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autoCompressPictures="0" defaultThemeVersion="124226"/>
  <mc:AlternateContent xmlns:mc="http://schemas.openxmlformats.org/markup-compatibility/2006">
    <mc:Choice Requires="x15">
      <x15ac:absPath xmlns:x15ac="http://schemas.microsoft.com/office/spreadsheetml/2010/11/ac" url="https://bluetoothsig.sharepoint.com/sites/SpecificationDocumentManagement/Shared Documents/Test Documents/Maintenance/2025-1/TCRL sheets/"/>
    </mc:Choice>
  </mc:AlternateContent>
  <xr:revisionPtr revIDLastSave="208" documentId="8_{59145F52-EBC0-4A79-8A3E-0B9DCCA442D2}" xr6:coauthVersionLast="47" xr6:coauthVersionMax="47" xr10:uidLastSave="{A3AE0FC6-B0A0-44C6-B097-68CB3FE8E5AC}"/>
  <bookViews>
    <workbookView xWindow="6450" yWindow="3615" windowWidth="30330" windowHeight="17445" tabRatio="798" xr2:uid="{00000000-000D-0000-FFFF-FFFF00000000}"/>
  </bookViews>
  <sheets>
    <sheet name="Top" sheetId="1" r:id="rId1"/>
    <sheet name="Disclaimer" sheetId="2" r:id="rId2"/>
    <sheet name="Deprecations" sheetId="137" r:id="rId3"/>
    <sheet name="Release Notes" sheetId="29" r:id="rId4"/>
    <sheet name="ACP" sheetId="111" r:id="rId5"/>
    <sheet name="ACS" sheetId="112" r:id="rId6"/>
    <sheet name="AIOP" sheetId="57" r:id="rId7"/>
    <sheet name="AIOS" sheetId="58" r:id="rId8"/>
    <sheet name="ANP" sheetId="3" r:id="rId9"/>
    <sheet name="ANS" sheetId="4" r:id="rId10"/>
    <sheet name="ATP" sheetId="84" r:id="rId11"/>
    <sheet name="BAS" sheetId="113" r:id="rId12"/>
    <sheet name="BCS" sheetId="46" r:id="rId13"/>
    <sheet name="BLP" sheetId="97" r:id="rId14"/>
    <sheet name="BLS" sheetId="98" r:id="rId15"/>
    <sheet name="BMS" sheetId="99" r:id="rId16"/>
    <sheet name="BSP" sheetId="77" r:id="rId17"/>
    <sheet name="BSS" sheetId="76" r:id="rId18"/>
    <sheet name="CGMP" sheetId="102" r:id="rId19"/>
    <sheet name="CGMS" sheetId="103" r:id="rId20"/>
    <sheet name="CHP" sheetId="82" r:id="rId21"/>
    <sheet name="CPP" sheetId="37" r:id="rId22"/>
    <sheet name="CPS" sheetId="59" r:id="rId23"/>
    <sheet name="CSCP" sheetId="36" r:id="rId24"/>
    <sheet name="CSCS" sheetId="35" r:id="rId25"/>
    <sheet name="CTES" sheetId="87" r:id="rId26"/>
    <sheet name="CTS" sheetId="19" r:id="rId27"/>
    <sheet name="DIS" sheetId="115" r:id="rId28"/>
    <sheet name="DTP" sheetId="88" r:id="rId29"/>
    <sheet name="DTS" sheetId="89" r:id="rId30"/>
    <sheet name="EMCS" sheetId="78" r:id="rId31"/>
    <sheet name="EMP" sheetId="79" r:id="rId32"/>
    <sheet name="ESLP" sheetId="116" r:id="rId33"/>
    <sheet name="ESLS" sheetId="117" r:id="rId34"/>
    <sheet name="ESP" sheetId="121" r:id="rId35"/>
    <sheet name="ESS" sheetId="122" r:id="rId36"/>
    <sheet name="ETS" sheetId="118" r:id="rId37"/>
    <sheet name="FMP" sheetId="70" r:id="rId38"/>
    <sheet name="FTMP" sheetId="123" r:id="rId39"/>
    <sheet name="FTMS" sheetId="124" r:id="rId40"/>
    <sheet name="GHSP" sheetId="119" r:id="rId41"/>
    <sheet name="GHSS" sheetId="120" r:id="rId42"/>
    <sheet name="GLP" sheetId="109" r:id="rId43"/>
    <sheet name="GLS" sheetId="108" r:id="rId44"/>
    <sheet name="HIDS" sheetId="15" r:id="rId45"/>
    <sheet name="HOGP" sheetId="14" r:id="rId46"/>
    <sheet name="HPS" sheetId="61" r:id="rId47"/>
    <sheet name="HRP" sheetId="13" r:id="rId48"/>
    <sheet name="HRS" sheetId="12" r:id="rId49"/>
    <sheet name="HTP" sheetId="10" r:id="rId50"/>
    <sheet name="HTS" sheetId="11" r:id="rId51"/>
    <sheet name="IAS" sheetId="17" r:id="rId52"/>
    <sheet name="IDP" sheetId="125" r:id="rId53"/>
    <sheet name="IDS" sheetId="126" r:id="rId54"/>
    <sheet name="IMDP" sheetId="133" r:id="rId55"/>
    <sheet name="IMDS" sheetId="134" r:id="rId56"/>
    <sheet name="IPSP" sheetId="54" r:id="rId57"/>
    <sheet name="IPS" sheetId="53" r:id="rId58"/>
    <sheet name="LLS" sheetId="16" r:id="rId59"/>
    <sheet name="LNP" sheetId="127" r:id="rId60"/>
    <sheet name="LNS" sheetId="128" r:id="rId61"/>
    <sheet name="NDCS" sheetId="20" r:id="rId62"/>
    <sheet name="OTP" sheetId="63" r:id="rId63"/>
    <sheet name="OTS" sheetId="62" r:id="rId64"/>
    <sheet name="PAMP" sheetId="90" r:id="rId65"/>
    <sheet name="PAMS" sheetId="91" r:id="rId66"/>
    <sheet name="PASP" sheetId="21" r:id="rId67"/>
    <sheet name="PASS" sheetId="22" r:id="rId68"/>
    <sheet name="PLXP" sheetId="104" r:id="rId69"/>
    <sheet name="PLXS" sheetId="105" r:id="rId70"/>
    <sheet name="PXP" sheetId="23" r:id="rId71"/>
    <sheet name="RAP" sheetId="135" r:id="rId72"/>
    <sheet name="RAS" sheetId="136" r:id="rId73"/>
    <sheet name="RCP" sheetId="106" r:id="rId74"/>
    <sheet name="RCS" sheetId="107" r:id="rId75"/>
    <sheet name="RSCP" sheetId="129" r:id="rId76"/>
    <sheet name="RSCS" sheetId="130" r:id="rId77"/>
    <sheet name="RTUS" sheetId="24" r:id="rId78"/>
    <sheet name="SCPP" sheetId="25" r:id="rId79"/>
    <sheet name="SCPS" sheetId="26" r:id="rId80"/>
    <sheet name="TDS" sheetId="83" r:id="rId81"/>
    <sheet name="TIP" sheetId="27" r:id="rId82"/>
    <sheet name="TPS" sheetId="28" r:id="rId83"/>
    <sheet name="UDS" sheetId="81" r:id="rId84"/>
    <sheet name="WSP" sheetId="131" r:id="rId85"/>
    <sheet name="WSS" sheetId="132" r:id="rId86"/>
    <sheet name="TCID History" sheetId="94" r:id="rId87"/>
  </sheets>
  <definedNames>
    <definedName name="_xlnm._FilterDatabase" localSheetId="2" hidden="1">Deprecations!$A$13:$L$122</definedName>
    <definedName name="_xlnm._FilterDatabase" localSheetId="3" hidden="1">'Release Notes'!$A$4:$E$49</definedName>
    <definedName name="_xlnm._FilterDatabase" localSheetId="86" hidden="1">'TCID History'!$A$5:$C$5</definedName>
    <definedName name="_xlnm.Print_Area" localSheetId="4">ACP!$A$1:$L$65</definedName>
    <definedName name="_xlnm.Print_Area" localSheetId="6">AIOP!$A$1:$K$50</definedName>
    <definedName name="_xlnm.Print_Area" localSheetId="7">AIOS!$A$1:$K$144</definedName>
    <definedName name="_xlnm.Print_Area" localSheetId="8">ANP!$A$1:$K$30</definedName>
    <definedName name="_xlnm.Print_Area" localSheetId="9">ANS!$A$1:$K$43</definedName>
    <definedName name="_xlnm.Print_Area" localSheetId="10">ATP!$A$1:$K$23</definedName>
    <definedName name="_xlnm.Print_Area" localSheetId="11">BAS!$A$1:$L$156</definedName>
    <definedName name="_xlnm.Print_Area" localSheetId="12">BCS!$A$1:$K$42</definedName>
    <definedName name="_xlnm.Print_Area" localSheetId="13">BLP!$A$1:$K$157</definedName>
    <definedName name="_xlnm.Print_Area" localSheetId="14">BLS!$A$1:$K$75</definedName>
    <definedName name="_xlnm.Print_Area" localSheetId="15">BMS!$A$1:$K$58</definedName>
    <definedName name="_xlnm.Print_Area" localSheetId="16">BSP!$A$1:$K$32</definedName>
    <definedName name="_xlnm.Print_Area" localSheetId="17">BSS!$A$1:$K$30</definedName>
    <definedName name="_xlnm.Print_Area" localSheetId="18">CGMP!$A$1:$K$126</definedName>
    <definedName name="_xlnm.Print_Area" localSheetId="19">CGMS!$A$1:$K$111</definedName>
    <definedName name="_xlnm.Print_Area" localSheetId="20">CHP!$A$1:$L$32</definedName>
    <definedName name="_xlnm.Print_Area" localSheetId="23">CSCP!$A$1:$K$50</definedName>
    <definedName name="_xlnm.Print_Area" localSheetId="24">CSCS!$A$1:$K$37</definedName>
    <definedName name="_xlnm.Print_Area" localSheetId="25">CTES!$A$1:$M$32</definedName>
    <definedName name="_xlnm.Print_Area" localSheetId="26">CTS!$A$1:$K$33</definedName>
    <definedName name="_xlnm.Print_Area" localSheetId="2">Deprecations!$A$1:$I$125</definedName>
    <definedName name="_xlnm.Print_Area" localSheetId="27">DIS!$A$1:$L$26</definedName>
    <definedName name="_xlnm.Print_Area" localSheetId="28">DTP!$A$1:$L$68</definedName>
    <definedName name="_xlnm.Print_Area" localSheetId="30">EMCS!$A$1:$K$15</definedName>
    <definedName name="_xlnm.Print_Area" localSheetId="31">EMP!$A$1:$K$14</definedName>
    <definedName name="_xlnm.Print_Area" localSheetId="32">ESLP!$A$1:$L$71</definedName>
    <definedName name="_xlnm.Print_Area" localSheetId="33">ESLS!$A$1:$M$18</definedName>
    <definedName name="_xlnm.Print_Area" localSheetId="34">ESP!$A$1:$K$47</definedName>
    <definedName name="_xlnm.Print_Area" localSheetId="35">ESS!$A$1:$K$54</definedName>
    <definedName name="_xlnm.Print_Area" localSheetId="36">ETS!$A$1:$L$26</definedName>
    <definedName name="_xlnm.Print_Area" localSheetId="37">FMP!$A$1:$K$15</definedName>
    <definedName name="_xlnm.Print_Area" localSheetId="38">FTMP!$A$1:$L$183</definedName>
    <definedName name="_xlnm.Print_Area" localSheetId="39">FTMS!$A$1:$M$171</definedName>
    <definedName name="_xlnm.Print_Area" localSheetId="40">GHSP!$A$1:$L$183</definedName>
    <definedName name="_xlnm.Print_Area" localSheetId="43">GLS!$A$1:$M$16</definedName>
    <definedName name="_xlnm.Print_Area" localSheetId="44">HIDS!$A$1:$K$58</definedName>
    <definedName name="_xlnm.Print_Area" localSheetId="45">HOGP!$A$1:$K$76</definedName>
    <definedName name="_xlnm.Print_Area" localSheetId="46">HPS!$A$1:$J$45</definedName>
    <definedName name="_xlnm.Print_Area" localSheetId="47">HRP!$A$1:$K$30</definedName>
    <definedName name="_xlnm.Print_Area" localSheetId="48">HRS!$A$1:$K$25</definedName>
    <definedName name="_xlnm.Print_Area" localSheetId="49">HTP!$A$1:$K$40</definedName>
    <definedName name="_xlnm.Print_Area" localSheetId="50">HTS!$A$1:$K$32</definedName>
    <definedName name="_xlnm.Print_Area" localSheetId="51">IAS!$A$1:$K$16</definedName>
    <definedName name="_xlnm.Print_Area" localSheetId="53">IDS!$A$1:$M$16</definedName>
    <definedName name="_xlnm.Print_Area" localSheetId="54">IMDP!$A$1:$L$108</definedName>
    <definedName name="_xlnm.Print_Area" localSheetId="55">IMDS!$A$1:$L$80</definedName>
    <definedName name="_xlnm.Print_Area" localSheetId="57">IPS!$A$1:$K$121</definedName>
    <definedName name="_xlnm.Print_Area" localSheetId="56">IPSP!$A$1:$J$16</definedName>
    <definedName name="_xlnm.Print_Area" localSheetId="58">LLS!$A$1:$K$19</definedName>
    <definedName name="_xlnm.Print_Area" localSheetId="61">NDCS!$A$1:$K$14</definedName>
    <definedName name="_xlnm.Print_Area" localSheetId="63">OTS!$A$1:$K$104</definedName>
    <definedName name="_xlnm.Print_Area" localSheetId="65">PAMS!$A$1:$M$64</definedName>
    <definedName name="_xlnm.Print_Area" localSheetId="66">PASP!$A$1:$K$25</definedName>
    <definedName name="_xlnm.Print_Area" localSheetId="67">PASS!$A$1:$K$31</definedName>
    <definedName name="_xlnm.Print_Area" localSheetId="68">PLXP!$A$1:$L$70</definedName>
    <definedName name="_xlnm.Print_Area" localSheetId="69">PLXS!$A$1:$M$16</definedName>
    <definedName name="_xlnm.Print_Area" localSheetId="70">PXP!$A$1:$K$25</definedName>
    <definedName name="_xlnm.Print_Area" localSheetId="71">RAP!$A$1:$L$39</definedName>
    <definedName name="_xlnm.Print_Area" localSheetId="72">RAS!$A$1:$L$54</definedName>
    <definedName name="_xlnm.Print_Area" localSheetId="74">RCS!$A$1:$M$11</definedName>
    <definedName name="_xlnm.Print_Area" localSheetId="75">RSCP!$A$1:$K$45</definedName>
    <definedName name="_xlnm.Print_Area" localSheetId="76">RSCS!$A$1:$K$39</definedName>
    <definedName name="_xlnm.Print_Area" localSheetId="77">RTUS!$A$1:$K$18</definedName>
    <definedName name="_xlnm.Print_Area" localSheetId="78">SCPP!$A$1:$K$17</definedName>
    <definedName name="_xlnm.Print_Area" localSheetId="79">SCPS!$A$1:$K$20</definedName>
    <definedName name="_xlnm.Print_Area" localSheetId="80">TDS!$A$1:$N$15</definedName>
    <definedName name="_xlnm.Print_Area" localSheetId="81">TIP!$A$1:$K$26</definedName>
    <definedName name="_xlnm.Print_Area" localSheetId="0">Top!$A$1:$I$126</definedName>
    <definedName name="_xlnm.Print_Area" localSheetId="82">TPS!$A$1:$K$16</definedName>
    <definedName name="_xlnm.Print_Area" localSheetId="83">UDS!$A$1:$K$308</definedName>
    <definedName name="_xlnm.Print_Area" localSheetId="84">WSP!$A$1:$L$87</definedName>
    <definedName name="_xlnm.Print_Area" localSheetId="85">WSS!$A$1:$K$26</definedName>
    <definedName name="rel_date">Top!$B$3</definedName>
    <definedName name="Z_01EB7B68_83AB_4CA5_83C5_7BA7582D3279_.wvu.PrintArea" localSheetId="4" hidden="1">ACP!$A$1:$L$65</definedName>
    <definedName name="Z_01EB7B68_83AB_4CA5_83C5_7BA7582D3279_.wvu.PrintArea" localSheetId="10" hidden="1">ATP!$A$1:$M$22</definedName>
    <definedName name="Z_01EB7B68_83AB_4CA5_83C5_7BA7582D3279_.wvu.PrintArea" localSheetId="20" hidden="1">CHP!$A$1:$L$32</definedName>
    <definedName name="Z_01EB7B68_83AB_4CA5_83C5_7BA7582D3279_.wvu.PrintArea" localSheetId="25" hidden="1">CTES!$A$1:$M$32</definedName>
    <definedName name="Z_01EB7B68_83AB_4CA5_83C5_7BA7582D3279_.wvu.PrintArea" localSheetId="28" hidden="1">DTP!$A$1:$L$68</definedName>
    <definedName name="Z_01EB7B68_83AB_4CA5_83C5_7BA7582D3279_.wvu.PrintArea" localSheetId="32" hidden="1">ESLP!$A$1:$L$71</definedName>
    <definedName name="Z_01EB7B68_83AB_4CA5_83C5_7BA7582D3279_.wvu.PrintArea" localSheetId="36" hidden="1">ETS!$A$1:$L$26</definedName>
    <definedName name="Z_01EB7B68_83AB_4CA5_83C5_7BA7582D3279_.wvu.PrintArea" localSheetId="38" hidden="1">FTMP!$A$1:$L$183</definedName>
    <definedName name="Z_01EB7B68_83AB_4CA5_83C5_7BA7582D3279_.wvu.PrintArea" localSheetId="39" hidden="1">FTMS!$A$1:$M$171</definedName>
    <definedName name="Z_01EB7B68_83AB_4CA5_83C5_7BA7582D3279_.wvu.PrintArea" localSheetId="40" hidden="1">GHSP!$A$1:$L$183</definedName>
    <definedName name="Z_01EB7B68_83AB_4CA5_83C5_7BA7582D3279_.wvu.PrintArea" localSheetId="54" hidden="1">IMDP!$A$1:$L$108</definedName>
    <definedName name="Z_01EB7B68_83AB_4CA5_83C5_7BA7582D3279_.wvu.PrintArea" localSheetId="55" hidden="1">IMDS!$A$1:$L$80</definedName>
    <definedName name="Z_01EB7B68_83AB_4CA5_83C5_7BA7582D3279_.wvu.PrintArea" localSheetId="65" hidden="1">PAMS!$A$1:$M$64</definedName>
    <definedName name="Z_01EB7B68_83AB_4CA5_83C5_7BA7582D3279_.wvu.PrintArea" localSheetId="68" hidden="1">PLXP!$A$1:$L$70</definedName>
    <definedName name="Z_01EB7B68_83AB_4CA5_83C5_7BA7582D3279_.wvu.PrintArea" localSheetId="71" hidden="1">RAP!$A$1:$L$39</definedName>
    <definedName name="Z_01EB7B68_83AB_4CA5_83C5_7BA7582D3279_.wvu.PrintArea" localSheetId="72" hidden="1">RAS!$A$1:$L$54</definedName>
    <definedName name="Z_052324F0_5C4E_4B48_A7D4_A2732DF57382_.wvu.Cols" localSheetId="2" hidden="1">Deprecations!$C:$G,Deprecations!#REF!,Deprecations!#REF!</definedName>
    <definedName name="Z_052324F0_5C4E_4B48_A7D4_A2732DF57382_.wvu.Cols" localSheetId="0" hidden="1">Top!$C:$F,Top!$H:$H,Top!#REF!</definedName>
    <definedName name="Z_0D0A60E0_00E8_482A_AACF_2F7761A4FA5C_.wvu.PrintArea" localSheetId="10" hidden="1">ATP!$A$1:$M$22</definedName>
    <definedName name="Z_0D0A60E0_00E8_482A_AACF_2F7761A4FA5C_.wvu.PrintArea" localSheetId="25" hidden="1">CTES!$A$1:$M$32</definedName>
    <definedName name="Z_0D0A60E0_00E8_482A_AACF_2F7761A4FA5C_.wvu.PrintArea" localSheetId="65" hidden="1">PAMS!$A$1:$M$64</definedName>
    <definedName name="Z_2C1FD91A_3AC7_47DC_B0F9_3A9F667DBD31_.wvu.PrintArea" localSheetId="10" hidden="1">ATP!$A$1:$M$22</definedName>
    <definedName name="Z_2C1FD91A_3AC7_47DC_B0F9_3A9F667DBD31_.wvu.PrintArea" localSheetId="25" hidden="1">CTES!$A$1:$M$32</definedName>
    <definedName name="Z_2C1FD91A_3AC7_47DC_B0F9_3A9F667DBD31_.wvu.PrintArea" localSheetId="65" hidden="1">PAMS!$A$1:$M$64</definedName>
    <definedName name="Z_5B87703E_D10B_3D4C_AB68_FEB45CF6E3CF_.wvu.PrintArea" localSheetId="32" hidden="1">ESLP!$A$1:$L$71</definedName>
    <definedName name="Z_5B87703E_D10B_3D4C_AB68_FEB45CF6E3CF_.wvu.PrintArea" localSheetId="33" hidden="1">ESLS!$A$1:$M$18</definedName>
    <definedName name="Z_68731C68_F374_4316_B8D9_90D7D9EA7629_.wvu.FilterData" localSheetId="2" hidden="1">Deprecations!$A$13:$L$122</definedName>
    <definedName name="Z_68731C68_F374_4316_B8D9_90D7D9EA7629_.wvu.FilterData" localSheetId="0" hidden="1">Top!$A$5:$I$103</definedName>
    <definedName name="Z_87774132_4A10_8541_8E5D_5E2FFF919E8F_.wvu.PrintArea" localSheetId="25" hidden="1">CTES!$A$1:$M$32</definedName>
    <definedName name="Z_9385F084_1B6D_2B4F_91BB_6C8D49695E91_.wvu.PrintArea" localSheetId="32" hidden="1">ESLP!$A$1:$L$71</definedName>
    <definedName name="Z_9385F084_1B6D_2B4F_91BB_6C8D49695E91_.wvu.PrintArea" localSheetId="33" hidden="1">ESLS!$A$1:$M$18</definedName>
    <definedName name="Z_966DB05A_7695_4808_9749_07ED45CFC5DD_.wvu.PrintArea" localSheetId="6" hidden="1">AIOP!$A$1:$K$49</definedName>
    <definedName name="Z_966DB05A_7695_4808_9749_07ED45CFC5DD_.wvu.PrintArea" localSheetId="7" hidden="1">AIOS!$A$1:$K$152</definedName>
    <definedName name="Z_966DB05A_7695_4808_9749_07ED45CFC5DD_.wvu.PrintArea" localSheetId="16" hidden="1">BSP!$A$1:$K$31</definedName>
    <definedName name="Z_966DB05A_7695_4808_9749_07ED45CFC5DD_.wvu.PrintArea" localSheetId="17" hidden="1">BSS!$A$1:$K$29</definedName>
    <definedName name="Z_966DB05A_7695_4808_9749_07ED45CFC5DD_.wvu.PrintArea" localSheetId="30" hidden="1">EMCS!$A$1:$K$15</definedName>
    <definedName name="Z_966DB05A_7695_4808_9749_07ED45CFC5DD_.wvu.PrintArea" localSheetId="31" hidden="1">EMP!$A$1:$K$14</definedName>
    <definedName name="Z_966DB05A_7695_4808_9749_07ED45CFC5DD_.wvu.PrintArea" localSheetId="83" hidden="1">UDS!$B$1:$G$14</definedName>
    <definedName name="Z_A33C1C9E_F5AA_4869_97C7_0397660B5D2A_.wvu.FilterData" localSheetId="2" hidden="1">Deprecations!$A$13:$L$122</definedName>
    <definedName name="Z_A33C1C9E_F5AA_4869_97C7_0397660B5D2A_.wvu.FilterData" localSheetId="0" hidden="1">Top!$A$5:$I$103</definedName>
    <definedName name="Z_A4AC1842_13B6_4712_809F_FDBE4966859B_.wvu.PrintArea" localSheetId="4" hidden="1">ACP!$A$1:$L$65</definedName>
    <definedName name="Z_A4AC1842_13B6_4712_809F_FDBE4966859B_.wvu.PrintArea" localSheetId="10" hidden="1">ATP!$A$1:$M$22</definedName>
    <definedName name="Z_A4AC1842_13B6_4712_809F_FDBE4966859B_.wvu.PrintArea" localSheetId="20" hidden="1">CHP!$A$1:$L$32</definedName>
    <definedName name="Z_A4AC1842_13B6_4712_809F_FDBE4966859B_.wvu.PrintArea" localSheetId="25" hidden="1">CTES!$A$1:$M$32</definedName>
    <definedName name="Z_A4AC1842_13B6_4712_809F_FDBE4966859B_.wvu.PrintArea" localSheetId="28" hidden="1">DTP!$A$1:$L$68</definedName>
    <definedName name="Z_A4AC1842_13B6_4712_809F_FDBE4966859B_.wvu.PrintArea" localSheetId="32" hidden="1">ESLP!$A$1:$L$71</definedName>
    <definedName name="Z_A4AC1842_13B6_4712_809F_FDBE4966859B_.wvu.PrintArea" localSheetId="36" hidden="1">ETS!$A$1:$L$26</definedName>
    <definedName name="Z_A4AC1842_13B6_4712_809F_FDBE4966859B_.wvu.PrintArea" localSheetId="38" hidden="1">FTMP!$A$1:$L$183</definedName>
    <definedName name="Z_A4AC1842_13B6_4712_809F_FDBE4966859B_.wvu.PrintArea" localSheetId="39" hidden="1">FTMS!$A$1:$M$171</definedName>
    <definedName name="Z_A4AC1842_13B6_4712_809F_FDBE4966859B_.wvu.PrintArea" localSheetId="40" hidden="1">GHSP!$A$1:$L$183</definedName>
    <definedName name="Z_A4AC1842_13B6_4712_809F_FDBE4966859B_.wvu.PrintArea" localSheetId="54" hidden="1">IMDP!$A$1:$L$108</definedName>
    <definedName name="Z_A4AC1842_13B6_4712_809F_FDBE4966859B_.wvu.PrintArea" localSheetId="55" hidden="1">IMDS!$A$1:$L$80</definedName>
    <definedName name="Z_A4AC1842_13B6_4712_809F_FDBE4966859B_.wvu.PrintArea" localSheetId="65" hidden="1">PAMS!$A$1:$M$64</definedName>
    <definedName name="Z_A4AC1842_13B6_4712_809F_FDBE4966859B_.wvu.PrintArea" localSheetId="68" hidden="1">PLXP!$A$1:$L$70</definedName>
    <definedName name="Z_A4AC1842_13B6_4712_809F_FDBE4966859B_.wvu.PrintArea" localSheetId="71" hidden="1">RAP!$A$1:$L$39</definedName>
    <definedName name="Z_A4AC1842_13B6_4712_809F_FDBE4966859B_.wvu.PrintArea" localSheetId="72" hidden="1">RAS!$A$1:$L$54</definedName>
    <definedName name="Z_A5DE0C5E_B6BA_4CE7_8F46_747BB6FA2C26_.wvu.PrintArea" localSheetId="6" hidden="1">AIOP!$A$1:$K$49</definedName>
    <definedName name="Z_A5DE0C5E_B6BA_4CE7_8F46_747BB6FA2C26_.wvu.PrintArea" localSheetId="7" hidden="1">AIOS!$A$1:$K$152</definedName>
    <definedName name="Z_A5DE0C5E_B6BA_4CE7_8F46_747BB6FA2C26_.wvu.PrintArea" localSheetId="16" hidden="1">BSP!$A$1:$K$31</definedName>
    <definedName name="Z_A5DE0C5E_B6BA_4CE7_8F46_747BB6FA2C26_.wvu.PrintArea" localSheetId="17" hidden="1">BSS!$A$1:$K$29</definedName>
    <definedName name="Z_A5DE0C5E_B6BA_4CE7_8F46_747BB6FA2C26_.wvu.PrintArea" localSheetId="30" hidden="1">EMCS!$A$1:$K$15</definedName>
    <definedName name="Z_A5DE0C5E_B6BA_4CE7_8F46_747BB6FA2C26_.wvu.PrintArea" localSheetId="31" hidden="1">EMP!$A$1:$K$14</definedName>
    <definedName name="Z_A5DE0C5E_B6BA_4CE7_8F46_747BB6FA2C26_.wvu.PrintArea" localSheetId="83" hidden="1">UDS!$B$1:$G$14</definedName>
    <definedName name="Z_B52D3A7E_764B_4F21_BEFC_8D21E2B7F5C4_.wvu.PrintArea" localSheetId="6" hidden="1">AIOP!$A$1:$K$49</definedName>
    <definedName name="Z_B52D3A7E_764B_4F21_BEFC_8D21E2B7F5C4_.wvu.PrintArea" localSheetId="7" hidden="1">AIOS!$A$1:$K$152</definedName>
    <definedName name="Z_B52D3A7E_764B_4F21_BEFC_8D21E2B7F5C4_.wvu.PrintArea" localSheetId="16" hidden="1">BSP!$A$1:$K$31</definedName>
    <definedName name="Z_B52D3A7E_764B_4F21_BEFC_8D21E2B7F5C4_.wvu.PrintArea" localSheetId="17" hidden="1">BSS!$A$1:$K$29</definedName>
    <definedName name="Z_B52D3A7E_764B_4F21_BEFC_8D21E2B7F5C4_.wvu.PrintArea" localSheetId="30" hidden="1">EMCS!$A$1:$K$15</definedName>
    <definedName name="Z_B52D3A7E_764B_4F21_BEFC_8D21E2B7F5C4_.wvu.PrintArea" localSheetId="31" hidden="1">EMP!$A$1:$K$14</definedName>
    <definedName name="Z_B52D3A7E_764B_4F21_BEFC_8D21E2B7F5C4_.wvu.PrintArea" localSheetId="83" hidden="1">UDS!$B$1:$G$14</definedName>
    <definedName name="Z_B67CE584_68FB_4D67_A0A7_AA858D53F47F_.wvu.PrintArea" localSheetId="10" hidden="1">ATP!$A$1:$M$22</definedName>
    <definedName name="Z_B67CE584_68FB_4D67_A0A7_AA858D53F47F_.wvu.PrintArea" localSheetId="25" hidden="1">CTES!$A$1:$M$32</definedName>
    <definedName name="Z_B67CE584_68FB_4D67_A0A7_AA858D53F47F_.wvu.PrintArea" localSheetId="65" hidden="1">PAMS!$A$1:$M$64</definedName>
    <definedName name="Z_BEBA50A5_9614_C946_B00A_376368AB3BFE_.wvu.PrintArea" localSheetId="10" hidden="1">ATP!$A$1:$M$22</definedName>
    <definedName name="Z_BEBA50A5_9614_C946_B00A_376368AB3BFE_.wvu.PrintArea" localSheetId="65" hidden="1">PAMS!$A$1:$M$64</definedName>
    <definedName name="Z_BECD2DE7_D5D0_4228_B536_4D92F876DF7D_.wvu.PrintArea" localSheetId="32" hidden="1">ESLP!$A$1:$L$71</definedName>
    <definedName name="Z_BECD2DE7_D5D0_4228_B536_4D92F876DF7D_.wvu.PrintArea" localSheetId="33" hidden="1">ESLS!$A$1:$M$18</definedName>
    <definedName name="Z_C5516B37_BD10_4829_B5F5_035D66B98112_.wvu.PrintArea" localSheetId="32" hidden="1">ESLP!$A$1:$L$71</definedName>
    <definedName name="Z_C5516B37_BD10_4829_B5F5_035D66B98112_.wvu.PrintArea" localSheetId="33" hidden="1">ESLS!$A$1:$M$18</definedName>
    <definedName name="Z_F62E7F2A_7BA7_D045_863C_ED113F156165_.wvu.PrintArea" localSheetId="32" hidden="1">ESLP!$A$1:$L$71</definedName>
    <definedName name="Z_F62E7F2A_7BA7_D045_863C_ED113F156165_.wvu.PrintArea" localSheetId="33" hidden="1">ESLS!$A$1:$M$18</definedName>
    <definedName name="Z_FA8A73CA_F1CF_45BA_BD1F_42122AEE95C9_.wvu.PrintArea" localSheetId="4" hidden="1">ACP!$A$1:$L$65</definedName>
    <definedName name="Z_FA8A73CA_F1CF_45BA_BD1F_42122AEE95C9_.wvu.PrintArea" localSheetId="10" hidden="1">ATP!$A$1:$M$22</definedName>
    <definedName name="Z_FA8A73CA_F1CF_45BA_BD1F_42122AEE95C9_.wvu.PrintArea" localSheetId="20" hidden="1">CHP!$A$1:$L$32</definedName>
    <definedName name="Z_FA8A73CA_F1CF_45BA_BD1F_42122AEE95C9_.wvu.PrintArea" localSheetId="25" hidden="1">CTES!$A$1:$M$32</definedName>
    <definedName name="Z_FA8A73CA_F1CF_45BA_BD1F_42122AEE95C9_.wvu.PrintArea" localSheetId="28" hidden="1">DTP!$A$1:$L$68</definedName>
    <definedName name="Z_FA8A73CA_F1CF_45BA_BD1F_42122AEE95C9_.wvu.PrintArea" localSheetId="32" hidden="1">ESLP!$A$1:$L$71</definedName>
    <definedName name="Z_FA8A73CA_F1CF_45BA_BD1F_42122AEE95C9_.wvu.PrintArea" localSheetId="36" hidden="1">ETS!$A$1:$L$26</definedName>
    <definedName name="Z_FA8A73CA_F1CF_45BA_BD1F_42122AEE95C9_.wvu.PrintArea" localSheetId="38" hidden="1">FTMP!$A$1:$L$183</definedName>
    <definedName name="Z_FA8A73CA_F1CF_45BA_BD1F_42122AEE95C9_.wvu.PrintArea" localSheetId="39" hidden="1">FTMS!$A$1:$M$171</definedName>
    <definedName name="Z_FA8A73CA_F1CF_45BA_BD1F_42122AEE95C9_.wvu.PrintArea" localSheetId="40" hidden="1">GHSP!$A$1:$L$183</definedName>
    <definedName name="Z_FA8A73CA_F1CF_45BA_BD1F_42122AEE95C9_.wvu.PrintArea" localSheetId="54" hidden="1">IMDP!$A$1:$L$108</definedName>
    <definedName name="Z_FA8A73CA_F1CF_45BA_BD1F_42122AEE95C9_.wvu.PrintArea" localSheetId="55" hidden="1">IMDS!$A$1:$L$80</definedName>
    <definedName name="Z_FA8A73CA_F1CF_45BA_BD1F_42122AEE95C9_.wvu.PrintArea" localSheetId="65" hidden="1">PAMS!$A$1:$M$64</definedName>
    <definedName name="Z_FA8A73CA_F1CF_45BA_BD1F_42122AEE95C9_.wvu.PrintArea" localSheetId="68" hidden="1">PLXP!$A$1:$L$70</definedName>
    <definedName name="Z_FA8A73CA_F1CF_45BA_BD1F_42122AEE95C9_.wvu.PrintArea" localSheetId="71" hidden="1">RAP!$A$1:$L$39</definedName>
    <definedName name="Z_FA8A73CA_F1CF_45BA_BD1F_42122AEE95C9_.wvu.PrintArea" localSheetId="72" hidden="1">RAS!$A$1:$L$54</definedName>
  </definedNames>
  <calcPr calcId="191028"/>
  <customWorkbookViews>
    <customWorkbookView name="Jason Nydegger - Personal View" guid="{A33C1C9E-F5AA-4869-97C7-0397660B5D2A}" mergeInterval="0" personalView="1" maximized="1" xWindow="240" yWindow="120" windowWidth="1920" windowHeight="894" tabRatio="841" activeSheetId="3"/>
    <customWorkbookView name=" donna hill - Personal View" guid="{4CBBD20A-FF67-4AF8-9E81-C02921C6B2B0}" mergeInterval="0" personalView="1" xWindow="3" yWindow="29" windowWidth="1227" windowHeight="770" tabRatio="733" activeSheetId="1"/>
    <customWorkbookView name="hontscha - Personal View" guid="{052324F0-5C4E-4B48-A7D4-A2732DF57382}" mergeInterval="0" personalView="1" maximized="1" xWindow="240" yWindow="120" windowWidth="1276" windowHeight="833" tabRatio="713" activeSheetId="4"/>
    <customWorkbookView name="Manivannan - Personal View" guid="{68731C68-F374-4316-B8D9-90D7D9EA7629}" mergeInterval="0" personalView="1" maximized="1" xWindow="1" yWindow="1" windowWidth="1266" windowHeight="717" tabRatio="898" activeSheetId="1"/>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 i="87" l="1"/>
  <c r="E2" i="87"/>
  <c r="A2" i="134"/>
  <c r="A2" i="133"/>
  <c r="A2" i="136"/>
  <c r="A2" i="135"/>
  <c r="K2" i="107"/>
  <c r="K3" i="113" l="1"/>
  <c r="K2" i="113"/>
  <c r="I2" i="136"/>
  <c r="I3" i="136"/>
  <c r="E3" i="136"/>
  <c r="E2" i="136"/>
  <c r="B3" i="136"/>
  <c r="I3" i="135" l="1"/>
  <c r="I2" i="135"/>
  <c r="E3" i="135"/>
  <c r="E2" i="135"/>
  <c r="B3" i="135"/>
  <c r="I3" i="134" l="1"/>
  <c r="I2" i="134"/>
  <c r="E3" i="134"/>
  <c r="E2" i="134"/>
  <c r="B3" i="134"/>
  <c r="I3" i="133" l="1"/>
  <c r="I2" i="133"/>
  <c r="E3" i="133"/>
  <c r="E2" i="133"/>
  <c r="B3" i="133"/>
  <c r="K2" i="59" l="1"/>
  <c r="K3" i="59"/>
  <c r="K3" i="112"/>
  <c r="K2" i="112"/>
  <c r="K3" i="120"/>
  <c r="K2" i="120"/>
  <c r="B3" i="120"/>
  <c r="I67" i="120" s="1"/>
  <c r="I30" i="120" l="1"/>
  <c r="I39" i="120"/>
  <c r="I47" i="120"/>
  <c r="I51" i="120"/>
  <c r="I66" i="120"/>
  <c r="I19" i="120"/>
  <c r="I75" i="120"/>
  <c r="I74" i="120"/>
  <c r="I27" i="120"/>
  <c r="I22" i="120"/>
  <c r="I43" i="120"/>
  <c r="I78" i="120"/>
  <c r="I70" i="120"/>
  <c r="I58" i="120"/>
  <c r="I50" i="120"/>
  <c r="I42" i="120"/>
  <c r="I34" i="120"/>
  <c r="I26" i="120"/>
  <c r="I18" i="120"/>
  <c r="I10" i="120"/>
  <c r="I77" i="120"/>
  <c r="I69" i="120"/>
  <c r="I57" i="120"/>
  <c r="I49" i="120"/>
  <c r="I41" i="120"/>
  <c r="I33" i="120"/>
  <c r="I25" i="120"/>
  <c r="I17" i="120"/>
  <c r="I9" i="120"/>
  <c r="I76" i="120"/>
  <c r="I68" i="120"/>
  <c r="I56" i="120"/>
  <c r="I48" i="120"/>
  <c r="I40" i="120"/>
  <c r="I32" i="120"/>
  <c r="I24" i="120"/>
  <c r="I16" i="120"/>
  <c r="I8" i="120"/>
  <c r="I81" i="120"/>
  <c r="I73" i="120"/>
  <c r="I65" i="120"/>
  <c r="I53" i="120"/>
  <c r="I45" i="120"/>
  <c r="I37" i="120"/>
  <c r="I29" i="120"/>
  <c r="I21" i="120"/>
  <c r="I13" i="120"/>
  <c r="I80" i="120"/>
  <c r="I72" i="120"/>
  <c r="I64" i="120"/>
  <c r="I52" i="120"/>
  <c r="I44" i="120"/>
  <c r="I36" i="120"/>
  <c r="I28" i="120"/>
  <c r="I20" i="120"/>
  <c r="I12" i="120"/>
  <c r="I23" i="120"/>
  <c r="I46" i="120"/>
  <c r="I71" i="120"/>
  <c r="I11" i="120"/>
  <c r="I31" i="120"/>
  <c r="I54" i="120"/>
  <c r="I79" i="120"/>
  <c r="I14" i="120"/>
  <c r="I35" i="120"/>
  <c r="I55" i="120"/>
  <c r="I82" i="120"/>
  <c r="I15" i="120"/>
  <c r="I38" i="120"/>
  <c r="I59" i="120"/>
  <c r="I3" i="132"/>
  <c r="I2" i="132"/>
  <c r="E3" i="132"/>
  <c r="E2" i="132"/>
  <c r="A2" i="132"/>
  <c r="A2" i="131"/>
  <c r="B3" i="132"/>
  <c r="I3" i="131"/>
  <c r="I2" i="131"/>
  <c r="E3" i="131"/>
  <c r="E2" i="131"/>
  <c r="A2" i="81"/>
  <c r="B3" i="131"/>
  <c r="I3" i="130"/>
  <c r="I2" i="130"/>
  <c r="E3" i="130"/>
  <c r="E2" i="130"/>
  <c r="A2" i="130"/>
  <c r="A2" i="129"/>
  <c r="B3" i="130"/>
  <c r="I3" i="129"/>
  <c r="I2" i="129"/>
  <c r="E3" i="129"/>
  <c r="E2" i="129"/>
  <c r="A2" i="128"/>
  <c r="B3" i="129"/>
  <c r="I3" i="128"/>
  <c r="I2" i="128"/>
  <c r="E3" i="128"/>
  <c r="E2" i="128"/>
  <c r="A2" i="127"/>
  <c r="B3" i="128"/>
  <c r="I3" i="127"/>
  <c r="I2" i="127"/>
  <c r="E3" i="127"/>
  <c r="E2" i="127"/>
  <c r="E2" i="16"/>
  <c r="A2" i="16"/>
  <c r="B3" i="127"/>
  <c r="I3" i="126"/>
  <c r="I2" i="126"/>
  <c r="E3" i="126"/>
  <c r="E2" i="126"/>
  <c r="A2" i="126"/>
  <c r="A2" i="125"/>
  <c r="B3" i="126"/>
  <c r="I3" i="125"/>
  <c r="I2" i="125"/>
  <c r="E3" i="125"/>
  <c r="E2" i="125"/>
  <c r="A2" i="123"/>
  <c r="B3" i="125"/>
  <c r="I3" i="124"/>
  <c r="I2" i="124"/>
  <c r="E3" i="124"/>
  <c r="E2" i="124"/>
  <c r="A2" i="124"/>
  <c r="B3" i="124"/>
  <c r="I3" i="123"/>
  <c r="I2" i="123"/>
  <c r="E3" i="123"/>
  <c r="E2" i="123"/>
  <c r="E2" i="70"/>
  <c r="A2" i="121"/>
  <c r="B3" i="123" l="1"/>
  <c r="I3" i="122"/>
  <c r="I2" i="122"/>
  <c r="E3" i="122"/>
  <c r="E2" i="122"/>
  <c r="E2" i="121"/>
  <c r="A2" i="122"/>
  <c r="A2" i="113"/>
  <c r="B3" i="122"/>
  <c r="I3" i="121"/>
  <c r="I2" i="121"/>
  <c r="I2" i="117"/>
  <c r="E3" i="121"/>
  <c r="E2" i="117"/>
  <c r="B3" i="121" l="1"/>
  <c r="K2" i="119" l="1"/>
  <c r="K2" i="76" l="1"/>
  <c r="B3" i="24"/>
  <c r="K2" i="15"/>
  <c r="B3" i="15"/>
  <c r="B3" i="21"/>
  <c r="B3" i="63"/>
  <c r="B3" i="119"/>
  <c r="B3" i="79"/>
  <c r="I176" i="119" l="1"/>
  <c r="I168" i="119"/>
  <c r="I160" i="119"/>
  <c r="I152" i="119"/>
  <c r="I144" i="119"/>
  <c r="I136" i="119"/>
  <c r="I128" i="119"/>
  <c r="I120" i="119"/>
  <c r="I112" i="119"/>
  <c r="I102" i="119"/>
  <c r="I94" i="119"/>
  <c r="I86" i="119"/>
  <c r="I78" i="119"/>
  <c r="I70" i="119"/>
  <c r="I62" i="119"/>
  <c r="I54" i="119"/>
  <c r="I46" i="119"/>
  <c r="I38" i="119"/>
  <c r="I30" i="119"/>
  <c r="I22" i="119"/>
  <c r="I14" i="119"/>
  <c r="I175" i="119"/>
  <c r="I167" i="119"/>
  <c r="I159" i="119"/>
  <c r="I151" i="119"/>
  <c r="I143" i="119"/>
  <c r="I135" i="119"/>
  <c r="I127" i="119"/>
  <c r="I119" i="119"/>
  <c r="I109" i="119"/>
  <c r="I101" i="119"/>
  <c r="I93" i="119"/>
  <c r="I85" i="119"/>
  <c r="I77" i="119"/>
  <c r="I69" i="119"/>
  <c r="I61" i="119"/>
  <c r="I53" i="119"/>
  <c r="I45" i="119"/>
  <c r="I37" i="119"/>
  <c r="I29" i="119"/>
  <c r="I21" i="119"/>
  <c r="I13" i="119"/>
  <c r="I174" i="119"/>
  <c r="I166" i="119"/>
  <c r="I158" i="119"/>
  <c r="I150" i="119"/>
  <c r="I142" i="119"/>
  <c r="I134" i="119"/>
  <c r="I126" i="119"/>
  <c r="I118" i="119"/>
  <c r="I108" i="119"/>
  <c r="I100" i="119"/>
  <c r="I92" i="119"/>
  <c r="I84" i="119"/>
  <c r="I76" i="119"/>
  <c r="I68" i="119"/>
  <c r="I60" i="119"/>
  <c r="I52" i="119"/>
  <c r="I44" i="119"/>
  <c r="I36" i="119"/>
  <c r="I28" i="119"/>
  <c r="I20" i="119"/>
  <c r="I12" i="119"/>
  <c r="I179" i="119"/>
  <c r="I171" i="119"/>
  <c r="I163" i="119"/>
  <c r="I155" i="119"/>
  <c r="I147" i="119"/>
  <c r="I139" i="119"/>
  <c r="I131" i="119"/>
  <c r="I123" i="119"/>
  <c r="I115" i="119"/>
  <c r="I105" i="119"/>
  <c r="I97" i="119"/>
  <c r="I89" i="119"/>
  <c r="I81" i="119"/>
  <c r="I73" i="119"/>
  <c r="I65" i="119"/>
  <c r="I57" i="119"/>
  <c r="I49" i="119"/>
  <c r="I41" i="119"/>
  <c r="I33" i="119"/>
  <c r="I25" i="119"/>
  <c r="I17" i="119"/>
  <c r="I9" i="119"/>
  <c r="I178" i="119"/>
  <c r="I170" i="119"/>
  <c r="I162" i="119"/>
  <c r="I154" i="119"/>
  <c r="I146" i="119"/>
  <c r="I138" i="119"/>
  <c r="I130" i="119"/>
  <c r="I122" i="119"/>
  <c r="I114" i="119"/>
  <c r="I104" i="119"/>
  <c r="I96" i="119"/>
  <c r="I88" i="119"/>
  <c r="I80" i="119"/>
  <c r="I72" i="119"/>
  <c r="I64" i="119"/>
  <c r="I56" i="119"/>
  <c r="I48" i="119"/>
  <c r="I40" i="119"/>
  <c r="I32" i="119"/>
  <c r="I24" i="119"/>
  <c r="I16" i="119"/>
  <c r="I8" i="119"/>
  <c r="I169" i="119"/>
  <c r="I148" i="119"/>
  <c r="I125" i="119"/>
  <c r="I103" i="119"/>
  <c r="I82" i="119"/>
  <c r="I59" i="119"/>
  <c r="I39" i="119"/>
  <c r="I18" i="119"/>
  <c r="I165" i="119"/>
  <c r="I145" i="119"/>
  <c r="I124" i="119"/>
  <c r="I99" i="119"/>
  <c r="I79" i="119"/>
  <c r="I58" i="119"/>
  <c r="I35" i="119"/>
  <c r="I15" i="119"/>
  <c r="I181" i="119"/>
  <c r="I95" i="119"/>
  <c r="I31" i="119"/>
  <c r="I164" i="119"/>
  <c r="I141" i="119"/>
  <c r="I121" i="119"/>
  <c r="I98" i="119"/>
  <c r="I75" i="119"/>
  <c r="I55" i="119"/>
  <c r="I34" i="119"/>
  <c r="I11" i="119"/>
  <c r="I161" i="119"/>
  <c r="I140" i="119"/>
  <c r="I117" i="119"/>
  <c r="I74" i="119"/>
  <c r="I51" i="119"/>
  <c r="I10" i="119"/>
  <c r="I180" i="119"/>
  <c r="I177" i="119"/>
  <c r="I156" i="119"/>
  <c r="I133" i="119"/>
  <c r="I113" i="119"/>
  <c r="I90" i="119"/>
  <c r="I67" i="119"/>
  <c r="I47" i="119"/>
  <c r="I26" i="119"/>
  <c r="I172" i="119"/>
  <c r="I83" i="119"/>
  <c r="I157" i="119"/>
  <c r="I137" i="119"/>
  <c r="I116" i="119"/>
  <c r="I91" i="119"/>
  <c r="I71" i="119"/>
  <c r="I50" i="119"/>
  <c r="I27" i="119"/>
  <c r="I173" i="119"/>
  <c r="I153" i="119"/>
  <c r="I132" i="119"/>
  <c r="I107" i="119"/>
  <c r="I87" i="119"/>
  <c r="I66" i="119"/>
  <c r="I43" i="119"/>
  <c r="I23" i="119"/>
  <c r="I149" i="119"/>
  <c r="I129" i="119"/>
  <c r="I106" i="119"/>
  <c r="I63" i="119"/>
  <c r="I42" i="119"/>
  <c r="I19" i="119"/>
  <c r="I111" i="119"/>
  <c r="I110" i="119"/>
  <c r="I56" i="15"/>
  <c r="I48" i="15"/>
  <c r="I38" i="15"/>
  <c r="I28" i="15"/>
  <c r="I19" i="15"/>
  <c r="I9" i="15"/>
  <c r="I35" i="15"/>
  <c r="I16" i="15"/>
  <c r="I55" i="15"/>
  <c r="I47" i="15"/>
  <c r="I37" i="15"/>
  <c r="I26" i="15"/>
  <c r="I18" i="15"/>
  <c r="I8" i="15"/>
  <c r="I24" i="15"/>
  <c r="I54" i="15"/>
  <c r="I46" i="15"/>
  <c r="I36" i="15"/>
  <c r="I25" i="15"/>
  <c r="I17" i="15"/>
  <c r="I45" i="15"/>
  <c r="I53" i="15"/>
  <c r="I52" i="15"/>
  <c r="I43" i="15"/>
  <c r="I33" i="15"/>
  <c r="I23" i="15"/>
  <c r="I15" i="15"/>
  <c r="I29" i="15"/>
  <c r="I51" i="15"/>
  <c r="I42" i="15"/>
  <c r="I32" i="15"/>
  <c r="I22" i="15"/>
  <c r="I13" i="15"/>
  <c r="I49" i="15"/>
  <c r="I10" i="15"/>
  <c r="I50" i="15"/>
  <c r="I41" i="15"/>
  <c r="I30" i="15"/>
  <c r="I21" i="15"/>
  <c r="I12" i="15"/>
  <c r="I39" i="15"/>
  <c r="I20" i="15"/>
  <c r="I6" i="119"/>
  <c r="I6" i="15"/>
  <c r="B3" i="77"/>
  <c r="K3" i="116"/>
  <c r="K2" i="116"/>
  <c r="B3" i="116" s="1"/>
  <c r="I68" i="116" l="1"/>
  <c r="I60" i="116"/>
  <c r="I52" i="116"/>
  <c r="I44" i="116"/>
  <c r="I36" i="116"/>
  <c r="I28" i="116"/>
  <c r="I20" i="116"/>
  <c r="I12" i="116"/>
  <c r="I67" i="116"/>
  <c r="I59" i="116"/>
  <c r="I51" i="116"/>
  <c r="I43" i="116"/>
  <c r="I35" i="116"/>
  <c r="I27" i="116"/>
  <c r="I19" i="116"/>
  <c r="I11" i="116"/>
  <c r="I66" i="116"/>
  <c r="I58" i="116"/>
  <c r="I50" i="116"/>
  <c r="I42" i="116"/>
  <c r="I34" i="116"/>
  <c r="I26" i="116"/>
  <c r="I18" i="116"/>
  <c r="I10" i="116"/>
  <c r="I57" i="116"/>
  <c r="I46" i="116"/>
  <c r="I32" i="116"/>
  <c r="I21" i="116"/>
  <c r="I65" i="116"/>
  <c r="I29" i="116"/>
  <c r="I15" i="116"/>
  <c r="I56" i="116"/>
  <c r="I45" i="116"/>
  <c r="I31" i="116"/>
  <c r="I17" i="116"/>
  <c r="I54" i="116"/>
  <c r="I69" i="116"/>
  <c r="I55" i="116"/>
  <c r="I41" i="116"/>
  <c r="I30" i="116"/>
  <c r="I16" i="116"/>
  <c r="I40" i="116"/>
  <c r="I63" i="116"/>
  <c r="I49" i="116"/>
  <c r="I38" i="116"/>
  <c r="I24" i="116"/>
  <c r="I13" i="116"/>
  <c r="I47" i="116"/>
  <c r="I33" i="116"/>
  <c r="I22" i="116"/>
  <c r="I62" i="116"/>
  <c r="I48" i="116"/>
  <c r="I37" i="116"/>
  <c r="I23" i="116"/>
  <c r="I9" i="116"/>
  <c r="I61" i="116"/>
  <c r="I8" i="116"/>
  <c r="I14" i="116"/>
  <c r="I64" i="116"/>
  <c r="I53" i="116"/>
  <c r="I39" i="116"/>
  <c r="I25" i="116"/>
  <c r="I6" i="116"/>
  <c r="I7" i="116"/>
  <c r="B3" i="103" l="1"/>
  <c r="B3" i="98"/>
  <c r="B3" i="83"/>
  <c r="B3" i="107"/>
  <c r="B3" i="106"/>
  <c r="B3" i="105"/>
  <c r="B3" i="90"/>
  <c r="B3" i="104"/>
  <c r="B3" i="91"/>
  <c r="B3" i="58"/>
  <c r="B3" i="108"/>
  <c r="B3" i="109"/>
  <c r="B3" i="89"/>
  <c r="B3" i="88"/>
  <c r="B3" i="87"/>
  <c r="B3" i="82"/>
  <c r="B3" i="102"/>
  <c r="B3" i="99"/>
  <c r="B3" i="112"/>
  <c r="I8" i="112" l="1"/>
  <c r="I7" i="112"/>
  <c r="I109" i="107"/>
  <c r="I100" i="107"/>
  <c r="I92" i="107"/>
  <c r="I84" i="107"/>
  <c r="I76" i="107"/>
  <c r="I68" i="107"/>
  <c r="I60" i="107"/>
  <c r="I52" i="107"/>
  <c r="I44" i="107"/>
  <c r="I36" i="107"/>
  <c r="I28" i="107"/>
  <c r="I20" i="107"/>
  <c r="I12" i="107"/>
  <c r="I107" i="107"/>
  <c r="I99" i="107"/>
  <c r="I91" i="107"/>
  <c r="I83" i="107"/>
  <c r="I75" i="107"/>
  <c r="I67" i="107"/>
  <c r="I59" i="107"/>
  <c r="I51" i="107"/>
  <c r="I43" i="107"/>
  <c r="I35" i="107"/>
  <c r="I27" i="107"/>
  <c r="I19" i="107"/>
  <c r="I9" i="107"/>
  <c r="I115" i="107"/>
  <c r="I106" i="107"/>
  <c r="I98" i="107"/>
  <c r="I90" i="107"/>
  <c r="I82" i="107"/>
  <c r="I74" i="107"/>
  <c r="I66" i="107"/>
  <c r="I58" i="107"/>
  <c r="I50" i="107"/>
  <c r="I42" i="107"/>
  <c r="I34" i="107"/>
  <c r="I26" i="107"/>
  <c r="I18" i="107"/>
  <c r="I8" i="107"/>
  <c r="I112" i="107"/>
  <c r="I103" i="107"/>
  <c r="I95" i="107"/>
  <c r="I87" i="107"/>
  <c r="I79" i="107"/>
  <c r="I71" i="107"/>
  <c r="I63" i="107"/>
  <c r="I55" i="107"/>
  <c r="I47" i="107"/>
  <c r="I39" i="107"/>
  <c r="I31" i="107"/>
  <c r="I23" i="107"/>
  <c r="I15" i="107"/>
  <c r="I111" i="107"/>
  <c r="I102" i="107"/>
  <c r="I94" i="107"/>
  <c r="I86" i="107"/>
  <c r="I78" i="107"/>
  <c r="I70" i="107"/>
  <c r="I62" i="107"/>
  <c r="I54" i="107"/>
  <c r="I46" i="107"/>
  <c r="I38" i="107"/>
  <c r="I30" i="107"/>
  <c r="I22" i="107"/>
  <c r="I14" i="107"/>
  <c r="I96" i="107"/>
  <c r="I73" i="107"/>
  <c r="I53" i="107"/>
  <c r="I32" i="107"/>
  <c r="I6" i="107"/>
  <c r="I88" i="107"/>
  <c r="I64" i="107"/>
  <c r="I114" i="107"/>
  <c r="I93" i="107"/>
  <c r="I72" i="107"/>
  <c r="I49" i="107"/>
  <c r="I29" i="107"/>
  <c r="I65" i="107"/>
  <c r="I21" i="107"/>
  <c r="I113" i="107"/>
  <c r="I89" i="107"/>
  <c r="I69" i="107"/>
  <c r="I48" i="107"/>
  <c r="I25" i="107"/>
  <c r="I110" i="107"/>
  <c r="I45" i="107"/>
  <c r="I24" i="107"/>
  <c r="I85" i="107"/>
  <c r="I104" i="107"/>
  <c r="I81" i="107"/>
  <c r="I61" i="107"/>
  <c r="I40" i="107"/>
  <c r="I17" i="107"/>
  <c r="I77" i="107"/>
  <c r="I105" i="107"/>
  <c r="I101" i="107"/>
  <c r="I80" i="107"/>
  <c r="I57" i="107"/>
  <c r="I37" i="107"/>
  <c r="I16" i="107"/>
  <c r="I97" i="107"/>
  <c r="I56" i="107"/>
  <c r="I33" i="107"/>
  <c r="I13" i="107"/>
  <c r="I41" i="107"/>
  <c r="I68" i="112"/>
  <c r="I60" i="112"/>
  <c r="I52" i="112"/>
  <c r="I44" i="112"/>
  <c r="I36" i="112"/>
  <c r="I28" i="112"/>
  <c r="I20" i="112"/>
  <c r="I12" i="112"/>
  <c r="I11" i="112"/>
  <c r="I65" i="112"/>
  <c r="I49" i="112"/>
  <c r="I25" i="112"/>
  <c r="I67" i="112"/>
  <c r="I59" i="112"/>
  <c r="I51" i="112"/>
  <c r="I43" i="112"/>
  <c r="I35" i="112"/>
  <c r="I27" i="112"/>
  <c r="I19" i="112"/>
  <c r="I17" i="112"/>
  <c r="I66" i="112"/>
  <c r="I58" i="112"/>
  <c r="I50" i="112"/>
  <c r="I42" i="112"/>
  <c r="I34" i="112"/>
  <c r="I26" i="112"/>
  <c r="I18" i="112"/>
  <c r="I10" i="112"/>
  <c r="I73" i="112"/>
  <c r="I57" i="112"/>
  <c r="I33" i="112"/>
  <c r="I9" i="112"/>
  <c r="I71" i="112"/>
  <c r="I63" i="112"/>
  <c r="I55" i="112"/>
  <c r="I47" i="112"/>
  <c r="I39" i="112"/>
  <c r="I31" i="112"/>
  <c r="I23" i="112"/>
  <c r="I15" i="112"/>
  <c r="I6" i="112"/>
  <c r="I69" i="112"/>
  <c r="I53" i="112"/>
  <c r="I45" i="112"/>
  <c r="I37" i="112"/>
  <c r="I29" i="112"/>
  <c r="I13" i="112"/>
  <c r="I70" i="112"/>
  <c r="I62" i="112"/>
  <c r="I54" i="112"/>
  <c r="I46" i="112"/>
  <c r="I38" i="112"/>
  <c r="I30" i="112"/>
  <c r="I22" i="112"/>
  <c r="I14" i="112"/>
  <c r="I61" i="112"/>
  <c r="I21" i="112"/>
  <c r="I41" i="112"/>
  <c r="I56" i="112"/>
  <c r="I48" i="112"/>
  <c r="I24" i="112"/>
  <c r="I16" i="112"/>
  <c r="I64" i="112"/>
  <c r="I40" i="112"/>
  <c r="I32" i="112"/>
  <c r="I72" i="112"/>
  <c r="A2" i="35"/>
  <c r="A2" i="36"/>
  <c r="B3" i="35"/>
  <c r="A2" i="59"/>
  <c r="B3" i="36" l="1"/>
  <c r="A2" i="37"/>
  <c r="K2" i="37"/>
  <c r="B3" i="37"/>
  <c r="I56" i="37" l="1"/>
  <c r="I55" i="37"/>
  <c r="I14" i="37"/>
  <c r="I91" i="37"/>
  <c r="I83" i="37"/>
  <c r="I75" i="37"/>
  <c r="I67" i="37"/>
  <c r="I59" i="37"/>
  <c r="I49" i="37"/>
  <c r="I40" i="37"/>
  <c r="I32" i="37"/>
  <c r="I23" i="37"/>
  <c r="I13" i="37"/>
  <c r="I77" i="37"/>
  <c r="I90" i="37"/>
  <c r="I82" i="37"/>
  <c r="I74" i="37"/>
  <c r="I66" i="37"/>
  <c r="I58" i="37"/>
  <c r="I48" i="37"/>
  <c r="I39" i="37"/>
  <c r="I31" i="37"/>
  <c r="I22" i="37"/>
  <c r="I12" i="37"/>
  <c r="I97" i="37"/>
  <c r="I89" i="37"/>
  <c r="I81" i="37"/>
  <c r="I73" i="37"/>
  <c r="I65" i="37"/>
  <c r="I57" i="37"/>
  <c r="I47" i="37"/>
  <c r="I38" i="37"/>
  <c r="I30" i="37"/>
  <c r="I21" i="37"/>
  <c r="I11" i="37"/>
  <c r="I85" i="37"/>
  <c r="I88" i="37"/>
  <c r="I80" i="37"/>
  <c r="I72" i="37"/>
  <c r="I64" i="37"/>
  <c r="I54" i="37"/>
  <c r="I46" i="37"/>
  <c r="I37" i="37"/>
  <c r="I29" i="37"/>
  <c r="I20" i="37"/>
  <c r="I10" i="37"/>
  <c r="I6" i="37"/>
  <c r="I69" i="37"/>
  <c r="I96" i="37"/>
  <c r="I87" i="37"/>
  <c r="I79" i="37"/>
  <c r="I71" i="37"/>
  <c r="I63" i="37"/>
  <c r="I53" i="37"/>
  <c r="I45" i="37"/>
  <c r="I36" i="37"/>
  <c r="I28" i="37"/>
  <c r="I19" i="37"/>
  <c r="I9" i="37"/>
  <c r="I94" i="37"/>
  <c r="I61" i="37"/>
  <c r="I51" i="37"/>
  <c r="I34" i="37"/>
  <c r="I25" i="37"/>
  <c r="I16" i="37"/>
  <c r="I95" i="37"/>
  <c r="I86" i="37"/>
  <c r="I78" i="37"/>
  <c r="I70" i="37"/>
  <c r="I62" i="37"/>
  <c r="I52" i="37"/>
  <c r="I44" i="37"/>
  <c r="I35" i="37"/>
  <c r="I27" i="37"/>
  <c r="I17" i="37"/>
  <c r="I8" i="37"/>
  <c r="I43" i="37"/>
  <c r="I92" i="37"/>
  <c r="I84" i="37"/>
  <c r="I76" i="37"/>
  <c r="I68" i="37"/>
  <c r="I60" i="37"/>
  <c r="I50" i="37"/>
  <c r="I42" i="37"/>
  <c r="I33" i="37"/>
  <c r="I24" i="37"/>
  <c r="I15" i="37"/>
  <c r="A2" i="46"/>
  <c r="B3" i="81" l="1"/>
  <c r="A2" i="97"/>
  <c r="B3" i="46"/>
  <c r="E3" i="84" l="1"/>
  <c r="E2" i="84"/>
  <c r="B3" i="84"/>
  <c r="K2" i="117"/>
  <c r="B3" i="117"/>
  <c r="A2" i="120"/>
  <c r="A2" i="119"/>
  <c r="A2" i="115"/>
  <c r="I3" i="120"/>
  <c r="I2" i="120"/>
  <c r="E3" i="120"/>
  <c r="E2" i="120"/>
  <c r="I3" i="119"/>
  <c r="I2" i="119"/>
  <c r="E3" i="119"/>
  <c r="E2" i="119"/>
  <c r="I3" i="118"/>
  <c r="I2" i="118"/>
  <c r="E3" i="118"/>
  <c r="E2" i="118"/>
  <c r="A2" i="118"/>
  <c r="I3" i="117"/>
  <c r="E3" i="117"/>
  <c r="E2" i="116"/>
  <c r="I3" i="116"/>
  <c r="I2" i="116"/>
  <c r="E3" i="116"/>
  <c r="E2" i="79"/>
  <c r="A2" i="117"/>
  <c r="A2" i="116"/>
  <c r="B3" i="115"/>
  <c r="B3" i="19"/>
  <c r="J3" i="115"/>
  <c r="J2" i="115"/>
  <c r="E3" i="115"/>
  <c r="E2" i="115"/>
  <c r="I61" i="117" l="1"/>
  <c r="I53" i="117"/>
  <c r="I45" i="117"/>
  <c r="I36" i="117"/>
  <c r="I28" i="117"/>
  <c r="I20" i="117"/>
  <c r="I60" i="117"/>
  <c r="I52" i="117"/>
  <c r="I44" i="117"/>
  <c r="I35" i="117"/>
  <c r="I27" i="117"/>
  <c r="I59" i="117"/>
  <c r="I51" i="117"/>
  <c r="I43" i="117"/>
  <c r="I34" i="117"/>
  <c r="I26" i="117"/>
  <c r="I64" i="117"/>
  <c r="I50" i="117"/>
  <c r="I38" i="117"/>
  <c r="I24" i="117"/>
  <c r="I15" i="117"/>
  <c r="I6" i="117"/>
  <c r="I40" i="117"/>
  <c r="I47" i="117"/>
  <c r="I63" i="117"/>
  <c r="I49" i="117"/>
  <c r="I37" i="117"/>
  <c r="I23" i="117"/>
  <c r="I14" i="117"/>
  <c r="I58" i="117"/>
  <c r="I62" i="117"/>
  <c r="I48" i="117"/>
  <c r="I33" i="117"/>
  <c r="I22" i="117"/>
  <c r="I13" i="117"/>
  <c r="I32" i="117"/>
  <c r="I21" i="117"/>
  <c r="I12" i="117"/>
  <c r="I56" i="117"/>
  <c r="I42" i="117"/>
  <c r="I30" i="117"/>
  <c r="I18" i="117"/>
  <c r="I10" i="117"/>
  <c r="I54" i="117"/>
  <c r="I25" i="117"/>
  <c r="I16" i="117"/>
  <c r="I8" i="117"/>
  <c r="I55" i="117"/>
  <c r="I41" i="117"/>
  <c r="I29" i="117"/>
  <c r="I17" i="117"/>
  <c r="I9" i="117"/>
  <c r="I39" i="117"/>
  <c r="I31" i="117"/>
  <c r="I57" i="117"/>
  <c r="I19" i="117"/>
  <c r="I46" i="117"/>
  <c r="I11" i="117"/>
  <c r="I61" i="120" l="1"/>
  <c r="I60" i="120"/>
  <c r="I63" i="120"/>
  <c r="I62" i="120"/>
  <c r="I7" i="120"/>
  <c r="I6" i="120"/>
  <c r="B3" i="118"/>
  <c r="I3" i="81" l="1"/>
  <c r="E3" i="81"/>
  <c r="I2" i="81"/>
  <c r="E2" i="81"/>
  <c r="I3" i="28"/>
  <c r="E3" i="28"/>
  <c r="B3" i="28"/>
  <c r="I2" i="28"/>
  <c r="E2" i="28"/>
  <c r="A2" i="28"/>
  <c r="I3" i="27"/>
  <c r="E3" i="27"/>
  <c r="B3" i="27"/>
  <c r="I2" i="27"/>
  <c r="E2" i="27"/>
  <c r="A2" i="27"/>
  <c r="I3" i="83"/>
  <c r="E3" i="83"/>
  <c r="I2" i="83"/>
  <c r="E2" i="83"/>
  <c r="A2" i="83"/>
  <c r="I3" i="26"/>
  <c r="E3" i="26"/>
  <c r="B3" i="26"/>
  <c r="I2" i="26"/>
  <c r="E2" i="26"/>
  <c r="A2" i="26"/>
  <c r="I3" i="25"/>
  <c r="E3" i="25"/>
  <c r="B3" i="25"/>
  <c r="I2" i="25"/>
  <c r="E2" i="25"/>
  <c r="A2" i="25"/>
  <c r="I3" i="24"/>
  <c r="E3" i="24"/>
  <c r="I2" i="24"/>
  <c r="E2" i="24"/>
  <c r="A2" i="24"/>
  <c r="I3" i="107"/>
  <c r="E3" i="107"/>
  <c r="I2" i="107"/>
  <c r="E2" i="107"/>
  <c r="A2" i="107"/>
  <c r="I3" i="106"/>
  <c r="E3" i="106"/>
  <c r="I2" i="106"/>
  <c r="E2" i="106"/>
  <c r="A2" i="106"/>
  <c r="I3" i="23"/>
  <c r="E3" i="23"/>
  <c r="B3" i="23"/>
  <c r="I2" i="23"/>
  <c r="E2" i="23"/>
  <c r="A2" i="23"/>
  <c r="I3" i="105"/>
  <c r="E3" i="105"/>
  <c r="I2" i="105"/>
  <c r="E2" i="105"/>
  <c r="A2" i="105"/>
  <c r="I3" i="104"/>
  <c r="E3" i="104"/>
  <c r="I2" i="104"/>
  <c r="E2" i="104"/>
  <c r="A2" i="104"/>
  <c r="I3" i="22"/>
  <c r="E3" i="22"/>
  <c r="B3" i="22"/>
  <c r="I2" i="22"/>
  <c r="E2" i="22"/>
  <c r="A2" i="22"/>
  <c r="I3" i="21"/>
  <c r="E3" i="21"/>
  <c r="I2" i="21"/>
  <c r="E2" i="21"/>
  <c r="A2" i="21"/>
  <c r="I3" i="91"/>
  <c r="E3" i="91"/>
  <c r="I2" i="91"/>
  <c r="E2" i="91"/>
  <c r="A2" i="91"/>
  <c r="I3" i="90"/>
  <c r="E3" i="90"/>
  <c r="I2" i="90"/>
  <c r="E2" i="90"/>
  <c r="A2" i="90"/>
  <c r="I3" i="62"/>
  <c r="E3" i="62"/>
  <c r="B3" i="62"/>
  <c r="I2" i="62"/>
  <c r="E2" i="62"/>
  <c r="A2" i="62"/>
  <c r="I3" i="63"/>
  <c r="E3" i="63"/>
  <c r="I2" i="63"/>
  <c r="E2" i="63"/>
  <c r="A2" i="63"/>
  <c r="I3" i="20"/>
  <c r="E3" i="20"/>
  <c r="B3" i="20"/>
  <c r="I2" i="20"/>
  <c r="E2" i="20"/>
  <c r="A2" i="20"/>
  <c r="I3" i="16"/>
  <c r="E3" i="16"/>
  <c r="B3" i="16"/>
  <c r="I2" i="16"/>
  <c r="I3" i="54"/>
  <c r="E3" i="54"/>
  <c r="B3" i="54"/>
  <c r="I2" i="54"/>
  <c r="E2" i="54"/>
  <c r="A2" i="54"/>
  <c r="I3" i="53"/>
  <c r="E3" i="53"/>
  <c r="B3" i="53"/>
  <c r="I2" i="53"/>
  <c r="E2" i="53"/>
  <c r="A2" i="53"/>
  <c r="I3" i="17"/>
  <c r="E3" i="17"/>
  <c r="B3" i="17"/>
  <c r="I2" i="17"/>
  <c r="E2" i="17"/>
  <c r="A2" i="17"/>
  <c r="I3" i="11"/>
  <c r="E3" i="11"/>
  <c r="B3" i="11"/>
  <c r="I2" i="11"/>
  <c r="E2" i="11"/>
  <c r="A2" i="11"/>
  <c r="I3" i="10"/>
  <c r="E3" i="10"/>
  <c r="B3" i="10"/>
  <c r="I2" i="10"/>
  <c r="E2" i="10"/>
  <c r="A2" i="10"/>
  <c r="I3" i="12"/>
  <c r="E3" i="12"/>
  <c r="B3" i="12"/>
  <c r="I2" i="12"/>
  <c r="E2" i="12"/>
  <c r="A2" i="12"/>
  <c r="I3" i="13"/>
  <c r="E3" i="13"/>
  <c r="B3" i="13"/>
  <c r="I2" i="13"/>
  <c r="E2" i="13"/>
  <c r="A2" i="13"/>
  <c r="I3" i="61"/>
  <c r="E3" i="61"/>
  <c r="B3" i="61"/>
  <c r="I2" i="61"/>
  <c r="E2" i="61"/>
  <c r="A2" i="61"/>
  <c r="I3" i="14"/>
  <c r="E3" i="14"/>
  <c r="B3" i="14"/>
  <c r="I2" i="14"/>
  <c r="E2" i="14"/>
  <c r="A2" i="14"/>
  <c r="I3" i="15"/>
  <c r="E3" i="15"/>
  <c r="I2" i="15"/>
  <c r="E2" i="15"/>
  <c r="A2" i="15"/>
  <c r="I3" i="108"/>
  <c r="E3" i="108"/>
  <c r="I2" i="108"/>
  <c r="E2" i="108"/>
  <c r="A2" i="108"/>
  <c r="I3" i="109"/>
  <c r="E3" i="109"/>
  <c r="I2" i="109"/>
  <c r="E2" i="109"/>
  <c r="A2" i="109"/>
  <c r="I3" i="70"/>
  <c r="E3" i="70"/>
  <c r="B3" i="70"/>
  <c r="I2" i="70"/>
  <c r="A2" i="70"/>
  <c r="I3" i="79"/>
  <c r="E3" i="79"/>
  <c r="I2" i="79"/>
  <c r="A2" i="79"/>
  <c r="I3" i="78"/>
  <c r="E3" i="78"/>
  <c r="B3" i="78"/>
  <c r="I2" i="78"/>
  <c r="E2" i="78"/>
  <c r="A2" i="78"/>
  <c r="I3" i="89"/>
  <c r="E3" i="89"/>
  <c r="I2" i="89"/>
  <c r="E2" i="89"/>
  <c r="A2" i="89"/>
  <c r="I3" i="88"/>
  <c r="E3" i="88"/>
  <c r="I2" i="88"/>
  <c r="E2" i="88"/>
  <c r="A2" i="88"/>
  <c r="I3" i="19"/>
  <c r="E3" i="19"/>
  <c r="I2" i="19"/>
  <c r="E2" i="19"/>
  <c r="A2" i="19"/>
  <c r="I3" i="87"/>
  <c r="I2" i="87"/>
  <c r="A2" i="87"/>
  <c r="I3" i="35"/>
  <c r="E3" i="35"/>
  <c r="I2" i="35"/>
  <c r="E2" i="35"/>
  <c r="I3" i="36"/>
  <c r="E3" i="36"/>
  <c r="I2" i="36"/>
  <c r="E2" i="36"/>
  <c r="I3" i="59"/>
  <c r="E3" i="59"/>
  <c r="B3" i="59"/>
  <c r="I2" i="59"/>
  <c r="E2" i="59"/>
  <c r="I3" i="37"/>
  <c r="E3" i="37"/>
  <c r="A3" i="37"/>
  <c r="I2" i="37"/>
  <c r="E2" i="37"/>
  <c r="I3" i="82"/>
  <c r="E3" i="82"/>
  <c r="I2" i="82"/>
  <c r="E2" i="82"/>
  <c r="A2" i="82"/>
  <c r="I3" i="103"/>
  <c r="E3" i="103"/>
  <c r="I2" i="103"/>
  <c r="E2" i="103"/>
  <c r="A2" i="103"/>
  <c r="I3" i="102"/>
  <c r="E3" i="102"/>
  <c r="I2" i="102"/>
  <c r="E2" i="102"/>
  <c r="A2" i="102"/>
  <c r="I3" i="76"/>
  <c r="E3" i="76"/>
  <c r="B3" i="76"/>
  <c r="I2" i="76"/>
  <c r="E2" i="76"/>
  <c r="A2" i="76"/>
  <c r="I3" i="77"/>
  <c r="E3" i="77"/>
  <c r="I2" i="77"/>
  <c r="E2" i="77"/>
  <c r="A2" i="77"/>
  <c r="I3" i="99"/>
  <c r="E3" i="99"/>
  <c r="I2" i="99"/>
  <c r="E2" i="99"/>
  <c r="A2" i="99"/>
  <c r="I3" i="98"/>
  <c r="E3" i="98"/>
  <c r="I2" i="98"/>
  <c r="E2" i="98"/>
  <c r="A2" i="98"/>
  <c r="I3" i="97"/>
  <c r="E3" i="97"/>
  <c r="B3" i="97"/>
  <c r="I2" i="97"/>
  <c r="E2" i="97"/>
  <c r="I3" i="46"/>
  <c r="E3" i="46"/>
  <c r="I2" i="46"/>
  <c r="E2" i="46"/>
  <c r="I3" i="113"/>
  <c r="F3" i="113"/>
  <c r="B3" i="113"/>
  <c r="I2" i="113"/>
  <c r="F2" i="113"/>
  <c r="I3" i="84"/>
  <c r="I2" i="84"/>
  <c r="A2" i="84"/>
  <c r="I3" i="4"/>
  <c r="E3" i="4"/>
  <c r="B3" i="4"/>
  <c r="I2" i="4"/>
  <c r="E2" i="4"/>
  <c r="A2" i="4"/>
  <c r="I3" i="3"/>
  <c r="E3" i="3"/>
  <c r="B3" i="3"/>
  <c r="I2" i="3"/>
  <c r="E2" i="3"/>
  <c r="A2" i="3"/>
  <c r="I3" i="58"/>
  <c r="E3" i="58"/>
  <c r="I2" i="58"/>
  <c r="E2" i="58"/>
  <c r="A2" i="58"/>
  <c r="I3" i="57"/>
  <c r="E3" i="57"/>
  <c r="B3" i="57"/>
  <c r="I2" i="57"/>
  <c r="E2" i="57"/>
  <c r="A2" i="57"/>
  <c r="I3" i="112"/>
  <c r="E3" i="112"/>
  <c r="I2" i="112"/>
  <c r="E2" i="112"/>
  <c r="A2" i="112"/>
  <c r="I3" i="111"/>
  <c r="E3" i="111"/>
  <c r="B3" i="111"/>
  <c r="I2" i="111"/>
  <c r="E2" i="111"/>
  <c r="A2" i="111"/>
  <c r="I70" i="59" l="1"/>
  <c r="I62" i="59"/>
  <c r="I54" i="59"/>
  <c r="I46" i="59"/>
  <c r="I38" i="59"/>
  <c r="I27" i="59"/>
  <c r="I19" i="59"/>
  <c r="I11" i="59"/>
  <c r="I69" i="59"/>
  <c r="I61" i="59"/>
  <c r="I53" i="59"/>
  <c r="I45" i="59"/>
  <c r="I34" i="59"/>
  <c r="I26" i="59"/>
  <c r="I18" i="59"/>
  <c r="I10" i="59"/>
  <c r="I68" i="59"/>
  <c r="I60" i="59"/>
  <c r="I52" i="59"/>
  <c r="I44" i="59"/>
  <c r="I33" i="59"/>
  <c r="I25" i="59"/>
  <c r="I17" i="59"/>
  <c r="I9" i="59"/>
  <c r="I65" i="59"/>
  <c r="I57" i="59"/>
  <c r="I49" i="59"/>
  <c r="I41" i="59"/>
  <c r="I30" i="59"/>
  <c r="I22" i="59"/>
  <c r="I14" i="59"/>
  <c r="I64" i="59"/>
  <c r="I56" i="59"/>
  <c r="I48" i="59"/>
  <c r="I40" i="59"/>
  <c r="I29" i="59"/>
  <c r="I21" i="59"/>
  <c r="I13" i="59"/>
  <c r="I71" i="59"/>
  <c r="I50" i="59"/>
  <c r="I24" i="59"/>
  <c r="I63" i="59"/>
  <c r="I16" i="59"/>
  <c r="I67" i="59"/>
  <c r="I47" i="59"/>
  <c r="I23" i="59"/>
  <c r="I66" i="59"/>
  <c r="I43" i="59"/>
  <c r="I20" i="59"/>
  <c r="I42" i="59"/>
  <c r="I58" i="59"/>
  <c r="I32" i="59"/>
  <c r="I12" i="59"/>
  <c r="I51" i="59"/>
  <c r="I6" i="59"/>
  <c r="I59" i="59"/>
  <c r="I39" i="59"/>
  <c r="I15" i="59"/>
  <c r="I55" i="59"/>
  <c r="I31" i="59"/>
  <c r="I8" i="59"/>
  <c r="I28" i="59"/>
  <c r="I20" i="76"/>
  <c r="I12" i="76"/>
  <c r="I27" i="76"/>
  <c r="I19" i="76"/>
  <c r="I11" i="76"/>
  <c r="I26" i="76"/>
  <c r="I18" i="76"/>
  <c r="I10" i="76"/>
  <c r="I23" i="76"/>
  <c r="I15" i="76"/>
  <c r="I6" i="76"/>
  <c r="I22" i="76"/>
  <c r="I14" i="76"/>
  <c r="I25" i="76"/>
  <c r="I24" i="76"/>
  <c r="I17" i="76"/>
  <c r="I21" i="76"/>
  <c r="I13" i="76"/>
  <c r="I16" i="76"/>
  <c r="I9" i="76"/>
  <c r="I8" i="76"/>
  <c r="I149" i="113"/>
  <c r="I141" i="113"/>
  <c r="I133" i="113"/>
  <c r="I123" i="113"/>
  <c r="I115" i="113"/>
  <c r="I107" i="113"/>
  <c r="I99" i="113"/>
  <c r="I91" i="113"/>
  <c r="I83" i="113"/>
  <c r="I75" i="113"/>
  <c r="I65" i="113"/>
  <c r="I56" i="113"/>
  <c r="I48" i="113"/>
  <c r="I40" i="113"/>
  <c r="I32" i="113"/>
  <c r="I24" i="113"/>
  <c r="I16" i="113"/>
  <c r="I8" i="113"/>
  <c r="I7" i="113"/>
  <c r="I148" i="113"/>
  <c r="I140" i="113"/>
  <c r="I132" i="113"/>
  <c r="I122" i="113"/>
  <c r="I114" i="113"/>
  <c r="I106" i="113"/>
  <c r="I98" i="113"/>
  <c r="I90" i="113"/>
  <c r="I82" i="113"/>
  <c r="I74" i="113"/>
  <c r="I64" i="113"/>
  <c r="I55" i="113"/>
  <c r="I47" i="113"/>
  <c r="I39" i="113"/>
  <c r="I31" i="113"/>
  <c r="I23" i="113"/>
  <c r="I15" i="113"/>
  <c r="I147" i="113"/>
  <c r="I139" i="113"/>
  <c r="I131" i="113"/>
  <c r="I121" i="113"/>
  <c r="I113" i="113"/>
  <c r="I105" i="113"/>
  <c r="I97" i="113"/>
  <c r="I89" i="113"/>
  <c r="I81" i="113"/>
  <c r="I73" i="113"/>
  <c r="I63" i="113"/>
  <c r="I54" i="113"/>
  <c r="I46" i="113"/>
  <c r="I38" i="113"/>
  <c r="I30" i="113"/>
  <c r="I22" i="113"/>
  <c r="I14" i="113"/>
  <c r="I144" i="113"/>
  <c r="I136" i="113"/>
  <c r="I126" i="113"/>
  <c r="I118" i="113"/>
  <c r="I110" i="113"/>
  <c r="I102" i="113"/>
  <c r="I94" i="113"/>
  <c r="I86" i="113"/>
  <c r="I78" i="113"/>
  <c r="I68" i="113"/>
  <c r="I60" i="113"/>
  <c r="I51" i="113"/>
  <c r="I43" i="113"/>
  <c r="I35" i="113"/>
  <c r="I27" i="113"/>
  <c r="I19" i="113"/>
  <c r="I11" i="113"/>
  <c r="I143" i="113"/>
  <c r="I135" i="113"/>
  <c r="I125" i="113"/>
  <c r="I117" i="113"/>
  <c r="I109" i="113"/>
  <c r="I101" i="113"/>
  <c r="I93" i="113"/>
  <c r="I85" i="113"/>
  <c r="I77" i="113"/>
  <c r="I67" i="113"/>
  <c r="I59" i="113"/>
  <c r="I50" i="113"/>
  <c r="I42" i="113"/>
  <c r="I34" i="113"/>
  <c r="I26" i="113"/>
  <c r="I18" i="113"/>
  <c r="I10" i="113"/>
  <c r="I138" i="113"/>
  <c r="I116" i="113"/>
  <c r="I95" i="113"/>
  <c r="I71" i="113"/>
  <c r="I49" i="113"/>
  <c r="I28" i="113"/>
  <c r="I87" i="113"/>
  <c r="I137" i="113"/>
  <c r="I112" i="113"/>
  <c r="I92" i="113"/>
  <c r="I69" i="113"/>
  <c r="I45" i="113"/>
  <c r="I25" i="113"/>
  <c r="I108" i="113"/>
  <c r="I62" i="113"/>
  <c r="I41" i="113"/>
  <c r="I134" i="113"/>
  <c r="I111" i="113"/>
  <c r="I88" i="113"/>
  <c r="I66" i="113"/>
  <c r="I44" i="113"/>
  <c r="I21" i="113"/>
  <c r="I6" i="113"/>
  <c r="I130" i="113"/>
  <c r="I20" i="113"/>
  <c r="I146" i="113"/>
  <c r="I124" i="113"/>
  <c r="I103" i="113"/>
  <c r="I80" i="113"/>
  <c r="I57" i="113"/>
  <c r="I36" i="113"/>
  <c r="I13" i="113"/>
  <c r="I142" i="113"/>
  <c r="I29" i="113"/>
  <c r="I150" i="113"/>
  <c r="I129" i="113"/>
  <c r="I104" i="113"/>
  <c r="I84" i="113"/>
  <c r="I61" i="113"/>
  <c r="I37" i="113"/>
  <c r="I17" i="113"/>
  <c r="I145" i="113"/>
  <c r="I120" i="113"/>
  <c r="I100" i="113"/>
  <c r="I79" i="113"/>
  <c r="I53" i="113"/>
  <c r="I33" i="113"/>
  <c r="I12" i="113"/>
  <c r="I119" i="113"/>
  <c r="I96" i="113"/>
  <c r="I76" i="113"/>
  <c r="I52" i="113"/>
  <c r="I9" i="113"/>
  <c r="I7" i="59"/>
</calcChain>
</file>

<file path=xl/sharedStrings.xml><?xml version="1.0" encoding="utf-8"?>
<sst xmlns="http://schemas.openxmlformats.org/spreadsheetml/2006/main" count="30481" uniqueCount="11367">
  <si>
    <t>Test Case Reference List for the Bluetooth Qualification Program (specifications external to Core).</t>
  </si>
  <si>
    <t xml:space="preserve">Release Date: </t>
  </si>
  <si>
    <t>Specification</t>
  </si>
  <si>
    <t>Previous Requirements</t>
  </si>
  <si>
    <t>Updated Requirements</t>
  </si>
  <si>
    <t>Key to the Tables of the Test Case Reference List</t>
  </si>
  <si>
    <t>Table</t>
  </si>
  <si>
    <t>Contents</t>
  </si>
  <si>
    <t xml:space="preserve">Version </t>
  </si>
  <si>
    <t>Adoption Date</t>
  </si>
  <si>
    <t>TS</t>
  </si>
  <si>
    <t>ICS</t>
  </si>
  <si>
    <t>Notes</t>
  </si>
  <si>
    <t>ACP</t>
  </si>
  <si>
    <t>Authorization Control Profile</t>
  </si>
  <si>
    <t>ACP.ICS.p0</t>
  </si>
  <si>
    <t>ACS</t>
  </si>
  <si>
    <t>Authorization Control Service</t>
  </si>
  <si>
    <t>ACS.TS.p0</t>
  </si>
  <si>
    <t>ACS.ICS.p1</t>
  </si>
  <si>
    <t>1)</t>
  </si>
  <si>
    <t>AIOP</t>
  </si>
  <si>
    <t>Automation IO Profile</t>
  </si>
  <si>
    <t>AIOP.TS.p4</t>
  </si>
  <si>
    <t>AIOP.ICS.p3</t>
  </si>
  <si>
    <t>AIOS</t>
  </si>
  <si>
    <t>Automation IO Service</t>
  </si>
  <si>
    <t>AIOS.ICS.p1</t>
  </si>
  <si>
    <t>AIOS.TS.p2</t>
  </si>
  <si>
    <t>ANP</t>
  </si>
  <si>
    <t>Alert Notification Profile</t>
  </si>
  <si>
    <t>ANP.TS.p4</t>
  </si>
  <si>
    <t>ANP.ICS.p6</t>
  </si>
  <si>
    <t>ANS</t>
  </si>
  <si>
    <t>Alert Notification Service</t>
  </si>
  <si>
    <t>ANS.TS.p6</t>
  </si>
  <si>
    <t>ANS.ICS.p5</t>
  </si>
  <si>
    <t>ATP</t>
  </si>
  <si>
    <t>Asset Tracking Profile</t>
  </si>
  <si>
    <t>ATP.TS.p1</t>
  </si>
  <si>
    <t>ATP.ICS.p1</t>
  </si>
  <si>
    <t>BAS 1.0</t>
  </si>
  <si>
    <t>Battery Service 1.0</t>
  </si>
  <si>
    <t>BAS.TS.p6</t>
  </si>
  <si>
    <t>BAS.ICS.p5</t>
  </si>
  <si>
    <t>BAS 1.1</t>
  </si>
  <si>
    <t>Battery Service 1.1</t>
  </si>
  <si>
    <t>BCS.TS.p3</t>
  </si>
  <si>
    <t>BCS.ICS.p4</t>
  </si>
  <si>
    <t>BCS 1.0.1</t>
  </si>
  <si>
    <t>Body Composition Service 1.0.1</t>
  </si>
  <si>
    <t>1.0.1</t>
  </si>
  <si>
    <t>TBD</t>
  </si>
  <si>
    <t>BLP 1.0.1</t>
  </si>
  <si>
    <t>Blood Pressure Profile 1.0.1</t>
  </si>
  <si>
    <t>BLP.TS.p10</t>
  </si>
  <si>
    <t>BLP.ICS.p7</t>
  </si>
  <si>
    <t>BLP.TS.p11</t>
  </si>
  <si>
    <t>BLP.ICS.p8</t>
  </si>
  <si>
    <t>BLP 1.1.1</t>
  </si>
  <si>
    <t>Blood Pressure Profile 1.1.1</t>
  </si>
  <si>
    <t>1.1.1</t>
  </si>
  <si>
    <t>BLS 1.1.1</t>
  </si>
  <si>
    <t>Blood Pressure Service 1.1.1</t>
  </si>
  <si>
    <t>BLS.TS.p7</t>
  </si>
  <si>
    <t>BLS.ICS.p7</t>
  </si>
  <si>
    <t>BLS.ICS.p8</t>
  </si>
  <si>
    <t>BMS 1.0.1</t>
  </si>
  <si>
    <t>Bond Management Service 1.0.1</t>
  </si>
  <si>
    <t>BMS.TS.p5</t>
  </si>
  <si>
    <t>BMS.ICS.p2</t>
  </si>
  <si>
    <t>BMS.ICS.p3</t>
  </si>
  <si>
    <t>BSP</t>
  </si>
  <si>
    <t>Binary Sensor Profile</t>
  </si>
  <si>
    <t>BSP.ICS.p1</t>
  </si>
  <si>
    <t>BSP.TS.p1</t>
  </si>
  <si>
    <t>BSS</t>
  </si>
  <si>
    <t>Binary Sensor Service</t>
  </si>
  <si>
    <t>BSS.ICS.p1</t>
  </si>
  <si>
    <t>BSS.TS.p1</t>
  </si>
  <si>
    <t>CGMP 1.0.2</t>
  </si>
  <si>
    <t>Continuous Glucose Monitoring Profile 1.0.2</t>
  </si>
  <si>
    <t>1.0.2</t>
  </si>
  <si>
    <t>CGMP.TS.p4</t>
  </si>
  <si>
    <t>CGMP.ICS.p4</t>
  </si>
  <si>
    <t>CGMP.TS.p5</t>
  </si>
  <si>
    <t>CGMP.ICS.p5</t>
  </si>
  <si>
    <t>CGMS 1.0.2</t>
  </si>
  <si>
    <t>Continuous Glucose Monitoring Service 1.0.2</t>
  </si>
  <si>
    <t>CGMS.TS.p7</t>
  </si>
  <si>
    <t>CGMS.ICS.p5</t>
  </si>
  <si>
    <t>CGMS.ICS.p6</t>
  </si>
  <si>
    <t>CHP</t>
  </si>
  <si>
    <t>BR/EDR Connection Handover Profile</t>
  </si>
  <si>
    <t>CHP.TS.p1</t>
  </si>
  <si>
    <t>CHP.ICS.p1</t>
  </si>
  <si>
    <t>CPP 1.1</t>
  </si>
  <si>
    <t>Cycling Power Profile 1.1</t>
  </si>
  <si>
    <t>CPP.TS.p12</t>
  </si>
  <si>
    <t>CPP.ICS.p6</t>
  </si>
  <si>
    <t>CPP 1.1.1</t>
  </si>
  <si>
    <t>Cycling Power Profile 1.1.1</t>
  </si>
  <si>
    <t>CPS 1.1</t>
  </si>
  <si>
    <t>Cycling Power Service 1.1</t>
  </si>
  <si>
    <t>CPS.TS.p8</t>
  </si>
  <si>
    <t>CPS.ICS.p5</t>
  </si>
  <si>
    <t>CPS 1.1.1</t>
  </si>
  <si>
    <t>Cycling Power Service 1.1.1</t>
  </si>
  <si>
    <t>CSCP.TS.p9</t>
  </si>
  <si>
    <t>CSCP.ICS.p5</t>
  </si>
  <si>
    <t>CSCP 1.0.1</t>
  </si>
  <si>
    <t>Cycling Speed and Cadence Profile 1.0.1</t>
  </si>
  <si>
    <t>CSCS.TS.p9</t>
  </si>
  <si>
    <t>CSCS.ICS.p5</t>
  </si>
  <si>
    <t>CSCS 1.0.1</t>
  </si>
  <si>
    <t>Cycling Speed and Cadence Service 1.0.1</t>
  </si>
  <si>
    <t>CTES</t>
  </si>
  <si>
    <t>Constant Tone Extension Service</t>
  </si>
  <si>
    <t>CTES.TS.p1</t>
  </si>
  <si>
    <t>CTES.ICS.p2</t>
  </si>
  <si>
    <t>CTS 1.1</t>
  </si>
  <si>
    <t>Current Time Service 1.1</t>
  </si>
  <si>
    <t>CTS.TS.p4</t>
  </si>
  <si>
    <t>CTS.ICS.1.1.1</t>
  </si>
  <si>
    <t>CTS.ICS.p4</t>
  </si>
  <si>
    <t>DIS 1.1</t>
  </si>
  <si>
    <t>Device Information Service 1.1</t>
  </si>
  <si>
    <t>DIS.TS.p6</t>
  </si>
  <si>
    <t>DIS.ICS.p5</t>
  </si>
  <si>
    <t>DIS 1.2</t>
  </si>
  <si>
    <t>Device Information Service 1.2</t>
  </si>
  <si>
    <t>DTP</t>
  </si>
  <si>
    <t>Device Time Profile</t>
  </si>
  <si>
    <t>DTP.TS.p1</t>
  </si>
  <si>
    <t>DTP.ICS.p1</t>
  </si>
  <si>
    <t>DTS</t>
  </si>
  <si>
    <t>Device Time Service</t>
  </si>
  <si>
    <t>DTS.TS.p0</t>
  </si>
  <si>
    <t>DTS.ICS.p1</t>
  </si>
  <si>
    <t>EMCS</t>
  </si>
  <si>
    <t>Emergency Configuration Service</t>
  </si>
  <si>
    <t>EMCS.TS.p1</t>
  </si>
  <si>
    <t>EMCS.ICS.p1</t>
  </si>
  <si>
    <t>EMP</t>
  </si>
  <si>
    <t>Emergency Profile</t>
  </si>
  <si>
    <t>EMP.ICS.p1</t>
  </si>
  <si>
    <t>EMP.TS.p1</t>
  </si>
  <si>
    <t>ESLP</t>
  </si>
  <si>
    <t>Electronic Shelf Label Profile</t>
  </si>
  <si>
    <t>ESLP.TS.p1</t>
  </si>
  <si>
    <t>ESLP.ICS.p1</t>
  </si>
  <si>
    <t>ESLS</t>
  </si>
  <si>
    <t>Electronic Shelf Label Service</t>
  </si>
  <si>
    <t>ESLS.TS.p1</t>
  </si>
  <si>
    <t>ESLS.ICS.p1</t>
  </si>
  <si>
    <t>ESP</t>
  </si>
  <si>
    <t>ESS</t>
  </si>
  <si>
    <t>ESS.TS.p3</t>
  </si>
  <si>
    <t>ETS</t>
  </si>
  <si>
    <t>Elapsed Time Service</t>
  </si>
  <si>
    <t>ETS.TS.p0</t>
  </si>
  <si>
    <t>ETS.ICS.p0</t>
  </si>
  <si>
    <t>FMP</t>
  </si>
  <si>
    <t>Find Me Profile</t>
  </si>
  <si>
    <t>FMP.ICS.p5</t>
  </si>
  <si>
    <t>FMP.TS.p4</t>
  </si>
  <si>
    <t>GHSP</t>
  </si>
  <si>
    <t>Generic Health Sensor Profile</t>
  </si>
  <si>
    <t>GHSP.TS.p1</t>
  </si>
  <si>
    <t>GHSP.ICS.p1</t>
  </si>
  <si>
    <t>GHSS</t>
  </si>
  <si>
    <t>Generic Health Sensor Service</t>
  </si>
  <si>
    <t>GHSS.TS.p0</t>
  </si>
  <si>
    <t>GHSS.ICS.p0</t>
  </si>
  <si>
    <t>GLP 1.0.1</t>
  </si>
  <si>
    <t>Glucose Profile 1.0.1</t>
  </si>
  <si>
    <t>GLP.TS.p8</t>
  </si>
  <si>
    <t>GLP.ICS.p3</t>
  </si>
  <si>
    <t>GLP.TS.p9</t>
  </si>
  <si>
    <t>GLP.ICS.p4</t>
  </si>
  <si>
    <t>GLS 1.0.1</t>
  </si>
  <si>
    <t>Glucose Service 1.0.1</t>
  </si>
  <si>
    <t>GLS.TS.p10</t>
  </si>
  <si>
    <t>GLS.ICS.p6</t>
  </si>
  <si>
    <t>GLS.ICS.p7</t>
  </si>
  <si>
    <t>HIDS</t>
  </si>
  <si>
    <t>HID Service</t>
  </si>
  <si>
    <t>HIDS.ICS.p3</t>
  </si>
  <si>
    <t>HIDS.TS.p6</t>
  </si>
  <si>
    <t>HOGP</t>
  </si>
  <si>
    <t>HID over GATT Profile</t>
  </si>
  <si>
    <t>HOGP.TS.p11</t>
  </si>
  <si>
    <t>HOGP.ICS.p8</t>
  </si>
  <si>
    <t>HPS</t>
  </si>
  <si>
    <t>HTTP Proxy Service</t>
  </si>
  <si>
    <t>HPS.TS.p2</t>
  </si>
  <si>
    <t>HPS.ICS.p2</t>
  </si>
  <si>
    <t>HRP</t>
  </si>
  <si>
    <t>Heart Rate Profile</t>
  </si>
  <si>
    <t>HRP.ICS.p3</t>
  </si>
  <si>
    <t>HRP.TS.p6</t>
  </si>
  <si>
    <t>HRS</t>
  </si>
  <si>
    <t>Heart Rate Service</t>
  </si>
  <si>
    <t>HRS.TS.p3</t>
  </si>
  <si>
    <t>HRS.ICS.p3</t>
  </si>
  <si>
    <t>HTP</t>
  </si>
  <si>
    <t>Health Thermometer Profile</t>
  </si>
  <si>
    <t>HTP.ICS.p3</t>
  </si>
  <si>
    <t>HTP.TS.p5</t>
  </si>
  <si>
    <t>HTS</t>
  </si>
  <si>
    <t>Health Thermometer Service</t>
  </si>
  <si>
    <t>HTS.TS.p2</t>
  </si>
  <si>
    <t>HTS.ICS.p3</t>
  </si>
  <si>
    <t>IAS</t>
  </si>
  <si>
    <t>Immediate Alert Service</t>
  </si>
  <si>
    <t>IAS.TS.p3</t>
  </si>
  <si>
    <t>IAS.ICS.p4</t>
  </si>
  <si>
    <t>IDP 1.0.1</t>
  </si>
  <si>
    <t>Insulin Delivery Profile 1.0.1</t>
  </si>
  <si>
    <t>IDP.TS.p1</t>
  </si>
  <si>
    <t>IDP.ICS.p1</t>
  </si>
  <si>
    <t>IDS 1.0.1</t>
  </si>
  <si>
    <t>Insulin Delivery Service 1.0.1</t>
  </si>
  <si>
    <t>IDS.TS.p1</t>
  </si>
  <si>
    <t>IDS.ICS.p1</t>
  </si>
  <si>
    <t>IPS</t>
  </si>
  <si>
    <t>Indoor Positioning Service</t>
  </si>
  <si>
    <t>IPS.TS.p6</t>
  </si>
  <si>
    <t>IPS.ICS.p2</t>
  </si>
  <si>
    <t>IPSP</t>
  </si>
  <si>
    <t>Internet Protocol Support Profile</t>
  </si>
  <si>
    <t>IPSP.TS.p3</t>
  </si>
  <si>
    <t>IPSP.ICS.p2</t>
  </si>
  <si>
    <t>LLS 1.0</t>
  </si>
  <si>
    <t>Link Loss Service 1.0</t>
  </si>
  <si>
    <t>LLS.TS.p4</t>
  </si>
  <si>
    <t>LLS.ICS.p2</t>
  </si>
  <si>
    <t>LLS 1.0.1</t>
  </si>
  <si>
    <t>Link Loss Service 1.0.1</t>
  </si>
  <si>
    <t>LNP</t>
  </si>
  <si>
    <t>LNS</t>
  </si>
  <si>
    <t>NDCS</t>
  </si>
  <si>
    <t>Next DST Change Service</t>
  </si>
  <si>
    <t>NDCS.TS.p2</t>
  </si>
  <si>
    <t>NDCS.ICS.p3</t>
  </si>
  <si>
    <t>OTP</t>
  </si>
  <si>
    <t>Object Transfer Profile</t>
  </si>
  <si>
    <t>OTP.ICS.p1</t>
  </si>
  <si>
    <t>OTP.TS.p4</t>
  </si>
  <si>
    <t>OTS</t>
  </si>
  <si>
    <t>Object Transfer Service</t>
  </si>
  <si>
    <t>OTS.TS.p4</t>
  </si>
  <si>
    <t>OTS.ICS.p1</t>
  </si>
  <si>
    <t>PAMP</t>
  </si>
  <si>
    <t>Physical Activity Monitor Profile</t>
  </si>
  <si>
    <t>PAMP.TS.p1</t>
  </si>
  <si>
    <t>PAMP.ICS.p1</t>
  </si>
  <si>
    <t>PAMS</t>
  </si>
  <si>
    <t>Physical Activity Monitor Service</t>
  </si>
  <si>
    <t>PAMS.TS.p0</t>
  </si>
  <si>
    <t>PAMS.ICS.p1</t>
  </si>
  <si>
    <t>PASP</t>
  </si>
  <si>
    <t>Phone Alert Status Profile</t>
  </si>
  <si>
    <t>PASP.ICS.p4</t>
  </si>
  <si>
    <t>PASP.TS.p5</t>
  </si>
  <si>
    <t>PASS</t>
  </si>
  <si>
    <t>Phone Alert Status Service</t>
  </si>
  <si>
    <t>PASS.TS.p3</t>
  </si>
  <si>
    <t>PASS.ICS.p3</t>
  </si>
  <si>
    <t>PLXP 1.0.1</t>
  </si>
  <si>
    <t>Pulse Oximeter Profile 1.0.1</t>
  </si>
  <si>
    <t>PLXP.TS.p3</t>
  </si>
  <si>
    <t>PLXP.TS.p4</t>
  </si>
  <si>
    <t>PLXP.ICS.p5</t>
  </si>
  <si>
    <t>PLXS 1.0.1</t>
  </si>
  <si>
    <t>Pulse Oximeter Service 1.0.1</t>
  </si>
  <si>
    <t>PLXS.TS.p4</t>
  </si>
  <si>
    <t>PLXS.ICS.p2</t>
  </si>
  <si>
    <t>PLXS.ICS.p3</t>
  </si>
  <si>
    <t>PXP 1.0.1</t>
  </si>
  <si>
    <t>Proximity Profile 1.0.1</t>
  </si>
  <si>
    <t>PXP.TS.p10</t>
  </si>
  <si>
    <t>PXP.ICS.p6</t>
  </si>
  <si>
    <t>RCP 1.0.1</t>
  </si>
  <si>
    <t>Reconnection Configuration Profile 1.0.1</t>
  </si>
  <si>
    <t>RCP.TS.p1</t>
  </si>
  <si>
    <t>RCP.ICS.p1</t>
  </si>
  <si>
    <t>RCP.TS.p2</t>
  </si>
  <si>
    <t>RCP.ICS.p2</t>
  </si>
  <si>
    <t>RCS 1.0.1</t>
  </si>
  <si>
    <t>Reconnection Configuration Service 1.0.1</t>
  </si>
  <si>
    <t>RCS.ICS.p2</t>
  </si>
  <si>
    <t>RCS.TS.p3</t>
  </si>
  <si>
    <t>RCS.ICS.p3</t>
  </si>
  <si>
    <t>RSCP</t>
  </si>
  <si>
    <t>RSCS</t>
  </si>
  <si>
    <t>RTUS</t>
  </si>
  <si>
    <t>Reference Time Update Service</t>
  </si>
  <si>
    <t>RTUS.ICS.p3</t>
  </si>
  <si>
    <t>RTUS.TS.p2</t>
  </si>
  <si>
    <t>SCPP</t>
  </si>
  <si>
    <t>Scan Parameters Profile</t>
  </si>
  <si>
    <t>SCPP.ICS.p2</t>
  </si>
  <si>
    <t>SCPP.TS.p4</t>
  </si>
  <si>
    <t>SCPS</t>
  </si>
  <si>
    <t>Scan Parameters Service</t>
  </si>
  <si>
    <t>SCPS.TS.p4</t>
  </si>
  <si>
    <t>SCPS.ICS.p2</t>
  </si>
  <si>
    <t>TDS 1.0</t>
  </si>
  <si>
    <t>Transport Discovery Service 1.0</t>
  </si>
  <si>
    <t>TDS.TS.p4</t>
  </si>
  <si>
    <t>TDS.ICS.p3</t>
  </si>
  <si>
    <t>TDS 1.1</t>
  </si>
  <si>
    <t>Transport Discovery Service 1.1</t>
  </si>
  <si>
    <t>TIP</t>
  </si>
  <si>
    <t>Time Profile</t>
  </si>
  <si>
    <t>TIP.ICS.p4</t>
  </si>
  <si>
    <t>TIP.TS.p5</t>
  </si>
  <si>
    <t>TPS</t>
  </si>
  <si>
    <t>Tx Power Service</t>
  </si>
  <si>
    <t>TPS.TS.p4</t>
  </si>
  <si>
    <t>TPS.ICS.p4</t>
  </si>
  <si>
    <t>UDS 1.1</t>
  </si>
  <si>
    <t>User Data Service 1.1</t>
  </si>
  <si>
    <t>UDS.TS.p7</t>
  </si>
  <si>
    <t>UDS.ICS.p6</t>
  </si>
  <si>
    <t>UDS.ICS.p7</t>
  </si>
  <si>
    <t>UDS 1.1.1</t>
  </si>
  <si>
    <t>User Data Service 1.1.1</t>
  </si>
  <si>
    <t>WSP</t>
  </si>
  <si>
    <t>WSS</t>
  </si>
  <si>
    <t>Notes:</t>
  </si>
  <si>
    <t>Tab Color Legend</t>
  </si>
  <si>
    <r>
      <rPr>
        <b/>
        <sz val="10"/>
        <rFont val="Arial"/>
        <family val="2"/>
      </rPr>
      <t xml:space="preserve">References: </t>
    </r>
    <r>
      <rPr>
        <sz val="10"/>
        <rFont val="Arial"/>
        <family val="2"/>
      </rPr>
      <t>For additional information regarding test categories, requirements, evidence, issue resolution, branding, and naming, please refer to the following:</t>
    </r>
  </si>
  <si>
    <t>Specifications and Test Documents List</t>
  </si>
  <si>
    <t>Test Declaration Upload Best Practices</t>
  </si>
  <si>
    <t>TCRL Maintenance Process Document</t>
  </si>
  <si>
    <t>Bluetooth Brand Guide</t>
  </si>
  <si>
    <t>Bluetooth Help and Support</t>
  </si>
  <si>
    <t>TCRLs and Supplementary Documents</t>
  </si>
  <si>
    <t>Errata Process Document (EPD)</t>
  </si>
  <si>
    <r>
      <t xml:space="preserve">Testing Errors: </t>
    </r>
    <r>
      <rPr>
        <sz val="10"/>
        <rFont val="Arial"/>
        <family val="2"/>
      </rPr>
      <t>To report and resolve errors encountered in testing, follow the instructions below.</t>
    </r>
  </si>
  <si>
    <t>Test Category</t>
  </si>
  <si>
    <t>Steps</t>
  </si>
  <si>
    <t>Action</t>
  </si>
  <si>
    <t>A</t>
  </si>
  <si>
    <t>File PTS Issue</t>
  </si>
  <si>
    <t>File TSE/TCW</t>
  </si>
  <si>
    <t>B or C</t>
  </si>
  <si>
    <t>2. If an error is identified in the test requirements, file a TSE. If the error blocks a qualification, follow the instructions to include a TCW request. Otherwise, go to step 3.</t>
  </si>
  <si>
    <t>D or X</t>
  </si>
  <si>
    <t>2. If an error is identified in the test requirements, file a TSE. For these test categories no TCW is required.</t>
  </si>
  <si>
    <t>For additional information regarding specification status and Deprecation and Withdrawal KBAs, the following Bluetooth SIG sites may be helpful:</t>
  </si>
  <si>
    <t>Specifications List</t>
  </si>
  <si>
    <t>Core Deprecation and Withdrawal Policy</t>
  </si>
  <si>
    <t>KBA - How Do Specification Deprecation or Withdrawal Impact Members Existing Qualified Products?</t>
  </si>
  <si>
    <t>KBA - Deprecation and Withdrawal (D&amp;W)</t>
  </si>
  <si>
    <t>Deprecated Specification</t>
  </si>
  <si>
    <t>Withdrawn Specification</t>
  </si>
  <si>
    <t>Requirements Last Maintained</t>
  </si>
  <si>
    <t>Deprecation Date*</t>
  </si>
  <si>
    <t>Withdrawal Date**</t>
  </si>
  <si>
    <t>2.0+ EDR</t>
  </si>
  <si>
    <t>Core Specification 2.0 + EDR</t>
  </si>
  <si>
    <t>2.0</t>
  </si>
  <si>
    <t>4)</t>
  </si>
  <si>
    <t>Core TCRL 2015-1</t>
  </si>
  <si>
    <t>2.1+ EDR</t>
  </si>
  <si>
    <t>Core Specification 2.1 + EDR</t>
  </si>
  <si>
    <t>2.1</t>
  </si>
  <si>
    <t>Core TCRL 2018-2</t>
  </si>
  <si>
    <t>3.0+ HS</t>
  </si>
  <si>
    <t>Core Specification 3.0 + HS</t>
  </si>
  <si>
    <t>3.0</t>
  </si>
  <si>
    <t>4.0</t>
  </si>
  <si>
    <t>Core Specification 4.0</t>
  </si>
  <si>
    <t>Core Specification 4.1</t>
  </si>
  <si>
    <t>4.1</t>
  </si>
  <si>
    <t>Core Specification 4.2</t>
  </si>
  <si>
    <t>4.2</t>
  </si>
  <si>
    <t>5.0</t>
  </si>
  <si>
    <t>Core Specification 5.1***</t>
  </si>
  <si>
    <t>5.1</t>
  </si>
  <si>
    <t>Core Specification 5.2***</t>
  </si>
  <si>
    <t>5.2</t>
  </si>
  <si>
    <t>Core Specification 5.3***</t>
  </si>
  <si>
    <t>5.3</t>
  </si>
  <si>
    <t>3DSP 1.0</t>
  </si>
  <si>
    <t>3D Synchronization Profile 1.0</t>
  </si>
  <si>
    <t>1.0</t>
  </si>
  <si>
    <t>3DSP.TS.1.0.1</t>
  </si>
  <si>
    <t>3DSP.ICS.1.0.2</t>
  </si>
  <si>
    <t>Traditional TCRL 2015-1</t>
  </si>
  <si>
    <t>3DSP 1.0.1</t>
  </si>
  <si>
    <t>3D Synchronization Profile 1.0.1</t>
  </si>
  <si>
    <t>3DSP.TS.1.0.3.1</t>
  </si>
  <si>
    <t>3DSP.ICS.1.0.3.1</t>
  </si>
  <si>
    <t>Traditional TCRL 2020-1</t>
  </si>
  <si>
    <t>3DSP 1.0.2</t>
  </si>
  <si>
    <t>3D Synchronization Profile 1.0.2</t>
  </si>
  <si>
    <t>A2DP 1.0</t>
  </si>
  <si>
    <t>Advanced Audio Dist. Profile 1.0​</t>
  </si>
  <si>
    <t>A2DP.TS.p16</t>
  </si>
  <si>
    <t>A2DP.ICS.p14</t>
  </si>
  <si>
    <t>Traditional TCRL 2021-2</t>
  </si>
  <si>
    <t>A2DP 1.3</t>
  </si>
  <si>
    <t>Advanced Audio Dist. Profile 1.3</t>
  </si>
  <si>
    <t>1.3</t>
  </si>
  <si>
    <t>A2DP.TS.1.3.2.1</t>
  </si>
  <si>
    <t>A2DP.ICS.1.3.2.2</t>
  </si>
  <si>
    <t>A2DP 1.3.1</t>
  </si>
  <si>
    <t>Advanced Audio Dist. Profile 1.3.1</t>
  </si>
  <si>
    <t>1.3.1</t>
  </si>
  <si>
    <t>AVCTP 1.0</t>
  </si>
  <si>
    <t>Audio/Video Control Transport Protocol 1.0</t>
  </si>
  <si>
    <t>AVCTP.TS.1.4.1</t>
  </si>
  <si>
    <t>AVCTP.ICS.1.4.2</t>
  </si>
  <si>
    <t>AVCTP 1.2</t>
  </si>
  <si>
    <t>Audio/Video Control Transport Protocol 1.2</t>
  </si>
  <si>
    <t>1.2</t>
  </si>
  <si>
    <t>AVCTP 1.3</t>
  </si>
  <si>
    <t>Audio/Video Control Transport Protocol 1.3</t>
  </si>
  <si>
    <t>AVCTP.TS.1.4.0</t>
  </si>
  <si>
    <t>AVCTP.ICS.1.4.0</t>
  </si>
  <si>
    <t>AVDTP 1.0</t>
  </si>
  <si>
    <t>A/V Distribution Transport Protocol 1.0​</t>
  </si>
  <si>
    <t>AVDTP.TS.p19</t>
  </si>
  <si>
    <t>AVDTP.ICS.1.3.4</t>
  </si>
  <si>
    <t>AVDTP 1.2</t>
  </si>
  <si>
    <t>A/V Distribution Transport Protocol 1.2</t>
  </si>
  <si>
    <t>Traditional TCRL 2022-1</t>
  </si>
  <si>
    <t>AVRCP 1.0</t>
  </si>
  <si>
    <t>Audio/Video Remote Control Profile 1.0</t>
  </si>
  <si>
    <t>AVRCP.TS.1.6.2.2</t>
  </si>
  <si>
    <t>AVRCP.ICS.1.6.2.0</t>
  </si>
  <si>
    <t>AVRCP 1.3</t>
  </si>
  <si>
    <t>Audio/Video Remote Control Profile 1.3</t>
  </si>
  <si>
    <t>AVRCP 1.4</t>
  </si>
  <si>
    <t>Audio/Video Remote Control Profile 1.4</t>
  </si>
  <si>
    <t>AVRCP.TS.1.6.0</t>
  </si>
  <si>
    <t>AVRCP.ICS.1.6.0</t>
  </si>
  <si>
    <t>AVRCP 1.6</t>
  </si>
  <si>
    <t>Audio/Video Remote Control Profile 1.6</t>
  </si>
  <si>
    <t>1.6</t>
  </si>
  <si>
    <t>AVRCP 1.6.1</t>
  </si>
  <si>
    <t>Audio/Video Remote Control Profile 1.6.1</t>
  </si>
  <si>
    <t>1.6.1</t>
  </si>
  <si>
    <t>BIP 1.0</t>
  </si>
  <si>
    <t>Basic Imaging Profile 1.0</t>
  </si>
  <si>
    <t>BIP.TS.p14</t>
  </si>
  <si>
    <t>BIP.ICS.1.2.1.0</t>
  </si>
  <si>
    <t>BIP 1.0.1</t>
  </si>
  <si>
    <t>Basic Imaging Profile 1.0.1</t>
  </si>
  <si>
    <t>BIP.TS.p16</t>
  </si>
  <si>
    <t>BIP.ICS.p9</t>
  </si>
  <si>
    <t>BIP 1.1</t>
  </si>
  <si>
    <t>Basic Imaging Profile 1.1</t>
  </si>
  <si>
    <t>BIP.TS.1.2.2</t>
  </si>
  <si>
    <t>BIP.ICS.1.2.2</t>
  </si>
  <si>
    <t>BIP 1.2</t>
  </si>
  <si>
    <t>Basic Imaging Profile 1.2</t>
  </si>
  <si>
    <t>BLP 1.0</t>
  </si>
  <si>
    <t>Blood Pressure Profile 1.0</t>
  </si>
  <si>
    <t>GATTBased TCRL 2022-1</t>
  </si>
  <si>
    <t>BLP 1.1</t>
  </si>
  <si>
    <t>Blood Pressure Profile 1.1</t>
  </si>
  <si>
    <t>1.1</t>
  </si>
  <si>
    <t>BLS 1.0</t>
  </si>
  <si>
    <t>Blood Pressure Service 1.0</t>
  </si>
  <si>
    <t>BLS 1.1</t>
  </si>
  <si>
    <t>Blood Pressure Service 1.1</t>
  </si>
  <si>
    <t>BMS 1.0</t>
  </si>
  <si>
    <t>Bond Management Service 1.0</t>
  </si>
  <si>
    <t>BPP 1.0</t>
  </si>
  <si>
    <t>Basic Printing Profile 1.0</t>
  </si>
  <si>
    <t>BPP.TS.1.2.6</t>
  </si>
  <si>
    <t>BPP.ICS.1.2.4</t>
  </si>
  <si>
    <t>CGMP 1.0</t>
  </si>
  <si>
    <t>Continuous Glucose Monitoring Profile 1.0</t>
  </si>
  <si>
    <t>CGMP.TS.1.0.1.2</t>
  </si>
  <si>
    <t>CGMP.ICS.1.0.1.1</t>
  </si>
  <si>
    <t>GATTBased TCRL 2020-1</t>
  </si>
  <si>
    <t>CGMP 1.0.1</t>
  </si>
  <si>
    <t>Continuous Glucose Monitoring Profile 1.0.1</t>
  </si>
  <si>
    <t>CGMS 1.0</t>
  </si>
  <si>
    <t>Continuous Glucose Monitoring Service 1.0</t>
  </si>
  <si>
    <t>CGMS.TS.p6</t>
  </si>
  <si>
    <t>CGMS.ICS.1.0.1.2</t>
  </si>
  <si>
    <t>CGMS 1.0.1</t>
  </si>
  <si>
    <t>Continuous Glucose Monitoring Service 1.0.1</t>
  </si>
  <si>
    <t>CPP 1.0</t>
  </si>
  <si>
    <t>Cycling Power Profile 1.0​</t>
  </si>
  <si>
    <t>CPP.TS.1.1.3</t>
  </si>
  <si>
    <t>CPP.ICS.1.1.0</t>
  </si>
  <si>
    <t>GATTBased TCRL 2021-2</t>
  </si>
  <si>
    <t>CPS 1.0</t>
  </si>
  <si>
    <t>Cycling Power Service 1.0​</t>
  </si>
  <si>
    <t>CPS.TS.1.1.2</t>
  </si>
  <si>
    <t>CPS.ICS.1.1.0</t>
  </si>
  <si>
    <t>CTS 1.0</t>
  </si>
  <si>
    <t>Current Time Service 1.0​</t>
  </si>
  <si>
    <t>CTS.TS.1.1.2</t>
  </si>
  <si>
    <t>DIS 1.0</t>
  </si>
  <si>
    <t>Device Information Service 1.0​</t>
  </si>
  <si>
    <t>DIS.TS.1.0.0</t>
  </si>
  <si>
    <t>DIS.ICS.1.0.0</t>
  </si>
  <si>
    <t>GATTBased TCRL 2012-1</t>
  </si>
  <si>
    <t>FTP 1.1</t>
  </si>
  <si>
    <t>File Transfer Profile 1.1</t>
  </si>
  <si>
    <t>FTP.TS.1.3.1.2</t>
  </si>
  <si>
    <t>FTP.ICS.p8</t>
  </si>
  <si>
    <t>FTP 1.2</t>
  </si>
  <si>
    <t>File Transfer Profile 1.2</t>
  </si>
  <si>
    <t>FTP.TS.1.3.2</t>
  </si>
  <si>
    <t>FTP.ICS.1.3.0</t>
  </si>
  <si>
    <t>FTP 1.3</t>
  </si>
  <si>
    <t>File Transfer Profile 1.3</t>
  </si>
  <si>
    <t>FTP.ICS.1.3.1.1</t>
  </si>
  <si>
    <t>GAVDP 1.0</t>
  </si>
  <si>
    <t>Generic A/V Dist. Profile 1.0​</t>
  </si>
  <si>
    <t>GAVDP.TS.1.3.1</t>
  </si>
  <si>
    <t>GAVDP.ICS.1.3.2</t>
  </si>
  <si>
    <t>GAVDP 1.2</t>
  </si>
  <si>
    <t>Generic A/V Dist. Profile 1.2</t>
  </si>
  <si>
    <t>GLP 1.0</t>
  </si>
  <si>
    <t>Glucose Profile 1.0</t>
  </si>
  <si>
    <t>GLS 1.0</t>
  </si>
  <si>
    <t>Glucose Service 1.0</t>
  </si>
  <si>
    <t>GOEP 2.0</t>
  </si>
  <si>
    <t>Generic Object Exchange Profile 2.0</t>
  </si>
  <si>
    <t>-</t>
  </si>
  <si>
    <t>GOEP.TS.2.1.0</t>
  </si>
  <si>
    <t>N/A</t>
  </si>
  <si>
    <t>GOEP 2.1</t>
  </si>
  <si>
    <t>Generic Object Exchange Profile 2.1</t>
  </si>
  <si>
    <t>GOEP.TS.2.1.1.2</t>
  </si>
  <si>
    <t>GPP 1.0</t>
  </si>
  <si>
    <t>Generic PIM Profile 1.0</t>
  </si>
  <si>
    <t>GPP.TS.1.0.1.1</t>
  </si>
  <si>
    <t>HDP 1.0</t>
  </si>
  <si>
    <t>Health Device Profile 1.0</t>
  </si>
  <si>
    <t>HDP.TS.1.1.0</t>
  </si>
  <si>
    <t>HDP.ICS.1.1.0</t>
  </si>
  <si>
    <t>HFP 1.5</t>
  </si>
  <si>
    <t>Hands-Free Profile 1.5​</t>
  </si>
  <si>
    <t>1.5</t>
  </si>
  <si>
    <t>HFP.TS.p22</t>
  </si>
  <si>
    <t>HFP.ICS.p18</t>
  </si>
  <si>
    <t>HFP 1.5.1</t>
  </si>
  <si>
    <t>Hands-Free Profile 1.5​.1</t>
  </si>
  <si>
    <t>1.5.1</t>
  </si>
  <si>
    <t>HFP.TS.p23</t>
  </si>
  <si>
    <t>HFP 1.6</t>
  </si>
  <si>
    <t>Hands-Free Profile 1.6</t>
  </si>
  <si>
    <t>HFP 1.6.1</t>
  </si>
  <si>
    <t>Hands-Free Profile 1.6.1</t>
  </si>
  <si>
    <t>HFP 1.7</t>
  </si>
  <si>
    <t>Hands-Free Profile 1.7</t>
  </si>
  <si>
    <t>1.7</t>
  </si>
  <si>
    <t>HFP 1.7.1</t>
  </si>
  <si>
    <t>Hands-Free Profile 1.7​.1</t>
  </si>
  <si>
    <t>1.7.1</t>
  </si>
  <si>
    <t>HID 1.1</t>
  </si>
  <si>
    <t>Human Interface Device Profile 1.1</t>
  </si>
  <si>
    <t>HID.TS.1.1.1.3</t>
  </si>
  <si>
    <t>HID.ICS.1.1.1.1</t>
  </si>
  <si>
    <t>IDP 1.0</t>
  </si>
  <si>
    <t>Insulin Delivery Profile 1.0</t>
  </si>
  <si>
    <t>IDS 1.0</t>
  </si>
  <si>
    <t>Insulin Delivery Service 1.0</t>
  </si>
  <si>
    <t>MAP 1.0</t>
  </si>
  <si>
    <t>Message Access Profile 1.0</t>
  </si>
  <si>
    <t>MAP.TS.1.2.1</t>
  </si>
  <si>
    <t>MAP.ICS.1.2.0</t>
  </si>
  <si>
    <t>MAP 1.1</t>
  </si>
  <si>
    <t>Message Access Profile 1.1</t>
  </si>
  <si>
    <t>MAP.TS.p14</t>
  </si>
  <si>
    <t>MAP.ICS.p10</t>
  </si>
  <si>
    <t>MAP 1.2</t>
  </si>
  <si>
    <t>Message Access Profile 1.2</t>
  </si>
  <si>
    <t>MAP.TS.1.4.2.0</t>
  </si>
  <si>
    <t>MAP.ICS.1.4.2.0</t>
  </si>
  <si>
    <t>MAP 1.2.1</t>
  </si>
  <si>
    <t>Message Access Profile 1.2.1</t>
  </si>
  <si>
    <t>1.2.1</t>
  </si>
  <si>
    <t>MAP 1.2.2</t>
  </si>
  <si>
    <t>Message Access Profile 1.2.2</t>
  </si>
  <si>
    <t>1.2.2</t>
  </si>
  <si>
    <t>MAP 1.3</t>
  </si>
  <si>
    <t>Message Access Profile 1.3</t>
  </si>
  <si>
    <t>MAP 1.4</t>
  </si>
  <si>
    <t>Message Access Profile 1.4</t>
  </si>
  <si>
    <t>1.4</t>
  </si>
  <si>
    <t>MAP 1.4.1</t>
  </si>
  <si>
    <t>Message Access Profile 1.4.1</t>
  </si>
  <si>
    <t>1.4.1</t>
  </si>
  <si>
    <t>MAP.TS.1.4.1.0</t>
  </si>
  <si>
    <t>MAP.ICS.1.4.1.0</t>
  </si>
  <si>
    <t>Traditional TCRL 2019-1</t>
  </si>
  <si>
    <t>OPP 1.2</t>
  </si>
  <si>
    <t>Object Push Profile 1.2</t>
  </si>
  <si>
    <t>OPP.TS.1.2.1.3</t>
  </si>
  <si>
    <t>OPP.ICS.1.2.1.2</t>
  </si>
  <si>
    <t>PBAP 1.0</t>
  </si>
  <si>
    <t>Phone Book Access Profile 1.0</t>
  </si>
  <si>
    <t>PBAP.TS.1.2.3</t>
  </si>
  <si>
    <t>PBAP.ICS.1.2.1</t>
  </si>
  <si>
    <t>PBAP 1.1</t>
  </si>
  <si>
    <t>Phone Book Access Profile 1.1</t>
  </si>
  <si>
    <t>PBAP 1.2</t>
  </si>
  <si>
    <t>Phone Book Access Profile 1.2</t>
  </si>
  <si>
    <t>PBAP.TS.1.2.3.0</t>
  </si>
  <si>
    <t>PBAP.ICS.1.2.3.1</t>
  </si>
  <si>
    <t>PBAP 1.2.1</t>
  </si>
  <si>
    <t>Phone Book Access Profile 1.2.1</t>
  </si>
  <si>
    <t>PLXP 1.0</t>
  </si>
  <si>
    <t>Pulse Oximeter Profile 1.0</t>
  </si>
  <si>
    <t>PLXP.ICS.p3</t>
  </si>
  <si>
    <t>PLXS 1.0</t>
  </si>
  <si>
    <t>Pulse Oximeter Service 1.0</t>
  </si>
  <si>
    <t>PXP 1.0</t>
  </si>
  <si>
    <t>Proximity Profile 1.0</t>
  </si>
  <si>
    <t>PXP.TS.1.0.1.3</t>
  </si>
  <si>
    <t>PXP.ICS.1.0.1.1</t>
  </si>
  <si>
    <t>RCP 1.0</t>
  </si>
  <si>
    <t>Reconnection Configuration Profile 1.0</t>
  </si>
  <si>
    <t>RCS 1.0</t>
  </si>
  <si>
    <t>Reconnection Configuration Service 1.0</t>
  </si>
  <si>
    <t>RCS.TS.p1</t>
  </si>
  <si>
    <t>SAP 1.0</t>
  </si>
  <si>
    <t>SIM Access Profile 1.0​</t>
  </si>
  <si>
    <t>SAP.TS.1.1.1.1</t>
  </si>
  <si>
    <t>SAP.ICS.1.1.1.1</t>
  </si>
  <si>
    <t>SAP 1.1</t>
  </si>
  <si>
    <t>SIM Access Profile 1.01</t>
  </si>
  <si>
    <t>SDAP</t>
  </si>
  <si>
    <t>Service Discovery Application Profile 1.1</t>
  </si>
  <si>
    <t>SDAP.TS.1.2.2</t>
  </si>
  <si>
    <t>SDAP.ICS.1.2.1</t>
  </si>
  <si>
    <t>SDAP 1.2</t>
  </si>
  <si>
    <t>Service Discovery Application Profile 1.2</t>
  </si>
  <si>
    <t>SPP 1.1</t>
  </si>
  <si>
    <t>Serial Port Profile 1.1</t>
  </si>
  <si>
    <t>SPP.TS.1.2.1</t>
  </si>
  <si>
    <t>SPP.ICS.1.2.2</t>
  </si>
  <si>
    <t>SYNC 1.1</t>
  </si>
  <si>
    <t>Synchronization Profile 1.1</t>
  </si>
  <si>
    <t>SYNC.TS.1.2.2</t>
  </si>
  <si>
    <t>SYNC.ICS.1.2.2</t>
  </si>
  <si>
    <t>SYNC 1.2</t>
  </si>
  <si>
    <t>Synchronization Profile 1.2</t>
  </si>
  <si>
    <t>SYNC.TS.1.2.1.1</t>
  </si>
  <si>
    <t>SYNC.ICS.1.2.1.1</t>
  </si>
  <si>
    <t>UDS 1.0</t>
  </si>
  <si>
    <t>User Data Service 1.0​</t>
  </si>
  <si>
    <t>1) Deprecation dates in the future are still subject to Bluetooth Board of Directors decisions and are provided for information only</t>
  </si>
  <si>
    <t>2) Withdrawal dates in the future are still subject to Bluetooth Board of Directors decisions and are provided for information only</t>
  </si>
  <si>
    <t>3) Dates are scheduled from the Core Deprecation and Withdrawal Policy and subject to confirmation by the Bluetooth Board of Directors</t>
  </si>
  <si>
    <t>Disclaimer and Copyright Notice</t>
  </si>
  <si>
    <t>This document, regardless of its title or content, is not a Bluetooth Specification as defined in the Bluetooth Patent/Copyright License Agreement (“PCLA”) and Bluetooth Trademark License Agreement. Use of this document by members of Bluetooth SIG is governed by the membership and other related agreements between Bluetooth SIG Inc. (“Bluetooth SIG”) and its members, including the PCLA and other agreements posted on Bluetooth SIG’s website located at www.bluetooth.com.
THIS DOCUMENT IS PROVIDED “AS IS” AND BLUETOOTH SIG, ITS MEMBERS, AND THEIR AFFILIATES MAKE NO REPRESENTATIONS OR WARRANTIES AND DISCLAIM ALL WARRANTIES, EXPRESS OR IMPLIED, INCLUDING ANY WARRANTY OF MERCHANTABILITY, TITLE, NON-INFRINGEMENT, FITNESS FOR ANY PARTICULAR PURPOSE, THAT THE CONTENT OF THIS DOCUMENT IS FREE OF ERRORS.
TO THE EXTENT NOT PROHIBITED BY LAW, BLUETOOTH SIG, ITS MEMBERS, AND THEIR AFFILIATES DISCLAIM ALL LIABILITY ARISING OUT OF OR RELATING TO USE OF THIS DOCUMENT AND ANY INFORMATION CONTAINED IN THIS DOCUMENT, INCLUDING LOST REVENUE, PROFITS, DATA OR PROGRAMS, OR BUSINESS INTERRUPTION, OR FOR SPECIAL, INDIRECT, CONSEQUENTIAL, INCIDENTAL OR PUNITIVE DAMAGES, HOWEVER CAUSED AND REGARDLESS OF THE THEORY OF LIABILITY, AND EVEN IF BLUETOOTH SIG, ITS MEMBERS, OR THEIR AFFILIATES HAVE BEEN ADVISED OF THE POSSIBILITY OF SUCH DAMAGES.
This document is proprietary to Bluetooth SIG. This document may contain or cover subject matter that is intellectual property of Bluetooth SIG and its members. The furnishing of this document does not grant any license to any intellectual property of Bluetooth SIG or its members.
This document is subject to change without notice.</t>
  </si>
  <si>
    <t>Test Case Reference List</t>
  </si>
  <si>
    <t>Previous TS</t>
  </si>
  <si>
    <t>Previous ICS</t>
  </si>
  <si>
    <t>Back to Top Sheet</t>
  </si>
  <si>
    <t>Previously published Test Requirements</t>
  </si>
  <si>
    <t>Updated requirements through this release</t>
  </si>
  <si>
    <t>Description</t>
  </si>
  <si>
    <t>TC Category</t>
  </si>
  <si>
    <t>Active Date</t>
  </si>
  <si>
    <t xml:space="preserve">Notes </t>
  </si>
  <si>
    <t xml:space="preserve">Notes* </t>
  </si>
  <si>
    <t>TCMT</t>
  </si>
  <si>
    <t>Test Case Mapping Table</t>
  </si>
  <si>
    <t>Implementation Conformance Statement</t>
  </si>
  <si>
    <t>* Any technical changes in this release are indicated in the Notes column.</t>
  </si>
  <si>
    <t>B</t>
  </si>
  <si>
    <t>TSE</t>
  </si>
  <si>
    <t>Layer</t>
  </si>
  <si>
    <t>Document</t>
  </si>
  <si>
    <t>Summary</t>
  </si>
  <si>
    <t>BAS</t>
  </si>
  <si>
    <t>BCS</t>
  </si>
  <si>
    <t>BLP</t>
  </si>
  <si>
    <t>BLS</t>
  </si>
  <si>
    <t>BMS</t>
  </si>
  <si>
    <t>CGMP</t>
  </si>
  <si>
    <t>CGMS</t>
  </si>
  <si>
    <t>CPP</t>
  </si>
  <si>
    <t>CPS</t>
  </si>
  <si>
    <t>CSCP</t>
  </si>
  <si>
    <t>CSCS</t>
  </si>
  <si>
    <t>CTS</t>
  </si>
  <si>
    <t>GLP</t>
  </si>
  <si>
    <t>GLS</t>
  </si>
  <si>
    <t>PLXP</t>
  </si>
  <si>
    <t>PLXS</t>
  </si>
  <si>
    <t>PXP</t>
  </si>
  <si>
    <t>TDS</t>
  </si>
  <si>
    <t>UDS</t>
  </si>
  <si>
    <t>Available Date:</t>
  </si>
  <si>
    <t>Release Date:</t>
  </si>
  <si>
    <t>Updated Test Requirements through this Release</t>
  </si>
  <si>
    <t>TCID***</t>
  </si>
  <si>
    <t>2023-1</t>
  </si>
  <si>
    <t>1) TSE 22880</t>
  </si>
  <si>
    <t>ACP/CL/ACSCP/BI-01-C</t>
  </si>
  <si>
    <t>Opcode not supported</t>
  </si>
  <si>
    <t>Member Defined</t>
  </si>
  <si>
    <t>ACP/CL/ACSCP/BI-02-C</t>
  </si>
  <si>
    <t>Procedure not completed</t>
  </si>
  <si>
    <t>ACP/CL/ACSCP/BI-03-C</t>
  </si>
  <si>
    <t>Parameter out of range</t>
  </si>
  <si>
    <t>ACP/CL/ACSCP/BI-04-C</t>
  </si>
  <si>
    <t>Procedure not applicable</t>
  </si>
  <si>
    <t>ACP/CL/ACSCP/BI-05-C</t>
  </si>
  <si>
    <t>No records found</t>
  </si>
  <si>
    <t>ACP/CL/ACSCP/BI-06-C</t>
  </si>
  <si>
    <t>Abort Unsuccessful</t>
  </si>
  <si>
    <t>ACP/CL/ACSCP/BI-07-C</t>
  </si>
  <si>
    <t>Procedure Already in Progress</t>
  </si>
  <si>
    <t>ACP/CL/ACSCP/BI-08-C</t>
  </si>
  <si>
    <t>Reject Invalid Public Key</t>
  </si>
  <si>
    <t>ACP/CL/ACSCP/BV-01-C</t>
  </si>
  <si>
    <t>Get All Active Descriptors</t>
  </si>
  <si>
    <t>ACP/CL/ACSCP/BV-02-C</t>
  </si>
  <si>
    <t>Get All Active Descriptors procedure with a restriction map that is protected</t>
  </si>
  <si>
    <t>ACP/CL/ACSCP/BV-03-C</t>
  </si>
  <si>
    <t>Get Restriction Map Descriptor</t>
  </si>
  <si>
    <t>ACP/CL/ACSCP/BV-04-C</t>
  </si>
  <si>
    <t>Get Restriction Map Descriptor based on Resource Handle Filter</t>
  </si>
  <si>
    <t>ACP/CL/ACSCP/BV-05-C</t>
  </si>
  <si>
    <t>Get Restriction Map Descriptor procedure with a restriction map that is protected</t>
  </si>
  <si>
    <t>ACP/CL/ACSCP/BV-06-C</t>
  </si>
  <si>
    <t>Get Restriction Map ID List</t>
  </si>
  <si>
    <t>ACP/CL/ACSCP/BV-07-C</t>
  </si>
  <si>
    <t>Activate Restriction Map</t>
  </si>
  <si>
    <t>ACP/CL/ACSCP/BV-08-C</t>
  </si>
  <si>
    <t>Activate Restriction Map procedure with a restriction map that is protected</t>
  </si>
  <si>
    <t>ACP/CL/ACSCP/BV-09-C</t>
  </si>
  <si>
    <t>Get Resource Handle To UUID Map</t>
  </si>
  <si>
    <t>ACP/CL/ACSCP/BV-10-C</t>
  </si>
  <si>
    <t>Get Service And Characteristic UUIDs For Characteristic Resource Handle</t>
  </si>
  <si>
    <t>ACP/CL/ACSCP/BV-11-C</t>
  </si>
  <si>
    <t>Get Information Security Configuration Descriptor</t>
  </si>
  <si>
    <t>ACP/CL/ACSCP/BV-12-C</t>
  </si>
  <si>
    <t>Get Information Security Configuration Descriptor based on filter value</t>
  </si>
  <si>
    <t>ACP/CL/ACSCP/BV-13-C</t>
  </si>
  <si>
    <t>Get Key Descriptor</t>
  </si>
  <si>
    <t>ACP/CL/ACSCP/BV-14-C</t>
  </si>
  <si>
    <t>Get Key Descriptor based on filter value</t>
  </si>
  <si>
    <t>ACP/CL/ACSCP/BV-15-C</t>
  </si>
  <si>
    <t>Get Current Key List</t>
  </si>
  <si>
    <t>ACP/CL/ACSCP/BV-16-C</t>
  </si>
  <si>
    <t>Invalidate All Established Security</t>
  </si>
  <si>
    <t>ACP/CL/ACSCP/BV-17-C</t>
  </si>
  <si>
    <t>Invalidate All Keys</t>
  </si>
  <si>
    <t>ACP/CL/ACSCP/BV-18-C</t>
  </si>
  <si>
    <t>Invalidate Key</t>
  </si>
  <si>
    <t>ACP/CL/ACSCP/BV-19-C</t>
  </si>
  <si>
    <t>Abort</t>
  </si>
  <si>
    <t>ACP/CL/ACSCP/BV-20-C</t>
  </si>
  <si>
    <t>Set Security Controls Switch</t>
  </si>
  <si>
    <t>ACP/CL/ACSCP/BV-21-C</t>
  </si>
  <si>
    <t>Get Key URI</t>
  </si>
  <si>
    <t>ACP/CL/ACSCP/BV-22-C</t>
  </si>
  <si>
    <t>Get ACS Feature</t>
  </si>
  <si>
    <t>ACP/CL/ACSCP/BV-23-C</t>
  </si>
  <si>
    <t>OOB key exchange</t>
  </si>
  <si>
    <t>ACP/CL/ACSCP/BV-24-C</t>
  </si>
  <si>
    <t>ECDH key exchange</t>
  </si>
  <si>
    <t>ACP/CL/ACSCP/BV-25-C</t>
  </si>
  <si>
    <t>KDF key exchange</t>
  </si>
  <si>
    <t>ACP/CL/ACSCP/BV-26-C</t>
  </si>
  <si>
    <t>Set AC Client Nonce Fixed</t>
  </si>
  <si>
    <t>ACP/CL/ACSCP/BV-27-C</t>
  </si>
  <si>
    <t>Get ATT_MTU</t>
  </si>
  <si>
    <t>ACP/CL/ACSCP/BV-28-C</t>
  </si>
  <si>
    <t>Initiate Pairing</t>
  </si>
  <si>
    <t>ACP/CL/ACSD/BV-03-C</t>
  </si>
  <si>
    <t>Authenticated Encryption using GCM by Client</t>
  </si>
  <si>
    <t>ACP/CL/ACSD/BV-04-C</t>
  </si>
  <si>
    <t>Authenticated Messaging using GMAC by Client</t>
  </si>
  <si>
    <t>ACP/CL/ACSD/BV-05-C</t>
  </si>
  <si>
    <t>Write long characteristic value to ACS Data In</t>
  </si>
  <si>
    <t>ACP/CL/CGGIT/CHA/BV-02-C</t>
  </si>
  <si>
    <t>Characteristic GGIT - ACS Status</t>
  </si>
  <si>
    <t>ACP/CL/CGGIT/CHA/BV-03-C</t>
  </si>
  <si>
    <t>Characteristic GGIT - ACS Data In</t>
  </si>
  <si>
    <t>ACP/CL/CGGIT/CHA/BV-04-C</t>
  </si>
  <si>
    <t>Characteristic GGIT - ACS Data Out Notify</t>
  </si>
  <si>
    <t>ACP/CL/CGGIT/CHA/BV-05-C</t>
  </si>
  <si>
    <t>Characteristic GGIT - ACS Data Out Indicate</t>
  </si>
  <si>
    <t>ACP/CL/CGGIT/CHA/BV-06-C</t>
  </si>
  <si>
    <t>Characteristic GGIT - ACS Control Point</t>
  </si>
  <si>
    <t>ACP/CL/CGGIT/SER/BV-01-C</t>
  </si>
  <si>
    <t>Service GGIT - Authorization Control</t>
  </si>
  <si>
    <t>ACP/CL/GEH/BI-01-C</t>
  </si>
  <si>
    <t>Non-zero RFU bit values</t>
  </si>
  <si>
    <t>ACP/CL/GEH/BI-02-C</t>
  </si>
  <si>
    <t>Client Characteristic Configuration Descriptor Improperly Configured</t>
  </si>
  <si>
    <t>ACP/CL/GEH/BI-03-C</t>
  </si>
  <si>
    <t>Insufficient Authorization</t>
  </si>
  <si>
    <t>ACP/CL/GEH/BI-04-C</t>
  </si>
  <si>
    <t>Resource not protected</t>
  </si>
  <si>
    <t>ACP/CL/GEH/BI-05-C</t>
  </si>
  <si>
    <t>Incorrect security configuration</t>
  </si>
  <si>
    <t>ACP/CL/GEH/BI-06-C</t>
  </si>
  <si>
    <t>Invalid Key</t>
  </si>
  <si>
    <t>ACP/CL/GEH/BI-07-C</t>
  </si>
  <si>
    <t>Invalid Rolling Segment Counter</t>
  </si>
  <si>
    <t>ACP/CL/GEH/BI-08-C</t>
  </si>
  <si>
    <t>Procedure Timeout</t>
  </si>
  <si>
    <t>ACP/SR/ACSD/BV-01-C</t>
  </si>
  <si>
    <t>Authenticated Encryption using GCM by Server</t>
  </si>
  <si>
    <t>ACP/SR/ACSD/BV-02-C</t>
  </si>
  <si>
    <t>Authenticated Messaging using GMAC by Server</t>
  </si>
  <si>
    <t>ACP/SR/SGGIT/SDPNF/BV-01-C</t>
  </si>
  <si>
    <t>Not discoverable over BR/EDR - Authorization Control</t>
  </si>
  <si>
    <t>TSE 23655</t>
  </si>
  <si>
    <t>ACS/SR/ACSCP/BI-01-C</t>
  </si>
  <si>
    <t>ACS/SR/ACSCP/BI-02-C</t>
  </si>
  <si>
    <t>Set Security Controls Switch with response Invalid Operand</t>
  </si>
  <si>
    <t>ACS/SR/ACSCP/BI-03-C</t>
  </si>
  <si>
    <t>Get Restriction Map Descriptor with response Parameter out of range</t>
  </si>
  <si>
    <t>ACS/SR/ACSCP/BI-04-C</t>
  </si>
  <si>
    <t>Abort with response Procedure not applicable</t>
  </si>
  <si>
    <t>ACS/SR/ACSCP/BI-05-C</t>
  </si>
  <si>
    <t>Get Restriction Map Descriptor with response No records found</t>
  </si>
  <si>
    <t>ACS/SR/ACSCP/BI-06-C</t>
  </si>
  <si>
    <t>ACS/SR/ACSCP/BI-07-C</t>
  </si>
  <si>
    <t>Invalid Public Key</t>
  </si>
  <si>
    <t>ACS/SR/ACSCP/BI-08-C</t>
  </si>
  <si>
    <t>Invalid key exchange confirmation code</t>
  </si>
  <si>
    <t>ACS/SR/ACSCP/BI-09-C</t>
  </si>
  <si>
    <t>Set AC Client Nonce Fixed with response Invalid Operand 1</t>
  </si>
  <si>
    <t>ACS/SR/ACSCP/BI-10-C</t>
  </si>
  <si>
    <t>Set AC Client Nonce Fixed with response Invalid Operand 2</t>
  </si>
  <si>
    <t>ACS/SR/ACSCP/BI-11-C</t>
  </si>
  <si>
    <t>Set AC Client Nonce Fixed with response Invalid Operand 3</t>
  </si>
  <si>
    <t>ACS/SR/ACSCP/BI-12-C</t>
  </si>
  <si>
    <t>KDF key exchange with response Procedure not applicable</t>
  </si>
  <si>
    <t xml:space="preserve">ACS/SR/ACSCP/BI-13-C </t>
  </si>
  <si>
    <t>Invalid AC Client confirmation random number</t>
  </si>
  <si>
    <t>ACS/SR/ACSCP/BV-01-C</t>
  </si>
  <si>
    <t>Get All Active Descriptors without Key Descriptor</t>
  </si>
  <si>
    <t>ACS/SR/ACSCP/BV-02-C</t>
  </si>
  <si>
    <t>Get All Active Descriptors with Key Descriptor</t>
  </si>
  <si>
    <t>ACS/SR/ACSCP/BV-03-C</t>
  </si>
  <si>
    <t>Get All Active Protected Descriptors without Key Descriptor</t>
  </si>
  <si>
    <t>ACS/SR/ACSCP/BV-04-C</t>
  </si>
  <si>
    <t>Get All Active Protected Descriptors with Key Descriptor</t>
  </si>
  <si>
    <t>ACS/SR/ACSCP/BV-05-C</t>
  </si>
  <si>
    <t>ACS/SR/ACSCP/BV-06-C</t>
  </si>
  <si>
    <t>ACS/SR/ACSCP/BV-07-C</t>
  </si>
  <si>
    <t>Get Restriction Map Protected Descriptor</t>
  </si>
  <si>
    <t>ACS/SR/ACSCP/BV-08-C</t>
  </si>
  <si>
    <t>Get Restriction Map Protected Descriptor based on Resource Handle Filter</t>
  </si>
  <si>
    <t>ACS/SR/ACSCP/BV-09-C</t>
  </si>
  <si>
    <t>ACS/SR/ACSCP/BV-10-C</t>
  </si>
  <si>
    <t>ACS/SR/ACSCP/BV-11-C</t>
  </si>
  <si>
    <t>Activate Protected Restriction Map</t>
  </si>
  <si>
    <t>ACS/SR/ACSCP/BV-12-C</t>
  </si>
  <si>
    <t>ACS/SR/ACSCP/BV-13-C</t>
  </si>
  <si>
    <t>ACS/SR/ACSCP/BV-14-C</t>
  </si>
  <si>
    <t>ACS/SR/ACSCP/BV-15-C</t>
  </si>
  <si>
    <t>ACS/SR/ACSCP/BV-16-C</t>
  </si>
  <si>
    <t>ACS/SR/ACSCP/BV-17-C</t>
  </si>
  <si>
    <t>ACS/SR/ACSCP/BV-18-C</t>
  </si>
  <si>
    <t>Get Key Descriptor with key format uncompressed plain</t>
  </si>
  <si>
    <t>ACS/SR/ACSCP/BV-19-C</t>
  </si>
  <si>
    <t>Get Key Descriptor with key format X.509</t>
  </si>
  <si>
    <t>ACS/SR/ACSCP/BV-20-C</t>
  </si>
  <si>
    <t>ACS/SR/ACSCP/BV-21-C</t>
  </si>
  <si>
    <t>ACS/SR/ACSCP/BV-22-C</t>
  </si>
  <si>
    <t>Invalidate All Established Security for a Protected Resource</t>
  </si>
  <si>
    <t>ACS/SR/ACSCP/BV-23-C</t>
  </si>
  <si>
    <t>ACS/SR/ACSCP/BV-24-C</t>
  </si>
  <si>
    <t>ACS/SR/ACSCP/BV-25-C</t>
  </si>
  <si>
    <t>ACS/SR/ACSCP/BV-26-C</t>
  </si>
  <si>
    <t>ACS/SR/ACSCP/BV-27-C</t>
  </si>
  <si>
    <t>Set Security Controls Switch for a Protected Resource</t>
  </si>
  <si>
    <t>ACS/SR/ACSCP/BV-28-C</t>
  </si>
  <si>
    <t>ACS/SR/ACSCP/BV-29-C</t>
  </si>
  <si>
    <t>ACS/SR/ACSCP/BV-30-C</t>
  </si>
  <si>
    <t>ACS/SR/ACSCP/BV-31-C</t>
  </si>
  <si>
    <t>ACS/SR/ACSCP/BV-32-C</t>
  </si>
  <si>
    <t>ACS/SR/ACSCP/BV-33-C</t>
  </si>
  <si>
    <t>ACS/SR/ACSCP/BV-34-C</t>
  </si>
  <si>
    <t>ACS/SR/ACSCP/BV-35-C</t>
  </si>
  <si>
    <t>ACS/SR/CR/BV-01-C</t>
  </si>
  <si>
    <t>Read characteristic with protected resource</t>
  </si>
  <si>
    <t>ACS/SR/CW/BV-01-C</t>
  </si>
  <si>
    <t>Write characteristic value to ACS Data In</t>
  </si>
  <si>
    <t>ACS/SR/CW/BV-02-C</t>
  </si>
  <si>
    <t>ACS/SR/GEH/BI-01-C</t>
  </si>
  <si>
    <t>ACS/SR/GEH/BI-02-C</t>
  </si>
  <si>
    <t>ACS/SR/GEH/BI-03-C</t>
  </si>
  <si>
    <t>ACS/SR/GEH/BI-04-C</t>
  </si>
  <si>
    <t>ACS/SR/GEH/BI-05-C</t>
  </si>
  <si>
    <t>ACS/SR/GEH/BI-06-C</t>
  </si>
  <si>
    <t>ACS/SR/GEH/BI-07-C</t>
  </si>
  <si>
    <t>Invalid Nonce with Sequence Number Even-Odd</t>
  </si>
  <si>
    <t>ACS/SR/GEH/BI-08-C</t>
  </si>
  <si>
    <t>Invalid Nonce with Sequence Number Different Fixed Parts</t>
  </si>
  <si>
    <t>ACS/SR/SGGIT/CHA/BV-02-C</t>
  </si>
  <si>
    <t>ACS/SR/SGGIT/CHA/BV-03-C</t>
  </si>
  <si>
    <t>ACS/SR/SGGIT/CHA/BV-04-C</t>
  </si>
  <si>
    <t>ACS/SR/SGGIT/CHA/BV-05-C</t>
  </si>
  <si>
    <t>ACS/SR/SGGIT/CHA/BV-06-C</t>
  </si>
  <si>
    <t>ACS/SR/SGGIT/SDP/BV-07-C</t>
  </si>
  <si>
    <t>SDP Record - Authorization Control</t>
  </si>
  <si>
    <t>ACS/SR/SGGIT/SER/BV-01-C</t>
  </si>
  <si>
    <t>Release date:</t>
  </si>
  <si>
    <t>TSE 23150</t>
  </si>
  <si>
    <t>No longer used</t>
  </si>
  <si>
    <t>Digital Configure Notification</t>
  </si>
  <si>
    <t>Analog Configure Notification</t>
  </si>
  <si>
    <t>Aggregate Configure Notification</t>
  </si>
  <si>
    <t>Digital Receive Notifications</t>
  </si>
  <si>
    <t>Analog Receive Notifications</t>
  </si>
  <si>
    <t>Aggregate Receive Notifications</t>
  </si>
  <si>
    <t>Digital Configure Indication</t>
  </si>
  <si>
    <t>Analog Configure Indication</t>
  </si>
  <si>
    <t>Aggregate Configure Indication</t>
  </si>
  <si>
    <t>Digital Receive Indications</t>
  </si>
  <si>
    <t>Analog Receive Indications</t>
  </si>
  <si>
    <t>Aggregate Receive Indications</t>
  </si>
  <si>
    <t>Digital Update Characteristic User Description descriptor</t>
  </si>
  <si>
    <t>Analog Update Characteristic User Description descriptor</t>
  </si>
  <si>
    <t>Lost Bond Procedure when using LE Transport</t>
  </si>
  <si>
    <t>Lost Bond Procedure when using BR/EDR Transport</t>
  </si>
  <si>
    <t>AIOP/CL/CGGIT/CHA/BV-01-C</t>
  </si>
  <si>
    <t>Characteristic GGIT – Digital Characteristic – Notify</t>
  </si>
  <si>
    <t>AIOP/CL/CGGIT/CHA/BV-02-C</t>
  </si>
  <si>
    <t>Characteristic GGIT – Analog Characteristic – Notify</t>
  </si>
  <si>
    <t>AIOP/CL/CGGIT/CHA/BV-03-C</t>
  </si>
  <si>
    <t>Characteristic GGIT – Aggregate Characteristic – Notify</t>
  </si>
  <si>
    <t>AIOP/CL/CGGIT/CHA/BV-04-C</t>
  </si>
  <si>
    <t>Characteristic GGIT – Digital Characteristic – Indicate</t>
  </si>
  <si>
    <t>AIOP/CL/CGGIT/CHA/BV-05-C</t>
  </si>
  <si>
    <t>Characteristic GGIT – Analog Characteristic – Indicate</t>
  </si>
  <si>
    <t>AIOP/CL/CGGIT/CHA/BV-06-C</t>
  </si>
  <si>
    <t>Characteristic GGIT – Aggregate Characteristic – Indicate</t>
  </si>
  <si>
    <t>AIOP/CL/CGGIT/DES/BV-01-C</t>
  </si>
  <si>
    <t>Descriptor GGIT – Digital Value Trigger Setting Descriptor</t>
  </si>
  <si>
    <t>AIOP/CL/CGGIT/DES/BV-02-C</t>
  </si>
  <si>
    <t>Descriptor GGIT – Analog Value Trigger Setting Descriptor</t>
  </si>
  <si>
    <t>AIOP/CL/CGGIT/DES/BV-03-C</t>
  </si>
  <si>
    <t>Descriptor GGIT – Digital Time Trigger Setting Descriptor</t>
  </si>
  <si>
    <t>AIOP/CL/CGGIT/DES/BV-04-C</t>
  </si>
  <si>
    <t>Descriptor GGIT – Analog Time Trigger Setting Descriptor</t>
  </si>
  <si>
    <t>AIOP/CL/CGGIT/DES/BV-05-C</t>
  </si>
  <si>
    <t>Descriptor GGIT – Digital Characteristic Presentation Format Descriptor</t>
  </si>
  <si>
    <t>AIOP/CL/CGGIT/DES/BV-06-C</t>
  </si>
  <si>
    <t>Descriptor GGIT – Analog Characteristic Presentation Format Descriptor</t>
  </si>
  <si>
    <t>AIOP/CL/CGGIT/DES/BV-07-C</t>
  </si>
  <si>
    <t>Descriptor GGIT – Digital User Description Descriptor</t>
  </si>
  <si>
    <t>AIOP/CL/CGGIT/DES/BV-08-C</t>
  </si>
  <si>
    <t>Descriptor GGIT – Analog User Description Descriptor</t>
  </si>
  <si>
    <t>AIOP/CL/CGGIT/DES/BV-09-C</t>
  </si>
  <si>
    <t>Descriptor GGIT – Digital Characteristic Extended Properties Descriptor</t>
  </si>
  <si>
    <t>AIOP/CL/CGGIT/DES/BV-10-C</t>
  </si>
  <si>
    <t>Descriptor GGIT – Analog Characteristic Extended Properties Descriptor</t>
  </si>
  <si>
    <t>AIOP/CL/CGGIT/DES/BV-11-C</t>
  </si>
  <si>
    <t>Descriptor GGIT – Digital Characteristic Number of Digitals Descriptor</t>
  </si>
  <si>
    <t>AIOP/CL/CGGIT/DES/BV-12-C</t>
  </si>
  <si>
    <t>Descriptor GGIT – Analog Characteristic Valid Range Descriptor</t>
  </si>
  <si>
    <t>TSE 23150 (new TC)</t>
  </si>
  <si>
    <t>AIOP/CL/CGGIT/SER/BV-01-C</t>
  </si>
  <si>
    <t>Service GGIT – Automation IO Service</t>
  </si>
  <si>
    <t>AIOP/SR/SGGIT/SDPNF/BV-01-C</t>
  </si>
  <si>
    <t>Not discoverable over BR/EDR – Automation IO Service</t>
  </si>
  <si>
    <t>AIOP/SR/AIOD/BI-01-I</t>
  </si>
  <si>
    <t>TSE 23244</t>
  </si>
  <si>
    <t>2022-2</t>
  </si>
  <si>
    <t>AIOS/SR/CI/BV-01-C</t>
  </si>
  <si>
    <t>Digital Indication – Custom Condition</t>
  </si>
  <si>
    <t>AIOS/SR/CI/BV-02-C</t>
  </si>
  <si>
    <t>Digital Indication – Value Trigger Setting Condition value 0x00 and no Time Trigger Setting condition is available or the Time Trigger Setting condition is 0x00</t>
  </si>
  <si>
    <t>AIOS/SR/CI/BV-03-C</t>
  </si>
  <si>
    <t>Digital Indication – Value Trigger Setting Condition value 0x04 and no Time Trigger Setting condition is available or the Time Trigger Setting condition is 0x00</t>
  </si>
  <si>
    <t>AIOS/SR/CI/BV-04-C</t>
  </si>
  <si>
    <t>Digital Indication – Value Trigger Setting Condition value 0x00 and the Time Trigger Setting condition is 0x01</t>
  </si>
  <si>
    <t>AIOS/SR/CI/BV-05-C</t>
  </si>
  <si>
    <t>Digital Indication – Value Trigger Setting Condition value 0x04 and the Time Trigger Setting condition is 0x01</t>
  </si>
  <si>
    <t>AIOS/SR/CI/BV-06-C</t>
  </si>
  <si>
    <t>Digital Indication – Value Trigger Setting Condition value 0x00 and the Time Trigger Setting condition is 0x02</t>
  </si>
  <si>
    <t>AIOS/SR/CI/BV-07-C</t>
  </si>
  <si>
    <t>Digital Indication – Value Trigger Setting Condition value 0x04 and the Time Trigger Setting condition is 0x02</t>
  </si>
  <si>
    <t>AIOS/SR/CI/BV-08-C</t>
  </si>
  <si>
    <t>Digital Indication – Value Trigger Setting Condition value 0x00 and the Time Trigger Setting condition is 0x03</t>
  </si>
  <si>
    <t>AIOS/SR/CI/BV-09-C</t>
  </si>
  <si>
    <t>Digital Indication – Value Trigger Setting Condition value 0x04 and the Time Trigger Setting condition is 0x03</t>
  </si>
  <si>
    <t>AIOS/SR/CI/BV-10-C</t>
  </si>
  <si>
    <t>Analog Indication – Custom Condition</t>
  </si>
  <si>
    <t>AIOS/SR/CI/BV-11-C</t>
  </si>
  <si>
    <t>Analog Indication – Value Trigger Setting Condition value 0x00 and no Time Trigger Setting condition is available or the Time Trigger Setting condition is 0x00</t>
  </si>
  <si>
    <t>AIOS/SR/CI/BV-12-C</t>
  </si>
  <si>
    <t>Analog Indication – Value Trigger Setting Condition value 0x01 and no Time Trigger Setting condition is available or the Time Trigger Setting condition is 0x00</t>
  </si>
  <si>
    <t>AIOS/SR/CI/BV-13-C</t>
  </si>
  <si>
    <t>Analog Indication – Value Trigger Setting Condition value 0x00 and the Time Trigger Setting condition is 0x01</t>
  </si>
  <si>
    <t>AIOS/SR/CI/BV-14-C</t>
  </si>
  <si>
    <t>Analog Indication – Value Trigger Setting Condition value 0x01 and the Time Trigger Setting condition is 0x01</t>
  </si>
  <si>
    <t>AIOS/SR/CI/BV-15-C</t>
  </si>
  <si>
    <t>Analog Indication – Value Trigger Setting Condition value 0x00 and the Time Trigger Setting condition is 0x02</t>
  </si>
  <si>
    <t>AIOS/SR/CI/BV-16-C</t>
  </si>
  <si>
    <t>Analog Indication – Value Trigger Setting Condition value 0x01 and the Time Trigger Setting condition is 0x02</t>
  </si>
  <si>
    <t>AIOS/SR/CI/BV-17-C</t>
  </si>
  <si>
    <t>Analog Indication – Value Trigger Setting Condition value 0x00 and the Time Trigger Setting condition is 0x03</t>
  </si>
  <si>
    <t>AIOS/SR/CI/BV-18-C</t>
  </si>
  <si>
    <t>Analog Indication – Value Trigger Setting Condition value 0x01 and the Time Trigger Setting condition is 0x03</t>
  </si>
  <si>
    <t>AIOS/SR/CN/BV-01-C</t>
  </si>
  <si>
    <t>Digital Notification - Custom Condition</t>
  </si>
  <si>
    <t>AIOS/SR/CN/BV-02-C</t>
  </si>
  <si>
    <t>Digital Notification – Value Trigger Setting Condition value 0x00 and no Time Trigger Setting condition is available or the Time Trigger Setting condition is 0x00</t>
  </si>
  <si>
    <t>AIOS/SR/CN/BV-03-C</t>
  </si>
  <si>
    <t>Digital Notification – Value Trigger Setting Condition value 0x04 and no Time Trigger Setting condition is available or the Time Trigger Setting condition is 0x00</t>
  </si>
  <si>
    <t>AIOS/SR/CN/BV-04-C</t>
  </si>
  <si>
    <t>Digital Notification – Value Trigger Setting Condition value 0x00 and the Time Trigger Setting condition is 0x01</t>
  </si>
  <si>
    <t>AIOS/SR/CN/BV-05-C</t>
  </si>
  <si>
    <t>Digital Notification – Value Trigger Setting Condition value 0x04 and the Time Trigger Setting condition is 0x01</t>
  </si>
  <si>
    <t>AIOS/SR/CN/BV-06-C</t>
  </si>
  <si>
    <t>Digital Notification – Value Trigger Setting Condition value 0x00 and the Time Trigger Setting condition is 0x02</t>
  </si>
  <si>
    <t>AIOS/SR/CN/BV-07-C</t>
  </si>
  <si>
    <t>Digital Notification – Value Trigger Setting Condition value 0x04 and the Time Trigger Setting condition is 0x02</t>
  </si>
  <si>
    <t>AIOS/SR/CN/BV-08-C</t>
  </si>
  <si>
    <t>Digital Notification – Value Trigger Setting Condition value 0x00 and the Time Trigger Setting condition is 0x03</t>
  </si>
  <si>
    <t>AIOS/SR/CN/BV-09-C</t>
  </si>
  <si>
    <t>Digital Notification – Value Trigger Setting Condition value 0x04 and the Time Trigger Setting condition is 0x03</t>
  </si>
  <si>
    <t>AIOS/SR/CN/BV-10-C</t>
  </si>
  <si>
    <t>Analog Notification – Custom Condition</t>
  </si>
  <si>
    <t>AIOS/SR/CN/BV-11-C</t>
  </si>
  <si>
    <t>Analog Notification – Value Trigger Setting Condition value 0x00 and no Time Trigger Setting condition is available or the Time Trigger Setting condition is 0x00</t>
  </si>
  <si>
    <t>AIOS/SR/CN/BV-12-C</t>
  </si>
  <si>
    <t>Analog Notification – Value Trigger Setting Condition value 0x01 and no Time Trigger Setting condition is available or the Time Trigger Setting condition is 0x00</t>
  </si>
  <si>
    <t>AIOS/SR/CN/BV-13-C</t>
  </si>
  <si>
    <t>Analog Notification – Value Trigger Setting Condition value 0x00 and the Time Trigger Setting condition is 0x01</t>
  </si>
  <si>
    <t>AIOS/SR/CN/BV-14-C</t>
  </si>
  <si>
    <t>Analog Notification – Value Trigger Setting Condition value 0x01 and the Time Trigger Setting condition is 0x01</t>
  </si>
  <si>
    <t>AIOS/SR/CN/BV-15-C</t>
  </si>
  <si>
    <t>Analog Notification – Value Trigger Setting Condition value 0x00 and the Time Trigger Setting condition is 0x02</t>
  </si>
  <si>
    <t>AIOS/SR/CN/BV-16-C</t>
  </si>
  <si>
    <t>Analog Notification – Value Trigger Setting Condition value 0x01 and the Time Trigger Setting condition is 0x02</t>
  </si>
  <si>
    <t>AIOS/SR/CN/BV-17-C</t>
  </si>
  <si>
    <t>Analog Notification – Value Trigger Setting Condition value 0x00 and the Time Trigger Setting condition is 0x03</t>
  </si>
  <si>
    <t>AIOS/SR/CN/BV-18-C</t>
  </si>
  <si>
    <t>Analog Notification – Value Trigger Setting Condition value 0x01 and the Time Trigger Setting condition is 0x03</t>
  </si>
  <si>
    <t>AIOS/SR/COM/BV-01-C</t>
  </si>
  <si>
    <t>Verify minimum configuration</t>
  </si>
  <si>
    <t>AIOS/SR/COM/BV-02-C</t>
  </si>
  <si>
    <t>Verify Number of Aggregate</t>
  </si>
  <si>
    <t>AIOS/SR/COM/BV-03-C</t>
  </si>
  <si>
    <t>Verify valid Digital, Analog and Aggregate combinations</t>
  </si>
  <si>
    <t>TSE 23531</t>
  </si>
  <si>
    <t>AIOS/SR/CON/BV-01-C</t>
  </si>
  <si>
    <t>Configure Notification - Digital</t>
  </si>
  <si>
    <t>AIOS/SR/CON/BV-02-C</t>
  </si>
  <si>
    <t>Configure Indication - Digital</t>
  </si>
  <si>
    <t>AIOS/SR/CON/BV-03-C</t>
  </si>
  <si>
    <t>Configure Notification - Analog</t>
  </si>
  <si>
    <t>AIOS/SR/CON/BV-04-C</t>
  </si>
  <si>
    <t>Configure Indication - Analog</t>
  </si>
  <si>
    <t>AIOS/SR/CON/BV-05-C</t>
  </si>
  <si>
    <t>Configure Notification - Aggregate</t>
  </si>
  <si>
    <t>AIOS/SR/CON/BV-06-C</t>
  </si>
  <si>
    <t>Configure Indication - Aggregate</t>
  </si>
  <si>
    <t>AIOS/SR/CR/BV-01-C</t>
  </si>
  <si>
    <t>Characteristic Read - Digital</t>
  </si>
  <si>
    <t>AIOS/SR/CR/BV-02-C</t>
  </si>
  <si>
    <t>Characteristic Read - Analog</t>
  </si>
  <si>
    <t>AIOS/SR/CR/BV-03-C</t>
  </si>
  <si>
    <t>Characteristic Read - Aggregate</t>
  </si>
  <si>
    <t>AIOS/SR/CW/BV-01-C</t>
  </si>
  <si>
    <t>Characteristic Write - Digital</t>
  </si>
  <si>
    <t>AIOS/SR/CW/BV-02-C</t>
  </si>
  <si>
    <t>Characteristic Write - Analog</t>
  </si>
  <si>
    <t>AIOS/SR/CW/BV-03-C</t>
  </si>
  <si>
    <t>Characteristic Write without Response - Digital</t>
  </si>
  <si>
    <t>AIOS/SR/CW/BV-04-C</t>
  </si>
  <si>
    <t>Characteristic Write without Response - Analog</t>
  </si>
  <si>
    <t>TSE 23244 (deleted TC)</t>
  </si>
  <si>
    <t>AIOS/SR/DES/BV-01-C</t>
  </si>
  <si>
    <t>AIOS/SR/DES/BV-02-C</t>
  </si>
  <si>
    <t>Digital - Number of Digitals Descriptor</t>
  </si>
  <si>
    <t>AIOS/SR/DES/BV-03-C</t>
  </si>
  <si>
    <t>Digital - Characteristic Presentation Format Descriptor</t>
  </si>
  <si>
    <t>AIOS/SR/DES/BV-04-C</t>
  </si>
  <si>
    <t>Digital - Characteristic Extended Properties Descriptor</t>
  </si>
  <si>
    <t>AIOS/SR/DES/BV-05-C</t>
  </si>
  <si>
    <t>Digital - Characteristic User Description Descriptor</t>
  </si>
  <si>
    <t>AIOS/SR/DES/BV-06-C</t>
  </si>
  <si>
    <t>Digital - Value Trigger Setting Descriptor</t>
  </si>
  <si>
    <t>AIOS/SR/DES/BV-07-C</t>
  </si>
  <si>
    <t>Digital - Time Trigger Setting Descriptor</t>
  </si>
  <si>
    <t>AIOS/SR/DES/BV-08-C</t>
  </si>
  <si>
    <t>Analog - Client Characteristic Configuration Descriptor</t>
  </si>
  <si>
    <t>AIOS/SR/DES/BV-09-C</t>
  </si>
  <si>
    <t>Analog - Characteristic Presentation Format Descriptor</t>
  </si>
  <si>
    <t>AIOS/SR/DES/BV-10-C</t>
  </si>
  <si>
    <t>Analog - Characteristic Extended Properties Descriptor</t>
  </si>
  <si>
    <t>AIOS/SR/DES/BV-11-C</t>
  </si>
  <si>
    <t>Analog - Characteristic User Description Descriptor</t>
  </si>
  <si>
    <t>AIOS/SR/DES/BV-12-C</t>
  </si>
  <si>
    <t>Analog - Characteristic Valid Range Descriptor</t>
  </si>
  <si>
    <t>AIOS/SR/DES/BV-13-C</t>
  </si>
  <si>
    <t>Analog - Value Trigger Setting Descriptor</t>
  </si>
  <si>
    <t>AIOS/SR/DES/BV-14-C</t>
  </si>
  <si>
    <t>Analog - Time Trigger Setting Descriptor</t>
  </si>
  <si>
    <t>AIOS/SR/DES/BV-15-C</t>
  </si>
  <si>
    <t>Aggregate - Client Characteristic Configuration Descriptor</t>
  </si>
  <si>
    <t>AIOS/SR/SGGIT/SER/BV-01-C</t>
  </si>
  <si>
    <t>2) TSE 23244 (new TC)</t>
  </si>
  <si>
    <t>AIOS/SR/SGGIT/SDP/BV-01-C</t>
  </si>
  <si>
    <t>SDP Record – Automation IO Service</t>
  </si>
  <si>
    <t>3) TSE 23244 (new TC)</t>
  </si>
  <si>
    <t>AIOS/SR/SGGIT/CHA/BV-01-C</t>
  </si>
  <si>
    <t>Characteristic GGIT - Digital Characteristic - Read</t>
  </si>
  <si>
    <t>4) TSE 23244 (new TC)</t>
  </si>
  <si>
    <t>AIOS/SR/SGGIT/CHA/BV-02-C</t>
  </si>
  <si>
    <t>Characteristic GGIT - Digital Characteristic - Write Without Response</t>
  </si>
  <si>
    <t>AIOS/SR/SGGIT/CHA/BV-03-C</t>
  </si>
  <si>
    <t>Characteristic GGIT - Digital Characteristic - Read, Write Without Response</t>
  </si>
  <si>
    <t>AIOS/SR/SGGIT/CHA/BV-04-C</t>
  </si>
  <si>
    <t>Characteristic GGIT - Digital Characteristic - Write</t>
  </si>
  <si>
    <t>AIOS/SR/SGGIT/CHA/BV-05-C</t>
  </si>
  <si>
    <t>Characteristic GGIT - Digital Characteristic - Read, Write</t>
  </si>
  <si>
    <t>AIOS/SR/SGGIT/CHA/BV-06-C</t>
  </si>
  <si>
    <t>Characteristic GGIT - Digital Characteristic - Write Without Response, Write</t>
  </si>
  <si>
    <t>AIOS/SR/SGGIT/CHA/BV-07-C</t>
  </si>
  <si>
    <t>Characteristic GGIT - Digital Characteristic - Read, Write Without Response, Write</t>
  </si>
  <si>
    <t>AIOS/SR/SGGIT/CHA/BV-08-C</t>
  </si>
  <si>
    <t>Characteristic GGIT - Digital Characteristic - Read, Notify</t>
  </si>
  <si>
    <t>AIOS/SR/SGGIT/CHA/BV-09-C</t>
  </si>
  <si>
    <t>Characteristic GGIT - Digital Characteristic - Read, Write Without Response, Notify</t>
  </si>
  <si>
    <t>AIOS/SR/SGGIT/CHA/BV-10-C</t>
  </si>
  <si>
    <t>Characteristic GGIT - Digital Characteristic - Read, Write, Notify</t>
  </si>
  <si>
    <t>AIOS/SR/SGGIT/CHA/BV-11-C</t>
  </si>
  <si>
    <t>Characteristic GGIT - Digital Characteristic - Read, Write Without Response, Write, Notify</t>
  </si>
  <si>
    <t>AIOS/SR/SGGIT/CHA/BV-12-C</t>
  </si>
  <si>
    <t>Characteristic GGIT - Digital Characteristic - Read, Indicate</t>
  </si>
  <si>
    <t>AIOS/SR/SGGIT/CHA/BV-13-C</t>
  </si>
  <si>
    <t>Characteristic GGIT - Digital Characteristic - Read, Write Without Response, Indicate</t>
  </si>
  <si>
    <t>AIOS/SR/SGGIT/CHA/BV-14-C</t>
  </si>
  <si>
    <t>Characteristic GGIT - Digital Characteristic - Read, Write, Indicate</t>
  </si>
  <si>
    <t>AIOS/SR/SGGIT/CHA/BV-15-C</t>
  </si>
  <si>
    <t>Characteristic GGIT - Digital Characteristic - Read, Write Without Response, Write, Indicate</t>
  </si>
  <si>
    <t>AIOS/SR/SGGIT/CHA/BV-16-C</t>
  </si>
  <si>
    <t>Characteristic GGIT - Digital Characteristic - Read, Extended Properties</t>
  </si>
  <si>
    <t>AIOS/SR/SGGIT/CHA/BV-17-C</t>
  </si>
  <si>
    <t>Characteristic GGIT - Digital Characteristic - Write Without Response, Extended Properties</t>
  </si>
  <si>
    <t>AIOS/SR/SGGIT/CHA/BV-18-C</t>
  </si>
  <si>
    <t>Characteristic GGIT - Digital Characteristic - Read, Write Without Response, Extended Properties</t>
  </si>
  <si>
    <t>AIOS/SR/SGGIT/CHA/BV-19-C</t>
  </si>
  <si>
    <t>Characteristic GGIT - Digital Characteristic - Write, Extended Properties</t>
  </si>
  <si>
    <t>AIOS/SR/SGGIT/CHA/BV-20-C</t>
  </si>
  <si>
    <t>Characteristic GGIT - Digital Characteristic - Read, Write, Extended Properties</t>
  </si>
  <si>
    <t>AIOS/SR/SGGIT/CHA/BV-21-C</t>
  </si>
  <si>
    <t>Characteristic GGIT - Digital Characteristic - Write Without Response, Write, Extended Properties</t>
  </si>
  <si>
    <t>AIOS/SR/SGGIT/CHA/BV-22-C</t>
  </si>
  <si>
    <t>Characteristic GGIT - Digital Characteristic - Read, Write Without Response, Write, Extended Properties</t>
  </si>
  <si>
    <t>AIOS/SR/SGGIT/CHA/BV-23-C</t>
  </si>
  <si>
    <t>Characteristic GGIT - Digital Characteristic - Read, Notify, Extended Properties</t>
  </si>
  <si>
    <t>AIOS/SR/SGGIT/CHA/BV-24-C</t>
  </si>
  <si>
    <t>Characteristic GGIT - Digital Characteristic - Read, Write Without Response, Notify, Extended Properties</t>
  </si>
  <si>
    <t>AIOS/SR/SGGIT/CHA/BV-25-C</t>
  </si>
  <si>
    <t>Characteristic GGIT - Digital Characteristic - Read, Write, Notify, Extended Properties</t>
  </si>
  <si>
    <t>AIOS/SR/SGGIT/CHA/BV-26-C</t>
  </si>
  <si>
    <t>Characteristic GGIT - Digital Characteristic - Read, Write Without Response, Write, Notify, Extended Properties</t>
  </si>
  <si>
    <t>AIOS/SR/SGGIT/CHA/BV-27-C</t>
  </si>
  <si>
    <t>Characteristic GGIT - Digital Characteristic - Read, Indicate, Extended Properties</t>
  </si>
  <si>
    <t>AIOS/SR/SGGIT/CHA/BV-28-C</t>
  </si>
  <si>
    <t>Characteristic GGIT - Digital Characteristic - Read, Write Without Response, Indicate, Extended Properties</t>
  </si>
  <si>
    <t>AIOS/SR/SGGIT/CHA/BV-29-C</t>
  </si>
  <si>
    <t>Characteristic GGIT - Digital Characteristic - Read, Write, Indicate, Extended Properties</t>
  </si>
  <si>
    <t>AIOS/SR/SGGIT/CHA/BV-30-C</t>
  </si>
  <si>
    <t>Characteristic GGIT - Digital Characteristic - Read, Write Without Response, Write, Indicate, Extended Properties</t>
  </si>
  <si>
    <t>AIOS/SR/SGGIT/CHA/BV-31-C</t>
  </si>
  <si>
    <t>Characteristic GGIT - Analog Characteristic - Read</t>
  </si>
  <si>
    <t>5) TSE 23244 (new TC)</t>
  </si>
  <si>
    <t>AIOS/SR/SGGIT/CHA/BV-32-C</t>
  </si>
  <si>
    <t>Characteristic GGIT - Analog Characteristic - Write Without Response</t>
  </si>
  <si>
    <t>AIOS/SR/SGGIT/CHA/BV-33-C</t>
  </si>
  <si>
    <t>Characteristic GGIT - Analog Characteristic - Read, Write Without Response</t>
  </si>
  <si>
    <t>AIOS/SR/SGGIT/CHA/BV-34-C</t>
  </si>
  <si>
    <t>Characteristic GGIT - Analog Characteristic - Write</t>
  </si>
  <si>
    <t>AIOS/SR/SGGIT/CHA/BV-35-C</t>
  </si>
  <si>
    <t>Characteristic GGIT - Analog Characteristic - Read, Write</t>
  </si>
  <si>
    <t>AIOS/SR/SGGIT/CHA/BV-36-C</t>
  </si>
  <si>
    <t>Characteristic GGIT - Analog Characteristic - Write Without Response, Write</t>
  </si>
  <si>
    <t>AIOS/SR/SGGIT/CHA/BV-37-C</t>
  </si>
  <si>
    <t>Characteristic GGIT - Analog Characteristic - Read, Write Without Response, Write</t>
  </si>
  <si>
    <t>AIOS/SR/SGGIT/CHA/BV-38-C</t>
  </si>
  <si>
    <t>Characteristic GGIT - Analog Characteristic - Read, Notify</t>
  </si>
  <si>
    <t>AIOS/SR/SGGIT/CHA/BV-39-C</t>
  </si>
  <si>
    <t>Characteristic GGIT - Analog Characteristic - Read, Write Without Response, Notify</t>
  </si>
  <si>
    <t>AIOS/SR/SGGIT/CHA/BV-40-C</t>
  </si>
  <si>
    <t>Characteristic GGIT - Analog Characteristic - Read, Write, Notify</t>
  </si>
  <si>
    <t>AIOS/SR/SGGIT/CHA/BV-41-C</t>
  </si>
  <si>
    <t>Characteristic GGIT - Analog Characteristic - Read, Write Without Response, Write, Notify</t>
  </si>
  <si>
    <t>AIOS/SR/SGGIT/CHA/BV-42-C</t>
  </si>
  <si>
    <t>Characteristic GGIT - Analog Characteristic - Read, Indicate</t>
  </si>
  <si>
    <t>AIOS/SR/SGGIT/CHA/BV-43-C</t>
  </si>
  <si>
    <t>Characteristic GGIT - Analog Characteristic - Read, Write Without Response, Indicate</t>
  </si>
  <si>
    <t>AIOS/SR/SGGIT/CHA/BV-44-C</t>
  </si>
  <si>
    <t>Characteristic GGIT - Analog Characteristic - Read, Write, Indicate</t>
  </si>
  <si>
    <t>AIOS/SR/SGGIT/CHA/BV-45-C</t>
  </si>
  <si>
    <t>Characteristic GGIT - Analog Characteristic - Read, Write Without Response, Write, Indicate</t>
  </si>
  <si>
    <t>AIOS/SR/SGGIT/CHA/BV-46-C</t>
  </si>
  <si>
    <t>Characteristic GGIT - Analog Characteristic - Read, Extended Properties</t>
  </si>
  <si>
    <t>AIOS/SR/SGGIT/CHA/BV-47-C</t>
  </si>
  <si>
    <t>Characteristic GGIT - Analog Characteristic - Write Without Response, Extended Properties</t>
  </si>
  <si>
    <t>AIOS/SR/SGGIT/CHA/BV-48-C</t>
  </si>
  <si>
    <t>Characteristic GGIT - Analog Characteristic - Read, Write Without Response, Extended Properties</t>
  </si>
  <si>
    <t>AIOS/SR/SGGIT/CHA/BV-49-C</t>
  </si>
  <si>
    <t>Characteristic GGIT - Analog Characteristic - Write, Extended Properties</t>
  </si>
  <si>
    <t>AIOS/SR/SGGIT/CHA/BV-50-C</t>
  </si>
  <si>
    <t>Characteristic GGIT - Analog Characteristic - Read, Write, Extended Properties</t>
  </si>
  <si>
    <t>AIOS/SR/SGGIT/CHA/BV-51-C</t>
  </si>
  <si>
    <t>Characteristic GGIT - Analog Characteristic - Write Without Response, Write, Extended Properties</t>
  </si>
  <si>
    <t>AIOS/SR/SGGIT/CHA/BV-52-C</t>
  </si>
  <si>
    <t>Characteristic GGIT - Analog Characteristic - Read, Write Without Response, Write, Extended Properties</t>
  </si>
  <si>
    <t>AIOS/SR/SGGIT/CHA/BV-53-C</t>
  </si>
  <si>
    <t>Characteristic GGIT - Analog Characteristic - Read, Notify, Extended Properties</t>
  </si>
  <si>
    <t>AIOS/SR/SGGIT/CHA/BV-54-C</t>
  </si>
  <si>
    <t>Characteristic GGIT - Analog Characteristic - Read, Write Without Response, Notify, Extended Properties</t>
  </si>
  <si>
    <t>AIOS/SR/SGGIT/CHA/BV-55-C</t>
  </si>
  <si>
    <t>Characteristic GGIT - Analog Characteristic - Read, Write, Notify, Extended Properties</t>
  </si>
  <si>
    <t>AIOS/SR/SGGIT/CHA/BV-56-C</t>
  </si>
  <si>
    <t>Characteristic GGIT - Analog Characteristic - Read, Write Without Response, Write, Notify, Extended Properties</t>
  </si>
  <si>
    <t>AIOS/SR/SGGIT/CHA/BV-57-C</t>
  </si>
  <si>
    <t>Characteristic GGIT - Analog Characteristic - Read, Indicate, Extended Properties</t>
  </si>
  <si>
    <t>AIOS/SR/SGGIT/CHA/BV-58-C</t>
  </si>
  <si>
    <t>Characteristic GGIT - Analog Characteristic - Read, Write Without Response, Indicate, Extended Properties</t>
  </si>
  <si>
    <t>AIOS/SR/SGGIT/CHA/BV-59-C</t>
  </si>
  <si>
    <t>Characteristic GGIT - Analog Characteristic - Read, Write, Indicate, Extended Properties</t>
  </si>
  <si>
    <t>AIOS/SR/SGGIT/CHA/BV-60-C</t>
  </si>
  <si>
    <t>Characteristic GGIT - Analog Characteristic - Read, Write Without Response, Write, Indicate, Extended Properties</t>
  </si>
  <si>
    <t>AIOS/SR/SGGIT/CHA/BV-61-C</t>
  </si>
  <si>
    <t>Characteristic GGIT - Aggregate Characteristic - Read</t>
  </si>
  <si>
    <t>6) TSE 23244 (new TC)</t>
  </si>
  <si>
    <t>AIOS/SR/SGGIT/CHA/BV-62-C</t>
  </si>
  <si>
    <t>Characteristic GGIT - Aggregate Characteristic - Read, Notify</t>
  </si>
  <si>
    <t>AIOS/SR/SGGIT/CHA/BV-63-C</t>
  </si>
  <si>
    <t>Characteristic GGIT - Aggregate Characteristic - Read, Indicate</t>
  </si>
  <si>
    <t>2) AIOS/SR/SGGIT/SER/BV-01-C covers what used to be AIOS/SR/SD/BV-01-C.</t>
  </si>
  <si>
    <t>3) AIOS/SR/SGGIT/SDP/BV-01-C covers what used to be AIOS/SR/SD/BV-02-C.</t>
  </si>
  <si>
    <t>4) AIOS/SR/SGGIT/CHA/BV-01-C to -30-C cover what used to be AIOS/SR/DEC/BV-01-C.</t>
  </si>
  <si>
    <t>5) AIOS/SR/SGGIT/CHA/BV-31-C to -60-C cover what used to be AIOS/SR/DEC/BV-02-C.</t>
  </si>
  <si>
    <t>6) AIOS/SR/SGGIT/CHA/BV-61-C to -63-C cover what used to be AIOS/SR/DEC/BV-03-C.</t>
  </si>
  <si>
    <t>TSE 22392, 1) TSE 22753, 
1) TSE 22901</t>
  </si>
  <si>
    <r>
      <t>ANP/CL/ANPCF/BV-01</t>
    </r>
    <r>
      <rPr>
        <sz val="10"/>
        <rFont val="Arial"/>
        <family val="2"/>
      </rPr>
      <t>-C</t>
    </r>
  </si>
  <si>
    <t>New Alert - Client Characteristic Configuration, write with 0x0001</t>
  </si>
  <si>
    <r>
      <t>ANP/CL/ANPCF/BV-02</t>
    </r>
    <r>
      <rPr>
        <sz val="10"/>
        <rFont val="Arial"/>
        <family val="2"/>
      </rPr>
      <t>-C</t>
    </r>
  </si>
  <si>
    <t>New Alert - Client Characteristic Configuration, write with 0x0000</t>
  </si>
  <si>
    <r>
      <t>ANP/CL/ANPCF/BV-03</t>
    </r>
    <r>
      <rPr>
        <sz val="10"/>
        <rFont val="Arial"/>
        <family val="2"/>
      </rPr>
      <t>-C</t>
    </r>
  </si>
  <si>
    <t>Unread Alert Status - Client Characteristic Configuration, write with 0x0001</t>
  </si>
  <si>
    <t>Unread Alert Status - Client Characteristic Configuration, write with 0x0000</t>
  </si>
  <si>
    <t>New Alert Characteristic, Notify</t>
  </si>
  <si>
    <t>Unread Alert Status Characteristic, Notify</t>
  </si>
  <si>
    <t>Recovery from Connection Loss for New Alerts</t>
  </si>
  <si>
    <r>
      <t>ANP/CL/ANPSF/BV-02</t>
    </r>
    <r>
      <rPr>
        <sz val="10"/>
        <rFont val="Arial"/>
        <family val="2"/>
      </rPr>
      <t>-C</t>
    </r>
  </si>
  <si>
    <t xml:space="preserve">Recovery from Connection Loss for Unread Alerts </t>
  </si>
  <si>
    <r>
      <t>ANP/CL/ANPSF/BV-03</t>
    </r>
    <r>
      <rPr>
        <sz val="10"/>
        <rFont val="Arial"/>
        <family val="2"/>
      </rPr>
      <t>-C</t>
    </r>
  </si>
  <si>
    <t>Check the Supported Categories for New Alerts after Connection</t>
  </si>
  <si>
    <r>
      <t>ANP/CL/ANPSF/BV-04</t>
    </r>
    <r>
      <rPr>
        <sz val="10"/>
        <rFont val="Arial"/>
        <family val="2"/>
      </rPr>
      <t>-C</t>
    </r>
  </si>
  <si>
    <t>Check the Supported Categories for Unread Alert after Connection</t>
  </si>
  <si>
    <r>
      <t>ANP/CL/ANPSF/BV-05</t>
    </r>
    <r>
      <rPr>
        <sz val="10"/>
        <rFont val="Arial"/>
        <family val="2"/>
      </rPr>
      <t>-C</t>
    </r>
  </si>
  <si>
    <t>Verify Bond Status on Reconnection (Client IUT)</t>
  </si>
  <si>
    <r>
      <t>ANP/CL/ANPWF/BV-01</t>
    </r>
    <r>
      <rPr>
        <sz val="10"/>
        <rFont val="Arial"/>
        <family val="2"/>
      </rPr>
      <t>-C</t>
    </r>
  </si>
  <si>
    <t>Alert Notification Control Point Characteristic write</t>
  </si>
  <si>
    <t>ANP/CL/CGGIT/SER/BV-01-C</t>
  </si>
  <si>
    <t>Service GGIT – Alert Notification Service</t>
  </si>
  <si>
    <t>2) TSE 22392 (new TC)</t>
  </si>
  <si>
    <t>ANP/CL/CGGIT/CHA/BV-01-C</t>
  </si>
  <si>
    <t>Characteristic GGIT – Supported New Alert Category</t>
  </si>
  <si>
    <t>3) TSE 22392 (new TC)</t>
  </si>
  <si>
    <t>ANP/CL/CGGIT/CHA/BV-02-C</t>
  </si>
  <si>
    <t>Characteristic GGIT – Alert Notification Control Point</t>
  </si>
  <si>
    <t>4) TSE 22392 (new TC)</t>
  </si>
  <si>
    <t>ANP/CL/CGGIT/CHA/BV-03-C</t>
  </si>
  <si>
    <t>Characteristic GGIT – New Alert</t>
  </si>
  <si>
    <t>5) TSE 22392 (new TC)</t>
  </si>
  <si>
    <t>ANP/CL/CGGIT/CHA/BV-04-C</t>
  </si>
  <si>
    <t>Characteristic GGIT - Unread Alert Status</t>
  </si>
  <si>
    <t>6) TSE 22392 (new TC)</t>
  </si>
  <si>
    <t>ANP/CL/CGGIT/CHA/BV-05-C</t>
  </si>
  <si>
    <t>Characteristic GGIT - Supported Unread Alert Category</t>
  </si>
  <si>
    <t>7) TSE 22392 (new TC)</t>
  </si>
  <si>
    <r>
      <t>ANP/SR/ANPSF/BV-05</t>
    </r>
    <r>
      <rPr>
        <sz val="10"/>
        <rFont val="Arial"/>
        <family val="2"/>
      </rPr>
      <t>-C</t>
    </r>
  </si>
  <si>
    <t>Verify Bond Status on Reconnection (Server IUT)</t>
  </si>
  <si>
    <t>2) ANP/CL/CGGIT/SER/BV-01-C covers what used to be ANP/CL/ANPD/BV-02-I.</t>
  </si>
  <si>
    <t>3) ANP/CL/CGGIT/CHA/BV-01-C covers what used to be ANP/CL/ANPD/BV-03-I and ANP/CL/ANPRF/BV-01-I.</t>
  </si>
  <si>
    <t>4) ANP/CL/CGGIT/CHA/BV-02-C covers what used to be ANP/CL/ANPD/BV-04-I.</t>
  </si>
  <si>
    <t>5) ANP/CL/CGGIT/CHA/BV-03-C covers what used to be ANP/CL/ANPD/BV-05-I and -06-I.</t>
  </si>
  <si>
    <t>6) ANP/CL/CGGIT/CHA/BV-04-C covers what used to be ANP/CL/ANPD/BV-07-I and -08-I.</t>
  </si>
  <si>
    <t>7) ANP/CL/CGGIT/CHA/BV-05-C covers what used to be ANP/CL/ANPD/BV-09-I and ANP/CL/ANPRF/BV-02-I.</t>
  </si>
  <si>
    <t>TSE 22467</t>
  </si>
  <si>
    <t>ANS/SR/CN/BV-01-C</t>
  </si>
  <si>
    <t>Characteristic Notify - New Alert</t>
  </si>
  <si>
    <t>ANS/SR/CN/BV-02-C</t>
  </si>
  <si>
    <t>Characteristic Notify - Unread Alert Status</t>
  </si>
  <si>
    <t>ANS/SR/CR/BV-01-C</t>
  </si>
  <si>
    <t>Characteristic Read - Supported New Alert Category</t>
  </si>
  <si>
    <t>ANS/SR/CR/BV-02-C</t>
  </si>
  <si>
    <t>Characteristic Read - Supported Unread Alert Category</t>
  </si>
  <si>
    <t>ANS/SR/CW/BV-01-C</t>
  </si>
  <si>
    <t>Characteristic Write - Alert Notification Control Point</t>
  </si>
  <si>
    <t>ANS/SR/DES/BV-01-C</t>
  </si>
  <si>
    <t>Client Configuration Descriptor - New Alert</t>
  </si>
  <si>
    <t>ANS/SR/DES/BV-02-C</t>
  </si>
  <si>
    <t>Client Configuration Descriptor - Unread Alert Status</t>
  </si>
  <si>
    <t>ANS/SR/DESW/BV-01-C</t>
  </si>
  <si>
    <t>ANS/SR/DESW/BV-02-C</t>
  </si>
  <si>
    <t>ANS/SR/EH/BV-01-C</t>
  </si>
  <si>
    <t>Error Handling - Alert Notification Control Point, write</t>
  </si>
  <si>
    <t>ANS/SR/SD/BV-01-C</t>
  </si>
  <si>
    <t>ANS/SR/SGGIT/CHA/BV-01-C</t>
  </si>
  <si>
    <t>3) TSE 22467 (new TC)</t>
  </si>
  <si>
    <t>ANS/SR/SGGIT/CHA/BV-02-C</t>
  </si>
  <si>
    <t>4) TSE 22467 (new TC)</t>
  </si>
  <si>
    <t>ANS/SR/SGGIT/CHA/BV-03-C</t>
  </si>
  <si>
    <t>5) TSE 22467 (new TC)</t>
  </si>
  <si>
    <t>ANS/SR/SGGIT/CHA/BV-04-C</t>
  </si>
  <si>
    <t>Characteristic GGIT – Unread Alert Status</t>
  </si>
  <si>
    <t>6) TSE 22467 (new TC)</t>
  </si>
  <si>
    <t>ANS/SR/SGGIT/CHA/BV-05-C</t>
  </si>
  <si>
    <t>Characteristic GGIT – Supported Unread Alert Category</t>
  </si>
  <si>
    <t>7) TSE 22467 (new TC)</t>
  </si>
  <si>
    <t>ANS/SR/SGGIT/SER/BV-01-C</t>
  </si>
  <si>
    <t>2) TSE 22467 (new TC)</t>
  </si>
  <si>
    <t>ANS/SR/SP/BV-01-C</t>
  </si>
  <si>
    <t>Service Behavior - Alert Notification Control Point for New Alert, CCCD=ON, Category=OFF</t>
  </si>
  <si>
    <t>ANS/SR/SP/BV-02-C</t>
  </si>
  <si>
    <t>Service Behavior - Alert Notification Control Point for New Alert, CCCD=ON, Category=ON</t>
  </si>
  <si>
    <t>ANS/SR/SP/BV-03-C</t>
  </si>
  <si>
    <t>Service Behavior - Alert Notification Control Point for New Alert, CCCD=ON, Category=ON&lt;Non-support&gt;</t>
  </si>
  <si>
    <t>ANS/SR/SP/BV-04-C</t>
  </si>
  <si>
    <t>Service Behavior - Alert Notification Control Point for New Alert, CCCD=ON, Category=ON command with 0xff</t>
  </si>
  <si>
    <t>ANS/SR/SP/BV-05-C</t>
  </si>
  <si>
    <t>Service Behavior - Alert Notification Control Point for New Alert, CCCD=OFF, Category=ON</t>
  </si>
  <si>
    <t>ANS/SR/SP/BV-06-C</t>
  </si>
  <si>
    <t>Service Behavior - Alert Notification Control Point for New Alert, CCCD=ON, Category=ON &lt;All&gt;</t>
  </si>
  <si>
    <t>ANS/SR/SP/BV-07-C</t>
  </si>
  <si>
    <t>Service Behavior - Alert Notification Control Point for Unread Alert Status, CCCD=ON, Category=OFF</t>
  </si>
  <si>
    <t>ANS/SR/SP/BV-08-C</t>
  </si>
  <si>
    <t>Service Behavior - Alert Notification Control Point for Unread Alert Status, CCCD=ON, Category=ON</t>
  </si>
  <si>
    <t>ANS/SR/SP/BV-09-C</t>
  </si>
  <si>
    <t>Service Behavior - Alert Notification Control Point for Unread Alert Status, CCCD=ON, Category=ON&lt;Non-support&gt;</t>
  </si>
  <si>
    <t>ANS/SR/SP/BV-10-C</t>
  </si>
  <si>
    <t>Service Behavior - Alert Notification Control Point for Unread Alert Status, CCCD=ON, Category=ON command with 0xff</t>
  </si>
  <si>
    <t>ANS/SR/SP/BV-11-C</t>
  </si>
  <si>
    <t>Service Behavior - Alert Notification Control Point for Unread Alert Status, CCCD=OFF, Category=ON</t>
  </si>
  <si>
    <t>ANS/SR/SP/BV-12-C</t>
  </si>
  <si>
    <t>Service Behavior - Alert Notification Control Point for Unread Alert Status, CCCD=ON, Category=ON &lt;All&gt;</t>
  </si>
  <si>
    <t>2) ANS/SR/SGGIT/SER/BV-01-C covers what used to be ANS/SR/SD/BV-01-C.</t>
  </si>
  <si>
    <t>3) ANS/SR/SGGIT/CHA/BV-01-C covers what used to be ANS/SR/DEC/BV-01-C.</t>
  </si>
  <si>
    <t>4) ANS/SR/SGGIT/CHA/BV-02-C covers what used to be ANS/SR/DEC/BV-02-C.</t>
  </si>
  <si>
    <t>5) ANS/SR/SGGIT/CHA/BV-03-C covers what used to be ANS/SR/DEC/BV-03-C.</t>
  </si>
  <si>
    <t>6) ANS/SR/SGGIT/CHA/BV-04-C covers what used to be ANS/SR/DEC/BV-04-C.</t>
  </si>
  <si>
    <t>7) ANS/SR/SGGIT/CHA/BV-05-C covers what used to be ANS/SR/DEC/BV-05-C.</t>
  </si>
  <si>
    <t>TSEs 23250, 23346</t>
  </si>
  <si>
    <t>TSE 23346</t>
  </si>
  <si>
    <t>Connect and Bond to Asset Tag</t>
  </si>
  <si>
    <t>Reconnect to Bonded Asset Tag</t>
  </si>
  <si>
    <t>Request Connection-Oriented AoA Constant Tone Extension – Responses Disabled</t>
  </si>
  <si>
    <t>ATP/LOC/CGGIT/CHA/BV-01-C</t>
  </si>
  <si>
    <t>Characteristic GGIT – Constant Tone Extension Enable</t>
  </si>
  <si>
    <t>ATP/LOC/CGGIT/CHA/BV-02-C</t>
  </si>
  <si>
    <t>Service GGIT – Device Name</t>
  </si>
  <si>
    <t>ATP/LOC/CGGIT/SER/BV-01-C</t>
  </si>
  <si>
    <t>Service GGIT – Constant Tone Extension Service</t>
  </si>
  <si>
    <t>Constant Tone Extension Service UUID in AD</t>
  </si>
  <si>
    <t>Local Name included in AD or Scan Response</t>
  </si>
  <si>
    <t>Appearance included in AD or Scan Response</t>
  </si>
  <si>
    <t>Connect and Bond to Locator</t>
  </si>
  <si>
    <t>Reconnect to Bonded Locator</t>
  </si>
  <si>
    <t>Transmit Connection-Oriented AoA Constant Tone Extension Response</t>
  </si>
  <si>
    <t>Reject Connection Constant Tone Extension Request – Responses Disabled</t>
  </si>
  <si>
    <t>TSEs 23437, 23643</t>
  </si>
  <si>
    <t>BAS/SR/BR/BV-01-C</t>
  </si>
  <si>
    <t>Characteristic Broadcast – Battery Level Status</t>
  </si>
  <si>
    <t>2022-1-addition</t>
  </si>
  <si>
    <t>BAS/SR/BR/BV-02-C</t>
  </si>
  <si>
    <t>Characteristic Broadcast – Battery Level Status, Multiple Instances</t>
  </si>
  <si>
    <t>BAS/SR/CBR/BV-01-C</t>
  </si>
  <si>
    <t>Configure Broadcast – Battery Level Status</t>
  </si>
  <si>
    <t>BAS/SR/CIN/BV-01-C</t>
  </si>
  <si>
    <t>Configure Indication – Battery Level Status</t>
  </si>
  <si>
    <t>BAS/SR/CIN/BV-02-C</t>
  </si>
  <si>
    <t>Configure Indication – Estimated Service Date</t>
  </si>
  <si>
    <t>BAS/SR/CIN/BV-03-C</t>
  </si>
  <si>
    <t>Configure Indication – Battery Energy Status</t>
  </si>
  <si>
    <t>BAS/SR/CIN/BV-04-C</t>
  </si>
  <si>
    <t>Configure Indication – Battery Time Status</t>
  </si>
  <si>
    <t>BAS/SR/CIN/BV-05-C</t>
  </si>
  <si>
    <t>Configure Indication – Battery Information</t>
  </si>
  <si>
    <t>BAS/SR/CIN/BV-06-C</t>
  </si>
  <si>
    <t>Configure Indication – Manufacturer Name String</t>
  </si>
  <si>
    <t>BAS/SR/CIN/BV-07-C</t>
  </si>
  <si>
    <t>Configure Indication – Model Number String</t>
  </si>
  <si>
    <t>BAS/SR/CIN/BV-08-C</t>
  </si>
  <si>
    <t>Configure Indication – Serial Number String</t>
  </si>
  <si>
    <t>BAS/SR/CIN/BV-09-C</t>
  </si>
  <si>
    <t>Configure Indication – Battery Critical Status</t>
  </si>
  <si>
    <t>BAS/SR/CIN/BV-10-C</t>
  </si>
  <si>
    <t>Configure Indication – Battery Health Status</t>
  </si>
  <si>
    <t>BAS/SR/CIN/BV-11-C</t>
  </si>
  <si>
    <t>Configure Indication – Battery Health Information</t>
  </si>
  <si>
    <t>BAS/SR/CN/BV-01-C</t>
  </si>
  <si>
    <t>Characteristic Notification - Battery Level</t>
  </si>
  <si>
    <t>BAS/SR/CN/BV-02-C</t>
  </si>
  <si>
    <t>Characteristic Notification – Battery Level Status – Battery Level Change</t>
  </si>
  <si>
    <t>BAS/SR/CN/BV-03-C</t>
  </si>
  <si>
    <t>Characteristic Notification – Battery Level Status – Power State Change</t>
  </si>
  <si>
    <t>BAS/SR/CN/BV-04-C</t>
  </si>
  <si>
    <t>Characteristic Notification – Battery Level Status – Additional Status Change</t>
  </si>
  <si>
    <t>BAS/SR/CN/BV-05-C</t>
  </si>
  <si>
    <t>Characteristic Notification – Estimated Service Date</t>
  </si>
  <si>
    <t>BAS/SR/CN/BV-06-C</t>
  </si>
  <si>
    <t>Characteristic Notification – Battery Energy Status – Available Energy Change</t>
  </si>
  <si>
    <t>BAS/SR/CN/BV-07-C</t>
  </si>
  <si>
    <t>Characteristic Notification – Battery Energy Status – Available Battery Capacity Change</t>
  </si>
  <si>
    <t>BAS/SR/CN/BV-08-C</t>
  </si>
  <si>
    <t>Characteristic Notification – Battery Time Status – Time until Discharged Change</t>
  </si>
  <si>
    <t>BAS/SR/CN/BV-09-C</t>
  </si>
  <si>
    <t>Characteristic Notification – Battery Time Status – Time until Discharged on Standby Change</t>
  </si>
  <si>
    <t>BAS/SR/CN/BV-10-C</t>
  </si>
  <si>
    <t>Characteristic Notification – Battery Time Status – Time until Recharged Change</t>
  </si>
  <si>
    <t>BAS/SR/CN/BV-11-C</t>
  </si>
  <si>
    <t>Characteristic Notification – Battery Health Status – Battery Health Summary Change</t>
  </si>
  <si>
    <t>BAS/SR/CN/BV-12-C</t>
  </si>
  <si>
    <t>Characteristic Notification – Battery Health Status – Cycle Count Change</t>
  </si>
  <si>
    <t>BAS/SR/CN/BV-13-C</t>
  </si>
  <si>
    <t>Characteristic Notification – Battery Health Status – Current Temperature Change</t>
  </si>
  <si>
    <t>BAS/SR/CN/BV-14-C</t>
  </si>
  <si>
    <t>Characteristic Notification – Battery Health Status – Deep Discharge Count Change</t>
  </si>
  <si>
    <t>BAS/SR/CN/BV-15-C</t>
  </si>
  <si>
    <t>Characteristic Notification – Battery Energy Status – Power State Change</t>
  </si>
  <si>
    <t>BAS/SR/CN/BV-16-C</t>
  </si>
  <si>
    <t>Device not charging – Time until Recharged not notified</t>
  </si>
  <si>
    <t>BAS/SR/CN/BV-17-C</t>
  </si>
  <si>
    <t>Characteristic Notification – Battery Energy Status, Multiple Instances</t>
  </si>
  <si>
    <t>BAS/SR/CN/BV-18-C</t>
  </si>
  <si>
    <t>Characteristic Notification – Battery Energy Status, State Change</t>
  </si>
  <si>
    <t>BAS/SR/CN/BV-19-C</t>
  </si>
  <si>
    <t>Characteristic Notification – Battery Energy Status, external power source removal</t>
  </si>
  <si>
    <t>BAS/SR/CN/BV-20-C</t>
  </si>
  <si>
    <t>Characteristic Notification – Battery Level, Battery Level Status</t>
  </si>
  <si>
    <t>BAS/SR/CN/BV-21-C</t>
  </si>
  <si>
    <t>Characteristic Notification – Battery Level – Reconnection</t>
  </si>
  <si>
    <t>BAS/SR/CN/BV-22-C</t>
  </si>
  <si>
    <t>Characteristic Notification – Battery Level Status – Battery Level Change – Reconnection</t>
  </si>
  <si>
    <t>BAS/SR/CN/BV-23-C</t>
  </si>
  <si>
    <t>Characteristic Notification – Battery Level Status – Power State – Reconnection</t>
  </si>
  <si>
    <t>BAS/SR/CN/BV-24-C</t>
  </si>
  <si>
    <t>Characteristic Notification – Battery Level Status – Additional Status Change – Reconnection</t>
  </si>
  <si>
    <t>BAS/SR/CN/BV-25-C</t>
  </si>
  <si>
    <t>Characteristic Notification – Battery Energy Status – Available Energy Change – Reconnection</t>
  </si>
  <si>
    <t>BAS/SR/CN/BV-26-C</t>
  </si>
  <si>
    <t>Characteristic Notification – Battery Energy Status – Available Battery Capacity Change – Reconnection</t>
  </si>
  <si>
    <t>BAS/SR/CN/BV-27-C</t>
  </si>
  <si>
    <t>Characteristic Notification – Battery Time Status – Time until Discharged Changed – Reconnection</t>
  </si>
  <si>
    <t>BAS/SR/CN/BV-28-C</t>
  </si>
  <si>
    <t>Characteristic Notification – Battery Time Status – Time until Discharged on Standby Change – Reconnection</t>
  </si>
  <si>
    <t>BAS/SR/CN/BV-29-C</t>
  </si>
  <si>
    <t>Characteristic Notification – Battery Time Status – Time until Recharged Change – Reconnection</t>
  </si>
  <si>
    <t>BAS/SR/CN/BV-30-C</t>
  </si>
  <si>
    <t>Characteristic Notification – Battery Energy Status – Reconnection</t>
  </si>
  <si>
    <t>BAS/SR/CON/BV-01-C</t>
  </si>
  <si>
    <t>Configure Notification - Battery Level</t>
  </si>
  <si>
    <t>BAS/SR/CON/BV-02-C</t>
  </si>
  <si>
    <t>Configure Notification – Battery Level Status</t>
  </si>
  <si>
    <t>BAS/SR/CON/BV-03-C</t>
  </si>
  <si>
    <t>Configure Notification – Estimated Service Date</t>
  </si>
  <si>
    <t>BAS/SR/CON/BV-04-C</t>
  </si>
  <si>
    <t>Configure Notification – Battery Energy Status</t>
  </si>
  <si>
    <t>BAS/SR/CON/BV-05-C</t>
  </si>
  <si>
    <t>Configure Notification – Battery Time Status</t>
  </si>
  <si>
    <t>BAS/SR/CON/BV-06-C</t>
  </si>
  <si>
    <t>Configure Notification – Battery Health Status</t>
  </si>
  <si>
    <t>BAS/SR/CR/BV-01-C</t>
  </si>
  <si>
    <t>BAS/SR/CR/BV-02-C</t>
  </si>
  <si>
    <t>Characteristic Read – Battery Level Status, Battery Charge Level</t>
  </si>
  <si>
    <t>BAS/SR/CR/BV-03-C</t>
  </si>
  <si>
    <t>Characteristic Read – Battery Level, Battery Energy Status exposed</t>
  </si>
  <si>
    <t>BAS/SR/CR/BV-04-C</t>
  </si>
  <si>
    <t>Characteristic Read – Battery Critical Status, Battery Level Status exposed</t>
  </si>
  <si>
    <t>BAS/SR/CR/BV-05-C</t>
  </si>
  <si>
    <t>Characteristic Read – Battery Energy Status, External Power Source not present</t>
  </si>
  <si>
    <t>BAS/SR/CR/BV-06-C</t>
  </si>
  <si>
    <t>Characteristic Read – Battery not present – Manufacturer Name String</t>
  </si>
  <si>
    <t>BAS/SR/CR/BV-07-C</t>
  </si>
  <si>
    <t>Characteristic Read – Battery not present – Model Number String</t>
  </si>
  <si>
    <t>BAS/SR/CR/BV-08-C</t>
  </si>
  <si>
    <t>Characteristic Read – Battery not present – Battery Energy Status – Present Voltage</t>
  </si>
  <si>
    <t>BAS/SR/CR/BV-09-C</t>
  </si>
  <si>
    <t>Characteristic Read – Battery not present – Battery Energy Status – Charge Rate</t>
  </si>
  <si>
    <t>BAS/SR/CR/BV-10-C</t>
  </si>
  <si>
    <t>Characteristic Read – Battery not present – Battery Energy Status – Available Energy at Last Charge</t>
  </si>
  <si>
    <t>BAS/SR/CR/BV-11-C</t>
  </si>
  <si>
    <t>Characteristic Read – Battery not present – Battery Level Status – Power State</t>
  </si>
  <si>
    <t>BAS/SR/CR/BV-12-C</t>
  </si>
  <si>
    <t>Characteristic Read – Battery not present – Battery Energy Status – Available Battery Capacity</t>
  </si>
  <si>
    <t>BAS/SR/DEC/BV-01-C</t>
  </si>
  <si>
    <t>BAS/SR/DES/BV-01-C</t>
  </si>
  <si>
    <t>Battery Level descriptor - Characteristic Presentation Format Descriptor</t>
  </si>
  <si>
    <t>BAS/SR/DES/BV-02-C</t>
  </si>
  <si>
    <t>BAS/SR/IND/BV-01-C</t>
  </si>
  <si>
    <t>Characteristic Indication – Battery Level Status – Battery Level Change</t>
  </si>
  <si>
    <t>BAS/SR/IND/BV-02-C</t>
  </si>
  <si>
    <t>Characteristic Indication – Battery Level Status – Additional Status Change</t>
  </si>
  <si>
    <t>BAS/SR/IND/BV-03-C</t>
  </si>
  <si>
    <t>Characteristic Indication – Battery Level Status – Power State Change</t>
  </si>
  <si>
    <t>BAS/SR/IND/BV-04-C</t>
  </si>
  <si>
    <t>Characteristic Indication – Estimated Service Date</t>
  </si>
  <si>
    <t>BAS/SR/IND/BV-05-C</t>
  </si>
  <si>
    <t>Characteristic Indication – Battery Critical Status</t>
  </si>
  <si>
    <t>BAS/SR/IND/BV-06-C</t>
  </si>
  <si>
    <t>Characteristic Indication – Battery Energy Status – Available Energy Change</t>
  </si>
  <si>
    <t>BAS/SR/IND/BV-07-C</t>
  </si>
  <si>
    <t>Characteristic Indication – Battery Energy Status – Available Battery Capacity Change</t>
  </si>
  <si>
    <t>BAS/SR/IND/BV-08-C</t>
  </si>
  <si>
    <t>Characteristic Indication – Battery Time Status – Time until Discharged Change</t>
  </si>
  <si>
    <t>BAS/SR/IND/BV-09-C</t>
  </si>
  <si>
    <t>Characteristic Indication – Battery Time Status – Time until Discharged on Standby Change</t>
  </si>
  <si>
    <t>BAS/SR/IND/BV-10-C</t>
  </si>
  <si>
    <t>Characteristic Indication – Battery Time Status – Time until Recharged Change</t>
  </si>
  <si>
    <t>BAS/SR/IND/BV-11-C</t>
  </si>
  <si>
    <t>Characteristic Indication – Battery Health Status – Battery Health Summary Change</t>
  </si>
  <si>
    <t>BAS/SR/IND/BV-12-C</t>
  </si>
  <si>
    <t>Characteristic Indication – Battery Health Status – Cycle Count Change</t>
  </si>
  <si>
    <t>BAS/SR/IND/BV-13-C</t>
  </si>
  <si>
    <t>Characteristic Indication – Battery Health Status – Current Temperature Change</t>
  </si>
  <si>
    <t>BAS/SR/IND/BV-14-C</t>
  </si>
  <si>
    <t>Characteristic Indication – Battery Health Status – Deep Discharge Count Change</t>
  </si>
  <si>
    <t>BAS/SR/IND/BV-15-C</t>
  </si>
  <si>
    <t>Characteristic Indication – Battery Health Information – Cycle Count Designed Lifetime Change</t>
  </si>
  <si>
    <t>BAS/SR/IND/BV-16-C</t>
  </si>
  <si>
    <t>Characteristic Indication – Battery Health Information – Min / Max Designed Operating Temperature Change</t>
  </si>
  <si>
    <t>BAS/SR/IND/BV-17-C</t>
  </si>
  <si>
    <t>Characteristic Indication – Battery Information – Battery Features Change</t>
  </si>
  <si>
    <t>BAS/SR/IND/BV-18-C</t>
  </si>
  <si>
    <t>Characteristic Indication – Battery Information – Battery Manufacture Date Change</t>
  </si>
  <si>
    <t>BAS/SR/IND/BV-19-C</t>
  </si>
  <si>
    <t>Characteristic Indication – Battery Information – Battery Expiration Date Change</t>
  </si>
  <si>
    <t>BAS/SR/IND/BV-20-C</t>
  </si>
  <si>
    <t>Characteristic Indication – Battery Information – Battery Low Energy Change</t>
  </si>
  <si>
    <t>BAS/SR/IND/BV-21-C</t>
  </si>
  <si>
    <t>Characteristic Indication – Battery Information – Battery Designed Capacity Change</t>
  </si>
  <si>
    <t>BAS/SR/IND/BV-22-C</t>
  </si>
  <si>
    <t>Characteristic Indication – Battery Information – Battery Critical Energy Change</t>
  </si>
  <si>
    <t>BAS/SR/IND/BV-23-C</t>
  </si>
  <si>
    <t>Characteristic Indication – Battery Information – Battery Chemistry Change</t>
  </si>
  <si>
    <t>BAS/SR/IND/BV-24-C</t>
  </si>
  <si>
    <t>Characteristic Indication – Battery Information – Nominal Voltage Change</t>
  </si>
  <si>
    <t>BAS/SR/IND/BV-25-C</t>
  </si>
  <si>
    <t>Characteristic Indication – Battery Information – Battery Aggregation Group Change</t>
  </si>
  <si>
    <t>BAS/SR/IND/BV-26-C</t>
  </si>
  <si>
    <t>Characteristic Indication – Manufacturer Name String</t>
  </si>
  <si>
    <t>BAS/SR/IND/BV-27-C</t>
  </si>
  <si>
    <t>Characteristic Indication – Model Number String</t>
  </si>
  <si>
    <t>BAS/SR/IND/BV-28-C</t>
  </si>
  <si>
    <t>Characteristic Indication – Serial Number String</t>
  </si>
  <si>
    <t>BAS/SR/IND/BV-29-C</t>
  </si>
  <si>
    <t>Characteristic Indication – Battery Energy Status – Power State Field Change</t>
  </si>
  <si>
    <t>BAS/SR/IND/BV-30-C</t>
  </si>
  <si>
    <t>Device not charging – Time until Recharged not indicated</t>
  </si>
  <si>
    <t>BAS/SR/IND/BV-31-C</t>
  </si>
  <si>
    <t>Characteristic Indication – Battery Energy Status, Multiple Instances within a Battery Aggregation Group</t>
  </si>
  <si>
    <t>BAS/SR/IND/BV-32-C</t>
  </si>
  <si>
    <t>Characteristic Indication – Battery Level Status – Battery Level Change – Reconnection</t>
  </si>
  <si>
    <t>BAS/SR/IND/BV-33-C</t>
  </si>
  <si>
    <t>Characteristic Indication – Battery Level Status – Power State Field Change – Reconnection</t>
  </si>
  <si>
    <t>BAS/SR/IND/BV-34-C</t>
  </si>
  <si>
    <t>Characteristic Indication – Battery Level Status – Additional Status Change – Reconnection</t>
  </si>
  <si>
    <t>BAS/SR/IND/BV-35-C</t>
  </si>
  <si>
    <t>Characteristic Indication – Battery Energy Status – Available Energy Change – Reconnection</t>
  </si>
  <si>
    <t>BAS/SR/IND/BV-36-C</t>
  </si>
  <si>
    <t>Characteristic Indication – Battery Energy Status – Available Battery Capacity Change – Reconnection</t>
  </si>
  <si>
    <t>BAS/SR/IND/BV-37-C</t>
  </si>
  <si>
    <t>Characteristic Indication – Battery Time Status – Time until Discharged Change – Reconnection</t>
  </si>
  <si>
    <t>BAS/SR/IND/BV-38-C</t>
  </si>
  <si>
    <t>Characteristic Indication – Battery Time Status – Time until Discharged on Standby Change – Reconnection</t>
  </si>
  <si>
    <t>BAS/SR/IND/BV-39-C</t>
  </si>
  <si>
    <t>Characteristic Indication – Battery Time Status – Time until Recharged Change – Reconnection</t>
  </si>
  <si>
    <t>BAS/SR/IND/BV-40-C</t>
  </si>
  <si>
    <t>Characteristic Indication – Battery Health Information – Cycle Count Designed Lifetime Change – Reconnection</t>
  </si>
  <si>
    <t>BAS/SR/IND/BV-41-C</t>
  </si>
  <si>
    <t>Characteristic Indication – Battery Health Information – Min / Max Designed Operating Temperature Change – Reconnection</t>
  </si>
  <si>
    <t>BAS/SR/IND/BV-42-C</t>
  </si>
  <si>
    <t>Characteristic Indication – Battery Information – Battery Features Change – Reconnection</t>
  </si>
  <si>
    <t>BAS/SR/IND/BV-43-C</t>
  </si>
  <si>
    <t>Characteristic Indication – Battery Information – Battery Manufacture Date Change – Reconnection</t>
  </si>
  <si>
    <t>BAS/SR/IND/BV-44-C</t>
  </si>
  <si>
    <t>Characteristic Indication – Battery Information – Battery Expiration Date Change – Reconnection</t>
  </si>
  <si>
    <t>BAS/SR/IND/BV-45-C</t>
  </si>
  <si>
    <t>Characteristic Indication – Battery Information – Battery Low Energy Change – Reconnection</t>
  </si>
  <si>
    <t>BAS/SR/IND/BV-46-C</t>
  </si>
  <si>
    <t>Characteristic Indication – Battery Information – Battery Designed Capacity Change – Reconnection</t>
  </si>
  <si>
    <t>BAS/SR/IND/BV-47-C</t>
  </si>
  <si>
    <t>Characteristic Indication – Battery Information – Battery Critical Energy Change – Reconnection</t>
  </si>
  <si>
    <t>BAS/SR/IND/BV-48-C</t>
  </si>
  <si>
    <t>Characteristic Indication – Battery Information – Battery Chemistry Change – Reconnection</t>
  </si>
  <si>
    <t>BAS/SR/IND/BV-49-C</t>
  </si>
  <si>
    <t>Characteristic Indication – Battery Information – Nominal Voltage Change – Reconnection</t>
  </si>
  <si>
    <t>BAS/SR/IND/BV-50-C</t>
  </si>
  <si>
    <t>Characteristic Indication – Battery Information – Battery Aggregation Group Change – Reconnection</t>
  </si>
  <si>
    <t>BAS/SR/IND/BV-51-C</t>
  </si>
  <si>
    <t>Characteristic Indication – Manufacturer Name String – Reconnection</t>
  </si>
  <si>
    <t>BAS/SR/IND/BV-52-C</t>
  </si>
  <si>
    <t>Characteristic Indication – Model Number String – Reconnection</t>
  </si>
  <si>
    <t>BAS/SR/IND/BV-53-C</t>
  </si>
  <si>
    <t>Characteristic Indication – Serial Number String – Reconnection</t>
  </si>
  <si>
    <t>BAS/SR/IND/BV-54-C</t>
  </si>
  <si>
    <t>Characteristic Indication – Battery Energy Status – Power State Field Change – Reconnection</t>
  </si>
  <si>
    <t>BAS/SR/SD/BV-01-C</t>
  </si>
  <si>
    <t>BAS/SR/SDP/BV-01-C</t>
  </si>
  <si>
    <t>BAS/SR/SGGIT/CHA/BV-01-C</t>
  </si>
  <si>
    <t>Characteristic GGIT – Battery Level</t>
  </si>
  <si>
    <t>BAS/SR/SGGIT/CHA/BV-02-C</t>
  </si>
  <si>
    <t>Characteristic GGIT – Battery Level Status</t>
  </si>
  <si>
    <t>BAS/SR/SGGIT/CHA/BV-03-C</t>
  </si>
  <si>
    <t>Characteristic GGIT – Estimated Service Date</t>
  </si>
  <si>
    <t>BAS/SR/SGGIT/CHA/BV-04-C</t>
  </si>
  <si>
    <t>Characteristic GGIT – Battery Critical Status</t>
  </si>
  <si>
    <t>BAS/SR/SGGIT/CHA/BV-05-C</t>
  </si>
  <si>
    <t>Characteristic GGIT – Battery Energy Status</t>
  </si>
  <si>
    <t>BAS/SR/SGGIT/CHA/BV-06-C</t>
  </si>
  <si>
    <t>Characteristic GGIT – Battery Time Status</t>
  </si>
  <si>
    <t>BAS/SR/SGGIT/CHA/BV-07-C</t>
  </si>
  <si>
    <t>Characteristic GGIT – Battery Health Status</t>
  </si>
  <si>
    <t>BAS/SR/SGGIT/CHA/BV-08-C</t>
  </si>
  <si>
    <t>Characteristic GGIT – Battery Health Information</t>
  </si>
  <si>
    <t>BAS/SR/SGGIT/CHA/BV-09-C</t>
  </si>
  <si>
    <t>Characteristic GGIT – Battery Information</t>
  </si>
  <si>
    <t>BAS/SR/SGGIT/CHA/BV-10-C</t>
  </si>
  <si>
    <t>Characteristic GGIT – Manufacturer Name String</t>
  </si>
  <si>
    <t>BAS/SR/SGGIT/CHA/BV-11-C</t>
  </si>
  <si>
    <t>Characteristic GGIT – Model Number String</t>
  </si>
  <si>
    <t>BAS/SR/SGGIT/CHA/BV-12-C</t>
  </si>
  <si>
    <t>Characteristic GGIT – Serial Number String</t>
  </si>
  <si>
    <t>BAS/SR/SGGIT/CHA/BV-13-C</t>
  </si>
  <si>
    <t>Characteristic GGIT – Battery Level - Notify</t>
  </si>
  <si>
    <t>BAS/SR/SGGIT/CHA/BV-14-C</t>
  </si>
  <si>
    <t>Characteristic GGIT – Battery Level Status - Broadcast</t>
  </si>
  <si>
    <t>BAS/SR/SGGIT/CHA/BV-15-C</t>
  </si>
  <si>
    <t>Characteristic GGIT – Battery Level Status - Indicate</t>
  </si>
  <si>
    <t xml:space="preserve">BAS/SR/SGGIT/CHA/BV-16-C </t>
  </si>
  <si>
    <t>Characteristic GGIT – Estimated Service Date - Indicate</t>
  </si>
  <si>
    <t>BAS/SR/SGGIT/CHA/BV-17-C</t>
  </si>
  <si>
    <t>Characteristic GGIT – Battery Energy Status - Indicate</t>
  </si>
  <si>
    <t>BAS/SR/SGGIT/CHA/BV-18-C</t>
  </si>
  <si>
    <t>Characteristic GGIT – Battery Time Status - Indicate</t>
  </si>
  <si>
    <t>BAS/SR/SGGIT/CHA/BV-19-C</t>
  </si>
  <si>
    <t>Characteristic GGIT – Battery Health Status - Indicate</t>
  </si>
  <si>
    <t>BAS/SR/SGGIT/CHA/BV-20-C</t>
  </si>
  <si>
    <t>Characteristic GGIT – Battery Level Status – Broadcast, Indicate</t>
  </si>
  <si>
    <t>BAS/SR/SGGIT/SDP/BV-01-C</t>
  </si>
  <si>
    <t>Validate SDP Record – Battery Service</t>
  </si>
  <si>
    <t>BAS/SR/SGGIT/SER/BV-01-C</t>
  </si>
  <si>
    <t>Service GGIT – Battery Service</t>
  </si>
  <si>
    <t>Notes*</t>
  </si>
  <si>
    <t>TSE 16705</t>
  </si>
  <si>
    <t>TSEs 16705, 23644</t>
  </si>
  <si>
    <t>BCS/SR/CI/BV-01-C</t>
  </si>
  <si>
    <t>Body Composition Measurement Indications</t>
  </si>
  <si>
    <t>BCS/SR/CI/BV-02-C</t>
  </si>
  <si>
    <t>Body Composition Measurement Indications – Time Stamp</t>
  </si>
  <si>
    <t>BCS/SR/CI/BV-03-C</t>
  </si>
  <si>
    <t>Body Composition Measurement Indications – User ID</t>
  </si>
  <si>
    <t>BCS/SR/CI/BV-04-C</t>
  </si>
  <si>
    <t>Body Composition Measurement Indications – Basal Metabolism</t>
  </si>
  <si>
    <t>BCS/SR/CI/BV-05-C</t>
  </si>
  <si>
    <t>Body Composition Measurement Indications – Muscle Percentage</t>
  </si>
  <si>
    <t>BCS/SR/CI/BV-06-C</t>
  </si>
  <si>
    <t>Body Composition Measurement Indications – Muscle Mass</t>
  </si>
  <si>
    <t>BCS/SR/CI/BV-07-C</t>
  </si>
  <si>
    <t>Body Composition Measurement Indications – Fat Free Mass</t>
  </si>
  <si>
    <t>BCS/SR/CI/BV-08-C</t>
  </si>
  <si>
    <t>Body Composition Measurement Indications – Soft Lean Mass</t>
  </si>
  <si>
    <t>BCS/SR/CI/BV-09-C</t>
  </si>
  <si>
    <t>Body Composition Measurement Indications – Body Water Mass</t>
  </si>
  <si>
    <t>BCS/SR/CI/BV-10-C</t>
  </si>
  <si>
    <t>Body Composition Measurement Indications – Impedance</t>
  </si>
  <si>
    <t>BCS/SR/CI/BV-11-C</t>
  </si>
  <si>
    <t>Body Composition Measurement Indications – Weight</t>
  </si>
  <si>
    <t>BCS/SR/CI/BV-12-C</t>
  </si>
  <si>
    <t>Body Composition Measurement Indications – Height</t>
  </si>
  <si>
    <t>BCS/SR/CI/BV-13-C</t>
  </si>
  <si>
    <t>Stored Body Composition Measurements – Single User</t>
  </si>
  <si>
    <t>BCS/SR/CI/BV-14-C</t>
  </si>
  <si>
    <t>Stored Body Composition Measurements – Multiple Users</t>
  </si>
  <si>
    <t>BCS/SR/CI/BV-15-C</t>
  </si>
  <si>
    <t>Body Composition Measurement Indications – Continuation Packet</t>
  </si>
  <si>
    <t>BCS/SR/CON/BV-01-C</t>
  </si>
  <si>
    <t>Configure Indication – Body Composition Measurement</t>
  </si>
  <si>
    <t>BCS/SR/CR/BV-01-C</t>
  </si>
  <si>
    <t>Characteristic Read – Body Composition Feature</t>
  </si>
  <si>
    <t>2022-1</t>
  </si>
  <si>
    <t>BCS/SR/DES/BV-01-C</t>
  </si>
  <si>
    <t>BCS/SR/SGGIT/CHA/BV-01-C</t>
  </si>
  <si>
    <t>Characteristic GGIT – Body Composition Feature</t>
  </si>
  <si>
    <t>BCS/SR/SGGIT/CHA/BV-02-C</t>
  </si>
  <si>
    <t>Characteristic GGIT - Body Composition Measurement</t>
  </si>
  <si>
    <t>BCS/SR/SGGIT/CHA/BV-03-C</t>
  </si>
  <si>
    <t>Characteristic GGIT – Body Composition Feature – Indicate</t>
  </si>
  <si>
    <t>TSE 16705 (new TC)</t>
  </si>
  <si>
    <t>BCS/SR/SGGIT/ISFC/BV-01-C</t>
  </si>
  <si>
    <t>Characteristic GGIT – Body Composition Feature Indication</t>
  </si>
  <si>
    <t>BCS/SR/SGGIT/SDP/BV-01-C</t>
  </si>
  <si>
    <t>Validate SDP Record – Body Composition Service</t>
  </si>
  <si>
    <t>BCS/SR/SGGIT/SER/BV-01-C</t>
  </si>
  <si>
    <t>Service GGIT – Body Composition Service</t>
  </si>
  <si>
    <t>2) BCS/SR/SGGIT/SER/BV-01-C covers what used to be BCS/SR/SD/BV-01-C.</t>
  </si>
  <si>
    <t>3) BCS/SR/SGGIT/SDP/BV-01-C covers what used to be BCS/SR/SD/BV-02-C.</t>
  </si>
  <si>
    <t>4) BCS/SR/SGGIT/CHA/BV-01-C covers what used to be BCS/SR/DEC/BV-01-C.</t>
  </si>
  <si>
    <t>5) BCS/SR/SGGIT/CHA/BV-02-C covers what used to be BCS/SR/DEC/BV-02-C and BCS/SR/DES/BV-01-C.</t>
  </si>
  <si>
    <t>TSE 23252</t>
  </si>
  <si>
    <t>TSE 23347</t>
  </si>
  <si>
    <t>BLP/COL/BPD/BV-01-I to -10-I</t>
  </si>
  <si>
    <t>Discover Other UDS Characteristics</t>
  </si>
  <si>
    <t>Receive Blood Pressure Measurement Indications with reserved flags</t>
  </si>
  <si>
    <t>Receive Blood Pressure Measurement Indications with reserved measurement status bits</t>
  </si>
  <si>
    <t>Receive Blood Pressure Measurement Indications with additional octets not comprehended</t>
  </si>
  <si>
    <t>Receive Intermediate Cuff Pressure Notifications with reserved flags</t>
  </si>
  <si>
    <t>Receive Intermediate Cuff Pressure Notifications with reserved measurement status bits</t>
  </si>
  <si>
    <t>Receive Intermediate Cuff Pressure Notifications with additional octets not comprehended</t>
  </si>
  <si>
    <t>Read Blood Pressure Feature characteristic with reserved value</t>
  </si>
  <si>
    <t>Receive Enhanced Blood Pressure Measurement Indications with reserved flags</t>
  </si>
  <si>
    <t>Receive Enhanced Blood Pressure Measurement Indications with reserved measurement status bits</t>
  </si>
  <si>
    <t>Receive Enhanced Blood Pressure Measurement Indications with additional octets not comprehended</t>
  </si>
  <si>
    <t>Receive Enhanced Intermediate Cuff Pressure Notifications with reserved flags</t>
  </si>
  <si>
    <t>Receive Enhanced Intermediate Cuff Pressure Notifications with reserved measurement status bits</t>
  </si>
  <si>
    <t>Receive Enhanced Intermediate Cuff Pressure Notifications with additional octets not comprehended</t>
  </si>
  <si>
    <t>Configure Blood Pressure Measurement Characteristic for Indications</t>
  </si>
  <si>
    <t>Receive Blood Pressure Measurement Indications</t>
  </si>
  <si>
    <t>Receive multiple Blood Pressure Measurement Indications</t>
  </si>
  <si>
    <t>Configure Intermediate Cuff Pressure Characteristic for Notifications</t>
  </si>
  <si>
    <t>Receive Intermediate Cuff Pressure Notifications</t>
  </si>
  <si>
    <t>Receive multiple Intermediate Cuff Pressure Notifications</t>
  </si>
  <si>
    <t>BLP/COL/BPF/BV-15-I</t>
  </si>
  <si>
    <t>Verify Bond Status on Reconnect</t>
  </si>
  <si>
    <t>Configure Enhanced Blood Pressure Measurement Characteristic for Indications</t>
  </si>
  <si>
    <t>Configure Enhanced Intermediate Cuff Pressure Characteristic for Notifications</t>
  </si>
  <si>
    <t>Receive Enhanced Blood Pressure Measurement Indications</t>
  </si>
  <si>
    <t>Receive Enhanced Blood Pressure Measurement Indications - with UDS</t>
  </si>
  <si>
    <t>Receive multiple Enhanced Blood Pressure Measurements Indications</t>
  </si>
  <si>
    <t>Receive Enhanced Intermediate Cuff Pressure Notifications</t>
  </si>
  <si>
    <t>Receive Enhanced Intermediate Cuff Pressure Notifications - with UDS</t>
  </si>
  <si>
    <t>Receive multiple Enhanced Intermediate Cuff Pressure Notifications</t>
  </si>
  <si>
    <t>Read Blood Pressure Feature characteristic – Bonding enabled</t>
  </si>
  <si>
    <t>2021-2</t>
  </si>
  <si>
    <t>Enable Blood Pressure Feature characteristic for indication or read characteristic upon reconnection</t>
  </si>
  <si>
    <t>BLP/COL/CGGIT/CHA/BV-02-C</t>
  </si>
  <si>
    <t>Characteristic GGIT - Blood Pressure Measurement</t>
  </si>
  <si>
    <t>BLP/COL/CGGIT/CHA/BV-03-C</t>
  </si>
  <si>
    <t>Characteristic GGIT - Intermediate Cuff Pressure</t>
  </si>
  <si>
    <t>BLP/COL/CGGIT/CHA/BV-04-C</t>
  </si>
  <si>
    <t>Characteristic GGIT - Blood Pressure Feature</t>
  </si>
  <si>
    <t>BLP/COL/CGGIT/CHA/BV-05-C</t>
  </si>
  <si>
    <t>Characteristic GGIT - Enhanced Blood Pressure Measurement</t>
  </si>
  <si>
    <t>BLP/COL/CGGIT/CHA/BV-06-C</t>
  </si>
  <si>
    <t>Characteristic GGIT - Enhanced Intermediate Cuff Pressure</t>
  </si>
  <si>
    <t>BLP/COL/CGGIT/CHA/BV-07-C</t>
  </si>
  <si>
    <t>Characteristic GGIT - Record Access Control Point</t>
  </si>
  <si>
    <t>BLP/COL/CGGIT/CHA/BV-08-C</t>
  </si>
  <si>
    <t>Characteristic GGIT - Blood Pressure Record</t>
  </si>
  <si>
    <t>BLP/COL/CGGIT/CHA/BV-09-C</t>
  </si>
  <si>
    <t>Characteristic GGIT - Manufacturer Name String</t>
  </si>
  <si>
    <t>BLP/COL/CGGIT/CHA/BV-10-C</t>
  </si>
  <si>
    <t>Characteristic GGIT - Model Number String</t>
  </si>
  <si>
    <t>BLP/COL/CGGIT/CHA/BV-11-C</t>
  </si>
  <si>
    <t>Characteristic GGIT - System ID</t>
  </si>
  <si>
    <t>BLP/COL/CGGIT/CHA/BV-12-C</t>
  </si>
  <si>
    <t>Characteristic GGIT - User Index</t>
  </si>
  <si>
    <t>BLP/COL/CGGIT/CHA/BV-13-C</t>
  </si>
  <si>
    <t>Characteristic GGIT - Database Change Increment</t>
  </si>
  <si>
    <t>BLP/COL/CGGIT/CHA/BV-14-C</t>
  </si>
  <si>
    <t>Characteristic GGIT - User Control Point</t>
  </si>
  <si>
    <t>BLP/COL/CGGIT/CHA/BV-15-C</t>
  </si>
  <si>
    <t>Characteristic GGIT - Registered User</t>
  </si>
  <si>
    <t>BLP/COL/CGGIT/CHA/BV-16-C</t>
  </si>
  <si>
    <t>Characteristic GGIT - First Name</t>
  </si>
  <si>
    <t>BLP/COL/CGGIT/CHA/BV-17-C</t>
  </si>
  <si>
    <t>Characteristic GGIT - Last Name</t>
  </si>
  <si>
    <t>BLP/COL/CGGIT/ISFC/BV-01-C</t>
  </si>
  <si>
    <t>Characteristic GGIT – Blood Pressure Feature indication</t>
  </si>
  <si>
    <t>BLP/COL/CGGIT/SER/BV-01-C</t>
  </si>
  <si>
    <t>Service GGIT - Blood Pressure</t>
  </si>
  <si>
    <t>BLP/COL/CGGIT/SER/BV-02-C</t>
  </si>
  <si>
    <t>Service GGIT - Device Information</t>
  </si>
  <si>
    <t>BLP/COL/CGGIT/SER/BV-03-C</t>
  </si>
  <si>
    <t>Service GGIT - User Data</t>
  </si>
  <si>
    <t>Abort Operation</t>
  </si>
  <si>
    <t>Delete Stored Records with UDS - Operator All records</t>
  </si>
  <si>
    <t>Delete Stored Records with UDS - Operator Greater than or equal to with Sequence Number</t>
  </si>
  <si>
    <t>Delete Stored Records with UDS - Operator Greater than or equal to with Operand Base Time</t>
  </si>
  <si>
    <t>Delete Stored Records with UDS - Operator Greater than or equal to with Operand User Facing Time</t>
  </si>
  <si>
    <t>Delete Stored Records - Operator All records</t>
  </si>
  <si>
    <t>Delete Stored Records - Operator First record</t>
  </si>
  <si>
    <t>Delete Stored Records - Operator Last record</t>
  </si>
  <si>
    <t>Delete Stored Records - Operator Less than or equal to with Operand Sequence Number</t>
  </si>
  <si>
    <t>Delete Stored Records - Operator Within range of (inclusive) with Operand Sequence Number</t>
  </si>
  <si>
    <t>Report Number of Stored Records with UDS - Operator All records</t>
  </si>
  <si>
    <t>Report Number of Stored Records with UDS - Operator Greater than or equal to with Sequence Number</t>
  </si>
  <si>
    <t>Report Number of Stored Records with UDS - Operator Greater than or equal to with Base Time</t>
  </si>
  <si>
    <t>Report Number of Stored Records with UDS - Operator Greater than or equal to with User Facing Time</t>
  </si>
  <si>
    <t>Report Number of Stored Records - Operator All records</t>
  </si>
  <si>
    <t>Report Number of Stored Records - Operator Greater than or equal to with Sequence Number</t>
  </si>
  <si>
    <t>Report Number of Stored Records - Operator Less than or equal to with Base Time</t>
  </si>
  <si>
    <t>Report Number of Stored Records - Operator Less than or equal to with User Facing Time</t>
  </si>
  <si>
    <t>Report Number of Stored Records - Operator Within range of (inclusive) with Base Time</t>
  </si>
  <si>
    <t>Report Number of Stored Records - Operator Within range of (inclusive) with User Facing Time</t>
  </si>
  <si>
    <t>Report Stored Records with UDS - Operator All records</t>
  </si>
  <si>
    <t>Report Stored Records with UDS - Operator First record</t>
  </si>
  <si>
    <t>Report Stored Records with UDS - Operator Last record</t>
  </si>
  <si>
    <t>Report Stored Records with UDS - Operator Greater than or equal to with Operand Sequence Number</t>
  </si>
  <si>
    <t>Report Stored Records with UDS - Operator Greater than or equal to with Operand Base Time</t>
  </si>
  <si>
    <t>Report Stored Records with UDS - Operator Greater than or equal to with Operand User Facing Time</t>
  </si>
  <si>
    <t>Report Stored Records with UDS - Operator Less than or equal to with Operand Sequence Number</t>
  </si>
  <si>
    <t>Report Stored Records with UDS - Operator Within range of (inclusive) with Operand Sequence Number</t>
  </si>
  <si>
    <t>Report Stored Records - Operator All records</t>
  </si>
  <si>
    <t>Report Stored Records - Operator First record</t>
  </si>
  <si>
    <t>Report Stored Records - Operator Last record</t>
  </si>
  <si>
    <t>Report Stored Records - Operator Greater than or equal to with Operand Sequence Number</t>
  </si>
  <si>
    <t>Report Stored Records - Operator Greater than or equal to with Operand Base Time</t>
  </si>
  <si>
    <t>Report Stored Records - Operator Greater than or equal to with Operand User Facing Time</t>
  </si>
  <si>
    <t>Report Stored Records - Operator Less than or equal to with Operand Sequence Number</t>
  </si>
  <si>
    <t>Report Stored Records - Operator Within range of (inclusive) with Operand Sequence Number</t>
  </si>
  <si>
    <t>Report Stored Records - Time Change Log Data</t>
  </si>
  <si>
    <t>User Control Point - Op Code Not Supported</t>
  </si>
  <si>
    <t>User Control Point - User not Authorized</t>
  </si>
  <si>
    <t>User Data Access Not Permitted</t>
  </si>
  <si>
    <t>RACP - Operator not supported</t>
  </si>
  <si>
    <t>RACP - Operand not supported</t>
  </si>
  <si>
    <t>RACP - Procedure not completed</t>
  </si>
  <si>
    <t>Register New User</t>
  </si>
  <si>
    <t>Consent</t>
  </si>
  <si>
    <t>List All Users - Registered User Name Present in a Single Message Registered User Data</t>
  </si>
  <si>
    <t>List All Users - Registered User Name Present in a Multi-Message Registered User Data</t>
  </si>
  <si>
    <t>List All Users - Truncated User Name</t>
  </si>
  <si>
    <t>List All Users - No Users</t>
  </si>
  <si>
    <t>Delete User Data</t>
  </si>
  <si>
    <t>Delete User(s) - Single User</t>
  </si>
  <si>
    <t>Delete User(s) - All Users</t>
  </si>
  <si>
    <t>Read User Index characteristic</t>
  </si>
  <si>
    <t>Read Database Change Increment characteristic</t>
  </si>
  <si>
    <t>Write Database Change Increment characteristic</t>
  </si>
  <si>
    <t>Receive Database Change Increment Characteristic Notification</t>
  </si>
  <si>
    <t>Read UDS characteristic</t>
  </si>
  <si>
    <t>Write UDS characteristic</t>
  </si>
  <si>
    <t>Read Long UDS characteristic</t>
  </si>
  <si>
    <t>Write Long UDS characteristic</t>
  </si>
  <si>
    <t>BLP/SEN/BPD/BV-03-I</t>
  </si>
  <si>
    <t>Blood Pressure Service UUID in AD</t>
  </si>
  <si>
    <t>Public Address in AD or Scan Response</t>
  </si>
  <si>
    <t>Private Random Address in AD or Scan Response</t>
  </si>
  <si>
    <t>Static Random Address in AD or Scan Response</t>
  </si>
  <si>
    <t>No Target Address in AD or Scan Response - Multi-Bond</t>
  </si>
  <si>
    <t>No Target Address in AD or Scan Response – Single-Bond</t>
  </si>
  <si>
    <t>Blood Pressure Service as Primary Service</t>
  </si>
  <si>
    <t>Blood Pressure Service UUID and User ID in AD</t>
  </si>
  <si>
    <t>Single User Blood Pressure Sensor - No Bond Relation</t>
  </si>
  <si>
    <t>Multi-User Blood Pressure Sensor - No Records Found</t>
  </si>
  <si>
    <t>Multi-User Blood Pressure Sensor - Wrong Consent</t>
  </si>
  <si>
    <t>Multi-User Blood Pressure Sensor - Single Trusted Collector with Multiple Users</t>
  </si>
  <si>
    <t>Multi-User Blood Pressure Sensor - Multiple Trusted Collectors - Sequential Access</t>
  </si>
  <si>
    <t>Multi-User Blood Pressure Sensor - Multiple Trusted Collectors with one Collector not supporting UDS</t>
  </si>
  <si>
    <t>Multi-User Blood Pressure Sensor - Multiple Trusted Collectors - Concurrent Access</t>
  </si>
  <si>
    <t>Blood Pressure Sensor - Delete Stored Records procedure with UDS</t>
  </si>
  <si>
    <t>Blood Pressure Sensor - Report Stored Records procedure with Time Change Log Data records</t>
  </si>
  <si>
    <t>Blood Pressure Sensor - Report Stored Records procedure with Time Change Log Data and UDS</t>
  </si>
  <si>
    <t>BLP/SEN/SGGIT/SDPNF/BV-01-C</t>
  </si>
  <si>
    <t>Not discoverable over BR/EDR – Blood Pressure Service</t>
  </si>
  <si>
    <t>TSE 23348</t>
  </si>
  <si>
    <t>BLS/SEN/CI/BV-01-C</t>
  </si>
  <si>
    <t>Characteristic Indication - Blood Pressure Measurement</t>
  </si>
  <si>
    <t>2019-1</t>
  </si>
  <si>
    <t>BLS/SEN/CI/BV-02-C</t>
  </si>
  <si>
    <t>Blood Pressure Measurement Indications - Time Stamp</t>
  </si>
  <si>
    <t>BLS/SEN/CI/BV-03-C</t>
  </si>
  <si>
    <t>Blood Pressure Measurement Indications - Pulse Rate</t>
  </si>
  <si>
    <t>BLS/SEN/CI/BV-04-C</t>
  </si>
  <si>
    <t>Blood Pressure Measurement Indications - User ID</t>
  </si>
  <si>
    <t>BLS/SEN/CI/BV-05-C</t>
  </si>
  <si>
    <t>Blood Pressure Measurement Indications - Measurement Status</t>
  </si>
  <si>
    <t>BLS/SEN/CI/BV-06-C</t>
  </si>
  <si>
    <t>Characteristic Indication - Enhanced Blood Pressure Measurement</t>
  </si>
  <si>
    <t>BLS/SEN/CI/BV-07-C</t>
  </si>
  <si>
    <t>Enhanced Blood Pressure Measurement Indications - with Time Stamp</t>
  </si>
  <si>
    <t>BLS/SEN/CI/BV-08-C</t>
  </si>
  <si>
    <t>Enhanced Blood Pressure Measurement Indications - with Pulse Rate</t>
  </si>
  <si>
    <t>BLS/SEN/CI/BV-09-C</t>
  </si>
  <si>
    <t>Enhanced Blood Pressure Measurement Indications - with User ID</t>
  </si>
  <si>
    <t>BLS/SEN/CI/BV-10-C</t>
  </si>
  <si>
    <t>Enhanced Blood Pressure Measurement Indications - with Measurement Status</t>
  </si>
  <si>
    <t>BLS/SEN/CI/BV-11-C</t>
  </si>
  <si>
    <t>Enhanced Blood Pressure Measurement Indications - with Time Stamp and User Facing Time</t>
  </si>
  <si>
    <t>BLS/SEN/CN/BV-01-C</t>
  </si>
  <si>
    <t>Intermediate Cuff Pressure Notifications</t>
  </si>
  <si>
    <t>BLS/SEN/CN/BV-02-C</t>
  </si>
  <si>
    <t>Intermediate Cuff Pressure Notifications - Time Stamp</t>
  </si>
  <si>
    <t>BLS/SEN/CN/BV-03-C</t>
  </si>
  <si>
    <t>Intermediate Cuff Pressure Notifications - Pulse Rate</t>
  </si>
  <si>
    <t>BLS/SEN/CN/BV-04-C</t>
  </si>
  <si>
    <t>Intermediate Cuff Pressure Notifications - User ID</t>
  </si>
  <si>
    <t>BLS/SEN/CN/BV-05-C</t>
  </si>
  <si>
    <t>Intermediate Cuff Pressure Notifications - Measurement Status</t>
  </si>
  <si>
    <t>BLS/SEN/CN/BV-06-C</t>
  </si>
  <si>
    <t>Enhanced Intermediate Cuff Pressure Notifications</t>
  </si>
  <si>
    <t>BLS/SEN/CN/BV-07-C</t>
  </si>
  <si>
    <t>Enhanced Intermediate Cuff Pressure Notifications - with Time Stamp</t>
  </si>
  <si>
    <t>BLS/SEN/CN/BV-08-C</t>
  </si>
  <si>
    <t>Enhanced Intermediate Cuff Pressure Notifications - with Pulse Rate</t>
  </si>
  <si>
    <t>BLS/SEN/CN/BV-09-C</t>
  </si>
  <si>
    <t>Enhanced Intermediate Cuff Pressure Notifications - with User ID</t>
  </si>
  <si>
    <t>BLS/SEN/CN/BV-10-C</t>
  </si>
  <si>
    <t>Enhanced Intermediate Cuff Pressure Notifications - with Measurement Status</t>
  </si>
  <si>
    <t>BLS/SEN/CN/BV-11-C</t>
  </si>
  <si>
    <t>Enhanced Intermediate Cuff Pressure Notifications - with Time Stamp and User Facing Time</t>
  </si>
  <si>
    <t>BLS/SEN/CON/BV-01-C</t>
  </si>
  <si>
    <t>Configure Indication - Blood Pressure Measurement</t>
  </si>
  <si>
    <t>BLS/SEN/CON/BV-02-C</t>
  </si>
  <si>
    <t>Configure Notification - Intermediate Cuff Pressure</t>
  </si>
  <si>
    <t>BLS/SEN/CON/BV-03-C</t>
  </si>
  <si>
    <t>Configure Indication - Enhanced Blood Pressure Measurement</t>
  </si>
  <si>
    <t>BLS/SEN/CON/BV-04-C</t>
  </si>
  <si>
    <t>Configure Notification - Enhanced Intermediate Cuff Pressure</t>
  </si>
  <si>
    <t>BLS/SEN/CR/BV-01-C</t>
  </si>
  <si>
    <t>BLS/SEN/CR/BV-02-C</t>
  </si>
  <si>
    <t>Characteristic Read - Blood Pressure Feature - Multiple Bonds</t>
  </si>
  <si>
    <t>2018-1</t>
  </si>
  <si>
    <t>BLS/SEN/CR/BV-03-C</t>
  </si>
  <si>
    <t>Characteristic Read - Blood Pressure Feature - E2E CRC</t>
  </si>
  <si>
    <t>BLS/SEN/CR/BV-04-C</t>
  </si>
  <si>
    <t>Characteristic Read - Blood Pressure Feature - User Data Service</t>
  </si>
  <si>
    <t>BLS/SEN/CR/BV-05-C</t>
  </si>
  <si>
    <t>Characteristic Read - Blood Pressure Feature - User Facing Time</t>
  </si>
  <si>
    <t>BLS/SEN/DEC/BV-01-C to -03-C</t>
  </si>
  <si>
    <t>BLS/SEN/DES/BV-01-C to -02-C</t>
  </si>
  <si>
    <t>BLS/SEN/RAA/BV-01-C</t>
  </si>
  <si>
    <t>Abort Operation procedure</t>
  </si>
  <si>
    <t>BLS/SEN/RAD/BV-01-C</t>
  </si>
  <si>
    <t>Delete Stored Records procedure</t>
  </si>
  <si>
    <t>BLS/SEN/RAE/BI-01-C</t>
  </si>
  <si>
    <t>RACP - Procedure Already in Progress</t>
  </si>
  <si>
    <t>BLS/SEN/RAE/BI-02-C</t>
  </si>
  <si>
    <t>RACP - No Records Found</t>
  </si>
  <si>
    <t>BLS/SEN/RAE/BI-03-C</t>
  </si>
  <si>
    <t>RACP - Op Code not Supported</t>
  </si>
  <si>
    <t>BLS/SEN/RAE/BI-04-C</t>
  </si>
  <si>
    <t>RACP - Operator not Supported</t>
  </si>
  <si>
    <t>BLS/SEN/RAE/BI-05-C</t>
  </si>
  <si>
    <t>RACP - Invalid Operator</t>
  </si>
  <si>
    <t>BLS/SEN/RAN/BV-01-C</t>
  </si>
  <si>
    <t>Report Number of Stored Records procedure</t>
  </si>
  <si>
    <t>BLS/SEN/RAN/BV-02-C</t>
  </si>
  <si>
    <t>Report Number of Stored Records procedure - No records</t>
  </si>
  <si>
    <t>BLS/SEN/RAR/BV-01-C</t>
  </si>
  <si>
    <t>Report Stored Records procedure</t>
  </si>
  <si>
    <t>BLS/SEN/SD/BV-01-C</t>
  </si>
  <si>
    <t>BLS/SEN/SGGIT/CHA/BV-02-C</t>
  </si>
  <si>
    <t>BLS/SEN/SGGIT/CHA/BV-03-C</t>
  </si>
  <si>
    <t>BLS/SEN/SGGIT/CHA/BV-04-C</t>
  </si>
  <si>
    <t>BLS/SEN/SGGIT/CHA/BV-05-C</t>
  </si>
  <si>
    <t>BLS/SEN/SGGIT/CHA/BV-06-C</t>
  </si>
  <si>
    <t>BLS/SEN/SGGIT/CHA/BV-07-C</t>
  </si>
  <si>
    <t>BLS/SEN/SGGIT/CHA/BV-08-C</t>
  </si>
  <si>
    <t>BLS/SEN/SGGIT/CHA/BV-09-C</t>
  </si>
  <si>
    <t>Characteristic GGIT – Blood Pressure Feature - Indicate</t>
  </si>
  <si>
    <t>BLS/SEN/SGGIT/CP/BI-01-C</t>
  </si>
  <si>
    <t>RACP - Client Characteristic Configuration Descriptor Improperly Configured</t>
  </si>
  <si>
    <t>BLS/SEN/SGGIT/ISFC/BV-01-C</t>
  </si>
  <si>
    <t>BLS/SEN/SGGIT/SER/BV-01-C</t>
  </si>
  <si>
    <t>BLS/SEN/SP/BV-01-C</t>
  </si>
  <si>
    <t>Stored Blood Pressure Measurements</t>
  </si>
  <si>
    <t>BLS/SEN/SP/BV-02-C</t>
  </si>
  <si>
    <t>Stored Enhanced Blood Pressure Measurements - Time Stamp</t>
  </si>
  <si>
    <t>BLS/SEN/SP/BV-03-C</t>
  </si>
  <si>
    <t>Stored Enhanced Blood Pressure Measurements - Time Stamp with Epoch Start 2000</t>
  </si>
  <si>
    <t>BLS/SEN/SP/BV-04-C</t>
  </si>
  <si>
    <t>Stored Enhanced Blood Pressure Measurements - Time Stamp and User Facing Time</t>
  </si>
  <si>
    <t>BLS/SEN/SP/BV-05-C</t>
  </si>
  <si>
    <t>Stored Enhanced Blood Pressure Measurements - Time Stamp and User Facing Time with Epoch Start 2000</t>
  </si>
  <si>
    <t>TSE 23645</t>
  </si>
  <si>
    <t>BMS/SEN/CPE/BI-01-C</t>
  </si>
  <si>
    <t>Op Code not supported, BR/EDR</t>
  </si>
  <si>
    <t>BMS/SEN/CPE/BI-02-C</t>
  </si>
  <si>
    <t>Op Code not supported, LE</t>
  </si>
  <si>
    <t>BMS/SEN/CPE/BI-03-C</t>
  </si>
  <si>
    <t>Insufficient Authorization, BR/EDR</t>
  </si>
  <si>
    <t>BMS/SEN/CPE/BI-04-C</t>
  </si>
  <si>
    <t>Insufficient Authorization, LE</t>
  </si>
  <si>
    <t>BMS/SEN/CPP/BV-01-C</t>
  </si>
  <si>
    <t>Delete bond of requesting device, BR/EDR/LE, using BR/EDR transport</t>
  </si>
  <si>
    <t>BMS/SEN/CPP/BV-02-C</t>
  </si>
  <si>
    <t>Delete bond of requesting device, BR/EDR/LE, using LE transport</t>
  </si>
  <si>
    <t>BMS/SEN/CPP/BV-03-C</t>
  </si>
  <si>
    <t>Delete bond of requesting device, BR/EDR</t>
  </si>
  <si>
    <t>BMS/SEN/CPP/BV-04-C</t>
  </si>
  <si>
    <t>Delete bond of requesting device, LE</t>
  </si>
  <si>
    <t>BMS/SEN/CPP/BV-05-C</t>
  </si>
  <si>
    <t>Delete bond of requesting device, BR/EDR/LE, using BR/EDR transport and authorization code</t>
  </si>
  <si>
    <t>BMS/SEN/CPP/BV-06-C</t>
  </si>
  <si>
    <t>Delete bond of requesting device, BR/EDR/LE, using LE transport and authorization code</t>
  </si>
  <si>
    <t>BMS/SEN/CPP/BV-07-C</t>
  </si>
  <si>
    <t>Delete bond of requesting device, BR/EDR, with authorization code</t>
  </si>
  <si>
    <t>BMS/SEN/CPP/BV-08-C</t>
  </si>
  <si>
    <t>Delete bond of requesting device, LE, with authorization code</t>
  </si>
  <si>
    <t>BMS/SEN/CPP/BV-09-C</t>
  </si>
  <si>
    <t>Delete all bonds on server, BR/EDR/LE, using BR/EDR transport</t>
  </si>
  <si>
    <t>BMS/SEN/CPP/BV-10-C</t>
  </si>
  <si>
    <t>Delete all bonds on server, BR/EDR/LE, using LE transport</t>
  </si>
  <si>
    <t>BMS/SEN/CPP/BV-11-C</t>
  </si>
  <si>
    <t>Delete all bonds on server, BR/EDR</t>
  </si>
  <si>
    <t>BMS/SEN/CPP/BV-12-C</t>
  </si>
  <si>
    <t>Delete all bonds on server, LE</t>
  </si>
  <si>
    <t>BMS/SEN/CPP/BV-13-C</t>
  </si>
  <si>
    <t>Delete all bonds on server, BR/EDR/LE, using BR/EDR transport and authorization code</t>
  </si>
  <si>
    <t>BMS/SEN/CPP/BV-14-C</t>
  </si>
  <si>
    <t>Delete all bonds on server, BR/EDR/LE, using LE transport and authorization code</t>
  </si>
  <si>
    <t>BMS/SEN/CPP/BV-15-C</t>
  </si>
  <si>
    <t>Delete all bonds on server, BR/EDR, with authorization code</t>
  </si>
  <si>
    <t>BMS/SEN/CPP/BV-16-C</t>
  </si>
  <si>
    <t>Delete all bonds on server, LE, with authorization code</t>
  </si>
  <si>
    <t>BMS/SEN/CPP/BV-17-C</t>
  </si>
  <si>
    <t>Delete all but the active bond on server, BR/EDR/LE, using BR/EDR transport</t>
  </si>
  <si>
    <t>BMS/SEN/CPP/BV-18-C</t>
  </si>
  <si>
    <t>Delete all but the active bond on server, BR/EDR/LE, using LE transport</t>
  </si>
  <si>
    <t>BMS/SEN/CPP/BV-19-C</t>
  </si>
  <si>
    <t>Delete all but the active bond on server, BR/EDR</t>
  </si>
  <si>
    <t>BMS/SEN/CPP/BV-20-C</t>
  </si>
  <si>
    <t>Delete all but the active bond on server, LE</t>
  </si>
  <si>
    <t>BMS/SEN/CPP/BV-21-C</t>
  </si>
  <si>
    <t>Delete all but the active bond on server, BR/EDR/LE, using BR/EDR transport and authorization code</t>
  </si>
  <si>
    <t>BMS/SEN/CPP/BV-22-C</t>
  </si>
  <si>
    <t>Delete all but the active bond on server, BR/EDR/LE, using LE transport and authorization code</t>
  </si>
  <si>
    <t>BMS/SEN/CPP/BV-23-C</t>
  </si>
  <si>
    <t>Delete all but the active bond on server, BR/EDR, with authorization code</t>
  </si>
  <si>
    <t>BMS/SEN/CPP/BV-24-C</t>
  </si>
  <si>
    <t>Delete all but the active bond on server, LE, with authorization code</t>
  </si>
  <si>
    <t>BMS/SEN/CR/BV-01-C</t>
  </si>
  <si>
    <t>BMS/SEN/CW/BV-01-C</t>
  </si>
  <si>
    <t>Characteristic Write – Bond Management Control Point, BR/EDR</t>
  </si>
  <si>
    <t>BMS/SEN/CW/BV-02-C</t>
  </si>
  <si>
    <t>Characteristic Write – Bond Management Control Point, LE</t>
  </si>
  <si>
    <t>BMS/SEN/CW/BV-03-C</t>
  </si>
  <si>
    <t>Characteristic Write – Bond Management Control Point, Reliable Write, BR/EDR</t>
  </si>
  <si>
    <t>BMS/SEN/CW/BV-04-C</t>
  </si>
  <si>
    <t>Characteristic Write – Bond Management Control Point, Reliable Write, LE</t>
  </si>
  <si>
    <t>BMS/SEN/SGGIT/CHA/BV-03-C</t>
  </si>
  <si>
    <t>Characteristic GGIT - Bond Management Feature</t>
  </si>
  <si>
    <t>BMS/SEN/SGGIT/CHA/BV-04-C</t>
  </si>
  <si>
    <t>Characteristic GGIT - Bond Management Control Point</t>
  </si>
  <si>
    <t>BMS/SEN/SGGIT/CHA/BV-05-C</t>
  </si>
  <si>
    <t>Characteristic GGIT - Bond Management Control Point - Reliable Writes</t>
  </si>
  <si>
    <t>BMS/SEN/SGGIT/CHA/BV-06-C</t>
  </si>
  <si>
    <t>Characteristic GGIT - Bond Management Feature - Indicate</t>
  </si>
  <si>
    <t>BMS/SEN/SGGIT/ISFC/BV-07-C</t>
  </si>
  <si>
    <t>Characteristic GGIT - Bond Management Feature indication</t>
  </si>
  <si>
    <t>BMS/SEN/SGGIT/SDP/BV-02-C</t>
  </si>
  <si>
    <t>SDP Record - Bond Management</t>
  </si>
  <si>
    <t>BMS/SEN/SGGIT/SER/BV-01-C</t>
  </si>
  <si>
    <t>Service GGIT - Bond Management</t>
  </si>
  <si>
    <t>Previously published test requirements</t>
  </si>
  <si>
    <t>TSE 23254</t>
  </si>
  <si>
    <t>BSS Response configure indication</t>
  </si>
  <si>
    <t>GSSCP Single Sensor - Closed, count 0</t>
  </si>
  <si>
    <t>GSSCP Single Sensor - Open, count 1000</t>
  </si>
  <si>
    <t>GSSCP Multiple Sensor - Detected, count 1000</t>
  </si>
  <si>
    <t>Get Sensor Status Command Procedure All Sensor Types</t>
  </si>
  <si>
    <t>Setting Sensor Command Procedure Single Sensor</t>
  </si>
  <si>
    <t>Sensor Status Event Procedure Single Sensor</t>
  </si>
  <si>
    <t>Setting Sensor Command Procedure Multiple Sensor</t>
  </si>
  <si>
    <t>Sensor Status Event Procedure Multiple Sensor</t>
  </si>
  <si>
    <t>Sensor Status Event Procedure Cancel</t>
  </si>
  <si>
    <t>Setting Sensor Command Procedure with Name Parameter Single Sensor</t>
  </si>
  <si>
    <t>Setting Sensor Command Procedure with Name Parameter Multiple Sensor</t>
  </si>
  <si>
    <t>Setting Sensor Command Procedure Error</t>
  </si>
  <si>
    <t>Service UUID in advertising data</t>
  </si>
  <si>
    <t>Local Name in advertising data</t>
  </si>
  <si>
    <t>BSS/SEN/CON/BV-01-C</t>
  </si>
  <si>
    <t>BSS/SEN/CPP/BI-01-C</t>
  </si>
  <si>
    <t>BSS/SEN/CPP/BI-02-C</t>
  </si>
  <si>
    <t>BSS/SEN/CPP/BV-01-C</t>
  </si>
  <si>
    <t>BSS/SEN/CPP/BV-02-C</t>
  </si>
  <si>
    <t>BSS/SEN/CPP/BV-03-C</t>
  </si>
  <si>
    <t>BSS/SEN/CPP/BV-04-C</t>
  </si>
  <si>
    <t>GSSCP Multiple Sensor - Open/Detected, count 1000</t>
  </si>
  <si>
    <t>BSS/SEN/CPP/BV-05-C</t>
  </si>
  <si>
    <t>BSS/SEN/CPP/BV-06-C</t>
  </si>
  <si>
    <t>BSS/SEN/CPP/BV-07-C</t>
  </si>
  <si>
    <t>BSS/SEN/CPP/BV-08-C</t>
  </si>
  <si>
    <t>BSS/SEN/CPP/BV-09-C</t>
  </si>
  <si>
    <t>BSS/SEN/CPP/BV-10-C</t>
  </si>
  <si>
    <t>BSS/SEN/CPP/BV-11-C</t>
  </si>
  <si>
    <t>BSS/SEN/CPP/BV-12-C</t>
  </si>
  <si>
    <t>BSS/SEN/CPP/BV-13-C</t>
  </si>
  <si>
    <t>BSS/SEN/SGGIT/CHA/BV-01-C</t>
  </si>
  <si>
    <t>BSS/SEN/SGGIT/CHA/BV-02-C</t>
  </si>
  <si>
    <t>BSS/SEN/SGGIT/DES/BV-01-C</t>
  </si>
  <si>
    <t>BSS/SEN/SGGIT/SER/BV-01-C</t>
  </si>
  <si>
    <t>TSE 23256</t>
  </si>
  <si>
    <t>TSE 23349</t>
  </si>
  <si>
    <t>Write BMSCP characteristic value – Insufficient Authorization</t>
  </si>
  <si>
    <t>Write BMSCP characteristic value – Operation Failed</t>
  </si>
  <si>
    <t>Write BMSCP characteristic value – Op Code not supported</t>
  </si>
  <si>
    <t>Write BMSCP characteristic value</t>
  </si>
  <si>
    <t>Write BMSCP characteristic value – with Parameter</t>
  </si>
  <si>
    <t>Reliable Write BMSCP characteristic value</t>
  </si>
  <si>
    <t>Write Long BMSCP characteristic value</t>
  </si>
  <si>
    <t>Read Bond Management Feature characteristic</t>
  </si>
  <si>
    <t>Enable Bond Management Feature characteristic for indication or read characteristic upon reconnection</t>
  </si>
  <si>
    <t>General Error Handling – Op Code not supported</t>
  </si>
  <si>
    <t>General Error Handling – Missing CRC</t>
  </si>
  <si>
    <t>General Error Handling – Invalid CRC</t>
  </si>
  <si>
    <t>Procedure Timeout Handling</t>
  </si>
  <si>
    <t>Lost Bond Procedure when using LE transport</t>
  </si>
  <si>
    <t>Lost Bond Procedure when using BR/EDR transport</t>
  </si>
  <si>
    <t>CGMP/COL/CGGIT/CHA/BV-01-C</t>
  </si>
  <si>
    <t>Characteristic GGIT – CGM Measurement</t>
  </si>
  <si>
    <t>CGMP/COL/CGGIT/CHA/BV-02-C</t>
  </si>
  <si>
    <t>Characteristic GGIT – CGM Feature</t>
  </si>
  <si>
    <t>CGMP/COL/CGGIT/CHA/BV-03-C</t>
  </si>
  <si>
    <t>Characteristic GGIT – CGM Status</t>
  </si>
  <si>
    <t>CGMP/COL/CGGIT/CHA/BV-04-C</t>
  </si>
  <si>
    <t>Characteristic GGIT – CGM Session Start Time</t>
  </si>
  <si>
    <t>CGMP/COL/CGGIT/CHA/BV-05-C</t>
  </si>
  <si>
    <t>Characteristic GGIT – CGM Session Run Time</t>
  </si>
  <si>
    <t>CGMP/COL/CGGIT/CHA/BV-06-C</t>
  </si>
  <si>
    <t>Characteristic GGIT – Record Access Control Point</t>
  </si>
  <si>
    <t>CGMP/COL/CGGIT/CHA/BV-07-C</t>
  </si>
  <si>
    <t>Characteristic GGIT – CGM Specific Ops Control Point</t>
  </si>
  <si>
    <t>CGMP/COL/CGGIT/CHA/BV-08-C</t>
  </si>
  <si>
    <t>Characteristic GGIT – Bond Management Control Point</t>
  </si>
  <si>
    <t>CGMP/COL/CGGIT/CHA/BV-09-C</t>
  </si>
  <si>
    <t>Characteristic GGIT – Bond Management Feature</t>
  </si>
  <si>
    <t>CGMP/COL/CGGIT/ISFC/BV-01-C</t>
  </si>
  <si>
    <t>Characteristic GGIT – CGM Feature indication</t>
  </si>
  <si>
    <t>CGMP/COL/CGGIT/ISFC/BV-02-C</t>
  </si>
  <si>
    <t>Characteristic GGIT – Bond Management Feature indication</t>
  </si>
  <si>
    <t>CGMP/COL/CGGIT/SER/BV-01-C</t>
  </si>
  <si>
    <t>Service GGIT – Continuous Glucose Monitoring</t>
  </si>
  <si>
    <t>CGMP/COL/CGGIT/SER/BV-02-C</t>
  </si>
  <si>
    <t>Service GGIT – Bond Management</t>
  </si>
  <si>
    <t>CGMP/COL/CGGIT/SER/BV-03-C</t>
  </si>
  <si>
    <t>Service GGIT – Device Information</t>
  </si>
  <si>
    <t>CGM Specific Ops – ‘Set Glucose Calibration Value’ Op Code not supported</t>
  </si>
  <si>
    <t>CGM Specific Ops – ‘Set invalid Patient High Alert Level’ Type 1</t>
  </si>
  <si>
    <t>CGM Specific Ops – ‘Set invalid Patient High Alert Level’ Type 2</t>
  </si>
  <si>
    <t>CGM Specific Ops – ‘Set Patient High Alert Level’ Op Code not supported</t>
  </si>
  <si>
    <t>CGM Specific Ops – ‘Set invalid Patient Low Alert Level’ Type 1</t>
  </si>
  <si>
    <t>CGM Specific Ops – ‘Set invalid Patient Low Alert Level’ Type 2</t>
  </si>
  <si>
    <t>CGM Specific Ops – ‘Set Patient Low Alert Level’ Op Code not supported</t>
  </si>
  <si>
    <t>CGM Specific Ops – ‘Set invalid Hypo Alert Level’</t>
  </si>
  <si>
    <t>CGM Specific Ops – ‘Set Hypo Alert Level’ Op Code not supported</t>
  </si>
  <si>
    <t>CGM Specific Ops – ‘Set invalid Hyper Alert Level’</t>
  </si>
  <si>
    <t>CGM Specific Ops – ‘Set Hyper Alert Level’ Op Code not supported</t>
  </si>
  <si>
    <t>CGM Specific Ops – ‘Set invalid Rate of Decrease Alert Level’</t>
  </si>
  <si>
    <t>CGM Specific Ops – ‘Set Rate of Decrease Alert Level’ Op Code not supported</t>
  </si>
  <si>
    <t>CGM Specific Ops – ‘Set invalid Rate of Increase Alert Level’</t>
  </si>
  <si>
    <t>CGM Specific Ops – ‘Set Rate of Increase Alert Level’ Op Code not supported</t>
  </si>
  <si>
    <t>CGM specific ops – ‘Reset Device Specific Alert’ Op Code not supported</t>
  </si>
  <si>
    <t>CGM Specific Ops – ‘Get CGM Communication interval’</t>
  </si>
  <si>
    <t>CGM Specific Ops – ‘Set CGM Communication Interval’ Type 1</t>
  </si>
  <si>
    <t>CGM Specific Ops – ‘Set CGM Communication Interval’ Type 2</t>
  </si>
  <si>
    <t>CGM Specific Ops – ‘Disable CGM Communication Interval’</t>
  </si>
  <si>
    <t>CGM Specific Ops – ‘Set Glucose Calibration Value’</t>
  </si>
  <si>
    <t>CGM Specific Ops – ‘Get Glucose Calibration Value’ Type 1</t>
  </si>
  <si>
    <t>CGM Specific Ops – ‘Get Glucose Calibration Value’ Type 2</t>
  </si>
  <si>
    <t>CGM Specific Ops – ‘Get Glucose Calibration Value’ Type 3</t>
  </si>
  <si>
    <t>CGM Specific Ops – ‘Get Patient High Alert Level’</t>
  </si>
  <si>
    <t>CGM Specific Ops – ‘Set Patient High Alert Level’</t>
  </si>
  <si>
    <t>CGM Specific Ops – ‘Get Patient Low Alert Level’</t>
  </si>
  <si>
    <t>CGM Specific Ops – ‘Set Patient Low Alert Level’</t>
  </si>
  <si>
    <t>CGM Specific Ops – ‘Get Hypo Alert Level’</t>
  </si>
  <si>
    <t>CGM specific ops – ‘Set Hypo Alert Level’</t>
  </si>
  <si>
    <t>CGM Specific Ops – ‘Get Hyper Alert Level’</t>
  </si>
  <si>
    <t>CGM specific ops – ‘Set Hyper Alert Level’</t>
  </si>
  <si>
    <t>CGM Specific Ops – ‘Get Rate of Decrease Alert Level’</t>
  </si>
  <si>
    <t>CGM Specific Ops – ‘Set Rate of Decrease Alert Level’</t>
  </si>
  <si>
    <t>CGM Specific Ops – ‘Get Rate of Increase Alert Level’</t>
  </si>
  <si>
    <t>CGM Specific Ops – ‘Set Rate of Increase Alert Level’</t>
  </si>
  <si>
    <t>CGM specific ops – ‘Reset Device Specific Alert’</t>
  </si>
  <si>
    <t>CGM Specific Ops – ‘Start Session’</t>
  </si>
  <si>
    <t>CGM specific ops – ‘Stop Session’</t>
  </si>
  <si>
    <t>Discover Device Information Service Characteristics</t>
  </si>
  <si>
    <t>Read Device Information Service Characteristics</t>
  </si>
  <si>
    <t xml:space="preserve">Read CGM Feature characteristic </t>
  </si>
  <si>
    <t>Read CGM Feature characteristic - Bonding enabled</t>
  </si>
  <si>
    <t>Enable CGM Feature characteristic for indication or read characteristic upon reconnection</t>
  </si>
  <si>
    <t>Configure CGM Measurement Characteristic for Notification</t>
  </si>
  <si>
    <t>Receive CGM Measurement Notifications</t>
  </si>
  <si>
    <t>Read CGM Session Start Time characteristic</t>
  </si>
  <si>
    <t>Read CGM Status characteristic</t>
  </si>
  <si>
    <t>Read CGM Session Run Time characteristic</t>
  </si>
  <si>
    <t>Write CGM Session Start Time characteristic</t>
  </si>
  <si>
    <t>Abort Operation – ‘Report Stored Records’</t>
  </si>
  <si>
    <t>Delete Stored Records – ‘All records’</t>
  </si>
  <si>
    <t>Delete Stored Records – ‘Less than or equal to Time Offset’</t>
  </si>
  <si>
    <t>CGMP/COL/RAE/BI-01-C</t>
  </si>
  <si>
    <t>RACP Specific Errors – ‘Unsupported Operand’</t>
  </si>
  <si>
    <t>CGMP/COL/RAE/BI-02-C</t>
  </si>
  <si>
    <t>RACP Specific Errors – ‘Unsupported Operator’</t>
  </si>
  <si>
    <t>Report Number of Stored Records – ‘All records’</t>
  </si>
  <si>
    <t>Report Number of Stored Records – ‘Greater than or equal to Time Offset’</t>
  </si>
  <si>
    <t>Report Stored Records – ‘All records’</t>
  </si>
  <si>
    <t>Report Stored Records – ‘Less than or equal to Time Offset’</t>
  </si>
  <si>
    <t>Report Stored Records – ‘Greater than or equal to Time Offset’</t>
  </si>
  <si>
    <t>Report Stored Records – ‘Within range of (inclusive) Time Offset value pair’</t>
  </si>
  <si>
    <t>Report Stored Records – ‘First record’</t>
  </si>
  <si>
    <t>Report Stored Records – ‘Last record’</t>
  </si>
  <si>
    <t>Report Stored Records – ‘All records – Record Added’</t>
  </si>
  <si>
    <t>Report Stored Records – ‘All records – Record Deleted’</t>
  </si>
  <si>
    <t>CGM Service UUID in AD over LE</t>
  </si>
  <si>
    <t>Local Name included in AD or Scan Response over LE</t>
  </si>
  <si>
    <t>Appearance included in AD or Scan Response over LE</t>
  </si>
  <si>
    <t>Public Target Address in AD or Scan Response over LE</t>
  </si>
  <si>
    <t>Private Random Target Address in AD or Scan Response over LE</t>
  </si>
  <si>
    <t>Static Random Target Address in AD or Scan Response over LE</t>
  </si>
  <si>
    <t>No Target Address in AD or Scan Response over LE – Multi-Bond</t>
  </si>
  <si>
    <t>No Target Address in AD or Scan Response over LE – Single Bond</t>
  </si>
  <si>
    <t>TSE 23646</t>
  </si>
  <si>
    <t>CGMS/SEN/CBE/BI-01-C</t>
  </si>
  <si>
    <t>General Error Handling – ‘Op Code Not Supported’</t>
  </si>
  <si>
    <t>CGMS/SEN/CBE/BI-02-C</t>
  </si>
  <si>
    <t>General Error Handling – ‘Invalid Operator’</t>
  </si>
  <si>
    <t>CGMS/SEN/CBE/BI-03-C</t>
  </si>
  <si>
    <t>General Error Handling – ‘Unsupported Operator’</t>
  </si>
  <si>
    <t>CGMS/SEN/CBE/BI-04-C</t>
  </si>
  <si>
    <t>General Error Handling – ‘Invalid Operand’ – Type 1</t>
  </si>
  <si>
    <t>CGMS/SEN/CBE/BI-05-C</t>
  </si>
  <si>
    <t>General Error Handling – ‘Invalid Operand’ – Type 2</t>
  </si>
  <si>
    <t>CGMS/SEN/CBE/BI-06-C</t>
  </si>
  <si>
    <t>General Error Handling – ‘Missing CRC’</t>
  </si>
  <si>
    <t>CGMS/SEN/CBE/BI-07-C</t>
  </si>
  <si>
    <t>General Error Handling – ‘Invalid CRC’</t>
  </si>
  <si>
    <t>CGMS/SEN/CGMCP/BI-01-C</t>
  </si>
  <si>
    <t>CGMS/SEN/CGMCP/BI-02-C</t>
  </si>
  <si>
    <t>CGM Specific Ops – ‘Set invalid Patient High Alert Level’</t>
  </si>
  <si>
    <t>2016-2</t>
  </si>
  <si>
    <t>CGMS/SEN/CGMCP/BI-03-C</t>
  </si>
  <si>
    <t>CGM Specific Ops – ‘Set invalid Patient Low Alert Level’</t>
  </si>
  <si>
    <t>CGMS/SEN/CGMCP/BI-04-C</t>
  </si>
  <si>
    <t>CGMS/SEN/CGMCP/BI-05-C</t>
  </si>
  <si>
    <t>CGMS/SEN/CGMCP/BI-06-C</t>
  </si>
  <si>
    <t>CGMS/SEN/CGMCP/BI-07-C</t>
  </si>
  <si>
    <t>CGMS/SEN/CGMCP/BI-08-C</t>
  </si>
  <si>
    <t>CGM Specific Ops – ‘Start Session’ Type 2</t>
  </si>
  <si>
    <t>CGMS/SEN/CGMCP/BV-01-C</t>
  </si>
  <si>
    <t>CGM Specific Ops – ‘Get CGM Communication Interval with E2E-CRC’</t>
  </si>
  <si>
    <t>CGMS/SEN/CGMCP/BV-02-C</t>
  </si>
  <si>
    <t>CGM Specific Ops – ‘Get CGM Communication Interval without E2E-CRC’</t>
  </si>
  <si>
    <t>CGMS/SEN/CGMCP/BV-03-C</t>
  </si>
  <si>
    <t>CGM Specific Ops – ‘Set CGM Communication Interval’ – with E2E-CRC</t>
  </si>
  <si>
    <t>CGMS/SEN/CGMCP/BV-04-C</t>
  </si>
  <si>
    <t>CGM Specific Ops – ‘Set smallest CGM Communication Interval supported by Device’ – with E2E-CRC</t>
  </si>
  <si>
    <t>CGMS/SEN/CGMCP/BV-05-C</t>
  </si>
  <si>
    <t>CGM Specific Ops – ‘Disable communication interval’ – with E2E-CRC</t>
  </si>
  <si>
    <t>CGMS/SEN/CGMCP/BV-06-C</t>
  </si>
  <si>
    <t>CGMS/SEN/CGMCP/BV-07-C</t>
  </si>
  <si>
    <t>CGMS/SEN/CGMCP/BV-08-C</t>
  </si>
  <si>
    <t>CGM Specific Ops – ‘Set Glucose Calibration value’</t>
  </si>
  <si>
    <t>CGMS/SEN/CGMCP/BV-09-C</t>
  </si>
  <si>
    <t>CGMS/SEN/CGMCP/BV-10-C</t>
  </si>
  <si>
    <t>CGMS/SEN/CGMCP/BV-11-C</t>
  </si>
  <si>
    <t>CGMS/SEN/CGMCP/BV-12-C</t>
  </si>
  <si>
    <t>CGMS/SEN/CGMCP/BV-13-C</t>
  </si>
  <si>
    <t>CGMS/SEN/CGMCP/BV-14-C</t>
  </si>
  <si>
    <t>CGM Specific Ops – ‘Set Hypo Alert Level’</t>
  </si>
  <si>
    <t>CGMS/SEN/CGMCP/BV-15-C</t>
  </si>
  <si>
    <t>CGMS/SEN/CGMCP/BV-16-C</t>
  </si>
  <si>
    <t>CGM Specific Ops – ‘Set Hyper Alert Level’</t>
  </si>
  <si>
    <t>CGMS/SEN/CGMCP/BV-17-C</t>
  </si>
  <si>
    <t>CGMS/SEN/CGMCP/BV-18-C</t>
  </si>
  <si>
    <t>CGMS/SEN/CGMCP/BV-19-C</t>
  </si>
  <si>
    <t>CGMS/SEN/CGMCP/BV-20-C</t>
  </si>
  <si>
    <t>CGMS/SEN/CGMCP/BV-21-C</t>
  </si>
  <si>
    <t>CGM Specific Ops – ‘Reset Device Specific Alert’</t>
  </si>
  <si>
    <t>CGMS/SEN/CGMCP/BV-22-C</t>
  </si>
  <si>
    <t>CGM Specific Ops – ‘Start Session’ Type 1</t>
  </si>
  <si>
    <t>CGMS/SEN/CGMCP/BV-23-C</t>
  </si>
  <si>
    <t>CGM Specific Ops – ‘Stop Session’</t>
  </si>
  <si>
    <t>CGMS/SEN/CGMCP/BV-24-C</t>
  </si>
  <si>
    <t>CGM Specific Ops – ‘Start Session’ Type 3</t>
  </si>
  <si>
    <t>CGMS/SEN/CGMCP/BV-25-C</t>
  </si>
  <si>
    <t>CGM Specific Ops – ‘Start Session’ Type 4</t>
  </si>
  <si>
    <t>CGMS/SEN/CGMCP/BV-26-C</t>
  </si>
  <si>
    <t>CGM Specific Ops – ‘Set CGM Communication Interval’ – without E2E-CRC</t>
  </si>
  <si>
    <t>CGMS/SEN/CGMCP/BV-27-C</t>
  </si>
  <si>
    <t>CGM Specific Ops – ‘Set smallest CGM Communication Interval supported by Device’ – without E2E-CRC</t>
  </si>
  <si>
    <t>CGMS/SEN/CGMCP/BV-28-C</t>
  </si>
  <si>
    <t>CGM Specific Ops – ‘Disable communication interval’ – without E2E-CRC</t>
  </si>
  <si>
    <t>CGMS/SEN/CGMCP/BV-29-C</t>
  </si>
  <si>
    <t>CGM Specific Ops – ‘Get Glucose Calibration Value’ Type 4</t>
  </si>
  <si>
    <t>CGMS/SEN/CN/BV-01-C</t>
  </si>
  <si>
    <t>CGM Measurement Notifications – Type 1</t>
  </si>
  <si>
    <t>CGMS/SEN/CN/BV-02-C</t>
  </si>
  <si>
    <t>CGM Measurement Notifications – Type 2</t>
  </si>
  <si>
    <t>CGMS/SEN/CN/BV-03-C</t>
  </si>
  <si>
    <t>CGM Measurement Notifications – Type 3</t>
  </si>
  <si>
    <t>CGMS/SEN/CN/BV-04-C</t>
  </si>
  <si>
    <t>CGM Measurement Notifications – Type 4</t>
  </si>
  <si>
    <t>CGMS/SEN/CN/BV-05-C</t>
  </si>
  <si>
    <t>CGM Measurement Notifications – Type 5</t>
  </si>
  <si>
    <t>CGMS/SEN/CON/BV-01-C</t>
  </si>
  <si>
    <t>Configure Notification – ‘CGM Measurement’</t>
  </si>
  <si>
    <t>CGMS/SEN/CON/BV-02-C</t>
  </si>
  <si>
    <t>Configure Indication – ‘Record Access Control Point’</t>
  </si>
  <si>
    <t>CGMS/SEN/CON/BV-03-C</t>
  </si>
  <si>
    <t>Configure Indication – ‘CGM Specific Ops Control Point’</t>
  </si>
  <si>
    <t>CGMS/SEN/CR/BV-01-C</t>
  </si>
  <si>
    <t>Characteristic Read – ‘CGM Feature’</t>
  </si>
  <si>
    <t>CGMS/SEN/CR/BV-02-C</t>
  </si>
  <si>
    <t>Characteristic Read – ‘CGM Feature Type Sample Location’</t>
  </si>
  <si>
    <t>CGMS/SEN/CR/BV-03-C</t>
  </si>
  <si>
    <t>Characteristic Read – ‘CGM Feature’ – Multiple Bonds</t>
  </si>
  <si>
    <t>CGMS/SEN/CR/BV-04-C</t>
  </si>
  <si>
    <t>Characteristic Read – ‘CGM Session Start Time with E2E-CRC’</t>
  </si>
  <si>
    <t>CGMS/SEN/CR/BV-05-C</t>
  </si>
  <si>
    <t>Characteristic Read – ‘CGM Session Start Time without E2E-CRC’</t>
  </si>
  <si>
    <t>CGMS/SEN/CR/BV-06-C</t>
  </si>
  <si>
    <t>Characteristic Read – ‘CGM Session Run Time with E2E-CRC’</t>
  </si>
  <si>
    <t>CGMS/SEN/CR/BV-07-C</t>
  </si>
  <si>
    <t>Characteristic Read – ‘CGM Session Run Time without E2E-CRC’</t>
  </si>
  <si>
    <t>CGMS/SEN/CR/BV-08-C</t>
  </si>
  <si>
    <t>Characteristic Read – ‘CGM Status’</t>
  </si>
  <si>
    <t>CGMS/SEN/CR/BV-09-C</t>
  </si>
  <si>
    <t>Characteristic Read – ‘Verify E2E-CRC calculation’</t>
  </si>
  <si>
    <t>CGMS/SEN/CW/BI-01-C</t>
  </si>
  <si>
    <t>Characteristic Write - ‘CGM Session Start Time’, Type 2</t>
  </si>
  <si>
    <t>CGMS/SEN/CW/BV-01-C</t>
  </si>
  <si>
    <t>Characteristic Write - ‘CGM Session Start Time’, Type 1</t>
  </si>
  <si>
    <t>CGMS/SEN/RAA/BV-01-C</t>
  </si>
  <si>
    <t>CGMS/SEN/RAD/BV-01-C</t>
  </si>
  <si>
    <t>CGMS/SEN/RAD/BV-02-C</t>
  </si>
  <si>
    <t>Delete Stored Records – ‘Within range of (inclusive) Time Offset value pair’</t>
  </si>
  <si>
    <t>CGMS/SEN/RAE/BI-01-C</t>
  </si>
  <si>
    <t>RACP specific Errors – ‘Unsupported Filter Type’</t>
  </si>
  <si>
    <t>CGMS/SEN/RAE/BI-02-C</t>
  </si>
  <si>
    <t>RACP specific Errors – ‘Procedure Already In Progress’</t>
  </si>
  <si>
    <t>CGMS/SEN/RAE/BI-03-C</t>
  </si>
  <si>
    <t>RACP specific Errors – ‘Client Characteristic Configuration Descriptor Improperly Configured’</t>
  </si>
  <si>
    <t>CGMS/SEN/RAN/BV-01-C</t>
  </si>
  <si>
    <t>CGMS/SEN/RAN/BV-02-C</t>
  </si>
  <si>
    <t>CGMS/SEN/RAN/BV-03-C</t>
  </si>
  <si>
    <t>Report Number of Stored Records – ‘No records found’</t>
  </si>
  <si>
    <t>CGMS/SEN/RAR/BV-01-C</t>
  </si>
  <si>
    <t>CGMS/SEN/RAR/BV-02-C</t>
  </si>
  <si>
    <t>CGMS/SEN/RAR/BV-03-C</t>
  </si>
  <si>
    <t>CGMS/SEN/RAR/BV-04-C</t>
  </si>
  <si>
    <t>CGMS/SEN/RAR/BV-05-C</t>
  </si>
  <si>
    <t>CGMS/SEN/RAR/BV-06-C</t>
  </si>
  <si>
    <t>CGMS/SEN/SD/BV-01-C</t>
  </si>
  <si>
    <t xml:space="preserve">CGMS/SEN/SGGIT/CHA/BV-02-C </t>
  </si>
  <si>
    <t xml:space="preserve">CGMS/SEN/SGGIT/CHA/BV-03-C </t>
  </si>
  <si>
    <t xml:space="preserve">CGMS/SEN/SGGIT/CHA/BV-04-C </t>
  </si>
  <si>
    <t xml:space="preserve">CGMS/SEN/SGGIT/CHA/BV-05-C </t>
  </si>
  <si>
    <t>CGMS/SEN/SGGIT/CHA/BV-06-C</t>
  </si>
  <si>
    <t>CGMS/SEN/SGGIT/CHA/BV-07-C</t>
  </si>
  <si>
    <t>CGMS/SEN/SGGIT/CHA/BV-08-C</t>
  </si>
  <si>
    <t>CGMS/SEN/SGGIT/CHA/BV-09-C</t>
  </si>
  <si>
    <t>Characteristic GGIT – CGM Feature - Indicate</t>
  </si>
  <si>
    <t>CGMS/SEN/SGGIT/ISFC/BV-11-C</t>
  </si>
  <si>
    <t>CGMS/SEN/SGGIT/SDP/BV-10-C</t>
  </si>
  <si>
    <t>SDP Record – Continuous Glucose Monitoring</t>
  </si>
  <si>
    <t>CGMS/SEN/SGGIT/SER/BV-01-C</t>
  </si>
  <si>
    <t>TSE 23264</t>
  </si>
  <si>
    <t>TSE 23948</t>
  </si>
  <si>
    <t>CHP/PRO/PAD/BV-01-C</t>
  </si>
  <si>
    <t>Transport Discovery Data AD Type Format</t>
  </si>
  <si>
    <t>CHP/PRO/SGGIT/CHA/BV-02-C</t>
  </si>
  <si>
    <t>CHP/PRO/SGGIT/CHA/BV-03-C</t>
  </si>
  <si>
    <t>Characteristic GGIT - Bluetooth SIG Data</t>
  </si>
  <si>
    <t>CHP/PRO/SGGIT/DES/BV-04-C</t>
  </si>
  <si>
    <t>Descriptor GGIT - Complete BR-EDR Transport Block Data</t>
  </si>
  <si>
    <t>CHP/PRO/SGGIT/SER/BV-01-C</t>
  </si>
  <si>
    <t>Service GGIT - Transport Discovery</t>
  </si>
  <si>
    <t>CHP/PRO/SP/BV-01-C</t>
  </si>
  <si>
    <t>Activate BR/EDR Transport</t>
  </si>
  <si>
    <t>CHP/SEE/CGGIT/CHA/BV-02-C</t>
  </si>
  <si>
    <t>CHP/SEE/CGGIT/CHA/BV-03-C</t>
  </si>
  <si>
    <t>CHP/SEE/CGGIT/CHA/BV-04-C</t>
  </si>
  <si>
    <t>CHP/SEE/CGGIT/DES/BV-05-C</t>
  </si>
  <si>
    <t>CHP/SEE/CGGIT/SER/BV-01-C</t>
  </si>
  <si>
    <t>Configure TDS Control Point for Indication</t>
  </si>
  <si>
    <t>Transport Discovery Data AD Type Format - Multiple Transport Blocks</t>
  </si>
  <si>
    <t>Transport Discovery Data AD Type Transport Data Format</t>
  </si>
  <si>
    <t>Activate Transport - Parameter field with a Single Service UUID</t>
  </si>
  <si>
    <t>Activate Transport - Parameter Field with Multiple Service UUIDs</t>
  </si>
  <si>
    <t>Response Parameters with Unknown Octets</t>
  </si>
  <si>
    <t>Transport Block - RFU Bits in the TDS Flags Field set to "1"</t>
  </si>
  <si>
    <t>Transport Block - OrgID Set to RFU Value</t>
  </si>
  <si>
    <t>Transport Block - Length Field set to RFU Value</t>
  </si>
  <si>
    <t>Characteristic Configuration Descriptor Incorrect</t>
  </si>
  <si>
    <t>TSEs 17222, 23265</t>
  </si>
  <si>
    <t>TSEs 17222, 23350</t>
  </si>
  <si>
    <t>CPP/COL/CGGIT/CHA/BV-01-C</t>
  </si>
  <si>
    <t>Characteristic GGIT – Cycling Power Feature</t>
  </si>
  <si>
    <t>CPP/COL/CGGIT/CHA/BV-02-C</t>
  </si>
  <si>
    <t>Characteristic GGIT – Cycling Power Measurement</t>
  </si>
  <si>
    <t>CPP/COL/CGGIT/CHA/BV-03-C</t>
  </si>
  <si>
    <t>Characteristic GGIT – Sensor Location</t>
  </si>
  <si>
    <t>CPP/COL/CGGIT/CHA/BV-04-C</t>
  </si>
  <si>
    <t>Characteristic GGIT – Cycling Power Control Point</t>
  </si>
  <si>
    <t>CPP/COL/CGGIT/CHA/BV-05-C</t>
  </si>
  <si>
    <t>Characteristic GGIT – Cycling Power Vector</t>
  </si>
  <si>
    <t>CPP/COL/CGGIT/CHA/BV-06-C</t>
  </si>
  <si>
    <t>CPP/COL/CGGIT/ISFC/BV-01-C</t>
  </si>
  <si>
    <t>Characteristic GGIT – Cycling Power Feature indication</t>
  </si>
  <si>
    <t>TSE 17222 (new TC)</t>
  </si>
  <si>
    <t>CPP/COL/CGGIT/SER/BV-01-C</t>
  </si>
  <si>
    <t>Service GGIT – Cycling Power Service</t>
  </si>
  <si>
    <t>CPP/COL/CGGIT/SER/BV-02-C</t>
  </si>
  <si>
    <t>Service GGIT – Device Information Service</t>
  </si>
  <si>
    <t>CPP/COL/CGGIT/SER/BV-03-C</t>
  </si>
  <si>
    <t>Read Cycling Power Feature characteristic with reserved value</t>
  </si>
  <si>
    <t>Receive Cycling Power Measurement Notifications with reserved flags</t>
  </si>
  <si>
    <t>Receive Cycling Power Measurement Notifications with additional octets not represented in the flags field</t>
  </si>
  <si>
    <t>Read Sensor Location characteristic with reserved value</t>
  </si>
  <si>
    <t>Receive Cycling Power Vector Notifications with reserved flags</t>
  </si>
  <si>
    <t>CPP/COL/CPF/BV-04-I</t>
  </si>
  <si>
    <t>Configure Cycling Power Measurement for Notification</t>
  </si>
  <si>
    <t>Receive Cycling Power Measurement Notifications</t>
  </si>
  <si>
    <t>Receive Cycling Power Measurement Notifications - Accumulated Torque Roll Over</t>
  </si>
  <si>
    <t>Receive Cycling Power Measurement Notifications - Last Wheel Event Time Roll Over</t>
  </si>
  <si>
    <t>Receive Cycling Power Measurement Notifications - Cumulative Crank Revolutions Roll Over</t>
  </si>
  <si>
    <t>Receive Cycling Power Measurement Notifications - Last Crank Event Time Roll Over</t>
  </si>
  <si>
    <t>Receive Cycling Power Measurement Notifications - Accumulated Energy Roll Over</t>
  </si>
  <si>
    <t>Receive Cycling Power Measurement Notifications - Wheel Revolution Data After Link Loss</t>
  </si>
  <si>
    <t>Receive Cycling Power Measurement Notifications - Crank Revolution Data After Link Loss</t>
  </si>
  <si>
    <t>Receive Cycling Power Measurement Notifications - Reverse Wheel Revolution</t>
  </si>
  <si>
    <t>Receive Cycling Power Measurement Notifications - Accumulated Torque Value Decreases</t>
  </si>
  <si>
    <t>CPP/COL/CPF/BV-16-I</t>
  </si>
  <si>
    <t>Receive Cycling Power Measurement Notifications from a Distributed Power System - Calculates Total Instantaneous Power</t>
  </si>
  <si>
    <t>Receive Cycling Power Measurement Notifications from a Distributed Power System - Calculates Pedal Power Balance</t>
  </si>
  <si>
    <t>CPP/COL/CPF/BV-19-I</t>
  </si>
  <si>
    <t>Configure Cycling Power Vector for Notification</t>
  </si>
  <si>
    <t>Receive Cycling Power Vector Notifications</t>
  </si>
  <si>
    <t>Receive Cycling Power Vector Notifications - Cumulative Crank Revolutions Roll Over</t>
  </si>
  <si>
    <t>Receive Cycling Power Vector Notifications - Last Crank Event Time Roll Over</t>
  </si>
  <si>
    <t>Configure Cycling Power Measurement for Broadcast</t>
  </si>
  <si>
    <t>Receive Cycling Power Measurement Notifications from a Legacy CP Sensor</t>
  </si>
  <si>
    <t>Receive Cycling Power Measurement Notifications from a CP Sensor – Not For Use In A Distributed Power System</t>
  </si>
  <si>
    <t>Receive Cycling Power Measurement Notifications from a CP Sensor – Can Be Used In A Distributed Power System</t>
  </si>
  <si>
    <t>2017-2</t>
  </si>
  <si>
    <t>Receive Cycling Power Measurement Notifications from two CP Sensors – Can Be Used In A Distributed Power System – Total Instantaneous Power</t>
  </si>
  <si>
    <t>Receive Cycling Power Measurement Notifications from two Legacy CP Sensors</t>
  </si>
  <si>
    <t>CPP/COL/CPF/BV-42-C</t>
  </si>
  <si>
    <t>Read Cycling Power Feature Characteristic with Bonding Enabled</t>
  </si>
  <si>
    <t>CPP/COL/CPF/BV-43-C</t>
  </si>
  <si>
    <t>Enable Cycling Power Feature Characteristic for Indication or Read Feature Characteristic Upon Reconnection</t>
  </si>
  <si>
    <t>CPP/COL/SPE/BI-01-C</t>
  </si>
  <si>
    <t>Unsupported Op Code</t>
  </si>
  <si>
    <t>CPP/COL/SPE/BI-02-C</t>
  </si>
  <si>
    <t>Invalid Parameter</t>
  </si>
  <si>
    <t>CPP/COL/SPE/BI-03-C</t>
  </si>
  <si>
    <t>Operation Failed</t>
  </si>
  <si>
    <t>CPP/COL/SPE/BI-04-C</t>
  </si>
  <si>
    <t>Cycling Power Control Point Procedure Timeout</t>
  </si>
  <si>
    <t>Mask Cycling Power Measurement Characteristic Content</t>
  </si>
  <si>
    <t>Start Enhanced Offset Compensation – Incorrect Calibration Position</t>
  </si>
  <si>
    <t>Start Enhanced Offset Compensation – Manufacturer Specific Error</t>
  </si>
  <si>
    <t>Start Offset Compensation - Force Based CP Sensor</t>
  </si>
  <si>
    <t>Start Offset Compensation - Torque Based CP Sensor</t>
  </si>
  <si>
    <t>Start Enhanced Offset Compensation – Force Based CP Sensor</t>
  </si>
  <si>
    <t>Start Enhanced Offset Compensation – Torque Based CP Sensor</t>
  </si>
  <si>
    <t>Update Sensor Location</t>
  </si>
  <si>
    <t>Request Supported Sensor Locations</t>
  </si>
  <si>
    <t>Set Crank Length</t>
  </si>
  <si>
    <t>Request Crank Length</t>
  </si>
  <si>
    <t>Set Chain Length</t>
  </si>
  <si>
    <t>Request Chain Length</t>
  </si>
  <si>
    <t>Set Chain Weight</t>
  </si>
  <si>
    <t>Request Chain Weight</t>
  </si>
  <si>
    <t>Set Span Length</t>
  </si>
  <si>
    <t>Request Span Length</t>
  </si>
  <si>
    <t>Request Factory Calibration Date</t>
  </si>
  <si>
    <t>Request Sampling Rate</t>
  </si>
  <si>
    <t>Set Cumulative Value - Set to zero</t>
  </si>
  <si>
    <t>Set Cumulative Value - Set to non-zero</t>
  </si>
  <si>
    <t>Receive Cycling Power Measurement Broadcast with reserved flags</t>
  </si>
  <si>
    <t>Receive Cycling Power Measurement Broadcast with additional octets not represented in the flags field</t>
  </si>
  <si>
    <t>Receive Cycling Power Measurement Broadcast</t>
  </si>
  <si>
    <t>Receive Cycling Power Measurement Broadcast - Accumulated Torque Roll Over</t>
  </si>
  <si>
    <t>Receive Cycling Power Measurement Broadcast - Last Wheel Event Time Roll Over</t>
  </si>
  <si>
    <t>Receive Cycling Power Measurement Broadcast - Cumulative Crank Revolutions Roll Over</t>
  </si>
  <si>
    <t>Receive Cycling Power Measurement Broadcast - Last Crank Event Time Roll Over</t>
  </si>
  <si>
    <t>Receive Cycling Power Measurement Broadcast - Accumulated Energy Roll Over</t>
  </si>
  <si>
    <t>Receive Cycling Power Measurement Broadcast from a Distributed Power System</t>
  </si>
  <si>
    <t>Receive Cycling Power Measurement Broadcast from a Distributed Power System - Calculates Total Instantaneous Power</t>
  </si>
  <si>
    <t>Receive Cycling Power Measurement Broadcast from a Distributed Power System - Calculates Pedal Power Balance</t>
  </si>
  <si>
    <t>Cycling Power Service UUID in AD</t>
  </si>
  <si>
    <t>CPP/SEN/SGGIT/SDPNF/BV-01-C</t>
  </si>
  <si>
    <t>Not discoverable over BR/EDR – Cycling Power Service</t>
  </si>
  <si>
    <t>TSE 23165</t>
  </si>
  <si>
    <t>TSE 23660</t>
  </si>
  <si>
    <t>CPS/SEN/CB/BV-01-C</t>
  </si>
  <si>
    <t>Cycling Power Measurement Broadcast</t>
  </si>
  <si>
    <t>CPS/SEN/CB/BV-02-C</t>
  </si>
  <si>
    <t>Cycling Power Measurement Broadcast - Stop Broadcasting when Disconnected</t>
  </si>
  <si>
    <t>CPS/SEN/CN/BI-01-C</t>
  </si>
  <si>
    <t>Cycling Power Vector Notifications - Inappropriate Connection Parameters</t>
  </si>
  <si>
    <t>CPS/SEN/CN/BV-01-C</t>
  </si>
  <si>
    <t>Cycling Power Measurement Notifications</t>
  </si>
  <si>
    <t>CPS/SEN/CN/BV-02-C</t>
  </si>
  <si>
    <t>Cycling Power Measurement Notifications - Pedal Power Balance</t>
  </si>
  <si>
    <t>CPS/SEN/CN/BV-03-C</t>
  </si>
  <si>
    <t>Cycling Power Measurement Notifications - Accumulated Torque</t>
  </si>
  <si>
    <t>CPS/SEN/CN/BV-04-C</t>
  </si>
  <si>
    <t>Cycling Power Measurement Notifications - Wheel Revolution Data</t>
  </si>
  <si>
    <t>CPS/SEN/CN/BV-05-C</t>
  </si>
  <si>
    <t>Cycling Power Measurement Notifications - Forward Wheel Revolution Data</t>
  </si>
  <si>
    <t>CPS/SEN/CN/BV-06-C</t>
  </si>
  <si>
    <t>Cycling Power Measurement Notifications - Reverse Wheel Revolution Data</t>
  </si>
  <si>
    <t>CPS/SEN/CN/BV-07-C</t>
  </si>
  <si>
    <t>Cycling Power Measurement Notifications - Crank Revolution Data</t>
  </si>
  <si>
    <t>CPS/SEN/CN/BV-08-C</t>
  </si>
  <si>
    <t>Cycling Power Measurement Notifications - Extreme Magnitude</t>
  </si>
  <si>
    <t>CPS/SEN/CN/BV-09-C</t>
  </si>
  <si>
    <t>Cycling Power Measurement Notifications - Extreme Angles</t>
  </si>
  <si>
    <t>CPS/SEN/CN/BV-10-C</t>
  </si>
  <si>
    <t>Cycling Power Measurement Notifications - Top Dead Spot</t>
  </si>
  <si>
    <t>CPS/SEN/CN/BV-11-C</t>
  </si>
  <si>
    <t>Cycling Power Measurement Notifications - Bottom Dead Spot</t>
  </si>
  <si>
    <t>CPS/SEN/CN/BV-12-C</t>
  </si>
  <si>
    <t>Cycling Power Measurement Notifications - Accumulated Energy</t>
  </si>
  <si>
    <t>CPS/SEN/CN/BV-13-C</t>
  </si>
  <si>
    <t>Cycling Power Measurement Notifications - Offset Compensation Indicator</t>
  </si>
  <si>
    <t>CPS/SEN/CN/BV-14-C</t>
  </si>
  <si>
    <t>Cycling Power Vector Notifications - Instantaneous Force Magnitude Array</t>
  </si>
  <si>
    <t>CPS/SEN/CN/BV-15-C</t>
  </si>
  <si>
    <t>Cycling Power Vector Notifications - Instantaneous Torque Magnitude Array</t>
  </si>
  <si>
    <t>CPS/SEN/CN/BV-16-C</t>
  </si>
  <si>
    <t>Cycling Power Vector Notifications - Crank Revolution Data</t>
  </si>
  <si>
    <t>CPS/SEN/CN/BV-17-C</t>
  </si>
  <si>
    <t>Cycling Power Vector Notifications - First Crank Measurement Angle</t>
  </si>
  <si>
    <t>CPS/SEN/CN/BV-18-C</t>
  </si>
  <si>
    <t>Cycling Power Vector Notifications - Instantaneous Measurement Direction</t>
  </si>
  <si>
    <t>CPS/SEN/COB/BV-01-C</t>
  </si>
  <si>
    <t>Configure Broadcast - Cycling Power Measurement</t>
  </si>
  <si>
    <t>CPS/SEN/CON/BV-01-C</t>
  </si>
  <si>
    <t>Configure Notification - Cycling Power Measurement</t>
  </si>
  <si>
    <t>CPS/SEN/CON/BV-02-C</t>
  </si>
  <si>
    <t>Configure Indication - Cycling Power Control Point</t>
  </si>
  <si>
    <t>CPS/SEN/CON/BV-03-C</t>
  </si>
  <si>
    <t>Configure Notification - Cycling Power Vector</t>
  </si>
  <si>
    <t>CPS/SEN/CR/BV-01-C</t>
  </si>
  <si>
    <t>Characteristic Read - Cycling Power Feature</t>
  </si>
  <si>
    <t>CPS/SEN/CR/BV-02-C</t>
  </si>
  <si>
    <t>Characteristic Read - Sensor Location</t>
  </si>
  <si>
    <t>CPS/SEN/DEC/BV-01-C to -06-C</t>
  </si>
  <si>
    <t>CPS/SEN/DES/BV-01-C to -04-C</t>
  </si>
  <si>
    <t>CPS/SEN/SD/BV-01-C to -02-C</t>
  </si>
  <si>
    <t>CPS/SEN/SGGIT/CHA/BV-01-C</t>
  </si>
  <si>
    <t>CPS/SEN/SGGIT/CHA/BV-02-C</t>
  </si>
  <si>
    <t>CPS/SEN/SGGIT/CHA/BV-03-C</t>
  </si>
  <si>
    <t>CPS/SEN/SGGIT/CHA/BV-04-C</t>
  </si>
  <si>
    <t>CPS/SEN/SGGIT/CHA/BV-05-C</t>
  </si>
  <si>
    <t>CPS/SEN/SGGIT/CHA/BV-06-C</t>
  </si>
  <si>
    <t>Characteristic GGIT – Cycling Power Measurement – Broadcast</t>
  </si>
  <si>
    <t>CPS/SEN/SGGIT/CHA/BV-07-C</t>
  </si>
  <si>
    <t>Characteristic GGIT – Cycling Power Feature – Indicate</t>
  </si>
  <si>
    <t xml:space="preserve">B </t>
  </si>
  <si>
    <t>TSE 17237 (new TC)</t>
  </si>
  <si>
    <t>CPS/SEN/SGGIT/ISFC/BV-01-C</t>
  </si>
  <si>
    <t>Characteristic GGIT – Cycling Power Feature Indication</t>
  </si>
  <si>
    <t>CPS/SEN/SGGIT/SDP/BV-01-C</t>
  </si>
  <si>
    <t>SDP Record</t>
  </si>
  <si>
    <t>CPS/SEN/SGGIT/SER/BV-01-C</t>
  </si>
  <si>
    <t>Service GGIT – Cycling Power</t>
  </si>
  <si>
    <t>CPS/SEN/SPE/BI-01-C</t>
  </si>
  <si>
    <t>Op Code Not Supported</t>
  </si>
  <si>
    <t>CPS/SEN/SPE/BI-02-C</t>
  </si>
  <si>
    <t>CPS/SEN/SPE/BI-03-C</t>
  </si>
  <si>
    <t>CPS/SEN/SPE/BI-04-C</t>
  </si>
  <si>
    <t>Procedure Already In Progress</t>
  </si>
  <si>
    <t>CPS/SEN/SPE/BI-05-C</t>
  </si>
  <si>
    <t>CPS/SEN/SPM/BV-01-C</t>
  </si>
  <si>
    <t>CPS/SEN/SPM/BV-02-C</t>
  </si>
  <si>
    <t>Mask Cycling Power Measurement Characteristic Content - Most Recent Mask Value is not Cached</t>
  </si>
  <si>
    <t>CPS/SEN/SPO/BI-01-C</t>
  </si>
  <si>
    <t>CPS/SEN/SPO/BV-01-C</t>
  </si>
  <si>
    <t>Start Offset Compensation</t>
  </si>
  <si>
    <t>CPS/SEN/SPO/BV-02-C</t>
  </si>
  <si>
    <t>Start Enhanced Offset Compensation</t>
  </si>
  <si>
    <t>CPS/SEN/SPP/BV-01-C</t>
  </si>
  <si>
    <t>CPS/SEN/SPP/BV-02-C</t>
  </si>
  <si>
    <t>CPS/SEN/SPP/BV-03-C</t>
  </si>
  <si>
    <t>CPS/SEN/SPP/BV-04-C</t>
  </si>
  <si>
    <t>CPS/SEN/SPP/BV-05-C</t>
  </si>
  <si>
    <t>CPS/SEN/SPP/BV-06-C</t>
  </si>
  <si>
    <t>CPS/SEN/SPP/BV-07-C</t>
  </si>
  <si>
    <t>CPS/SEN/SPP/BV-08-C</t>
  </si>
  <si>
    <t>CPS/SEN/SPP/BV-09-C</t>
  </si>
  <si>
    <t>CPS/SEN/SPP/BV-10-C</t>
  </si>
  <si>
    <t>CPS/SEN/SPP/BV-11-C</t>
  </si>
  <si>
    <t>CPS/SEN/SPP/BV-12-C</t>
  </si>
  <si>
    <t>CPS/SEN/SPS/BV-01-C</t>
  </si>
  <si>
    <t>CPS/SEN/SPS/BV-02-C</t>
  </si>
  <si>
    <t>TSE 23266</t>
  </si>
  <si>
    <t>TSEs 17238, 23351</t>
  </si>
  <si>
    <t>CSCP/COL/CGGIT/CHA/BV-01-C</t>
  </si>
  <si>
    <t>Characteristic GGIT - CSC Measurement</t>
  </si>
  <si>
    <t>CSCP/COL/CGGIT/CHA/BV-02-C</t>
  </si>
  <si>
    <t>Characteristic GGIT - CSC Feature</t>
  </si>
  <si>
    <t>TSE 17238</t>
  </si>
  <si>
    <t>CSCP/COL/CGGIT/CHA/BV-03-C</t>
  </si>
  <si>
    <t>Characteristic GGIT - Sensor Location</t>
  </si>
  <si>
    <t>CSCP/COL/CGGIT/CHA/BV-04-C</t>
  </si>
  <si>
    <t>Characteristic GGIT – SC Control Point</t>
  </si>
  <si>
    <t>CSCP/COL/CGGIT/ISFC/BV-01-C</t>
  </si>
  <si>
    <t>Characteristic GGIT – CSC Feature indication</t>
  </si>
  <si>
    <t>TSE 17238 (new TC)</t>
  </si>
  <si>
    <t>CSCP/COL/CGGIT/SER/BV-01-C</t>
  </si>
  <si>
    <t>Service GGIT - Cycling Speed and Cadence Service</t>
  </si>
  <si>
    <t>CSCP/COL/CGGIT/SER/BV-02-C</t>
  </si>
  <si>
    <t>Service GGIT - Device Information Service</t>
  </si>
  <si>
    <t>Receive CSC Measurement Notifications with reserved flags</t>
  </si>
  <si>
    <t>Receive CSC Measurement Notifications with additional octets not represented in the flags field</t>
  </si>
  <si>
    <t>Read CSC Feature characteristic with reserved value</t>
  </si>
  <si>
    <t>Configure CSC Measurement for Notification</t>
  </si>
  <si>
    <t>Receive CSC Measurement Notifications</t>
  </si>
  <si>
    <t>Receive CSC Measurement Notifications - Last Wheel Event Time Roll Over</t>
  </si>
  <si>
    <t>Receive CSC Measurement Notifications - Cumulative Crank Revolutions Roll Over</t>
  </si>
  <si>
    <t>Receive CSC Measurement Notifications - Last Crank Event Time Roll Over</t>
  </si>
  <si>
    <t>Receive CSC Measurement Notifications - Wheel Revolution Data During Link Loss</t>
  </si>
  <si>
    <t>Receive CSC Measurement Notifications - Crank Revolution Data During Link Loss</t>
  </si>
  <si>
    <t>Receive multiple CSC Measurement Notifications</t>
  </si>
  <si>
    <t>CSCP/COL/CSCF/BV-12-I to -13-I</t>
  </si>
  <si>
    <t>Receive CSC Measurement Notifications - Reverse Wheel Revolution</t>
  </si>
  <si>
    <t>CSCP/COL/CSCF/BV-17-C</t>
  </si>
  <si>
    <t>Read CSC Feature Characteristic with Bonding Enabled</t>
  </si>
  <si>
    <t>CSCP/COL/CSCF/BV-18-C</t>
  </si>
  <si>
    <t>Enable CSC Feature Characteristic for Indication or Read Feature Characteristic Upon Reconnection</t>
  </si>
  <si>
    <t>CSCP/COL/SPE/BI-01-C</t>
  </si>
  <si>
    <t>CSCP/COL/SPE/BI-02-C</t>
  </si>
  <si>
    <t>CSCP/COL/SPE/BI-03-C</t>
  </si>
  <si>
    <t>CSCP/COL/SPE/BI-04-C</t>
  </si>
  <si>
    <t>SC Control Point Procedure Timeout</t>
  </si>
  <si>
    <t>CSCP/SEN/CSCD/BV-04-I</t>
  </si>
  <si>
    <t>Cycling Speed and Cadence Service UUID in AD</t>
  </si>
  <si>
    <t>CSCP/SEN/SGGIT/SDPNF/BV-01-C</t>
  </si>
  <si>
    <t>Not discoverable over BR/EDR - Cycling Speed and Cadence Service</t>
  </si>
  <si>
    <t>TSE 17239</t>
  </si>
  <si>
    <t>TSEs 17239, 23352</t>
  </si>
  <si>
    <t>CSCS/SEN/CN/BV-01-C</t>
  </si>
  <si>
    <t>CSC Measurement Notifications - Wheel Revolution Data</t>
  </si>
  <si>
    <t>CSCS/SEN/CN/BV-02-C</t>
  </si>
  <si>
    <t>CSC Measurement Notifications - Forward Wheel Revolution Data</t>
  </si>
  <si>
    <t>CSCS/SEN/CN/BV-03-C</t>
  </si>
  <si>
    <t>CSC Measurement Notifications - Reverse Wheel Revolution Data</t>
  </si>
  <si>
    <t>CSCS/SEN/CN/BV-04-C</t>
  </si>
  <si>
    <t>CSC Measurement Notifications - Crank Revolution Data</t>
  </si>
  <si>
    <t>CSCS/SEN/CON/BV-01-C</t>
  </si>
  <si>
    <t>Configure Notification - CSC Measurement</t>
  </si>
  <si>
    <t>CSCS/SEN/CON/BV-02-C</t>
  </si>
  <si>
    <t>Configure Indication - SC Control Point</t>
  </si>
  <si>
    <t>CSCS/SEN/CR/BV-01-C</t>
  </si>
  <si>
    <t>Characteristic Read - CSC Feature</t>
  </si>
  <si>
    <t>CSCS/SEN/CR/BV-02-C</t>
  </si>
  <si>
    <t>CSCS/SEN/DEC/BV-01-C to -04-C</t>
  </si>
  <si>
    <t>CSCS/SEN/DES/BV-01-C to -02-C</t>
  </si>
  <si>
    <t>CSCS/SEN/SD/BV-01-C to -02-C</t>
  </si>
  <si>
    <t>CSCS/SEN/SGGIT/CHA/BV-01-C</t>
  </si>
  <si>
    <t>Characteristic GGIT – CSC Measurement</t>
  </si>
  <si>
    <t>CSCS/SEN/SGGIT/CHA/BV-02-C</t>
  </si>
  <si>
    <t>Characteristic GGIT – CSC Feature</t>
  </si>
  <si>
    <t>CSCS/SEN/SGGIT/CHA/BV-03-C</t>
  </si>
  <si>
    <t>CSCS/SEN/SGGIT/CHA/BV-04-C</t>
  </si>
  <si>
    <t>CSCS/SEN/SGGIT/CHA/BV-05-C</t>
  </si>
  <si>
    <t>TSE 17239 (new TC)</t>
  </si>
  <si>
    <t>CSCS/SEN/SGGIT/ISFC/BV-01-C</t>
  </si>
  <si>
    <t>Characteristic GGIT – CSC Feature Indication</t>
  </si>
  <si>
    <t>CSCS/SEN/SGGIT/SDP/BV-01-C</t>
  </si>
  <si>
    <t>SDP Record - Cycling Speed and Cadence Service</t>
  </si>
  <si>
    <t>CSCS/SEN/SGGIT/SER/BV-01-C</t>
  </si>
  <si>
    <t>Service GGIT – Cycling Speed and Cadence Service</t>
  </si>
  <si>
    <t>CSCS/SEN/SPE/BI-01-C</t>
  </si>
  <si>
    <t>CSCS/SEN/SPE/BI-02-C</t>
  </si>
  <si>
    <t>CSCS/SEN/SPE/BI-03-C</t>
  </si>
  <si>
    <t>CSCS/SEN/SPE/BI-04-C</t>
  </si>
  <si>
    <t>CSCS/SEN/SPE/BI-05-C</t>
  </si>
  <si>
    <t>CSCS/SEN/SPL/BV-01-C</t>
  </si>
  <si>
    <t>CSCS/SEN/SPS/BV-01-C</t>
  </si>
  <si>
    <t>CSCS/SEN/SPS/BV-02-C</t>
  </si>
  <si>
    <t>CSCS/SEN/SPU/BV-01-C</t>
  </si>
  <si>
    <t>TSE 23951</t>
  </si>
  <si>
    <t>CTES/SR/SGGIT/CHA/BV-01-C</t>
  </si>
  <si>
    <t>CTES/SR/SGGIT/CHA/BV-02-C</t>
  </si>
  <si>
    <t>Characteristic GGIT – Advertising Constant Tone Extension Minimum Length</t>
  </si>
  <si>
    <t>CTES/SR/SGGIT/CHA/BV-03-C</t>
  </si>
  <si>
    <t>Characteristic GGIT – Advertising Constant Tone Extension Minimum Transmit Count</t>
  </si>
  <si>
    <t>CTES/SR/SGGIT/CHA/BV-04-C</t>
  </si>
  <si>
    <t>Characteristic GGIT – Advertising Constant Tone Extension Transmit Duration</t>
  </si>
  <si>
    <t>CTES/SR/SGGIT/CHA/BV-05-C</t>
  </si>
  <si>
    <t>Characteristic GGIT – Advertising Constant Tone Extension Interval</t>
  </si>
  <si>
    <t>CTES/SR/SGGIT/CHA/BV-06-C</t>
  </si>
  <si>
    <t>Characteristic GGIT – Advertising Constant Tone Extension PHY</t>
  </si>
  <si>
    <t>CTES/SR/SGGIT/SER/BV-01-C</t>
  </si>
  <si>
    <t>Service GGIT – Constant Tone Extension</t>
  </si>
  <si>
    <t>CTES/SR/SP/BI-01-C</t>
  </si>
  <si>
    <t>Writing Constant Tone Extension Enable Behavior, Advertising with AoD Constant Tone Extension, Ignore RFU Bits</t>
  </si>
  <si>
    <t>CTES/SR/SP/BI-02-C</t>
  </si>
  <si>
    <t>Writing Constant Tone Extension Enable Behavior, AoA Connection Constant Tone Extension Response, Ignore RFU Bits</t>
  </si>
  <si>
    <t>CTES/SR/SP/BI-03-C</t>
  </si>
  <si>
    <t>CTES/SR/SP/BI-04-C</t>
  </si>
  <si>
    <t>Writing Advertising Constant Tone Extension Minimum Transmit Count Behavior, Out of Range</t>
  </si>
  <si>
    <t>CTES/SR/SP/BI-05-C</t>
  </si>
  <si>
    <t>Writing Advertising Constant Tone Extension Interval Behavior, Out of Range</t>
  </si>
  <si>
    <t>CTES/SR/SP/BV-01-C</t>
  </si>
  <si>
    <t>Writing Constant Tone Extension Enable Behavior, Advertising with AoD Constant Tone Extension</t>
  </si>
  <si>
    <t>CTES/SR/SP/BV-02-C</t>
  </si>
  <si>
    <t>Writing Constant Tone Extension Enable Behavior, Advertising with AoD Constant Tone Extension Not Supported</t>
  </si>
  <si>
    <t>CTES/SR/SP/BV-03-C</t>
  </si>
  <si>
    <t>Writing Constant Tone Extension Enable Behavior, AoA Connection Constant Tone Extension Response</t>
  </si>
  <si>
    <t>CTES/SR/SP/BV-04-C</t>
  </si>
  <si>
    <t>Writing Constant Tone Extension Enable Behavior, AoA Connection Constant Tone Extension Response Not Supported</t>
  </si>
  <si>
    <t>CTES/SR/SP/BV-05-C</t>
  </si>
  <si>
    <t>CTES/SR/SP/BV-06-C</t>
  </si>
  <si>
    <t>CTES/SR/SP/BV-07-C</t>
  </si>
  <si>
    <t>Writing Advertising Constant Tone Extension Transmit Duration Behavior</t>
  </si>
  <si>
    <t>CTES/SR/SP/BV-08-C</t>
  </si>
  <si>
    <t>Writing Advertising Constant Tone Extension Interval Behavior</t>
  </si>
  <si>
    <t>CTES/SR/SP/BV-09-C</t>
  </si>
  <si>
    <t>Writing Advertising Constant Tone Extension PHY Behavior</t>
  </si>
  <si>
    <t>CTES/SR/SP/BV-10-C</t>
  </si>
  <si>
    <t>Writing Advertising Constant Tone Extension PHY Behavior, PHY Not Supported</t>
  </si>
  <si>
    <t>CTES/SR/SP/BV-11-C</t>
  </si>
  <si>
    <t>Writing Advertising Constant Tone Extension Minimum Transmit Count Behavior</t>
  </si>
  <si>
    <t>TSE 23662</t>
  </si>
  <si>
    <t>CTS/SR/CCC/BV-01-C</t>
  </si>
  <si>
    <t>CTS/SR/CCR/BV-01-C</t>
  </si>
  <si>
    <t>Current Time Characteristic – Read</t>
  </si>
  <si>
    <t>CTS/SR/CCR/BV-02-C</t>
  </si>
  <si>
    <t>Local Time Information Characteristic – Read</t>
  </si>
  <si>
    <t>CTS/SR/CCR/BV-03-C</t>
  </si>
  <si>
    <t>Reference Time Information Characteristic – Read</t>
  </si>
  <si>
    <t>CTS/SR/CCW/BI-01-C</t>
  </si>
  <si>
    <t>Current Time Characteristic – Illegal Write</t>
  </si>
  <si>
    <t>CTS/SR/CCW/BI-02-C</t>
  </si>
  <si>
    <t>Local Time Information Characteristic – Illegal Write</t>
  </si>
  <si>
    <t>CTS/SR/CCW/BV-01-C</t>
  </si>
  <si>
    <t>Current Time Characteristic – Write</t>
  </si>
  <si>
    <t>CTS/SR/CCW/BV-02-C</t>
  </si>
  <si>
    <t>Local Time Information Characteristic - Write</t>
  </si>
  <si>
    <t>CTS/SR/CDS/BV-01-C</t>
  </si>
  <si>
    <t>CTS/SR/CSP/BV-01-C</t>
  </si>
  <si>
    <t>CTS/SR/CSP/BV-02-C</t>
  </si>
  <si>
    <t>2016-1</t>
  </si>
  <si>
    <t>CTS/SR/CSP/BV-03-C</t>
  </si>
  <si>
    <t>CTS/SR/CSP/BV-04-C</t>
  </si>
  <si>
    <t>CTS/SR/CSP/BV-05-C</t>
  </si>
  <si>
    <t>CTS/SR/CSP/BV-06-C</t>
  </si>
  <si>
    <t>CTS/SR/SGGIT/CHA/BV-01-C</t>
  </si>
  <si>
    <t>Characteristic GGIT – Current Time</t>
  </si>
  <si>
    <t>CTS/SR/SGGIT/CHA/BV-02-C</t>
  </si>
  <si>
    <t>Characteristic GGIT – Current Time with write</t>
  </si>
  <si>
    <t>CTS/SR/SGGIT/CHA/BV-03-C</t>
  </si>
  <si>
    <t>Characteristic GGIT – Local Time Information</t>
  </si>
  <si>
    <t>CTS/SR/SGGIT/CHA/BV-04-C</t>
  </si>
  <si>
    <t>Characteristic GGIT – Local Time Information with write</t>
  </si>
  <si>
    <t>CTS/SR/SGGIT/CHA/BV-05-C</t>
  </si>
  <si>
    <t>Characteristic GGIT – Reference Time Information</t>
  </si>
  <si>
    <t>CTS/SR/SGGIT/SDP/BV-01-C</t>
  </si>
  <si>
    <t>CTS/SR/SGGIT/SER/BV-01-C</t>
  </si>
  <si>
    <t>Service GGIT – Current Time</t>
  </si>
  <si>
    <t>Version 1.1 Active Date</t>
  </si>
  <si>
    <t>Version 1.2 
Active Date</t>
  </si>
  <si>
    <t>2022-2-addition</t>
  </si>
  <si>
    <t>DIS v1.2</t>
  </si>
  <si>
    <t>DIS/SR/SD/BV-01-C</t>
  </si>
  <si>
    <t>DIS/SR/SDP/BV-01-C</t>
  </si>
  <si>
    <t>DIS/SR/SGGIT/CHA/BV-01-C</t>
  </si>
  <si>
    <t>DIS/SR/SGGIT/CHA/BV-02-C</t>
  </si>
  <si>
    <t>DIS/SR/SGGIT/CHA/BV-03-C</t>
  </si>
  <si>
    <t>DIS/SR/SGGIT/CHA/BV-04-C</t>
  </si>
  <si>
    <t>Characteristic GGIT – Hardware Revision String</t>
  </si>
  <si>
    <t>DIS/SR/SGGIT/CHA/BV-05-C</t>
  </si>
  <si>
    <t>Characteristic GGIT – Firmware Revision String</t>
  </si>
  <si>
    <t>DIS/SR/SGGIT/CHA/BV-06-C</t>
  </si>
  <si>
    <t>Characteristic GGIT – Software Revision String</t>
  </si>
  <si>
    <t>DIS/SR/SGGIT/CHA/BV-07-C</t>
  </si>
  <si>
    <t>Characteristic GGIT – System ID</t>
  </si>
  <si>
    <t>DIS/SR/SGGIT/CHA/BV-08-C</t>
  </si>
  <si>
    <t>Characteristic GGIT – IEEE 11073-20601 Regulatory Certification Data List</t>
  </si>
  <si>
    <t>DIS/SR/SGGIT/CHA/BV-09-C</t>
  </si>
  <si>
    <t>Characteristic GGIT – PnP ID</t>
  </si>
  <si>
    <t>DIS/SR/SGGIT/CHA/BV-10-C</t>
  </si>
  <si>
    <t>Characteristic GGIT – UDI for Medical Devices</t>
  </si>
  <si>
    <t>DIS v1.2 (new TC)</t>
  </si>
  <si>
    <t>DIS/SR/SGGIT/SDP/BV-01-C</t>
  </si>
  <si>
    <t>SDP Record - Device Information</t>
  </si>
  <si>
    <t>DIS v1.2 (updated TC)</t>
  </si>
  <si>
    <t>DIS/SR/SGGIT/SER/BV-01-C</t>
  </si>
  <si>
    <t>Service GGIT – Device Information as a Primary Service</t>
  </si>
  <si>
    <t>DIS/SR/SGGIT/SER/BV-02-C</t>
  </si>
  <si>
    <t>Service GGIT – Device Information as a Secondary Service</t>
  </si>
  <si>
    <t>TSE 23267</t>
  </si>
  <si>
    <t>TSE 23949</t>
  </si>
  <si>
    <t>DTP/CL/CGGIT/CHA/BV-02-C</t>
  </si>
  <si>
    <t>Characteristic GGIT – Device Time Feature</t>
  </si>
  <si>
    <t>DTP/CL/CGGIT/CHA/BV-03-C</t>
  </si>
  <si>
    <t>Characteristic GGIT – Device Time Parameters</t>
  </si>
  <si>
    <t>DTP/CL/CGGIT/CHA/BV-04-C</t>
  </si>
  <si>
    <t>Characteristic GGIT – Device Time</t>
  </si>
  <si>
    <t>DTP/CL/CGGIT/CHA/BV-05-C</t>
  </si>
  <si>
    <t>Characteristic GGIT – Device Time Control Point</t>
  </si>
  <si>
    <t>DTP/CL/CGGIT/CHA/BV-06-C</t>
  </si>
  <si>
    <t>Characteristic GGIT – Time Change Log Data</t>
  </si>
  <si>
    <t>DTP/CL/CGGIT/CHA/BV-07-C</t>
  </si>
  <si>
    <t>DTP/CL/CGGIT/SER/BV-01-C</t>
  </si>
  <si>
    <t>Service GGIT – Device Time</t>
  </si>
  <si>
    <t>Receive DT Parameters characteristic indication – Non-Logged Time Adjustment Limit change</t>
  </si>
  <si>
    <t>Receive DT Parameters characteristic indication – Displayed Formats change</t>
  </si>
  <si>
    <t>Receive DT characteristic indication – Base Time change</t>
  </si>
  <si>
    <t>Receive DT characteristic indication – Time Zone change</t>
  </si>
  <si>
    <t>Receive DT characteristic indication – DST Offset change</t>
  </si>
  <si>
    <t>Receive DT characteristic indication – DT Status change</t>
  </si>
  <si>
    <t>Receive DT characteristic indication – User Time change</t>
  </si>
  <si>
    <t>Receive DT Feature characteristic indication</t>
  </si>
  <si>
    <t>Receive DT characteristic indication upon reconnection</t>
  </si>
  <si>
    <t>Configure DT Parameters characteristic for Indication</t>
  </si>
  <si>
    <t>Configure DT characteristic for Indication</t>
  </si>
  <si>
    <t>Configure DTCP for Indication</t>
  </si>
  <si>
    <t>Configure Time Change Log Data characteristic for Notification</t>
  </si>
  <si>
    <t>Configure RACP for Indication</t>
  </si>
  <si>
    <t>Configure DT Feature characteristic for Indication</t>
  </si>
  <si>
    <t>DT Feature characteristic with additional octets</t>
  </si>
  <si>
    <t>DT Feature characteristic with Non-zero RFU bit values</t>
  </si>
  <si>
    <t>Invalid CRC</t>
  </si>
  <si>
    <t>Combined Report procedure with All records Operator</t>
  </si>
  <si>
    <t>Combined Report procedure with First record Operator</t>
  </si>
  <si>
    <t>Combined Report procedure with Last record Operator</t>
  </si>
  <si>
    <t>Combined Report procedure with Greater than or equal to Operator</t>
  </si>
  <si>
    <t>Combined Report procedure with Less than or equal to Operator</t>
  </si>
  <si>
    <t>Combined Report with Within range of (inclusive) Operator</t>
  </si>
  <si>
    <t>RACP – No records found</t>
  </si>
  <si>
    <t>RACP – Procedure not completed</t>
  </si>
  <si>
    <t>Report Number of Stored Records procedure with All records Operator</t>
  </si>
  <si>
    <t>Report Number of Stored Records procedure with First record Operator</t>
  </si>
  <si>
    <t>Report Number of Stored Records procedure with Last record Operator</t>
  </si>
  <si>
    <t>Report Number of Stored Records procedure with Greater than or equal to Operator</t>
  </si>
  <si>
    <t>Report Number of Stored Records procedure with Less than or equal to Operator</t>
  </si>
  <si>
    <t>Report Number of Stored Records procedure with Within range of (inclusive) Operator</t>
  </si>
  <si>
    <t>Report Stored Records procedure with All records Operator</t>
  </si>
  <si>
    <t>Report Stored Records procedure with First record Operator</t>
  </si>
  <si>
    <t>Report Stored Records procedure with Last record Operator</t>
  </si>
  <si>
    <t>Report Stored Records procedure with Greater than or equal to Operator</t>
  </si>
  <si>
    <t>Report Stored Records procedure with Less than or equal to Operator</t>
  </si>
  <si>
    <t>Report Stored Records procedure with Within range of (inclusive) Operator</t>
  </si>
  <si>
    <t>Time Update Rejected</t>
  </si>
  <si>
    <t>Propose Non-Logged Time Adjustment Limit rejected – Not authorized</t>
  </si>
  <si>
    <t>Propose Non-Logged Time Adjustment Limit rejected – Proposed value is out of range</t>
  </si>
  <si>
    <t>Propose Time Update</t>
  </si>
  <si>
    <t>Propose Time Update with Base Time Second-Fractions</t>
  </si>
  <si>
    <t>Propose Time Update – Base Time Second-Fractions not supported by Server</t>
  </si>
  <si>
    <t>Force Time Update</t>
  </si>
  <si>
    <t>Force Time Update with Base Time Second-Fractions</t>
  </si>
  <si>
    <t>Propose Non-Logged Time Adjustment Limit with the Operand value set to zero</t>
  </si>
  <si>
    <t>Propose Non-Logged Time Adjustment Limit with the Operand value set to a non-zero value</t>
  </si>
  <si>
    <t>Retrieve Active Time Adjustments</t>
  </si>
  <si>
    <t>DTP/SR/SGGIT/SDPNF/BV-01-C</t>
  </si>
  <si>
    <t>Not discoverable over BR/EDR – Device Time Service</t>
  </si>
  <si>
    <t>TSE 23663</t>
  </si>
  <si>
    <t>DTS/SR/CI/BV-01-C</t>
  </si>
  <si>
    <t>DT Parameters characteristic indication – Non Logged Time Adjustment Limit change</t>
  </si>
  <si>
    <t>DTS/SR/CI/BV-02-C</t>
  </si>
  <si>
    <t>DT Parameters characteristic indication - Displayed Formats change</t>
  </si>
  <si>
    <t>DTS/SR/CI/BV-03-C</t>
  </si>
  <si>
    <t>DT characteristic indication – Time Zone change</t>
  </si>
  <si>
    <t>DTS/SR/CI/BV-04-C</t>
  </si>
  <si>
    <t>DT characteristic indication – DST Offset change</t>
  </si>
  <si>
    <t>DTS/SR/CI/BV-05-C</t>
  </si>
  <si>
    <t>DT characteristic indication - DT Status field with Propose Time Update Request bit set</t>
  </si>
  <si>
    <t>DTS/SR/CI/BV-06-C</t>
  </si>
  <si>
    <t>DT characteristic indication – User Time change</t>
  </si>
  <si>
    <t>DTS/SR/CI/BV-07-C</t>
  </si>
  <si>
    <t>DT characteristic indication - DT Status field with Non-Logged Time Change Active bit set</t>
  </si>
  <si>
    <t>DTS/SR/CI/BV-08-C</t>
  </si>
  <si>
    <t>DT characteristic indication - DT Status field with Log Consolidation Active bit set</t>
  </si>
  <si>
    <t>DTS/SR/CI/BV-09-C</t>
  </si>
  <si>
    <t>DT Feature characteristic indication</t>
  </si>
  <si>
    <t>DTS/SR/CI/BV-10-C</t>
  </si>
  <si>
    <t>DT characteristic indication due to a Base Time update performed by another Client</t>
  </si>
  <si>
    <t>DTS/SR/CON/BV-01-C</t>
  </si>
  <si>
    <t>Configure Indication - Device Time Parameters</t>
  </si>
  <si>
    <t>DTS/SR/CON/BV-02-C</t>
  </si>
  <si>
    <t>Configure Indication - Device Time</t>
  </si>
  <si>
    <t>DTS/SR/CON/BV-03-C</t>
  </si>
  <si>
    <t>Configure Notification - Time Change Log Data</t>
  </si>
  <si>
    <t>DTS/SR/CON/BV-04-C</t>
  </si>
  <si>
    <t>Configure Indication - Device Time Control Point</t>
  </si>
  <si>
    <t>DTS/SR/CON/BV-05-C</t>
  </si>
  <si>
    <t>Configure Indication - Record Access Control Point</t>
  </si>
  <si>
    <t>DTS/SR/CON/BV-06-C</t>
  </si>
  <si>
    <t>Configure Indication - Device Time Feature</t>
  </si>
  <si>
    <t>DTS/SR/RAA/BV-01-C</t>
  </si>
  <si>
    <t>DTS/SR/RAC/BV-01-C</t>
  </si>
  <si>
    <t>Combined Report procedure</t>
  </si>
  <si>
    <t>DTS/SR/RAE/BI-01-C</t>
  </si>
  <si>
    <t>RACP – Op Code not Supported</t>
  </si>
  <si>
    <t>DTS/SR/RAE/BI-02-C</t>
  </si>
  <si>
    <t>RACP – Operand not Supported</t>
  </si>
  <si>
    <t>DTS/SR/RAE/BI-03-C</t>
  </si>
  <si>
    <t>RACP – Invalid Operator</t>
  </si>
  <si>
    <t>DTS/SR/RAN/BV-01-C</t>
  </si>
  <si>
    <t>DTS/SR/RAR/BV-01-C</t>
  </si>
  <si>
    <t>DTS/SR/SGGIT/CHA/BV-02-C</t>
  </si>
  <si>
    <t>DTS/SR/SGGIT/CHA/BV-03-C</t>
  </si>
  <si>
    <t>DTS/SR/SGGIT/CHA/BV-04-C</t>
  </si>
  <si>
    <t>DTS/SR/SGGIT/CHA/BV-05-C</t>
  </si>
  <si>
    <t>DTS/SR/SGGIT/CHA/BV-06-C</t>
  </si>
  <si>
    <t>DTS/SR/SGGIT/CHA/BV-07-C</t>
  </si>
  <si>
    <t>DTS/SR/SGGIT/CP/BI-01-C</t>
  </si>
  <si>
    <t>DTCP - Client Characteristic Configuration Descriptor Improperly Configured</t>
  </si>
  <si>
    <t>DTS/SR/SGGIT/SDP/BV-08-C</t>
  </si>
  <si>
    <t>SDP Record – Device Time Service</t>
  </si>
  <si>
    <t>DTS/SR/SGGIT/SER/BV-01-C</t>
  </si>
  <si>
    <t>DTS/SR/SPE/BI-01-C</t>
  </si>
  <si>
    <t>Propose Time Update rejected – Operand out of range case 1</t>
  </si>
  <si>
    <t>DTS/SR/SPE/BI-02-C</t>
  </si>
  <si>
    <t>Propose Time Update rejected – Operand out of range case 2</t>
  </si>
  <si>
    <t>DTS/SR/SPE/BI-03-C</t>
  </si>
  <si>
    <t>Propose Time Update – Invalid Operand case 1</t>
  </si>
  <si>
    <t>DTS/SR/SPE/BI-04-C</t>
  </si>
  <si>
    <t>Propose Time Update – Invalid Operand case 2</t>
  </si>
  <si>
    <t>DTS/SR/SPE/BI-05-C</t>
  </si>
  <si>
    <t>Propose Time Update rejected - Epoch Year 2000 flag not aligned with supported epoch</t>
  </si>
  <si>
    <t>DTS/SR/SPE/BI-06-C</t>
  </si>
  <si>
    <t>Force Time Update rejected - Epoch Year 2000 flag not aligned with supported epoch</t>
  </si>
  <si>
    <t>DTS/SR/SPE/BI-07-C</t>
  </si>
  <si>
    <t>Propose Non-Logged Time Adjustment Limit rejected - Proposed value is out of range</t>
  </si>
  <si>
    <t>DTS/SR/SPE/BI-08-C</t>
  </si>
  <si>
    <t>Procedure not Authorized</t>
  </si>
  <si>
    <t>DTS/SR/SPE/BI-09-C</t>
  </si>
  <si>
    <t>DTCP - Op Code not supported</t>
  </si>
  <si>
    <t>DTS/SR/SPE/BI-10-C</t>
  </si>
  <si>
    <t>DTCP - Invalid CRC</t>
  </si>
  <si>
    <t>DTS/SR/SPT/BV-01-C</t>
  </si>
  <si>
    <t>DTS/SR/SPT/BV-02-C</t>
  </si>
  <si>
    <t>DTS/SR/SPT/BV-03-C</t>
  </si>
  <si>
    <t>Propose Time Update with concurrent connections</t>
  </si>
  <si>
    <t>DTS/SR/SPT/BV-04-C</t>
  </si>
  <si>
    <t>DTS/SR/SPT/BV-05-C</t>
  </si>
  <si>
    <t>DTS/SR/SPT/BV-06-C</t>
  </si>
  <si>
    <t>Propose non-Logged Time Adjustment Limit with the Operand value set to a non-zero value</t>
  </si>
  <si>
    <t>DTS/SR/SPT/BV-07-C</t>
  </si>
  <si>
    <t>Propose non-Logged Time Adjustment Limit with the Operand value set to zero</t>
  </si>
  <si>
    <t>DTS/SR/SPT/BV-08-C</t>
  </si>
  <si>
    <t>DTS/SR/TCL/BV-01-C</t>
  </si>
  <si>
    <t>Time Fault event</t>
  </si>
  <si>
    <t>DTS/SR/TCL/BV-02-C</t>
  </si>
  <si>
    <t>Time Update event</t>
  </si>
  <si>
    <t>DTS/SR/TCL/BV-03-C</t>
  </si>
  <si>
    <t>User Time Change event</t>
  </si>
  <si>
    <t>DTS/SR/TCL/BV-04-C</t>
  </si>
  <si>
    <t>DT Parameters Changed event</t>
  </si>
  <si>
    <t>DTS/SR/TCL/BV-05-C</t>
  </si>
  <si>
    <t>Logging of Base Time changes above the Non-Logged Time Adjustment Limit</t>
  </si>
  <si>
    <t>DTS/SR/TCL/BV-06-C</t>
  </si>
  <si>
    <t>Logging of trivial Base Time changes</t>
  </si>
  <si>
    <t>DTS/SR/TCL/BV-07-C</t>
  </si>
  <si>
    <t>Accumulation of non-logged time adjustments exceeds the Non-Logged Time Adjustment Limit</t>
  </si>
  <si>
    <t>EMCS/SR/CW/BV-01-C</t>
  </si>
  <si>
    <t>EMCS/SR/SGGIT/CHA/BV-01-C</t>
  </si>
  <si>
    <t>Characteristic GGIT – Emergency ID</t>
  </si>
  <si>
    <t>2)</t>
  </si>
  <si>
    <t>EMCS/SR/SGGIT/CHA/BV-02-C</t>
  </si>
  <si>
    <t>Characteristic GGIT – Emergency Text</t>
  </si>
  <si>
    <t>3)</t>
  </si>
  <si>
    <t>EMCS/SR/SGGIT/CHA/BV-03-C</t>
  </si>
  <si>
    <t>Characteristic GGIT – Emergency Text (Read, Write)</t>
  </si>
  <si>
    <t>4) TSE 22825 (new TC)</t>
  </si>
  <si>
    <t>EMCS/SR/SGGIT/SER/BV-01-C</t>
  </si>
  <si>
    <t>Service GGIT – Emergency Configuration</t>
  </si>
  <si>
    <t>2) EMCS/SR/SGGIT/CHA/BV-01-C covers what used to be EMCS/SR/CR/BV-01-C.</t>
  </si>
  <si>
    <t>3) EMCS/SR/SGGIT/CHA/BV-02-C cover what used to be EMCS/SR/CR/BV-02-C.</t>
  </si>
  <si>
    <t>4) EMCS/SR/SGGIT/CHA/BV-03-C covers what used to be EMCS/SR/CW/BV-01-C.</t>
  </si>
  <si>
    <t>TSE 23268</t>
  </si>
  <si>
    <t>Emitter Advertisement</t>
  </si>
  <si>
    <t>Emitter Reconnection before alerting</t>
  </si>
  <si>
    <t>Emitter Reconnection after alerting</t>
  </si>
  <si>
    <t>Locator GAP Observer</t>
  </si>
  <si>
    <t>TSE 22892</t>
  </si>
  <si>
    <t>ESL Control Point – Ping</t>
  </si>
  <si>
    <t>ESL Control Point – LED Control</t>
  </si>
  <si>
    <t>ESL Control Point – LED Timed Control</t>
  </si>
  <si>
    <t>ESL Control Point –Display Image</t>
  </si>
  <si>
    <t>ESL Control Point –Display Timed Image</t>
  </si>
  <si>
    <t>ESL Control Point –Unassociate from AP</t>
  </si>
  <si>
    <t>ESL Control Point –Read Sensor Data</t>
  </si>
  <si>
    <t>ESL Control Point –Refresh Display</t>
  </si>
  <si>
    <t>ESL Control Point –Factory Reset</t>
  </si>
  <si>
    <t>Discover and Connect to an Unassociated ESL</t>
  </si>
  <si>
    <t>Configure an ESL</t>
  </si>
  <si>
    <t>Reconfigure an ESL in the Updating State</t>
  </si>
  <si>
    <t>Update Stored Image on ESL</t>
  </si>
  <si>
    <t>Broadcast to Multiple ESLs</t>
  </si>
  <si>
    <t>Control LED in the Updating State</t>
  </si>
  <si>
    <t>Control Timed LED in the Updating State</t>
  </si>
  <si>
    <t>Transition to the Synchronized State</t>
  </si>
  <si>
    <t>ESL Synchronized State Status</t>
  </si>
  <si>
    <t>Control LED in the Synchronized State</t>
  </si>
  <si>
    <t>Control Timed LED in the Synchronized State</t>
  </si>
  <si>
    <t>Transition to the Unassociated State</t>
  </si>
  <si>
    <t>Control an Image in the Synchronized State</t>
  </si>
  <si>
    <t>Control a Timed Image in the Synchronized State</t>
  </si>
  <si>
    <t>Read Sensor Data in the Synchronized State</t>
  </si>
  <si>
    <t>Transition from the Synchronized State to the Updating State</t>
  </si>
  <si>
    <t>Send Factory Reset Command, Configuring State</t>
  </si>
  <si>
    <t>Send Factory Reset Command, Updating State</t>
  </si>
  <si>
    <t>Characteristic GGIT – ESL Address</t>
  </si>
  <si>
    <t>Characteristic GGIT – AP Sync Key Material</t>
  </si>
  <si>
    <t>Characteristic GGIT – ESL Response Key Material</t>
  </si>
  <si>
    <t>Characteristic GGIT – ESL Current Absolute Time</t>
  </si>
  <si>
    <t>Characteristic GGIT – ESL Control Point</t>
  </si>
  <si>
    <t>Service GGIT – Electronic Shelf Label</t>
  </si>
  <si>
    <t>Service GGIT – Object Transfer</t>
  </si>
  <si>
    <t>Fail Characteristic GATT Procedures, LE Security Mode 1 Level 1</t>
  </si>
  <si>
    <t>Write Images</t>
  </si>
  <si>
    <t>Ignore Factory Reset in Synchronized State</t>
  </si>
  <si>
    <t>Invalid Synchronization Packet</t>
  </si>
  <si>
    <t>Command Process Sequence, Single Command</t>
  </si>
  <si>
    <t>Command Process Sequence, Multiple Commands</t>
  </si>
  <si>
    <t>Reject Bond to Additional APs</t>
  </si>
  <si>
    <t>Reject Broadcast Address</t>
  </si>
  <si>
    <t>State Response, Read Sensor Data</t>
  </si>
  <si>
    <t>State Response, LED Control</t>
  </si>
  <si>
    <t>State Response, LED Timed Control</t>
  </si>
  <si>
    <t>State Response, Display Image</t>
  </si>
  <si>
    <t>State Response, Display Timed Image</t>
  </si>
  <si>
    <t>State Response, Ping</t>
  </si>
  <si>
    <t>Synchronize with the Subevent Equal to the Group ID</t>
  </si>
  <si>
    <t>Transition to Updating State from Unsynchronized State</t>
  </si>
  <si>
    <t>Reject Pairing Request</t>
  </si>
  <si>
    <t>Update Complete command, Synchronized</t>
  </si>
  <si>
    <t>Update Complete command, Unsynchronized</t>
  </si>
  <si>
    <t>TSE 22893</t>
  </si>
  <si>
    <t>ESLS/SR/CHA/BI-01-C</t>
  </si>
  <si>
    <t>Invalid ESL Address</t>
  </si>
  <si>
    <t>ESLS/SR/CHA/BV-01-C</t>
  </si>
  <si>
    <t>Current Absolute Time</t>
  </si>
  <si>
    <t>ESLS/SR/CHA/BV-02-C</t>
  </si>
  <si>
    <t>ESLS/SR/CHA/BV-03-C</t>
  </si>
  <si>
    <t>ESLS/SR/CHA/BV-04-C</t>
  </si>
  <si>
    <t>ESLS/SR/CHA/BV-05-C</t>
  </si>
  <si>
    <t>Information Characteristic, One Display</t>
  </si>
  <si>
    <t>ESLS/SR/CHA/BV-06-C</t>
  </si>
  <si>
    <t>Information Characteristic, One Sensor</t>
  </si>
  <si>
    <t>ESLS/SR/CHA/BV-07-C</t>
  </si>
  <si>
    <t>Information Characteristic, One LED</t>
  </si>
  <si>
    <t>ESLS/SR/ECP/BI-01-C</t>
  </si>
  <si>
    <t>Control Point Error Response, LED Control</t>
  </si>
  <si>
    <t>ESLS/SR/ECP/BI-02-C</t>
  </si>
  <si>
    <t>Control Point Error Response, LED Timed Control</t>
  </si>
  <si>
    <t>ESLS/SR/ECP/BI-03-C</t>
  </si>
  <si>
    <t>Control Point Error Response, Display Image</t>
  </si>
  <si>
    <t>ESLS/SR/ECP/BI-04-C</t>
  </si>
  <si>
    <t>Control Point Error Response, Display Time Image</t>
  </si>
  <si>
    <t>ESLS/SR/ECP/BI-05-C</t>
  </si>
  <si>
    <t>Control Point Error Response, Read Sensor Data</t>
  </si>
  <si>
    <t>ESLS/SR/ECP/BI-06-C</t>
  </si>
  <si>
    <t>Control Point Error Response, Refresh Display</t>
  </si>
  <si>
    <t>ESLS/SR/ECP/BI-07-C</t>
  </si>
  <si>
    <t>Control Point Error Response, Vendor-specific Tag</t>
  </si>
  <si>
    <t>ESLS/SR/ECP/BI-08-C</t>
  </si>
  <si>
    <t>Control Point Invalid Index, Sensor Data</t>
  </si>
  <si>
    <t>ESLS/SR/ECP/BI-09-C</t>
  </si>
  <si>
    <t>Control Point Invalid Index, Refresh Display</t>
  </si>
  <si>
    <t>ESLS/SR/ECP/BI-10-C</t>
  </si>
  <si>
    <t>ESLS/SR/ECP/BI-11-C</t>
  </si>
  <si>
    <t>ESLS/SR/ECP/BI-12-C</t>
  </si>
  <si>
    <t>Control Point Invalid Index, Display Image</t>
  </si>
  <si>
    <t>TSE 23182</t>
  </si>
  <si>
    <t>ESLS/SR/ECP/BI-13-C</t>
  </si>
  <si>
    <t>ESLS/SR/ECP/BI-14-C</t>
  </si>
  <si>
    <t>Reject Command with Invalid ESL ID</t>
  </si>
  <si>
    <t>ESLS/SR/ECP/BI-15-C</t>
  </si>
  <si>
    <t>Timed Control Point Commands, Invalid Absolute Time Parameter, LED Timed Control</t>
  </si>
  <si>
    <t>ESLS/SR/ECP/BI-16-C</t>
  </si>
  <si>
    <t>Timed Control Point Commands, Invalid Absolute Time Parameter, Display Timed Image</t>
  </si>
  <si>
    <t>ESLS/SR/ECP/BV-01-C</t>
  </si>
  <si>
    <t>Ping</t>
  </si>
  <si>
    <t>ESLS/SR/ECP/BV-02-C</t>
  </si>
  <si>
    <t>RGB LED Control, Color</t>
  </si>
  <si>
    <t>ESLS/SR/ECP/BV-03-C</t>
  </si>
  <si>
    <t>Monochrome LED Control, Ignore RGB Fields</t>
  </si>
  <si>
    <t>ESLS/SR/ECP/BV-04-C</t>
  </si>
  <si>
    <t>LED Control, Repeat, and Flashing Pattern – Monochrome LED</t>
  </si>
  <si>
    <t>ESLS/SR/ECP/BV-05-C</t>
  </si>
  <si>
    <t>LED Control, Repeat, and Flashing Pattern – Any LED</t>
  </si>
  <si>
    <t>ESLS/SR/ECP/BV-06-C</t>
  </si>
  <si>
    <t>LED Timed Control</t>
  </si>
  <si>
    <t>ESLS/SR/ECP/BV-07-C</t>
  </si>
  <si>
    <t>Display Image</t>
  </si>
  <si>
    <t>ESLS/SR/ECP/BV-08-C</t>
  </si>
  <si>
    <t>Display Timed Image</t>
  </si>
  <si>
    <t>ESLS/SR/ECP/BV-09-C</t>
  </si>
  <si>
    <t>Unassociate from AP</t>
  </si>
  <si>
    <t>ESLS/SR/ECP/BV-10-C</t>
  </si>
  <si>
    <t>Read Sensor Data</t>
  </si>
  <si>
    <t>ESLS/SR/ECP/BV-11-C</t>
  </si>
  <si>
    <t>Refresh Display</t>
  </si>
  <si>
    <t>ESLS/SR/ECP/BV-12-C</t>
  </si>
  <si>
    <t>Factory Reset</t>
  </si>
  <si>
    <t>ESLS/SR/ECP/BV-13-C</t>
  </si>
  <si>
    <t>Service Reset</t>
  </si>
  <si>
    <t>ESLS/SR/ECP/BV-14-C</t>
  </si>
  <si>
    <t>Timed Control Point Commands, Replace Queued Command, LED Timed Control</t>
  </si>
  <si>
    <t>ESLS/SR/ECP/BV-15-C</t>
  </si>
  <si>
    <t>Timed Control Point Commands, Replace Queued Command, Display Timed Image</t>
  </si>
  <si>
    <t>ESLS/SR/ECP/BV-16-C</t>
  </si>
  <si>
    <t>LED Control, Replace Active Command</t>
  </si>
  <si>
    <t>ESLS/SR/ECP/BV-17-C</t>
  </si>
  <si>
    <t>LED Timed Control, Replace Active Command</t>
  </si>
  <si>
    <t>ESLS/SR/ECP/BV-18-C</t>
  </si>
  <si>
    <t>Timed Control Point Commands, Absolute Time set to 0, LED Timed Control</t>
  </si>
  <si>
    <t>ESLS/SR/ECP/BV-19-C</t>
  </si>
  <si>
    <t>Timed Control Point Commands, Absolute Time set to 0, Display Timed Image</t>
  </si>
  <si>
    <t>ESLS/SR/ECP/BV-20-C</t>
  </si>
  <si>
    <t>Update Complete</t>
  </si>
  <si>
    <t>ESLS/SR/ECP/BV-21-C</t>
  </si>
  <si>
    <t>Timed Control Point Command Per Element, LED</t>
  </si>
  <si>
    <t>ESLS/SR/ECP/BV-22-C</t>
  </si>
  <si>
    <t>Timed Control Point Command Per Element, Display</t>
  </si>
  <si>
    <t>ESLS/SR/SGGIT/CHA/BV-01-C</t>
  </si>
  <si>
    <t>ESLS/SR/SGGIT/CHA/BV-02-C</t>
  </si>
  <si>
    <t>ESLS/SR/SGGIT/CHA/BV-03-C</t>
  </si>
  <si>
    <t>ESLS/SR/SGGIT/CHA/BV-04-C</t>
  </si>
  <si>
    <t>ESLS/SR/SGGIT/CHA/BV-05-C</t>
  </si>
  <si>
    <t>ESLS/SR/SGGIT/CHA/BV-06-C</t>
  </si>
  <si>
    <t>ESLS/SR/SGGIT/CHA/BV-07-C</t>
  </si>
  <si>
    <t>ESLS/SR/SGGIT/CHA/BV-08-C</t>
  </si>
  <si>
    <t>ESLS/SR/SGGIT/CHA/BV-09-C</t>
  </si>
  <si>
    <t>ESLS/SR/SGGIT/SER/BV-01-C</t>
  </si>
  <si>
    <t>ESLS/SR/UPD/BV-01-C</t>
  </si>
  <si>
    <t>Ignore Periodic Advertising with Responses data</t>
  </si>
  <si>
    <t>ESP/COL/CGGIT/CHA/BV-01-C</t>
  </si>
  <si>
    <t>Characteristic GGIT – Descriptor Value Changed</t>
  </si>
  <si>
    <t>ESP/COL/CGGIT/CHA/BV-02-C</t>
  </si>
  <si>
    <t>Characteristic GGIT - Battery Level</t>
  </si>
  <si>
    <t>ESP/COL/CGGIT/SER/BV-01-C</t>
  </si>
  <si>
    <t>Service GGIT – Environmental Sensing Service</t>
  </si>
  <si>
    <t>ESP/COL/CGGIT/SER/BV-02-C</t>
  </si>
  <si>
    <t>ESP/COL/CGGIT/SER/BV-03-C</t>
  </si>
  <si>
    <t>Discover ESS Characteristic</t>
  </si>
  <si>
    <t>Discover ESS Characteristic – Characteristic Descriptors</t>
  </si>
  <si>
    <t>ESP/COL/ESD/BV-11-1</t>
  </si>
  <si>
    <t>Configure ESS Characteristic for Notification</t>
  </si>
  <si>
    <t>Receive ESS Characteristic Notifications</t>
  </si>
  <si>
    <t>Configure Descriptor Value Changed for Indication</t>
  </si>
  <si>
    <t>Receive Descriptor Value Changed Indications</t>
  </si>
  <si>
    <t>Configure a Battery Level Characteristic for Notification</t>
  </si>
  <si>
    <t>Receive Battery Level Characteristic Notifications</t>
  </si>
  <si>
    <t>Receive ESS Characteristic Notifications – Change Index Filtering</t>
  </si>
  <si>
    <t>Read ESS Characteristic</t>
  </si>
  <si>
    <t>Read ES Measurement Descriptor</t>
  </si>
  <si>
    <t>Read ES Trigger Setting Descriptor</t>
  </si>
  <si>
    <t>Read ES Configuration Descriptor</t>
  </si>
  <si>
    <t>Read Characteristic User Description Descriptor</t>
  </si>
  <si>
    <t>Read Long Characteristic User Description Descriptor</t>
  </si>
  <si>
    <t>Read Valid Range Descriptor</t>
  </si>
  <si>
    <t>ESP/COL/ESR/BV-09-I</t>
  </si>
  <si>
    <t>Write ES Trigger Setting Descriptor</t>
  </si>
  <si>
    <t>Write ES Configuration Descriptor</t>
  </si>
  <si>
    <t>Write Characteristic User Description Descriptor</t>
  </si>
  <si>
    <t>Write Long Characteristic User Description Descriptor</t>
  </si>
  <si>
    <t>Application Error Handling – Condition Not Supported</t>
  </si>
  <si>
    <t>ESP/SEN/ESD/BV-05-I</t>
  </si>
  <si>
    <t>Environmental Sensing Service UUID in AD</t>
  </si>
  <si>
    <t>Service Data included in AD</t>
  </si>
  <si>
    <t>Send ESS Characteristic Notifications – Change Index Update</t>
  </si>
  <si>
    <t>ESP/SEN/SGGIT/SDPNF/BV-01-C</t>
  </si>
  <si>
    <t>Not discoverable over BR/EDR - Environmental Sensing Service</t>
  </si>
  <si>
    <t>ESS/SEN/CI/BV-01-C</t>
  </si>
  <si>
    <t>Descriptor Value Changed – ES Measurement</t>
  </si>
  <si>
    <t>ESS/SEN/CI/BV-02-C</t>
  </si>
  <si>
    <t>Descriptor Value Changed – ES Trigger Setting</t>
  </si>
  <si>
    <t>ESS/SEN/CI/BV-03-C</t>
  </si>
  <si>
    <t>Descriptor Value Changed – ES Configuration</t>
  </si>
  <si>
    <t>ESS/SEN/CI/BV-04-C</t>
  </si>
  <si>
    <t>Descriptor Value Changed – Characteristic User Description</t>
  </si>
  <si>
    <t>ESS/SEN/CI/BV-05-C</t>
  </si>
  <si>
    <t>Descriptor Value Changed Indication – Change to User Description at Other Client</t>
  </si>
  <si>
    <t>ESS/SEN/CN/BV-01-C</t>
  </si>
  <si>
    <t>ESS Characteristic Notifications – Trigger Settings Not Writable</t>
  </si>
  <si>
    <t>ESS/SEN/CN/BV-02-C</t>
  </si>
  <si>
    <t>ESS Characteristic Notifications – ES Trigger Settings Writable- 1</t>
  </si>
  <si>
    <t>ESS/SEN/CN/BV-03-C</t>
  </si>
  <si>
    <t>ESS Characteristic Notifications – ES Trigger Settings Writable - 2</t>
  </si>
  <si>
    <t>ESS/SEN/CN/BV-04-C</t>
  </si>
  <si>
    <t>ESS Characteristic Notifications – ES Trigger Settings Writable - 3</t>
  </si>
  <si>
    <t>ESS/SEN/CN/BV-05-C</t>
  </si>
  <si>
    <t>ESS Characteristic Notifications – ES Trigger Settings Writable - 4</t>
  </si>
  <si>
    <t>ESS/SEN/CN/BV-06-C</t>
  </si>
  <si>
    <t>ESS Characteristic Notifications – ES Trigger Settings Writable - 5</t>
  </si>
  <si>
    <t>ESS/SEN/CN/BV-07-C</t>
  </si>
  <si>
    <t>ESS Characteristic Notifications – ES Trigger Settings Writable - 6</t>
  </si>
  <si>
    <t>ESS/SEN/CN/BV-08-C</t>
  </si>
  <si>
    <t>ESS Characteristic Notifications – ES Trigger Settings Writable - 7</t>
  </si>
  <si>
    <t>ESS/SEN/CN/BV-09-C</t>
  </si>
  <si>
    <t>ESS Characteristic Notifications – ES Trigger Settings Writable - 8</t>
  </si>
  <si>
    <t>ESS/SEN/CN/BV-10-C</t>
  </si>
  <si>
    <t>ESS Characteristic Notifications – ES Trigger Settings Writable - 9</t>
  </si>
  <si>
    <t>ESS/SEN/CN/BV-11-C</t>
  </si>
  <si>
    <t>ESS Characteristic Notifications – ES Trigger Settings Writable - 10</t>
  </si>
  <si>
    <t>ESS/SEN/CN/BV-12-C</t>
  </si>
  <si>
    <t>ESS Characteristic Notifications – ES Trigger Settings Writable - 11</t>
  </si>
  <si>
    <t>ESS/SEN/CN/BV-13-C</t>
  </si>
  <si>
    <t>ESS Characteristic Notifications – ES Trigger Settings Writable - 12</t>
  </si>
  <si>
    <t>ESS/SEN/CN/BV-14-C</t>
  </si>
  <si>
    <t>ESS Characteristic Notifications – ES Trigger Settings Writable - 13</t>
  </si>
  <si>
    <t>ESS/SEN/CN/BV-15-C</t>
  </si>
  <si>
    <t>ESS Characteristic Notifications – ES Trigger Settings Writable – Multiple Clients</t>
  </si>
  <si>
    <t>ESS/SEN/CON/BV-01-C</t>
  </si>
  <si>
    <t>Configure Notification – ESS Characteristic</t>
  </si>
  <si>
    <t>ESS/SEN/CON/BV-02-C</t>
  </si>
  <si>
    <t>Configure Indication – Descriptor Value Changed</t>
  </si>
  <si>
    <t>ESS/SEN/CR/BV-01-C</t>
  </si>
  <si>
    <t>Characteristic Read – ESS Characteristics</t>
  </si>
  <si>
    <t>ESS/SEN/DEC/BV-01-C</t>
  </si>
  <si>
    <t>ESS/SEN/DEC/BV-02-C</t>
  </si>
  <si>
    <t>Characteristic Declaration – ESS Characteristics</t>
  </si>
  <si>
    <t>ESS/SEN/DES/BV-01-C</t>
  </si>
  <si>
    <t>ESS Characteristics – Client Characteristic Configuration Descriptor</t>
  </si>
  <si>
    <t>ESS/SEN/DES/BV-02-C</t>
  </si>
  <si>
    <t>ES Measurement Descriptor</t>
  </si>
  <si>
    <t>ESS/SEN/DES/BV-03-C</t>
  </si>
  <si>
    <t>ES Trigger Setting Descriptor</t>
  </si>
  <si>
    <t>ESS/SEN/DES/BV-04-C</t>
  </si>
  <si>
    <t>ES Configuration Descriptor</t>
  </si>
  <si>
    <t>ESS/SEN/DES/BV-05-C</t>
  </si>
  <si>
    <t>Characteristic User Description Descriptor</t>
  </si>
  <si>
    <t>ESS/SEN/DES/BV-06-C</t>
  </si>
  <si>
    <t>Extended Properties Descriptor</t>
  </si>
  <si>
    <t>ESS/SEN/DES/BV-07-C</t>
  </si>
  <si>
    <t>Valid Range Descriptor</t>
  </si>
  <si>
    <t>ESS/SEN/DES/BV-08-C</t>
  </si>
  <si>
    <t>ESS/SEN/DES/BV-09-C</t>
  </si>
  <si>
    <t>ESS/SEN/DW/BV-01-C</t>
  </si>
  <si>
    <t>Descriptor Write – ES Trigger Setting</t>
  </si>
  <si>
    <t>ESS/SEN/DW/BV-02-C</t>
  </si>
  <si>
    <t>Descriptor Write – ES Configuration</t>
  </si>
  <si>
    <t>ESS/SEN/DW/BV-03-C</t>
  </si>
  <si>
    <t>Descriptor Write – Characteristic User Description</t>
  </si>
  <si>
    <t>ESS/SEN/DW/BV-04-C</t>
  </si>
  <si>
    <t>ESS/SEN/SGGIT/CHA/BV-01-C</t>
  </si>
  <si>
    <t>ESS/SEN/SGGIT/SDP/BV-01-C</t>
  </si>
  <si>
    <t>Validate SDP Record – Environmental Sensing Service</t>
  </si>
  <si>
    <t>ESS/SEN/SGGIT/SER/BV-01-C</t>
  </si>
  <si>
    <t>ESS/SEN/SPE/BI-01-C</t>
  </si>
  <si>
    <t>Write Request Rejected – ES Configuration RFU Value</t>
  </si>
  <si>
    <t>ESS/SEN/SPE/BI-02-C</t>
  </si>
  <si>
    <t>Condition Not Supported –ES Trigger Setting RFU Value</t>
  </si>
  <si>
    <t>ESS/SEN/SPE/BI-03-C</t>
  </si>
  <si>
    <t>Out of Range –ES Trigger Setting Operand</t>
  </si>
  <si>
    <t>ETS/SR/CDRW/BV-01-C</t>
  </si>
  <si>
    <t>Configure Current Elapsed Time characteristic for indication</t>
  </si>
  <si>
    <t>ETS/SR/CW/BV-01-C</t>
  </si>
  <si>
    <t>Characteristic write of a UTC time without TZ/DST</t>
  </si>
  <si>
    <t>ETS/SR/CW/BV-02-C</t>
  </si>
  <si>
    <t>Characteristic write of a UTC time with TZ/DST</t>
  </si>
  <si>
    <t>ETS/SR/CW/BV-03-C</t>
  </si>
  <si>
    <t>Characteristic write of a Local time without TZ/DST</t>
  </si>
  <si>
    <t>ETS/SR/CW/BV-04-C</t>
  </si>
  <si>
    <t>Characteristic write of a Local time with TZ/DST</t>
  </si>
  <si>
    <t>ETS/SR/CW/BV-05-C</t>
  </si>
  <si>
    <t>Characteristic write of a Tick counter</t>
  </si>
  <si>
    <t>ETS/SR/SCI/BV-01-C</t>
  </si>
  <si>
    <t>Characteristic indication with UTC Time</t>
  </si>
  <si>
    <t>ETS/SR/SCI/BV-02-C</t>
  </si>
  <si>
    <t>Characteristic indication with Local Time</t>
  </si>
  <si>
    <t>ETS/SR/SCI/BV-03-C</t>
  </si>
  <si>
    <t>Characteristic indication with Tick Counter</t>
  </si>
  <si>
    <t>ETS/SR/SCI/BV-04-C</t>
  </si>
  <si>
    <t>Characteristic indication to other connected client</t>
  </si>
  <si>
    <t>ETS/SR/SEH/BI-01-C</t>
  </si>
  <si>
    <t>Time Source Quality Too Low</t>
  </si>
  <si>
    <t>ETS/SR/SEH/BI-02-C</t>
  </si>
  <si>
    <t>Incorrect Time Format</t>
  </si>
  <si>
    <t>ETS/SR/SEH/BI-03-C</t>
  </si>
  <si>
    <t>Out of Range</t>
  </si>
  <si>
    <t>ETS/SR/SGGIT/CHA/BV-03-C</t>
  </si>
  <si>
    <t>Characteristic GGIT - Current Elapsed Time</t>
  </si>
  <si>
    <t>ETS/SR/SGGIT/CHA/BV-04-C</t>
  </si>
  <si>
    <t>Characteristic GGIT - Current Elapsed Time with write</t>
  </si>
  <si>
    <t>ETS/SR/SGGIT/SDP/BV-02-C</t>
  </si>
  <si>
    <t>SDP Record - Elapsed Time</t>
  </si>
  <si>
    <t>ETS/SR/SGGIT/SER/BV-01-C</t>
  </si>
  <si>
    <t>Service GGIT - Elapsed Time</t>
  </si>
  <si>
    <t>TSE 23270</t>
  </si>
  <si>
    <t>FMP/CL/CGGIT/CHA/BV-01-C</t>
  </si>
  <si>
    <t>Characteristic GGIT – Alert Level</t>
  </si>
  <si>
    <t>FMP/CL/CGGIT/SER/BV-01-C</t>
  </si>
  <si>
    <t>Service GGIT – Immediate Alert</t>
  </si>
  <si>
    <t>Alert Peer Device</t>
  </si>
  <si>
    <t>Cancel Alert on Peer Device</t>
  </si>
  <si>
    <t>Verify Bond Status on Reconnection</t>
  </si>
  <si>
    <t>FTMP/COL/CGGIT/CHA/BV-01-C</t>
  </si>
  <si>
    <t>Characteristic GGIT – Fitness Machine Feature</t>
  </si>
  <si>
    <t>FTMP/COL/CGGIT/CHA/BV-02-C</t>
  </si>
  <si>
    <t>Characteristic GGIT – Treadmill Data</t>
  </si>
  <si>
    <t>FTMP/COL/CGGIT/CHA/BV-03-C</t>
  </si>
  <si>
    <t>Characteristic GGIT – Cross Trainer Data</t>
  </si>
  <si>
    <t>FTMP/COL/CGGIT/CHA/BV-04-C</t>
  </si>
  <si>
    <t>Characteristic GGIT – Step Climber Data</t>
  </si>
  <si>
    <t>FTMP/COL/CGGIT/CHA/BV-05-C</t>
  </si>
  <si>
    <t>Characteristic GGIT – Stair Climber Data</t>
  </si>
  <si>
    <t>FTMP/COL/CGGIT/CHA/BV-06-C</t>
  </si>
  <si>
    <t>Characteristic GGIT – Rower Data</t>
  </si>
  <si>
    <t>FTMP/COL/CGGIT/CHA/BV-07-C</t>
  </si>
  <si>
    <t>Characteristic GGIT – Indoor Bike Data</t>
  </si>
  <si>
    <t>FTMP/COL/CGGIT/CHA/BV-08-C</t>
  </si>
  <si>
    <t>Characteristic GGIT – Training Status</t>
  </si>
  <si>
    <t>FTMP/COL/CGGIT/CHA/BV-09-C</t>
  </si>
  <si>
    <t>Characteristic GGIT – Supported Speed Range</t>
  </si>
  <si>
    <t>FTMP/COL/CGGIT/CHA/BV-10-C</t>
  </si>
  <si>
    <t>Characteristic GGIT – Supported Inclination Range</t>
  </si>
  <si>
    <t>FTMP/COL/CGGIT/CHA/BV-11-C</t>
  </si>
  <si>
    <t>Characteristic GGIT – Supported Resistance Level Range</t>
  </si>
  <si>
    <t>FTMP/COL/CGGIT/CHA/BV-12-C</t>
  </si>
  <si>
    <t>Characteristic GGIT – Supported Power Range</t>
  </si>
  <si>
    <t>FTMP/COL/CGGIT/CHA/BV-13-C</t>
  </si>
  <si>
    <t>Characteristic GGIT – Supported Heart Rate Range</t>
  </si>
  <si>
    <t>FTMP/COL/CGGIT/CHA/BV-14-C</t>
  </si>
  <si>
    <t>Characteristic GGIT – Fitness Machine Control Point</t>
  </si>
  <si>
    <t>FTMP/COL/CGGIT/CHA/BV-15-C</t>
  </si>
  <si>
    <t>Characteristic GGIT – Fitness Machine Status</t>
  </si>
  <si>
    <t>FTMP/COL/CGGIT/SER/BV-01-C</t>
  </si>
  <si>
    <t>Service GGIT – Fitness Machine</t>
  </si>
  <si>
    <t>FTMP/COL/CGGIT/SER/BV-02-C</t>
  </si>
  <si>
    <t>Service GGIT – User Data</t>
  </si>
  <si>
    <t>FTMP/COL/CGGIT/SER/BV-03-C</t>
  </si>
  <si>
    <t>FTMP/COL/CON/BV-01-C</t>
  </si>
  <si>
    <t xml:space="preserve">Configure Notification – Treadmill Data </t>
  </si>
  <si>
    <t>FTMP/COL/CON/BV-02-C</t>
  </si>
  <si>
    <t xml:space="preserve">Configure Notification – Cross Trainer Data </t>
  </si>
  <si>
    <t>FTMP/COL/CON/BV-03-C</t>
  </si>
  <si>
    <t xml:space="preserve">Configure Notification – Step Climber Data </t>
  </si>
  <si>
    <t>FTMP/COL/CON/BV-04-C</t>
  </si>
  <si>
    <t xml:space="preserve">Configure Notification – Stair Climber </t>
  </si>
  <si>
    <t>FTMP/COL/CON/BV-05-C</t>
  </si>
  <si>
    <t xml:space="preserve">Configure Notification – Rower Data </t>
  </si>
  <si>
    <t>FTMP/COL/CON/BV-06-C</t>
  </si>
  <si>
    <t xml:space="preserve">Configure Notification – Indoor Bike Data </t>
  </si>
  <si>
    <t>FTMP/COL/CON/BV-07-C</t>
  </si>
  <si>
    <t xml:space="preserve">Configure Notification – Training Status </t>
  </si>
  <si>
    <t>FTMP/COL/CON/BV-08-C</t>
  </si>
  <si>
    <t xml:space="preserve">Configure Indication – Fitness Machine Control Point </t>
  </si>
  <si>
    <t>FTMP/COL/CON/BV-09-C</t>
  </si>
  <si>
    <t xml:space="preserve">Configure Notification – Fitness Machine Status </t>
  </si>
  <si>
    <t>FTMP/COL/DCCD/BV-01-I to -09-I</t>
  </si>
  <si>
    <t xml:space="preserve">User Data Service – Discover Database Change Increment Client Characteristic Configuration Descriptors </t>
  </si>
  <si>
    <t xml:space="preserve">User Data Service – Discover User Control Point Client Characteristic Configuration Descriptors </t>
  </si>
  <si>
    <t>FTMP/COL/DCHR/BV-01-I to -15-I</t>
  </si>
  <si>
    <t xml:space="preserve">User Data Service – Discover User Index Characteristic </t>
  </si>
  <si>
    <t xml:space="preserve">User Data Service – Discover Database Change Increment Characteristic </t>
  </si>
  <si>
    <t xml:space="preserve">User Data Service – Discover User Control Point Characteristic </t>
  </si>
  <si>
    <t xml:space="preserve">Discover User Data Service – UDS Characteristics </t>
  </si>
  <si>
    <t xml:space="preserve">Discover Device Information Service Characteristics </t>
  </si>
  <si>
    <t xml:space="preserve">Read Device Information Service Characteristics </t>
  </si>
  <si>
    <t>FTMP/COL/DSVC/BV-01-I to -04-I</t>
  </si>
  <si>
    <t xml:space="preserve">Lost Bond Procedure when using LE transport </t>
  </si>
  <si>
    <t xml:space="preserve">Lost Bond Procedure when using BR/EDR transport </t>
  </si>
  <si>
    <t xml:space="preserve">Receive Treadmill Data Notifications – Multiple Notifications </t>
  </si>
  <si>
    <t xml:space="preserve">Receive Treadmill Data Notifications – Average Speed Supported </t>
  </si>
  <si>
    <t xml:space="preserve">Receive Treadmill Data Notifications – Total Distance Supported </t>
  </si>
  <si>
    <t xml:space="preserve">Receive Treadmill Data Notifications – Inclination Supported </t>
  </si>
  <si>
    <t xml:space="preserve">Receive Treadmill Data Notifications – Elevation Gain Supported </t>
  </si>
  <si>
    <t xml:space="preserve">Receive Treadmill Data Notifications – Pace Supported </t>
  </si>
  <si>
    <t xml:space="preserve">Receive Treadmill Data Notifications – Expended Energy Supported </t>
  </si>
  <si>
    <t xml:space="preserve">Receive Treadmill Data Notifications – Heart Rate Measurement Supported </t>
  </si>
  <si>
    <t xml:space="preserve">Receive Treadmill Data Notifications – Metabolic Equivalent Supported </t>
  </si>
  <si>
    <t xml:space="preserve">Receive Treadmill Data Notifications – Elapsed Time Supported </t>
  </si>
  <si>
    <t xml:space="preserve">Receive Treadmill Data Notifications – Remaining Time Supported </t>
  </si>
  <si>
    <t xml:space="preserve">Receive Treadmill Data Notifications – Force on Belt and Power Output Supported </t>
  </si>
  <si>
    <t xml:space="preserve">Treadmill Data Notifications – Discard Partial Data Record After Link Loss </t>
  </si>
  <si>
    <t xml:space="preserve">Receive Cross Trainer Data Notifications – Multiple Notifications </t>
  </si>
  <si>
    <t xml:space="preserve">Receive Cross Trainer Data Notifications – Average Speed Supported </t>
  </si>
  <si>
    <t xml:space="preserve">Receive Cross Trainer Data Notifications – Total Distance Supported </t>
  </si>
  <si>
    <t xml:space="preserve">Receive Cross Trainer Data Notifications – Step Count Supported </t>
  </si>
  <si>
    <t xml:space="preserve">Receive Cross Trainer Data Notifications – Stride Count Supported </t>
  </si>
  <si>
    <t xml:space="preserve">Receive Cross Trainer Data Notifications – Elevation Gain Supported </t>
  </si>
  <si>
    <t xml:space="preserve">Receive Cross Trainer Data Notifications – Inclination Supported </t>
  </si>
  <si>
    <t xml:space="preserve">Receive Cross Trainer Data Notifications – Resistance Level Supported </t>
  </si>
  <si>
    <t xml:space="preserve">Receive Cross Trainer Data Notifications – Power Measurement Supported </t>
  </si>
  <si>
    <t xml:space="preserve">Receive Cross Trainer Data Notifications – Expended Energy Supported </t>
  </si>
  <si>
    <t xml:space="preserve">Receive Cross Trainer Data Notifications – Heart Rate Measurement Supported </t>
  </si>
  <si>
    <t xml:space="preserve">Receive Cross Trainer Data Notifications – Metabolic Equivalent Supported </t>
  </si>
  <si>
    <t xml:space="preserve">Receive Cross Trainer Data Notifications – Elapsed Time Supported </t>
  </si>
  <si>
    <t xml:space="preserve">Receive Cross Trainer Data Notifications – Remaining Time Supported </t>
  </si>
  <si>
    <t xml:space="preserve">Cross Trainer Data Notifications – Discard Partial Data Record After Link Loss </t>
  </si>
  <si>
    <t xml:space="preserve">Receive Step Climber Data Notifications – Multiple Notifications </t>
  </si>
  <si>
    <t xml:space="preserve">Receive Step Climber Data Notifications – Step Count Supported </t>
  </si>
  <si>
    <t xml:space="preserve">Receive Step Climber Data Notifications – Elevation Gain Supported </t>
  </si>
  <si>
    <t xml:space="preserve">Receive Step Climber Data Notifications – Expended Energy Supported </t>
  </si>
  <si>
    <t xml:space="preserve">Receive Step Climber Data Notifications – Heart Rate Measurement Supported </t>
  </si>
  <si>
    <t xml:space="preserve">Receive Step Climber Data Notifications – Metabolic Equivalent Supported </t>
  </si>
  <si>
    <t xml:space="preserve">Receive Step Climber Data Notifications – Elapsed Time Supported </t>
  </si>
  <si>
    <t xml:space="preserve">Receive Step Climber Data Notifications – Remaining Time Supported </t>
  </si>
  <si>
    <t xml:space="preserve">Step Climber Data Notifications – Discard Partial Data Record After Link Loss </t>
  </si>
  <si>
    <t xml:space="preserve">Receive Stair Climber Data Notifications – Multiple Notifications </t>
  </si>
  <si>
    <t xml:space="preserve">Receive Stair Climber Data Notifications – Step Count Supported </t>
  </si>
  <si>
    <t xml:space="preserve">Receive Stair Climber Data Notifications – Elevation Gain Supported </t>
  </si>
  <si>
    <t xml:space="preserve">Receive Stair Climber Data Notifications – Stride Count Supported </t>
  </si>
  <si>
    <t xml:space="preserve">Receive Stair Climber Data Notifications – Expended Energy Supported </t>
  </si>
  <si>
    <t xml:space="preserve">Receive Stair Climber Data Notifications – Heart Rate Measurement Supported </t>
  </si>
  <si>
    <t xml:space="preserve">Receive Stair Climber Data Notifications – Metabolic Equivalent Supported </t>
  </si>
  <si>
    <t xml:space="preserve">Receive Stair Climber Data Notifications – Elapsed Time Supported </t>
  </si>
  <si>
    <t xml:space="preserve">Receive Stair Climber Data Notifications – Remaining Time Supported </t>
  </si>
  <si>
    <t xml:space="preserve">Stair Climber Data Notifications – Discard Partial Data Record After Link Loss </t>
  </si>
  <si>
    <t xml:space="preserve">Receive Rower Data Notifications – Multiple Notifications </t>
  </si>
  <si>
    <t xml:space="preserve">Receive Rower Data Notifications – Average Stroke Rate Supported </t>
  </si>
  <si>
    <t xml:space="preserve">Receive Rower Data Notifications – Total Distance Supported </t>
  </si>
  <si>
    <t xml:space="preserve">Receive Rower Data Notifications – Pace Supported </t>
  </si>
  <si>
    <t xml:space="preserve">Receive Rower Data Notifications – Instantaneous Power Supported </t>
  </si>
  <si>
    <t xml:space="preserve">Receive Rower Data Notifications – Average Power Supported </t>
  </si>
  <si>
    <t xml:space="preserve">Receive Rower Data Notifications – Resistance Level Supported </t>
  </si>
  <si>
    <t xml:space="preserve">Receive Rower Data Notifications – Expended Energy Supported </t>
  </si>
  <si>
    <t xml:space="preserve">Receive Rower Data Notifications – Heart Rate Measurement Supported </t>
  </si>
  <si>
    <t xml:space="preserve">Receive Rower Data Notifications – Metabolic Equivalent Supported </t>
  </si>
  <si>
    <t xml:space="preserve">Receive Rower Data Notifications – Elapsed Time Supported </t>
  </si>
  <si>
    <t xml:space="preserve">Receive Rower Data Notifications – Remaining Time Supported </t>
  </si>
  <si>
    <t xml:space="preserve">Rower Data Notifications – Discard Partial Data Record After Link Loss </t>
  </si>
  <si>
    <t xml:space="preserve">Receive Indoor Bike Data Notifications – Multiple Notifications </t>
  </si>
  <si>
    <t xml:space="preserve">Receive Indoor Bike Data Notifications – Average Speed Supported </t>
  </si>
  <si>
    <t xml:space="preserve">Receive Indoor Bike Data Notifications – Cadence Supported </t>
  </si>
  <si>
    <t xml:space="preserve">Receive Indoor Bike Data Notifications – Total Distance Supported </t>
  </si>
  <si>
    <t xml:space="preserve">Receive Indoor Bike Data Notifications – Resistance Level Supported </t>
  </si>
  <si>
    <t xml:space="preserve">Receive Indoor Bike Data Notifications – Power Measurement Supported </t>
  </si>
  <si>
    <t xml:space="preserve">Receive Indoor Bike Data Notifications – Average Power Supported </t>
  </si>
  <si>
    <t xml:space="preserve">Receive Indoor Bike Data Notifications – Expended Energy Supported </t>
  </si>
  <si>
    <t xml:space="preserve">Receive Indoor Bike Data Notifications – Heart Rate Measurement Supported </t>
  </si>
  <si>
    <t xml:space="preserve">Receive Indoor Bike Data Notifications – Metabolic Equivalent Supported </t>
  </si>
  <si>
    <t xml:space="preserve">Receive Indoor Bike Data Notifications – Elapsed Time Supported </t>
  </si>
  <si>
    <t xml:space="preserve">Receive Indoor Bike Data Notifications – Remaining Time Supported </t>
  </si>
  <si>
    <t xml:space="preserve">Indoor Bike Data Notifications – Discard Partial Data Record After Link Loss </t>
  </si>
  <si>
    <t xml:space="preserve">Receive Training Status Notifications </t>
  </si>
  <si>
    <t xml:space="preserve">Fitness Machine Control Point – Request Control Procedure </t>
  </si>
  <si>
    <t xml:space="preserve">Fitness Machine Control Point – Reset Procedure </t>
  </si>
  <si>
    <t xml:space="preserve">Fitness Machine Control Point – Set Target Speed Procedure </t>
  </si>
  <si>
    <t xml:space="preserve">Fitness Machine Control Point – Set Target Inclination Procedure </t>
  </si>
  <si>
    <t xml:space="preserve">Fitness Machine Control Point – Set Target Resistance Level Procedure </t>
  </si>
  <si>
    <t xml:space="preserve">Fitness Machine Control Point – Set Target Power Procedure </t>
  </si>
  <si>
    <t xml:space="preserve">Fitness Machine Control Point – Set Target Heart Rate Procedure </t>
  </si>
  <si>
    <t xml:space="preserve">Fitness Machine Control Point – Start or Resume Procedure </t>
  </si>
  <si>
    <t xml:space="preserve">Fitness Machine Control Point – Stop Procedure </t>
  </si>
  <si>
    <t xml:space="preserve">Fitness Machine Control Point – Pause Procedure </t>
  </si>
  <si>
    <t xml:space="preserve">Fitness Machine Control Point – Set Targeted Expended Energy Procedure </t>
  </si>
  <si>
    <t xml:space="preserve">Fitness Machine Control Point – Set Targeted Number of Steps Procedure </t>
  </si>
  <si>
    <t xml:space="preserve">Fitness Machine Control Point – Set Targeted Number of Strides Procedure </t>
  </si>
  <si>
    <t xml:space="preserve">Fitness Machine Control Point – Set Targeted Distance Procedure </t>
  </si>
  <si>
    <t xml:space="preserve">Fitness Machine Control Point – Set Targeted Training Time Procedure </t>
  </si>
  <si>
    <t xml:space="preserve">Fitness Machine Control Point – Set Targeted Time in Two Heart Rate Zones Procedure </t>
  </si>
  <si>
    <t xml:space="preserve">Fitness Machine Control Point – Set Targeted Time in Three Heart Rate Zones Procedure </t>
  </si>
  <si>
    <t xml:space="preserve">Fitness Machine Control Point – Set Targeted Time in Five Heart Rate Zones Procedure </t>
  </si>
  <si>
    <t xml:space="preserve">Fitness Machine Control Point – Set Indoor Bike Simulation Parameters </t>
  </si>
  <si>
    <t xml:space="preserve">Fitness Machine Control Point – Set Wheel Circumference Parameters </t>
  </si>
  <si>
    <t xml:space="preserve">Fitness Machine Control Point – Spin Down Control Procedure </t>
  </si>
  <si>
    <t xml:space="preserve">Fitness Machine Control Point – Set Targeted Cadence Procedure </t>
  </si>
  <si>
    <t>FTMP/COL/SPE/BI-01-C</t>
  </si>
  <si>
    <t xml:space="preserve">Unsupported Op Code </t>
  </si>
  <si>
    <t>FTMP/COL/SPE/BI-02-C</t>
  </si>
  <si>
    <t xml:space="preserve">Invalid Parameter </t>
  </si>
  <si>
    <t>FTMP/COL/SPE/BI-03-C</t>
  </si>
  <si>
    <t xml:space="preserve">Operation Failed </t>
  </si>
  <si>
    <t>FTMP/COL/SPE/BI-04-C</t>
  </si>
  <si>
    <t xml:space="preserve">Control Not Permitted </t>
  </si>
  <si>
    <t>FTMP/COL/SPE/BI-05-C</t>
  </si>
  <si>
    <t xml:space="preserve">Procedure Already In Progress </t>
  </si>
  <si>
    <t>FTMP/COL/SPE/BI-06-C</t>
  </si>
  <si>
    <t xml:space="preserve">Client Characteristic Descriptor Improperly Configured </t>
  </si>
  <si>
    <t>FTMP/COL/SPE/BI-07-C</t>
  </si>
  <si>
    <t xml:space="preserve">User Data Access Not Permitted </t>
  </si>
  <si>
    <t>FTMP/COL/SPE/BI-08-C</t>
  </si>
  <si>
    <t>Fitness Machine Control Point Procedure Timeout</t>
  </si>
  <si>
    <t xml:space="preserve">Fitness Machine Status – Parameter Field </t>
  </si>
  <si>
    <t xml:space="preserve">User Data Service – Configure User Control Point Characteristic for Indication </t>
  </si>
  <si>
    <t xml:space="preserve">User Data Service – Register New User </t>
  </si>
  <si>
    <t xml:space="preserve">User Control Point – Consent </t>
  </si>
  <si>
    <t xml:space="preserve">User Control Point – Delete User Data with User Data Retention Enabled </t>
  </si>
  <si>
    <t xml:space="preserve">User Data Service – Configure Notifications Database Change Increment Characteristic </t>
  </si>
  <si>
    <t xml:space="preserve">User Data Service – Write Database Change Increment </t>
  </si>
  <si>
    <t xml:space="preserve">User Control Point – No Synchronization with Equal Database Change Increment Values </t>
  </si>
  <si>
    <t xml:space="preserve">User Control Point – Synchronization When Fitness Machine Database Change Increment Value is Greater </t>
  </si>
  <si>
    <t xml:space="preserve">User Control Point – Synchronization When Collector Database Change Increment Value is Greater </t>
  </si>
  <si>
    <t xml:space="preserve">User Data Service – Database Change Increment Notification Received </t>
  </si>
  <si>
    <t xml:space="preserve">User Data Service – Read UDS Characteristics </t>
  </si>
  <si>
    <t xml:space="preserve">User Control Point – Read Long UDS Characteristics </t>
  </si>
  <si>
    <t xml:space="preserve">User Control Point – Write UDS Characteristics </t>
  </si>
  <si>
    <t xml:space="preserve">User Control Point – Write Long UDS Characteristics </t>
  </si>
  <si>
    <t xml:space="preserve">User Control Point – Link Loss without User Data Retention </t>
  </si>
  <si>
    <t>FTMP/FTMR/DSVC/BV-01-I to -03-I</t>
  </si>
  <si>
    <t xml:space="preserve">Fitness Machine Service UUID in AD </t>
  </si>
  <si>
    <t xml:space="preserve">Service Data Included in AD </t>
  </si>
  <si>
    <t xml:space="preserve">Local Name included in AD or Scan Response </t>
  </si>
  <si>
    <t xml:space="preserve">Appearance included in AD or Scan Response </t>
  </si>
  <si>
    <t>FTMP/FTMR/SGGIT/SDPNF/BV-01-C</t>
  </si>
  <si>
    <t>Not discoverable over BR/EDR – Fitness Machine Service</t>
  </si>
  <si>
    <t>FTMP/FTMR/SGGIT/SDPNF/BV-02-C</t>
  </si>
  <si>
    <t>Not discoverable over BR/EDR – User Data Service</t>
  </si>
  <si>
    <t>FTMP/FTMR/SGGIT/SDPNF/BV-03-C</t>
  </si>
  <si>
    <t>Not discoverable over BR/EDR – Device Information Service</t>
  </si>
  <si>
    <t xml:space="preserve">User Control Point – User Data Retained after Disconnect with User Data Retention Enabled </t>
  </si>
  <si>
    <t xml:space="preserve">User Control Point – User Data Not Retained after Disconnect with User Data Retention Disabled </t>
  </si>
  <si>
    <t xml:space="preserve">User Control Point – Multiple Users Registered on Fitness Machine </t>
  </si>
  <si>
    <t>FTMS/SR/CN/BV-01-C</t>
  </si>
  <si>
    <t>Treadmill Data Notifications – Receive Complete Data Record</t>
  </si>
  <si>
    <t>FTMS/SR/CN/BV-02-C</t>
  </si>
  <si>
    <t>Treadmill Data Notifications – Average Speed Supported</t>
  </si>
  <si>
    <t>FTMS/SR/CN/BV-03-C</t>
  </si>
  <si>
    <t>Treadmill Data Notifications – Total Distance Supported</t>
  </si>
  <si>
    <t>FTMS/SR/CN/BV-04-C</t>
  </si>
  <si>
    <t>Treadmill Data Notifications – Inclination Supported</t>
  </si>
  <si>
    <t>FTMS/SR/CN/BV-05-C</t>
  </si>
  <si>
    <t>Treadmill Data Notifications – Elevation Gain Supported</t>
  </si>
  <si>
    <t>FTMS/SR/CN/BV-06-C</t>
  </si>
  <si>
    <t>Treadmill Data Notifications – Pace Supported</t>
  </si>
  <si>
    <t>FTMS/SR/CN/BV-07-C</t>
  </si>
  <si>
    <t>Treadmill Data Notifications – Expended Energy Supported</t>
  </si>
  <si>
    <t>FTMS/SR/CN/BV-08-C</t>
  </si>
  <si>
    <t>Treadmill Data Notifications – Heart Rate Measurement Supported</t>
  </si>
  <si>
    <t>FTMS/SR/CN/BV-09-C</t>
  </si>
  <si>
    <t>Treadmill Data Notifications – Metabolic Equivalent Supported</t>
  </si>
  <si>
    <t>FTMS/SR/CN/BV-10-C</t>
  </si>
  <si>
    <t>Treadmill Data Notifications – Remaining Time Supported</t>
  </si>
  <si>
    <t>FTMS/SR/CN/BV-11-C</t>
  </si>
  <si>
    <t>Treadmill Data Notifications – Force On Belt and Power Output Supported</t>
  </si>
  <si>
    <t>FTMS/SR/CN/BV-12-C</t>
  </si>
  <si>
    <t>Treadmill Data Notifications – Elapsed Time</t>
  </si>
  <si>
    <t>FTMS/SR/CN/BV-13-C</t>
  </si>
  <si>
    <t>Cross Trainer Data Notifications – Receive Complete Data Record</t>
  </si>
  <si>
    <t>FTMS/SR/CN/BV-14-C</t>
  </si>
  <si>
    <t>Cross Trainer Data Notifications – Average Speed Supported</t>
  </si>
  <si>
    <t>FTMS/SR/CN/BV-15-C</t>
  </si>
  <si>
    <t>Cross Trainer Data Notifications – Total Distance Supported</t>
  </si>
  <si>
    <t>FTMS/SR/CN/BV-16-C</t>
  </si>
  <si>
    <t>Cross Trainer Data Notifications – Step Count Supported</t>
  </si>
  <si>
    <t>FTMS/SR/CN/BV-17-C</t>
  </si>
  <si>
    <t>Cross Trainer Data Notifications – Stride Count Supported</t>
  </si>
  <si>
    <t>FTMS/SR/CN/BV-18-C</t>
  </si>
  <si>
    <t>Cross Trainer Data Notifications – Elevation Gain Supported</t>
  </si>
  <si>
    <t>FTMS/SR/CN/BV-19-C</t>
  </si>
  <si>
    <t>Cross Trainer Data Notifications – Inclination Supported</t>
  </si>
  <si>
    <t>FTMS/SR/CN/BV-20-C</t>
  </si>
  <si>
    <t>Cross Trainer Data Notifications – Resistance Level Supported</t>
  </si>
  <si>
    <t>FTMS/SR/CN/BV-21-C</t>
  </si>
  <si>
    <t>Cross Trainer Data Notifications – Power Measurement Supported</t>
  </si>
  <si>
    <t>FTMS/SR/CN/BV-22-C</t>
  </si>
  <si>
    <t>Cross Trainer Data Notifications – Expended Energy Supported</t>
  </si>
  <si>
    <t>FTMS/SR/CN/BV-23-C</t>
  </si>
  <si>
    <t>Cross Trainer Data Notifications – Heart Rate Measurement Supported</t>
  </si>
  <si>
    <t>FTMS/SR/CN/BV-24-C</t>
  </si>
  <si>
    <t>Cross Trainer Data Notifications – Metabolic Equivalent Supported</t>
  </si>
  <si>
    <t>FTMS/SR/CN/BV-25-C</t>
  </si>
  <si>
    <t>Cross Trainer Data Notifications – Elapsed Time</t>
  </si>
  <si>
    <t>FTMS/SR/CN/BV-26-C</t>
  </si>
  <si>
    <t>Cross Trainer Data Notifications – Remaining Time Supported</t>
  </si>
  <si>
    <t>FTMS/SR/CN/BV-27-C</t>
  </si>
  <si>
    <t>Step Climber Data Notifications – Receive Complete Data Record</t>
  </si>
  <si>
    <t>FTMS/SR/CN/BV-28-C</t>
  </si>
  <si>
    <t>Step Climber Data Notifications – Step Count Supported</t>
  </si>
  <si>
    <t>FTMS/SR/CN/BV-29-C</t>
  </si>
  <si>
    <t>Step Climber Data Notifications – Elevation Gain Supported</t>
  </si>
  <si>
    <t>FTMS/SR/CN/BV-30-C</t>
  </si>
  <si>
    <t>Step Climber Data Notifications – Expended Energy Supported</t>
  </si>
  <si>
    <t>FTMS/SR/CN/BV-31-C</t>
  </si>
  <si>
    <t>Step Climber Data Notifications – Heart Rate Measurement Supported</t>
  </si>
  <si>
    <t>FTMS/SR/CN/BV-32-C</t>
  </si>
  <si>
    <t>Step Climber Data Notifications – Metabolic Equivalent Supported</t>
  </si>
  <si>
    <t>FTMS/SR/CN/BV-33-C</t>
  </si>
  <si>
    <t>Step Climber Data Notifications – Elapsed Time</t>
  </si>
  <si>
    <t>FTMS/SR/CN/BV-34-C</t>
  </si>
  <si>
    <t>Step Climber Data Notifications – Remaining Time Supported</t>
  </si>
  <si>
    <t>FTMS/SR/CN/BV-35-C</t>
  </si>
  <si>
    <t>Stair Climber Data Notifications – Receive Complete Data Record</t>
  </si>
  <si>
    <t>FTMS/SR/CN/BV-36-C</t>
  </si>
  <si>
    <t>Stair Climber Data Notifications – Step Count Supported</t>
  </si>
  <si>
    <t>FTMS/SR/CN/BV-37-C</t>
  </si>
  <si>
    <t>Stair Climber Data Notifications – Elevation Gain Supported</t>
  </si>
  <si>
    <t>FTMS/SR/CN/BV-38-C</t>
  </si>
  <si>
    <t>Stair Climber Data Notifications – Stride Count Supported</t>
  </si>
  <si>
    <t>FTMS/SR/CN/BV-39-C</t>
  </si>
  <si>
    <t>Stair Climber Data Notifications – Expended Energy Supported</t>
  </si>
  <si>
    <t>FTMS/SR/CN/BV-40-C</t>
  </si>
  <si>
    <t>Stair Climber Data Notifications – Heart Rate Measurement Supported</t>
  </si>
  <si>
    <t>FTMS/SR/CN/BV-41-C</t>
  </si>
  <si>
    <t>Stair Climber Data Notifications – Metabolic Equivalent Supported</t>
  </si>
  <si>
    <t>FTMS/SR/CN/BV-42-C</t>
  </si>
  <si>
    <t>Stair Climber Data Notifications – Elapsed Time</t>
  </si>
  <si>
    <t>FTMS/SR/CN/BV-43-C</t>
  </si>
  <si>
    <t>Stair Climber Data Notifications – Remaining Time Supported</t>
  </si>
  <si>
    <t>FTMS/SR/CN/BV-44-C</t>
  </si>
  <si>
    <t>Rower Data Notifications – Receive Complete Data Record</t>
  </si>
  <si>
    <t>FTMS/SR/CN/BV-45-C</t>
  </si>
  <si>
    <t>Rower Data Notifications – Average Stroke Rate Supported</t>
  </si>
  <si>
    <t>FTMS/SR/CN/BV-46-C</t>
  </si>
  <si>
    <t>Rower Data Notifications – Total Distance Supported</t>
  </si>
  <si>
    <t>FTMS/SR/CN/BV-47-C</t>
  </si>
  <si>
    <t>Rower Data Notifications – Pace Supported</t>
  </si>
  <si>
    <t>FTMS/SR/CN/BV-48-C</t>
  </si>
  <si>
    <t>Rower Data Notifications – Instantaneous Power Supported</t>
  </si>
  <si>
    <t>FTMS/SR/CN/BV-49-C</t>
  </si>
  <si>
    <t>Rower Data Notifications – Resistance Level Supported</t>
  </si>
  <si>
    <t>FTMS/SR/CN/BV-50-C</t>
  </si>
  <si>
    <t>Rower Data Notifications – Expended Energy Supported</t>
  </si>
  <si>
    <t>FTMS/SR/CN/BV-51-C</t>
  </si>
  <si>
    <t>Rower Data Notifications – Heart Rate Measurement Supported</t>
  </si>
  <si>
    <t>FTMS/SR/CN/BV-52-C</t>
  </si>
  <si>
    <t>Rower Data Notifications – Metabolic Equivalent Supported</t>
  </si>
  <si>
    <t>FTMS/SR/CN/BV-53-C</t>
  </si>
  <si>
    <t>Rower Data Notifications – Remaining Time Supported</t>
  </si>
  <si>
    <t>FTMS/SR/CN/BV-54-C</t>
  </si>
  <si>
    <t>Rower Data Notifications – Elapsed Time</t>
  </si>
  <si>
    <t>FTMS/SR/CN/BV-55-C</t>
  </si>
  <si>
    <t>Indoor Bike Data Notifications – Receive Complete Data Record</t>
  </si>
  <si>
    <t>FTMS/SR/CN/BV-56-C</t>
  </si>
  <si>
    <t>Indoor Bike Data Notifications – Average Speed Supported</t>
  </si>
  <si>
    <t>FTMS/SR/CN/BV-57-C</t>
  </si>
  <si>
    <t>Indoor Bike Data Notifications – Cadence Supported</t>
  </si>
  <si>
    <t>FTMS/SR/CN/BV-58-C</t>
  </si>
  <si>
    <t>Indoor Bike Data Notifications – Total Distance Supported</t>
  </si>
  <si>
    <t>FTMS/SR/CN/BV-59-C</t>
  </si>
  <si>
    <t>Indoor Bike Data Notifications – Resistance Level Supported</t>
  </si>
  <si>
    <t>FTMS/SR/CN/BV-60-C</t>
  </si>
  <si>
    <t>Indoor Bike Data Notifications – Power Measurement Supported</t>
  </si>
  <si>
    <t>FTMS/SR/CN/BV-61-C</t>
  </si>
  <si>
    <t>Indoor Bike Data Notifications – Expended Energy Supported</t>
  </si>
  <si>
    <t>FTMS/SR/CN/BV-62-C</t>
  </si>
  <si>
    <t>Indoor Bike Data Notifications – Heart Rate Measurement Supported</t>
  </si>
  <si>
    <t>FTMS/SR/CN/BV-63-C</t>
  </si>
  <si>
    <t>Indoor Bike Data Notifications – Metabolic Equivalent Supported</t>
  </si>
  <si>
    <t>FTMS/SR/CN/BV-64-C</t>
  </si>
  <si>
    <t>Indoor Bike Data Notifications – Remaining Time Supported</t>
  </si>
  <si>
    <t>FTMS/SR/CN/BV-65-C</t>
  </si>
  <si>
    <t>Indoor Bike Data Notifications – Elapsed Time</t>
  </si>
  <si>
    <t>FTMS/SR/CON/BV-01-C</t>
  </si>
  <si>
    <t>Configure Notification – Treadmill Data</t>
  </si>
  <si>
    <t>FTMS/SR/CON/BV-02-C</t>
  </si>
  <si>
    <t>Configure Notification – Cross trainer Data</t>
  </si>
  <si>
    <t>FTMS/SR/CON/BV-03-C</t>
  </si>
  <si>
    <t>Configure Notification – Step Climber Data</t>
  </si>
  <si>
    <t>FTMS/SR/CON/BV-04-C</t>
  </si>
  <si>
    <t>Configure Notification – Stair Climber</t>
  </si>
  <si>
    <t>FTMS/SR/CON/BV-05-C</t>
  </si>
  <si>
    <t>Configure Notification – Rower Data</t>
  </si>
  <si>
    <t>FTMS/SR/CON/BV-06-C</t>
  </si>
  <si>
    <t>Configure Notification – Indoor Bike Data</t>
  </si>
  <si>
    <t>FTMS/SR/CON/BV-07-C</t>
  </si>
  <si>
    <t>Configure Notification – Training Status</t>
  </si>
  <si>
    <t>FTMS/SR/CON/BV-08-C</t>
  </si>
  <si>
    <t>Configure Indication – Fitness Machine Control Point</t>
  </si>
  <si>
    <t>FTMS/SR/CON/BV-09-C</t>
  </si>
  <si>
    <t>Configure Notification – Fitness Machine Status</t>
  </si>
  <si>
    <t>FTMS/SR/CR/BV-01-C</t>
  </si>
  <si>
    <t>Characteristic Read – Fitness Machine Feature</t>
  </si>
  <si>
    <t>FTMS/SR/CR/BV-02-C</t>
  </si>
  <si>
    <t>Characteristic Read – Training Status</t>
  </si>
  <si>
    <t>FTMS/SR/CR/BV-03-C</t>
  </si>
  <si>
    <t>Characteristic Read – Supported Speed Range</t>
  </si>
  <si>
    <t>FTMS/SR/CR/BV-04-C</t>
  </si>
  <si>
    <t>Characteristic Read – Supported Inclination Range</t>
  </si>
  <si>
    <t>FTMS/SR/CR/BV-05-C</t>
  </si>
  <si>
    <t>Characteristic Read – Supported Resistance Level Range</t>
  </si>
  <si>
    <t>FTMS/SR/CR/BV-06-C</t>
  </si>
  <si>
    <t>Characteristic Read – Supported Power Range</t>
  </si>
  <si>
    <t>FTMS/SR/CR/BV-07-C</t>
  </si>
  <si>
    <t>Characteristic Read – Supported Heart Rate Range</t>
  </si>
  <si>
    <t>FTMS/SR/CW/BV-01-C</t>
  </si>
  <si>
    <t>Fitness Machine Control Point – Request Control Procedure</t>
  </si>
  <si>
    <t>FTMS/SR/CW/BV-02-C</t>
  </si>
  <si>
    <t>Fitness Machine Control Point – Reset Procedure</t>
  </si>
  <si>
    <t>2018-2</t>
  </si>
  <si>
    <t>FTMS/SR/CW/BV-03-C</t>
  </si>
  <si>
    <t>Fitness Machine Control Point – Set Target Speed Procedure</t>
  </si>
  <si>
    <t>FTMS/SR/CW/BV-04-C</t>
  </si>
  <si>
    <t>Fitness Machine Control Point – Set Target Inclination Procedure</t>
  </si>
  <si>
    <t>FTMS/SR/CW/BV-05-C</t>
  </si>
  <si>
    <t>Fitness Machine Control Point – Set Target Resistance Level Procedure</t>
  </si>
  <si>
    <t>FTMS/SR/CW/BV-06-C</t>
  </si>
  <si>
    <t>Fitness Machine Control Point – Set Target Power Procedure</t>
  </si>
  <si>
    <t>FTMS/SR/CW/BV-07-C</t>
  </si>
  <si>
    <t>Fitness Machine Control Point – Set Target Heart Rate Procedure</t>
  </si>
  <si>
    <t>FTMS/SR/CW/BV-08-C</t>
  </si>
  <si>
    <t>Fitness Machine Control Point – Start or Resume Procedure</t>
  </si>
  <si>
    <t>FTMS/SR/CW/BV-09-C</t>
  </si>
  <si>
    <t>Fitness Machine Control Point – Stop Procedure</t>
  </si>
  <si>
    <t>FTMS/SR/CW/BV-10-C</t>
  </si>
  <si>
    <t>Fitness Machine Control Point – Pause Procedure</t>
  </si>
  <si>
    <t>FTMS/SR/CW/BV-11-C</t>
  </si>
  <si>
    <t>Fitness Machine Control Point – Set Targeted Expended Energy Procedure</t>
  </si>
  <si>
    <t>FTMS/SR/CW/BV-12-C</t>
  </si>
  <si>
    <t>Fitness Machine Control Point – Set Targeted Number of Steps Procedure</t>
  </si>
  <si>
    <t>FTMS/SR/CW/BV-13-C</t>
  </si>
  <si>
    <t>Fitness Machine Control Point – Set Targeted Number of Strides Procedure</t>
  </si>
  <si>
    <t>FTMS/SR/CW/BV-14-C</t>
  </si>
  <si>
    <t>Fitness Machine Control Point – Set Targeted Distance Procedure</t>
  </si>
  <si>
    <t>FTMS/SR/CW/BV-15-C</t>
  </si>
  <si>
    <t>Fitness Machine Control Point – Set Targeted Training Time Procedure</t>
  </si>
  <si>
    <t>FTMS/SR/CW/BV-16-C</t>
  </si>
  <si>
    <t>Fitness Machine Control Point – Set Targeted Time in Two Heart Rate Zones Procedure</t>
  </si>
  <si>
    <t>FTMS/SR/CW/BV-17-C</t>
  </si>
  <si>
    <t>Fitness Machine Control Point – Set Targeted Time in Three Heart Rate Zones Procedure</t>
  </si>
  <si>
    <t>FTMS/SR/CW/BV-18-C</t>
  </si>
  <si>
    <t>Fitness Machine Control Point – Set Targeted Time in Five Heart Rate Zones Procedure</t>
  </si>
  <si>
    <t>FTMS/SR/CW/BV-19-C</t>
  </si>
  <si>
    <t>Fitness Machine Control Point – Set Indoor Bike Simulation Parameters Procedure</t>
  </si>
  <si>
    <t>FTMS/SR/CW/BV-20-C</t>
  </si>
  <si>
    <t>Fitness Machine Control Point – Set Wheel Circumference Procedure</t>
  </si>
  <si>
    <t>FTMS/SR/CW/BV-21-C</t>
  </si>
  <si>
    <t>Fitness Machine Control Point – Spin Down Control Procedure</t>
  </si>
  <si>
    <t>FTMS/SR/CW/BV-22-C</t>
  </si>
  <si>
    <t>Fitness Machine Control Point – Set Targeted Cadence</t>
  </si>
  <si>
    <t>FTMS/SR/DEC/BV-01-C to -15-C</t>
  </si>
  <si>
    <t>FTMS/SR/DES/BV-01-C to -09-C</t>
  </si>
  <si>
    <t>FTMS/SR/FMSN/BV-01-C</t>
  </si>
  <si>
    <t>Fitness Machine Status Notifications – Reset</t>
  </si>
  <si>
    <t>FTMS/SR/FMSN/BV-02-C</t>
  </si>
  <si>
    <t>Fitness Machine Status Notifications – Fitness Machine Stopped by the User</t>
  </si>
  <si>
    <t>FTMS/SR/FMSN/BV-03-C</t>
  </si>
  <si>
    <t>Fitness Machine Status Notifications – Fitness Machine Paused by the User</t>
  </si>
  <si>
    <t>FTMS/SR/FMSN/BV-04-C</t>
  </si>
  <si>
    <t>Fitness Machine Status Notifications – Fitness Machine Stopped by the Safety Key</t>
  </si>
  <si>
    <t>FTMS/SR/FMSN/BV-05-C</t>
  </si>
  <si>
    <t>Fitness Machine Status Notifications – Fitness Machine Started or Resumed by the User</t>
  </si>
  <si>
    <t>FTMS/SR/FMSN/BV-06-C</t>
  </si>
  <si>
    <t>Fitness Machine Status Notifications – Target Speed Changed</t>
  </si>
  <si>
    <t>FTMS/SR/FMSN/BV-07-C</t>
  </si>
  <si>
    <t>Fitness Machine Status Notifications – Target Incline Changed</t>
  </si>
  <si>
    <t>FTMS/SR/FMSN/BV-08-C</t>
  </si>
  <si>
    <t>FTMS/SR/FMSN/BV-09-C</t>
  </si>
  <si>
    <t>Fitness Machine Status Notifications – Target Power Changed</t>
  </si>
  <si>
    <t>FTMS/SR/FMSN/BV-10-C</t>
  </si>
  <si>
    <t>Fitness Machine Status Notifications – Target Heart Rate Changed</t>
  </si>
  <si>
    <t>FTMS/SR/FMSN/BV-11-C</t>
  </si>
  <si>
    <t>Fitness Machine Status Notifications – Targeted Expended Energy Changed</t>
  </si>
  <si>
    <t>FTMS/SR/FMSN/BV-12-C</t>
  </si>
  <si>
    <t>Fitness Machine Status Notifications – Targeted Number of Steps Changed</t>
  </si>
  <si>
    <t>FTMS/SR/FMSN/BV-13-C</t>
  </si>
  <si>
    <t>Fitness Machine Status Notifications – Targeted Number of Strides Changed</t>
  </si>
  <si>
    <t>FTMS/SR/FMSN/BV-14-C</t>
  </si>
  <si>
    <t>Fitness Machine Status Notifications – Targeted Distance Changed</t>
  </si>
  <si>
    <t>FTMS/SR/FMSN/BV-15-C</t>
  </si>
  <si>
    <t>Fitness Machine Status Notifications – Targeted Training Time Changed</t>
  </si>
  <si>
    <t>FTMS/SR/FMSN/BV-16-C</t>
  </si>
  <si>
    <t>Fitness Machine Status Notifications – Targeted Training Time in Two Heart Rate Zones Changed</t>
  </si>
  <si>
    <t>FTMS/SR/FMSN/BV-17-C</t>
  </si>
  <si>
    <t>Fitness Machine Status Notifications – Targeted Training Time in Three Heart Rate Zones Changed</t>
  </si>
  <si>
    <t>FTMS/SR/FMSN/BV-18-C</t>
  </si>
  <si>
    <t>Fitness Machine Status Notifications – Targeted Training Time in Five Heart Rate Zones Changed</t>
  </si>
  <si>
    <t>FTMS/SR/FMSN/BV-19-C</t>
  </si>
  <si>
    <t>Fitness Machine Status Notifications – Indoor Bike Simulation Parameters Changed</t>
  </si>
  <si>
    <t>FTMS/SR/FMSN/BV-20-C</t>
  </si>
  <si>
    <t>Fitness Machine Status Notifications – Wheel Circumference Changed</t>
  </si>
  <si>
    <t>FTMS/SR/FMSN/BV-21-C</t>
  </si>
  <si>
    <t>Fitness Machine Status Notifications – Spin Down Status - Request</t>
  </si>
  <si>
    <t>FTMS/SR/FMSN/BV-22-C</t>
  </si>
  <si>
    <t>Fitness Machine Status Notifications – Targeted Cadence Changed Status - Request</t>
  </si>
  <si>
    <t>FTMS/SR/FMSN/BV-23-C</t>
  </si>
  <si>
    <t>Fitness Machine Status Notifications – Control Permission Lost</t>
  </si>
  <si>
    <t>FTMS/SR/FMSN/BV-24-C</t>
  </si>
  <si>
    <t>Fitness Machine Status Notifications – Multiple Clients</t>
  </si>
  <si>
    <t>FTMS/SR/SD/BV-01-C to -02-C</t>
  </si>
  <si>
    <t>FTMS/SR/SGGIT/CHA/BV-01-C</t>
  </si>
  <si>
    <t>FTMS/SR/SGGIT/CHA/BV-02-C</t>
  </si>
  <si>
    <t>FTMS/SR/SGGIT/CHA/BV-03-C</t>
  </si>
  <si>
    <t>FTMS/SR/SGGIT/CHA/BV-04-C</t>
  </si>
  <si>
    <t>FTMS/SR/SGGIT/CHA/BV-05-C</t>
  </si>
  <si>
    <t>FTMS/SR/SGGIT/CHA/BV-06-C</t>
  </si>
  <si>
    <t>FTMS/SR/SGGIT/CHA/BV-07-C</t>
  </si>
  <si>
    <t>FTMS/SR/SGGIT/CHA/BV-08-C</t>
  </si>
  <si>
    <t>Characteristic GGIT – Training Status Data</t>
  </si>
  <si>
    <t>FTMS/SR/SGGIT/CHA/BV-09-C</t>
  </si>
  <si>
    <t>FTMS/SR/SGGIT/CHA/BV-10-C</t>
  </si>
  <si>
    <t>FTMS/SR/SGGIT/CHA/BV-11-C</t>
  </si>
  <si>
    <t>FTMS/SR/SGGIT/CHA/BV-12-C</t>
  </si>
  <si>
    <t>FTMS/SR/SGGIT/CHA/BV-13-C</t>
  </si>
  <si>
    <t>FTMS/SR/SGGIT/CHA/BV-14-C</t>
  </si>
  <si>
    <t>FTMS/SR/SGGIT/CHA/BV-15-C</t>
  </si>
  <si>
    <t>FTMS/SR/SGGIT/SDP/BV-01-C</t>
  </si>
  <si>
    <t>FTMS/SR/SGGIT/SER/BV-01-C</t>
  </si>
  <si>
    <t>FTMS/SR/SPE/BI-05-C</t>
  </si>
  <si>
    <t>Fitness Machine Control Point – Out of Range Parameter Set Target Inclination Procedure</t>
  </si>
  <si>
    <t>FTMS/SR/SPE/BI-06-C</t>
  </si>
  <si>
    <t>Fitness Machine Control Point – Out of Range Parameter Set Target Resistance Level Procedure</t>
  </si>
  <si>
    <t>FTMS/SR/SPE/BI-07-C</t>
  </si>
  <si>
    <t>Fitness Machine Control Point – Out of Range Parameter Set Target Power Procedure</t>
  </si>
  <si>
    <t>FTMS/SR/SPE/BI-08-C</t>
  </si>
  <si>
    <t>Fitness Machine Control Point – Out of Range Parameter Set Target Heart Rate Procedure</t>
  </si>
  <si>
    <t>FTMS/SR/SPE/BV-01-C</t>
  </si>
  <si>
    <t>Fitness Machine Control Point – Invalid Start or Resume Procedure</t>
  </si>
  <si>
    <t>FTMS/SR/SPE/BV-02-C</t>
  </si>
  <si>
    <t>Fitness Machine Control Point – Invalid Stop or Pause Procedure</t>
  </si>
  <si>
    <t>FTMS/SR/SPE/BV-03-C</t>
  </si>
  <si>
    <t>Fitness Machine Control Point – Unsupported Op Code</t>
  </si>
  <si>
    <t>FTMS/SR/SPE/BV-04-C</t>
  </si>
  <si>
    <t>Fitness Machine Control Point – Out of Range Parameter Set Target Speed Procedure</t>
  </si>
  <si>
    <t>FTMS/SR/SPE/BV-09-C</t>
  </si>
  <si>
    <t>Fitness Machine Control Point – Control Not Permitted</t>
  </si>
  <si>
    <t>FTMS/SR/TSN/BV-01-C</t>
  </si>
  <si>
    <t>Training Status Notifications</t>
  </si>
  <si>
    <t>FTMS/SR/TSN/BV-02-C</t>
  </si>
  <si>
    <t>Training Status Notifications – Training Status String</t>
  </si>
  <si>
    <t>FTMS/SR/TSN/BV-03-C</t>
  </si>
  <si>
    <t>Training Status Notifications – Training Status Extended String</t>
  </si>
  <si>
    <t>TSEs 23478, 25100</t>
  </si>
  <si>
    <t>TSE 25100</t>
  </si>
  <si>
    <t>Receive notification of the Battery Level characteristic</t>
  </si>
  <si>
    <t>Receive notification of the Battery Level Status characteristic</t>
  </si>
  <si>
    <t>Receive indication of the Battery Level Status characteristic</t>
  </si>
  <si>
    <t>Receive indication of the Battery Information characteristic</t>
  </si>
  <si>
    <t>Configure Health Sensor Features Characteristic for Indication</t>
  </si>
  <si>
    <t>Configure Live Health Observations Characteristic for Indication</t>
  </si>
  <si>
    <t>Configure Live Health Observations Characteristic for Notification</t>
  </si>
  <si>
    <t>Configure Stored Health Observations Characteristic for Indication</t>
  </si>
  <si>
    <t>Configure Stored Health Observations Characteristic for Notification</t>
  </si>
  <si>
    <t>Configure RACP Characteristic for Indication</t>
  </si>
  <si>
    <t>Configure GHS Control Point Characteristic for Indication</t>
  </si>
  <si>
    <t>Configure Observation Schedule Changed Characteristic for Indication</t>
  </si>
  <si>
    <t>Configure Current Elapsed Time Characteristic for Indication</t>
  </si>
  <si>
    <t>Configure Battery Level Characteristic for Notification</t>
  </si>
  <si>
    <t>Configure Battery Level Status Characteristic for Notification</t>
  </si>
  <si>
    <t>Configure Battery Level Status Characteristic for Indication</t>
  </si>
  <si>
    <t>Configure Battery Information Characteristic for Indication</t>
  </si>
  <si>
    <t>Configure Database Change Increment Characteristic for Notification</t>
  </si>
  <si>
    <t>Configure User Control Point Characteristic for Indication</t>
  </si>
  <si>
    <t>Configure Registered User Characteristic for Indication</t>
  </si>
  <si>
    <t>GHSP/CL/CGGIT/CHA/BV-02-C</t>
  </si>
  <si>
    <t>Characteristic GGIT - Health Sensor Features</t>
  </si>
  <si>
    <t>GHSP/CL/CGGIT/CHA/BV-03-C</t>
  </si>
  <si>
    <t>Characteristic GGIT - Live Health Observations</t>
  </si>
  <si>
    <t>GHSP/CL/CGGIT/CHA/BV-04-C</t>
  </si>
  <si>
    <t>Characteristic GGIT - Stored Health Observations</t>
  </si>
  <si>
    <t>GHSP/CL/CGGIT/CHA/BV-05-C</t>
  </si>
  <si>
    <t>GHSP/CL/CGGIT/CHA/BV-06-C</t>
  </si>
  <si>
    <t>Characteristic GGIT - GHS Control Point</t>
  </si>
  <si>
    <t>GHSP/CL/CGGIT/CHA/BV-07-C</t>
  </si>
  <si>
    <t>Characteristic GGIT - Observation Schedule Changed</t>
  </si>
  <si>
    <t>GHSP/CL/CGGIT/CHA/BV-11-C</t>
  </si>
  <si>
    <t>GHSP/CL/CGGIT/CHA/BV-12-C</t>
  </si>
  <si>
    <t>GHSP/CL/CGGIT/CHA/BV-13-C</t>
  </si>
  <si>
    <t>Characteristic GGIT - Serial Number String</t>
  </si>
  <si>
    <t>GHSP/CL/CGGIT/CHA/BV-14-C</t>
  </si>
  <si>
    <t>Characteristic GGIT - Firmware Revision String</t>
  </si>
  <si>
    <t>GHSP/CL/CGGIT/CHA/BV-15-C</t>
  </si>
  <si>
    <t>GHSP/CL/CGGIT/CHA/BV-16-C</t>
  </si>
  <si>
    <t>Characteristic GGIT - Hardware Revision String</t>
  </si>
  <si>
    <t>GHSP/CL/CGGIT/CHA/BV-17-C</t>
  </si>
  <si>
    <t>Characteristic GGIT - Software Revision String</t>
  </si>
  <si>
    <t>GHSP/CL/CGGIT/CHA/BV-18-C</t>
  </si>
  <si>
    <t>Characteristic GGIT - UDI for Medical Devices</t>
  </si>
  <si>
    <t>GHSP/CL/CGGIT/CHA/BV-20-C</t>
  </si>
  <si>
    <t>GHSP/CL/CGGIT/CHA/BV-22-C</t>
  </si>
  <si>
    <t>GHSP/CL/CGGIT/CHA/BV-23-C</t>
  </si>
  <si>
    <t>Characteristic GGIT - Battery Level Status</t>
  </si>
  <si>
    <t>GHSP/CL/CGGIT/CHA/BV-24-C</t>
  </si>
  <si>
    <t>Characteristic GGIT - Battery Information</t>
  </si>
  <si>
    <t>GHSP/CL/CGGIT/CHA/BV-26-C</t>
  </si>
  <si>
    <t>GHSP/CL/CGGIT/CHA/BV-27-C</t>
  </si>
  <si>
    <t>GHSP/CL/CGGIT/CHA/BV-28-C</t>
  </si>
  <si>
    <t>GHSP/CL/CGGIT/CHA/BV-29-C</t>
  </si>
  <si>
    <t>GHSP/CL/CGGIT/DES/BV-08-C</t>
  </si>
  <si>
    <t>Characteristic GGIT - Observation Schedule</t>
  </si>
  <si>
    <t>GHSP/CL/CGGIT/DES/BV-09-C</t>
  </si>
  <si>
    <t>Characteristic GGIT - Valid Range and Accuracy</t>
  </si>
  <si>
    <t>GHSP/CL/CGGIT/SER/BV-01-C</t>
  </si>
  <si>
    <t>Service GGIT - Generic Health Sensor</t>
  </si>
  <si>
    <t>GHSP/CL/CGGIT/SER/BV-10-C</t>
  </si>
  <si>
    <t>GHSP/CL/CGGIT/SER/BV-19-C</t>
  </si>
  <si>
    <t>GHSP/CL/CGGIT/SER/BV-21-C</t>
  </si>
  <si>
    <t>Service GGIT - Battery</t>
  </si>
  <si>
    <t>GHSP/CL/CGGIT/SER/BV-25-C</t>
  </si>
  <si>
    <t>Read Health Sensor Features characteristic</t>
  </si>
  <si>
    <t>Read Long Health Sensor Features characteristic</t>
  </si>
  <si>
    <t>Read Manufacturer Name String characteristic</t>
  </si>
  <si>
    <t>Read Model Number String characteristic</t>
  </si>
  <si>
    <t>Read Serial Number String characteristic</t>
  </si>
  <si>
    <t>Read Firmware Revision String characteristic</t>
  </si>
  <si>
    <t>Read Hardware Revision String characteristic</t>
  </si>
  <si>
    <t>Read Software Revision String characteristic</t>
  </si>
  <si>
    <t>Read UDI for Medical Devices characteristic</t>
  </si>
  <si>
    <t>Write Observation Schedule descriptor</t>
  </si>
  <si>
    <t>Write a new time value</t>
  </si>
  <si>
    <t>Receive indication of the Current Elapsed Time characteristic</t>
  </si>
  <si>
    <t>GHS Control Point Service Procedures</t>
  </si>
  <si>
    <t>Client Pairing and Bonding</t>
  </si>
  <si>
    <t>Combined Report with Operator All records using indication</t>
  </si>
  <si>
    <t>Combined Report with Operator First record using indication or notification</t>
  </si>
  <si>
    <t>Combined Report with Operator Last record using indication or notification</t>
  </si>
  <si>
    <t>Combined Report with Operator Greater than or equal to and Operand Record Number using notification</t>
  </si>
  <si>
    <t>Combined Report with Operator Greater than or equal to and Operand Time Filter using indication or notification</t>
  </si>
  <si>
    <t>Combined Report with Operator Less than or equal to and Operand Record Number using indication or notification</t>
  </si>
  <si>
    <t>Combined Report with Operator Less than or equal to and Operand Time Filter using indication or notification</t>
  </si>
  <si>
    <t>Combined Report with Operator Within range of (inclusive) and Operand Record Number using indication or notification</t>
  </si>
  <si>
    <t>Combined Report with Operator Within range of (inclusive) and Operand Time Filter using indication or notification</t>
  </si>
  <si>
    <t>Delete Stored Records with Operator All records</t>
  </si>
  <si>
    <t>Delete Stored Records with Operator First record</t>
  </si>
  <si>
    <t>Delete Stored Records with Operator Last record</t>
  </si>
  <si>
    <t>Delete Stored Records with Operator Greater than or equal to and Operand Record Number</t>
  </si>
  <si>
    <t>Delete Stored Records with Operator Greater than or equal to and Operand Time Filter</t>
  </si>
  <si>
    <t>Delete Stored Records with Operator Less than or equal to and Operand Record Number</t>
  </si>
  <si>
    <t>Delete Stored Records with Operator Less than or equal to and Operand Time Filter</t>
  </si>
  <si>
    <t>Delete Stored Records with Operator Within range of (inclusive) and Operand Record Number</t>
  </si>
  <si>
    <t>Delete Stored Records with Operator Within range of (inclusive) and Operand Time Filter</t>
  </si>
  <si>
    <t>Report Number of Stored Records with Operator All records</t>
  </si>
  <si>
    <t>Report Number of Stored Records with Operator First record</t>
  </si>
  <si>
    <t>Report Number of Stored Records with Operator Last record</t>
  </si>
  <si>
    <t>Report Number of Stored Records with Operator Greater than or equal to and Operand Record Number</t>
  </si>
  <si>
    <t>Report Number of Stored Records with Operator Greater than or equal to and Operand Time Filter</t>
  </si>
  <si>
    <t>Report Number of Stored Records with Operator Less than or equal to and Operand Record Number</t>
  </si>
  <si>
    <t>Report Number of Stored Records with Operator Less than or equal to and Operand Time Filter</t>
  </si>
  <si>
    <t>Report Number of Stored Records with Operator Within range of (inclusive) and Operand Record Number</t>
  </si>
  <si>
    <t>Report Number of Stored Records with Operator Within range of (inclusive) and Operand Time Filter</t>
  </si>
  <si>
    <t>Receive Live Health Observations characteristic indication with Numeric observation</t>
  </si>
  <si>
    <t>Receive Live Health Observations characteristic indication with Simple discrete observation</t>
  </si>
  <si>
    <t>Receive Live Health Observations characteristic indication with String observation</t>
  </si>
  <si>
    <t>Receive Live Health Observations characteristic indication with Sample array observation</t>
  </si>
  <si>
    <t>Receive Live Health Observations characteristic indication with Compound observation</t>
  </si>
  <si>
    <t>Receive Live Health Observations characteristic indication with Compound Discrete Event observation</t>
  </si>
  <si>
    <t>Receive Live Health Observations characteristic indication with Compound State/Event observation (bit string)</t>
  </si>
  <si>
    <t>Receive Live Health Observations characteristic indication with TLV-encoded observation</t>
  </si>
  <si>
    <t>Receive Live Health Observations characteristic indication with Observation bundle</t>
  </si>
  <si>
    <t>Receive Health Sensor Features Characteristic Indication</t>
  </si>
  <si>
    <t>Receive Observation Schedule Changed Characteristic Indication</t>
  </si>
  <si>
    <t>Receive Live Health Observations characteristic notification with Numeric observation</t>
  </si>
  <si>
    <t>Receive Live Health Observations characteristic notification with Simple discrete observation</t>
  </si>
  <si>
    <t>Receive Live Health Observations characteristic notification with String observation</t>
  </si>
  <si>
    <t>Receive Live Health Observations characteristic notification with Sample array observation</t>
  </si>
  <si>
    <t>Receive Live Health Observations characteristic notification with Compound observation</t>
  </si>
  <si>
    <t>Receive Live Health Observations characteristic notification with Compound Discrete Event observation</t>
  </si>
  <si>
    <t>Receive Live Health Observations characteristic notification with Compound State/Event observation (bit string)</t>
  </si>
  <si>
    <t>Receive Live Health Observations characteristic notification with TLV-encoded observation</t>
  </si>
  <si>
    <t>Receive Live Health Observations characteristic notification with Observation bundle</t>
  </si>
  <si>
    <t>Opcode Not Supported</t>
  </si>
  <si>
    <t>User not Authorized</t>
  </si>
  <si>
    <t>Operand not supported</t>
  </si>
  <si>
    <t>Server Busy</t>
  </si>
  <si>
    <t>User Control Point Service Procedures</t>
  </si>
  <si>
    <t>User Data Synchronization Feature</t>
  </si>
  <si>
    <t>List All Users with Registered User Name Present in a Single Message Registered User Data</t>
  </si>
  <si>
    <t>Delete Single User</t>
  </si>
  <si>
    <t>Delete All Users</t>
  </si>
  <si>
    <t>GHS Service UUID in AD</t>
  </si>
  <si>
    <t>Service Data in AD Type</t>
  </si>
  <si>
    <t>Service Data in AD Type with UDS</t>
  </si>
  <si>
    <t>Local Name</t>
  </si>
  <si>
    <t>LE GATT Security Levels characteristic</t>
  </si>
  <si>
    <t>Patient field value and User Index value</t>
  </si>
  <si>
    <t>GHS Server with Multiple Users</t>
  </si>
  <si>
    <t>Wrong Consent</t>
  </si>
  <si>
    <t>Multi-user GHS Server providing data to a single trusted Client with multiple users</t>
  </si>
  <si>
    <t>Multi-user GHS Server providing data to multiple trusted Clients with sequential access</t>
  </si>
  <si>
    <t>Multi-user GHS Server providing data to multiple trusted Clients with one Client not supporting UDS</t>
  </si>
  <si>
    <t>Multi-user GHS Server providing data to multiple trusted Clients with concurrent access</t>
  </si>
  <si>
    <t>Delete Stored Records procedure with UDS</t>
  </si>
  <si>
    <t>GHSP/SR/SGGIT/CHA/BV-37-C</t>
  </si>
  <si>
    <t>GHSP/SR/SGGIT/CHA/BV-38-C</t>
  </si>
  <si>
    <t>GHSP/SR/SGGIT/CHA/BV-39-C</t>
  </si>
  <si>
    <t>GHSP/SR/SGGIT/CHA/BV-44-C</t>
  </si>
  <si>
    <t>GHSP/SR/SGGIT/CHA/BV-45-C</t>
  </si>
  <si>
    <t>GHSP/SR/SGGIT/CHA/BV-46-C</t>
  </si>
  <si>
    <t>Characteristic GGIT - LE GATT Security Levels</t>
  </si>
  <si>
    <t>GHSP/SR/SGGIT/SDPNF/BV-30-C</t>
  </si>
  <si>
    <t>Not discoverable over BR/EDR - Generic Health Sensor Service</t>
  </si>
  <si>
    <t>GHSP/SR/SGGIT/SDPNF/BV-31-C</t>
  </si>
  <si>
    <t>Not discoverable over BR/EDR - Device Information Service</t>
  </si>
  <si>
    <t>GHSP/SR/SGGIT/SDPNF/BV-32-C</t>
  </si>
  <si>
    <t>Not discoverable over BR/EDR - Elapsed Time Service</t>
  </si>
  <si>
    <t>GHSP/SR/SGGIT/SDPNF/BV-33-C</t>
  </si>
  <si>
    <t>Not discoverable over BR/EDR - Battery Service</t>
  </si>
  <si>
    <t>GHSP/SR/SGGIT/SDPNF/BV-34-C</t>
  </si>
  <si>
    <t>Not discoverable over BR/EDR - User Data Service</t>
  </si>
  <si>
    <t>GHSP/SR/SGGIT/SER/BV-35-C</t>
  </si>
  <si>
    <t>GHSP/SR/SGGIT/SER/BV-36-C</t>
  </si>
  <si>
    <t>GHSP/SR/SGGIT/SER/BV-40-C</t>
  </si>
  <si>
    <t>GHSP/SR/SGGIT/SER/BV-41-C</t>
  </si>
  <si>
    <t>GHSP/SR/SGGIT/SER/BV-42-C</t>
  </si>
  <si>
    <t>Service GGIT - Reconnection Configuration</t>
  </si>
  <si>
    <t>GHSP/SR/SGGIT/SER/BV-43-C</t>
  </si>
  <si>
    <t>Time Stamp value and Time Value of Elapsed Time characteristic</t>
  </si>
  <si>
    <t>Reported observations Time Stamp time value after TZ/DST Offset change</t>
  </si>
  <si>
    <t>Stored observations are updated on time change</t>
  </si>
  <si>
    <t>Temporarily stored observations are updated on time change</t>
  </si>
  <si>
    <t>GHSS/SR/CDRW/BV-01-C</t>
  </si>
  <si>
    <t>Configure Health Sensor Features characteristic for indication</t>
  </si>
  <si>
    <t>GHSS/SR/CDRW/BV-02-C</t>
  </si>
  <si>
    <t>Configure Live Health Observations characteristic for notification</t>
  </si>
  <si>
    <t>GHSS/SR/CDRW/BV-03-C</t>
  </si>
  <si>
    <t>Configure Live Health Observations characteristic for indication</t>
  </si>
  <si>
    <t>GHSS/SR/CDRW/BV-04-C</t>
  </si>
  <si>
    <t>Configure Stored Health Observations characteristic for notification</t>
  </si>
  <si>
    <t>GHSS/SR/CDRW/BV-05-C</t>
  </si>
  <si>
    <t>Configure RACP characteristic for indication</t>
  </si>
  <si>
    <t>GHSS/SR/CDRW/BV-06-C</t>
  </si>
  <si>
    <t>Configure GHS Control Point characteristic for indication</t>
  </si>
  <si>
    <t>GHSS/SR/CDRW/BV-07-C</t>
  </si>
  <si>
    <t>Configure Observation Schedule Changed characteristic for indication</t>
  </si>
  <si>
    <t>GHSS/SR/CDRW/BV-08-C</t>
  </si>
  <si>
    <t>Configure Stored Health Observations characteristic for indication</t>
  </si>
  <si>
    <t>GHSS/SR/CR/BV-01-C</t>
  </si>
  <si>
    <t>Characteristic Read of Health Sensor Features Flags</t>
  </si>
  <si>
    <t>GHSS/SR/CR/BV-02-C</t>
  </si>
  <si>
    <t>Characteristic Read of Health Sensor Features Supported Observation Types</t>
  </si>
  <si>
    <t>GHSS/SR/CR/BV-03-C</t>
  </si>
  <si>
    <t>Characteristic Read of Health Sensor Features Supported Device Specializations</t>
  </si>
  <si>
    <t>GHSS/SR/CR/BV-04-C</t>
  </si>
  <si>
    <t>Read Long Characteristic Value from Server</t>
  </si>
  <si>
    <t>GHSS/SR/DW/BI-01-C</t>
  </si>
  <si>
    <t>Out of Range error response 1</t>
  </si>
  <si>
    <t>GHSS/SR/DW/BI-02-C</t>
  </si>
  <si>
    <t>Out of Range error response 2</t>
  </si>
  <si>
    <t>GHSS/SR/DW/BV-01-C</t>
  </si>
  <si>
    <t>Observation Schedule descriptor write</t>
  </si>
  <si>
    <t>GHSS/SR/GCP/BV-01-C</t>
  </si>
  <si>
    <t>Start sending live observations</t>
  </si>
  <si>
    <t>GHSS/SR/GCP/BV-02-C</t>
  </si>
  <si>
    <t>Stop sending live observations</t>
  </si>
  <si>
    <t>GHSS/SR/GCPE/BI-01-C</t>
  </si>
  <si>
    <t>Live Health Observations characteristic not enabled for indication or notification</t>
  </si>
  <si>
    <t>GHSS/SR/GCPE/BI-02-C</t>
  </si>
  <si>
    <t>Command not supported</t>
  </si>
  <si>
    <t>GHSS/SR/RAA/BV-01-C</t>
  </si>
  <si>
    <t>GHSS/SR/RAC/BV-01-C</t>
  </si>
  <si>
    <t>GHSS/SR/RAC/BV-02-C</t>
  </si>
  <si>
    <t>Combined Report procedure with both indication and notification enabled</t>
  </si>
  <si>
    <t>GHSS/SR/RAD/BV-01-C</t>
  </si>
  <si>
    <t>GHSS/SR/RAE/BI-01-C</t>
  </si>
  <si>
    <t>GHSS/SR/RAE/BI-02-C</t>
  </si>
  <si>
    <t>GHSS/SR/RAE/BI-03-C</t>
  </si>
  <si>
    <t>GHSS/SR/RAE/BI-04-C</t>
  </si>
  <si>
    <t>GHSS/SR/RAE/BI-05-C</t>
  </si>
  <si>
    <t>RACP Invalid Operator</t>
  </si>
  <si>
    <t>GHSS/SR/RAE/BI-06-C</t>
  </si>
  <si>
    <t>RACP Operator Not Supported</t>
  </si>
  <si>
    <t>GHSS/SR/RAN/BV-01-C</t>
  </si>
  <si>
    <t>GHSS/SR/SCI/BV-01-C</t>
  </si>
  <si>
    <t>Indications of live or temporarily stored observations with Numeric observation</t>
  </si>
  <si>
    <t>GHSS/SR/SCI/BV-02-C</t>
  </si>
  <si>
    <t>Indications of live or temporarily stored observations with Simple discrete observation</t>
  </si>
  <si>
    <t>GHSS/SR/SCI/BV-03-C</t>
  </si>
  <si>
    <t>Indications of live or temporarily stored observations with String observation</t>
  </si>
  <si>
    <t>GHSS/SR/SCI/BV-04-C</t>
  </si>
  <si>
    <t>Indications of live or temporarily stored observations with Sample array observation</t>
  </si>
  <si>
    <t>GHSS/SR/SCI/BV-05-C</t>
  </si>
  <si>
    <t>Indications of live or temporarily stored observations with Compound observation</t>
  </si>
  <si>
    <t>GHSS/SR/SCI/BV-06-C</t>
  </si>
  <si>
    <t>Indications of live or temporarily stored observations with Compound Discrete Event observation</t>
  </si>
  <si>
    <t>GHSS/SR/SCI/BV-07-C</t>
  </si>
  <si>
    <t>Indications of live or temporarily stored observations with Compound State/Event observation (bit string)</t>
  </si>
  <si>
    <t>GHSS/SR/SCI/BV-08-C</t>
  </si>
  <si>
    <t>Indications of live or temporarily stored observations with TLV-encoded observation</t>
  </si>
  <si>
    <t>GHSS/SR/SCI/BV-09-C</t>
  </si>
  <si>
    <t>Indications of live or temporarily stored observations with Observation bundle</t>
  </si>
  <si>
    <t>GHSS/SR/SCI/BV-10-C</t>
  </si>
  <si>
    <t>Health Sensor Features characteristic indication to connected client</t>
  </si>
  <si>
    <t>GHSS/SR/SCI/BV-11-C</t>
  </si>
  <si>
    <t>Observation Schedule Changed indication</t>
  </si>
  <si>
    <t>GHSS/SR/SCI/BV-12-C</t>
  </si>
  <si>
    <t>Observation Schedule Changed indication due to change to the Observation Schedule descriptor by another Client</t>
  </si>
  <si>
    <t>GHSS/SR/SCIN/BV-01-C</t>
  </si>
  <si>
    <t>Reporting of live or temporarily stored observations when both indication and notification are enabled</t>
  </si>
  <si>
    <t>GHSS/SR/SCN/BV-01-C</t>
  </si>
  <si>
    <t>Notifications of live or temporarily stored observations with Numeric observation</t>
  </si>
  <si>
    <t>GHSS/SR/SCN/BV-02-C</t>
  </si>
  <si>
    <t>Notifications of live or temporarily stored observations with Simple discrete observation</t>
  </si>
  <si>
    <t>GHSS/SR/SCN/BV-03-C</t>
  </si>
  <si>
    <t>Notifications of live or temporarily stored observations with String observation</t>
  </si>
  <si>
    <t>GHSS/SR/SCN/BV-04-C</t>
  </si>
  <si>
    <t>Notifications of live or temporarily stored observations with Sample array observation</t>
  </si>
  <si>
    <t>GHSS/SR/SCN/BV-05-C</t>
  </si>
  <si>
    <t>Notifications of live or temporarily stored observations with Compound observation</t>
  </si>
  <si>
    <t>GHSS/SR/SCN/BV-06-C</t>
  </si>
  <si>
    <t>Notifications of live or temporarily stored observations with Compound Discrete Event observation</t>
  </si>
  <si>
    <t>GHSS/SR/SCN/BV-07-C</t>
  </si>
  <si>
    <t>Notifications of live or temporarily stored observations with Compound State/Event observation (bit string)</t>
  </si>
  <si>
    <t>GHSS/SR/SCN/BV-08-C</t>
  </si>
  <si>
    <t>Notifications of live or temporarily stored observations with TLV-encoded observation</t>
  </si>
  <si>
    <t>GHSS/SR/SCN/BV-09-C</t>
  </si>
  <si>
    <t>Notifications of live or temporarily stored observations with Observation bundle</t>
  </si>
  <si>
    <t>GHSS/SR/SEG/BV-01-C</t>
  </si>
  <si>
    <t>Segmentation of Live Health Observations Notifications</t>
  </si>
  <si>
    <t>GHSS/SR/SEG/BV-02-C</t>
  </si>
  <si>
    <t>Segmentation of Live Health Observations Indications</t>
  </si>
  <si>
    <t>GHSS/SR/SEG/BV-03-C</t>
  </si>
  <si>
    <t>Segmentation of Stored Health Observations Notifications</t>
  </si>
  <si>
    <t>GHSS/SR/SEG/BV-04-C</t>
  </si>
  <si>
    <t>Segmentation of Stored Health Observations Indications</t>
  </si>
  <si>
    <t>GHSS/SR/SGGIT/CHA/BV-02-C</t>
  </si>
  <si>
    <t>GHSS/SR/SGGIT/CHA/BV-03-C</t>
  </si>
  <si>
    <t>Characteristic GGIT - Health Sensor Features with indicate</t>
  </si>
  <si>
    <t>GHSS/SR/SGGIT/CHA/BV-04-C</t>
  </si>
  <si>
    <t>Characteristic GGIT - Live Health Observations with indicate</t>
  </si>
  <si>
    <t>GHSS/SR/SGGIT/CHA/BV-05-C</t>
  </si>
  <si>
    <t>Characteristic GGIT - Live Health Observations with notify</t>
  </si>
  <si>
    <t>GHSS/SR/SGGIT/CHA/BV-06-C</t>
  </si>
  <si>
    <t>Characteristic GGIT - Live Health Observations with indicate and notify</t>
  </si>
  <si>
    <t>GHSS/SR/SGGIT/CHA/BV-07-C</t>
  </si>
  <si>
    <t>Characteristic GGIT - Stored Health Observations with indicate and notify</t>
  </si>
  <si>
    <t>GHSS/SR/SGGIT/CHA/BV-08-C</t>
  </si>
  <si>
    <t>Characteristic GGIT - RACP</t>
  </si>
  <si>
    <t>GHSS/SR/SGGIT/CHA/BV-09-C</t>
  </si>
  <si>
    <t>GHSS/SR/SGGIT/CHA/BV-10-C</t>
  </si>
  <si>
    <t>GHSS/SR/SGGIT/CHA/BV-15-C</t>
  </si>
  <si>
    <t>Characteristic GGIT - Stored Health Observations with indicate</t>
  </si>
  <si>
    <t>GHSS/SR/SGGIT/CHA/BV-16-C</t>
  </si>
  <si>
    <t>Characteristic GGIT - Stored Health Observations with notify</t>
  </si>
  <si>
    <t>GHSS/SR/SGGIT/CP/BI-01-C</t>
  </si>
  <si>
    <t>GHSS/SR/SGGIT/CP/BI-02-C</t>
  </si>
  <si>
    <t>GHS Control Point - Client Characteristic Configuration Descriptor Improperly Configured</t>
  </si>
  <si>
    <t>GHSS/SR/SGGIT/DES/BV-11-C</t>
  </si>
  <si>
    <t>Descriptor GGIT - Observation Schedule</t>
  </si>
  <si>
    <t>GHSS/SR/SGGIT/DES/BV-12-C</t>
  </si>
  <si>
    <t>Descriptor GGIT - Observation Schedule with write</t>
  </si>
  <si>
    <t>GHSS/SR/SGGIT/DES/BV-13-C</t>
  </si>
  <si>
    <t>Descriptor GGIT - Valid Range and Accuracy</t>
  </si>
  <si>
    <t>GHSS/SR/SGGIT/ISFC/BV-15-C</t>
  </si>
  <si>
    <t>Characteristic GGIT - Health Sensor Features indication</t>
  </si>
  <si>
    <t>GHSS/SR/SGGIT/SDP/BV-14-C</t>
  </si>
  <si>
    <t>SDP Record - Generic Health Sensor</t>
  </si>
  <si>
    <t>GHSS/SR/SGGIT/SER/BV-01-C</t>
  </si>
  <si>
    <t>TSE 23272</t>
  </si>
  <si>
    <t>TSE 23174</t>
  </si>
  <si>
    <t>GLP/COL/CGGIT/CHA/BV-04-C</t>
  </si>
  <si>
    <t>Characteristic GGIT - Glucose Measurement</t>
  </si>
  <si>
    <t>GLP/COL/CGGIT/CHA/BV-05-C</t>
  </si>
  <si>
    <t>Characteristic GGIT - Glucose Measurement Context</t>
  </si>
  <si>
    <t>GLP/COL/CGGIT/CHA/BV-06-C</t>
  </si>
  <si>
    <t>Characteristic GGIT - Glucose Feature</t>
  </si>
  <si>
    <t>GLP/COL/CGGIT/CHA/BV-07-C</t>
  </si>
  <si>
    <t>GLP/COL/CGGIT/ISFC/BV-08-C</t>
  </si>
  <si>
    <t>Characteristic GGIT - Glucose Feature indication</t>
  </si>
  <si>
    <t>GLP/COL/CGGIT/SER/BV-01-C</t>
  </si>
  <si>
    <t>Service GGIT - Glucose</t>
  </si>
  <si>
    <t>GLP/COL/CGGIT/SER/BV-02-C</t>
  </si>
  <si>
    <t>Receive Glucose Measurement Notifications with reserved Flags bits</t>
  </si>
  <si>
    <t>Receive Glucose Measurement Notifications with reserved Type-Sample Location</t>
  </si>
  <si>
    <t>Receive Glucose Measurement Notifications with reserved sensor status annunciation bits</t>
  </si>
  <si>
    <t>Receive Glucose Measurement Notifications with additional octets not comprehended</t>
  </si>
  <si>
    <t>Receive Glucose Measurement Context Notifications with reserved Extended Flags bits</t>
  </si>
  <si>
    <t>Receive Glucose Measurement Context Notifications with reserved Carbohydrate ID value</t>
  </si>
  <si>
    <t>Receive Glucose Measurement Context Notifications with reserved Meal value</t>
  </si>
  <si>
    <t>Receive Glucose Measurement Context Notifications with reserved Medication ID value</t>
  </si>
  <si>
    <t>Receive Glucose Measurement Context Notifications with additional octets not comprehended</t>
  </si>
  <si>
    <t>Read Glucose Feature characteristic with reserved value</t>
  </si>
  <si>
    <t>Configure Glucose Measurement Characteristic for Notification</t>
  </si>
  <si>
    <t>Receive Glucose Measurement Notifications</t>
  </si>
  <si>
    <t>Configure Glucose Measurement Context Characteristic for Notification</t>
  </si>
  <si>
    <t>Receive Glucose Measurement Context Notifications</t>
  </si>
  <si>
    <t>GLP/COL/GLF/BV-13-I</t>
  </si>
  <si>
    <t>Read Glucose Feature characteristic - Bonding enabled</t>
  </si>
  <si>
    <t>Enable Glucose Feature characteristic for indication or read characteristic upon reconnection</t>
  </si>
  <si>
    <t>Abort Operation - Report Stored Records</t>
  </si>
  <si>
    <t>Delete Stored Records - All records</t>
  </si>
  <si>
    <t>Delete Stored Records - Within range of Sequence Number value pair</t>
  </si>
  <si>
    <t>Unsupported Operator</t>
  </si>
  <si>
    <t>Unsupported Operand</t>
  </si>
  <si>
    <t>RACP Procedure Timeout</t>
  </si>
  <si>
    <t>Report Number of Stored Records - All records</t>
  </si>
  <si>
    <t>Report Number of Stored Records - Greater than or equal to Sequence Number</t>
  </si>
  <si>
    <t>Report Stored Records - All records</t>
  </si>
  <si>
    <t>Report Stored Records - Less than or equal to Sequence Number</t>
  </si>
  <si>
    <t>Report Stored Records - Greater than or equal to Sequence Number</t>
  </si>
  <si>
    <t>Report Stored Records - Greater than or equal to User Facing Time</t>
  </si>
  <si>
    <t>Report Stored Records - Within range of Sequence Number value pair</t>
  </si>
  <si>
    <t>Report Stored Records - First record</t>
  </si>
  <si>
    <t>Report Stored Records - Last record</t>
  </si>
  <si>
    <t>Report Stored Records - All records - Record Added</t>
  </si>
  <si>
    <t>Report Stored Records - All records - Record Deleted</t>
  </si>
  <si>
    <t>GLP/SEN/GLD/BV-03-I</t>
  </si>
  <si>
    <t>Glucose Service UUID in AD</t>
  </si>
  <si>
    <t>GLP/SEN/GLF/BV-05-I</t>
  </si>
  <si>
    <t>No Target Address in AD or Scan Response - Single Bond</t>
  </si>
  <si>
    <t>Glucose Service as Primary Service</t>
  </si>
  <si>
    <t>GLP/SEN/SGGIT/SDPNF/BV-03-C</t>
  </si>
  <si>
    <t>Not discoverable over BR/EDR - Glucose Service</t>
  </si>
  <si>
    <t>TSE 23664</t>
  </si>
  <si>
    <t>GLS/SEN/CN/BV-01-C</t>
  </si>
  <si>
    <t>Glucose Measurement Notifications</t>
  </si>
  <si>
    <t>GLS/SEN/CN/BV-02-C</t>
  </si>
  <si>
    <t>Glucose Measurement Notifications - Time Offset</t>
  </si>
  <si>
    <t>GLS/SEN/CN/BV-03-C</t>
  </si>
  <si>
    <t>Glucose Measurement Notifications - Glucose Concentration and Type-Sample Location - kg/L</t>
  </si>
  <si>
    <t>GLS/SEN/CN/BV-04-C</t>
  </si>
  <si>
    <t>Glucose Measurement Notifications - Glucose Concentration and Type-Sample Location - mol/L</t>
  </si>
  <si>
    <t>GLS/SEN/CN/BV-05-C</t>
  </si>
  <si>
    <t>Glucose Measurement Notifications - Sensor Status Annunciation</t>
  </si>
  <si>
    <t>GLS/SEN/CN/BV-06-C</t>
  </si>
  <si>
    <t>Glucose Measurement Context Notifications</t>
  </si>
  <si>
    <t>GLS/SEN/CN/BV-07-C</t>
  </si>
  <si>
    <t>Glucose Measurement Context Notifications - Carbohydrate ID and Carbohydrate</t>
  </si>
  <si>
    <t>GLS/SEN/CN/BV-08-C</t>
  </si>
  <si>
    <t>Glucose Measurement Context Notifications - Meal</t>
  </si>
  <si>
    <t>GLS/SEN/CN/BV-09-C</t>
  </si>
  <si>
    <t>Glucose Measurement Context Notifications - Tester-Health</t>
  </si>
  <si>
    <t>GLS/SEN/CN/BV-10-C</t>
  </si>
  <si>
    <t>Glucose Measurement Context Notifications - Exercise Duration and Exercise Intensity</t>
  </si>
  <si>
    <t>GLS/SEN/CN/BV-11-C</t>
  </si>
  <si>
    <t>Glucose Measurement Context Notifications - Medication ID and Medication - kilograms</t>
  </si>
  <si>
    <t>GLS/SEN/CN/BV-12-C</t>
  </si>
  <si>
    <t>Glucose Measurement Context Notifications - Medication ID and Medication - liters</t>
  </si>
  <si>
    <t>GLS/SEN/CN/BV-13-C</t>
  </si>
  <si>
    <t>Glucose Measurement Context Notifications – Medication ID and Medication - HbA1c</t>
  </si>
  <si>
    <t>GLS/SEN/CON/BV-01-C</t>
  </si>
  <si>
    <t>Configure Notification - Glucose Measurement</t>
  </si>
  <si>
    <t>GLS/SEN/CON/BV-02-C</t>
  </si>
  <si>
    <t>Configure Notification - Glucose Measurement Context</t>
  </si>
  <si>
    <t>GLS/SEN/CON/BV-03-C</t>
  </si>
  <si>
    <t>GLS/SEN/CR/BV-01-C</t>
  </si>
  <si>
    <t>GLS/SEN/CR/BV-02-C</t>
  </si>
  <si>
    <t>Characteristic Read - Glucose Feature - Multiple Bonds</t>
  </si>
  <si>
    <t>GLS/SEN/DEC/BV-01-C to -04-C</t>
  </si>
  <si>
    <t>GLS/SEN/DES/BV-01-C to -03-C</t>
  </si>
  <si>
    <t>GLS/SEN/SD/BV-01-C</t>
  </si>
  <si>
    <t>GLS/SEN/SGGIT/CHA/BV-02-C</t>
  </si>
  <si>
    <t>GLS/SEN/SGGIT/CHA/BV-03-C</t>
  </si>
  <si>
    <t>GLS/SEN/SGGIT/CHA/BV-04-C</t>
  </si>
  <si>
    <t>GLS/SEN/SGGIT/CHA/BV-05-C</t>
  </si>
  <si>
    <t>GLS/SEN/SGGIT/CHA/BV-06-C</t>
  </si>
  <si>
    <t>Characteristic GGIT - Glucose Feature - Indicate</t>
  </si>
  <si>
    <t>GLS/SEN/SGGIT/ISFC/BV-07-C</t>
  </si>
  <si>
    <t>GLS/SEN/SGGIT/SER/BV-01-C</t>
  </si>
  <si>
    <t>GLS/SEN/SPA/BV-01-C</t>
  </si>
  <si>
    <t>GLS/SEN/SPD/BV-01-C</t>
  </si>
  <si>
    <t>GLS/SEN/SPD/BV-02-C</t>
  </si>
  <si>
    <t>GLS/SEN/SPE/BI-01-C</t>
  </si>
  <si>
    <t>GLS/SEN/SPE/BI-02-C</t>
  </si>
  <si>
    <t>Invalid Operator</t>
  </si>
  <si>
    <t>GLS/SEN/SPE/BI-03-C</t>
  </si>
  <si>
    <t>GLS/SEN/SPE/BI-04-C</t>
  </si>
  <si>
    <t>Invalid Operand - Type 1</t>
  </si>
  <si>
    <t>GLS/SEN/SPE/BI-05-C</t>
  </si>
  <si>
    <t>Invalid Operand - Type 2</t>
  </si>
  <si>
    <t>GLS/SEN/SPE/BI-06-C</t>
  </si>
  <si>
    <t>GLS/SEN/SPE/BI-07-C</t>
  </si>
  <si>
    <t>GLS/SEN/SPE/BI-08-C</t>
  </si>
  <si>
    <t>GLS/SEN/SPE/BI-09-C</t>
  </si>
  <si>
    <t>RACP Write without Authentication</t>
  </si>
  <si>
    <t>GLS/SEN/SPN/BV-01-C</t>
  </si>
  <si>
    <t>GLS/SEN/SPN/BV-02-C</t>
  </si>
  <si>
    <t>GLS/SEN/SPN/BV-03-C</t>
  </si>
  <si>
    <t>Report Number of Stored Records - No records found</t>
  </si>
  <si>
    <t>GLS/SEN/SPR/BV-01-C</t>
  </si>
  <si>
    <t>GLS/SEN/SPR/BV-02-C</t>
  </si>
  <si>
    <t>GLS/SEN/SPR/BV-03-C</t>
  </si>
  <si>
    <t>GLS/SEN/SPR/BV-04-C</t>
  </si>
  <si>
    <t>GLS/SEN/SPR/BV-05-C</t>
  </si>
  <si>
    <t>GLS/SEN/SPR/BV-06-C</t>
  </si>
  <si>
    <t>GLS/SEN/SPR/BV-07-C</t>
  </si>
  <si>
    <t>GLS/SEN/SPT/BV-01-C</t>
  </si>
  <si>
    <t>Service Procedure - Time Update</t>
  </si>
  <si>
    <t>TSE 22425</t>
  </si>
  <si>
    <t>HIDS/HD/CN/BV-01-C</t>
  </si>
  <si>
    <t>Characteristic Notification Report (Input)</t>
  </si>
  <si>
    <t>HIDS/HD/CN/BV-02-C</t>
  </si>
  <si>
    <t>Characteristic Notification - Boot Keyboard Input Report Characteristic</t>
  </si>
  <si>
    <t>HIDS/HD/CN/BV-03-C</t>
  </si>
  <si>
    <t>Characteristic Notification - Boot Mouse Input Report Characteristic</t>
  </si>
  <si>
    <t>HIDS/HD/CON/BV-01-C to -03-C</t>
  </si>
  <si>
    <t>HIDS/HD/CR/BV-01-C</t>
  </si>
  <si>
    <t>Characteristic Read - Report Characteristic (Feature)</t>
  </si>
  <si>
    <t>TSE 24768</t>
  </si>
  <si>
    <t>HIDS/HD/CR/BV-02-C</t>
  </si>
  <si>
    <t>Characteristic Read - Report Characteristic (Input)</t>
  </si>
  <si>
    <t>HIDS/HD/CR/BV-03-C</t>
  </si>
  <si>
    <t>TSE 22425 (deleted TC)</t>
  </si>
  <si>
    <t>HIDS/HD/CR/BV-04-C</t>
  </si>
  <si>
    <t>HIDS/HD/CR/BV-05-C</t>
  </si>
  <si>
    <t>HIDS/HD/CR/BV-06-C</t>
  </si>
  <si>
    <t>HIDS/HD/CR/BV-07-C</t>
  </si>
  <si>
    <t>HIDS/HD/CR/BV-08-C</t>
  </si>
  <si>
    <t>HIDS/HD/CW/BV-01-C</t>
  </si>
  <si>
    <t>Characteristic Write - Report (Input)</t>
  </si>
  <si>
    <t>HIDS/HD/CW/BV-02-C</t>
  </si>
  <si>
    <t>Characteristic Write - Report (Output)</t>
  </si>
  <si>
    <t>HIDS/HD/CW/BV-03-C</t>
  </si>
  <si>
    <t>Characteristic Write - Report (Feature)</t>
  </si>
  <si>
    <t>5)</t>
  </si>
  <si>
    <t>HIDS/HD/CW/BV-04-C</t>
  </si>
  <si>
    <t>Characteristic Write - Boot Keyboard Input Report Characteristic</t>
  </si>
  <si>
    <t>6)</t>
  </si>
  <si>
    <t>HIDS/HD/CW/BV-05-C</t>
  </si>
  <si>
    <t>Characteristic Write - Boot Keyboard Output Report Characteristic</t>
  </si>
  <si>
    <t>HIDS/HD/CW/BV-06-C</t>
  </si>
  <si>
    <t>Characteristic Write - Boot Mouse Input Report Characteristic</t>
  </si>
  <si>
    <t>HIDS/HD/CW/BV-07-C</t>
  </si>
  <si>
    <t>HIDS/HD/CW/BV-08-C</t>
  </si>
  <si>
    <t>Characteristic Write - Protocol Mode (Boot Mode)</t>
  </si>
  <si>
    <t>HIDS/HD/CW/BV-09-C</t>
  </si>
  <si>
    <t>Characteristic Write - Protocol Mode (Report Mode)</t>
  </si>
  <si>
    <t>HIDS/HD/CW/BV-10-C</t>
  </si>
  <si>
    <t>Characteristic Write - HID Control Point (Suspend)</t>
  </si>
  <si>
    <t>HIDS/HD/CW/BV-11-C</t>
  </si>
  <si>
    <t>Characteristic Write - HID Control Point (Exit Suspend)</t>
  </si>
  <si>
    <t>HIDS/HD/CW/BV-12-C</t>
  </si>
  <si>
    <t>HIDS/HD/DEC/BV-01-C</t>
  </si>
  <si>
    <t>HIDS/HD/DEC/BV-02-C</t>
  </si>
  <si>
    <t>Characteristic Declaration - Report Characteristic</t>
  </si>
  <si>
    <t>HIDS/HD/DEC/BV-03-C</t>
  </si>
  <si>
    <t>HIDS/HD/DEC/BV-04-C</t>
  </si>
  <si>
    <t>HIDS/HD/DEC/BV-05-C</t>
  </si>
  <si>
    <t>HIDS/HD/DEC/BV-06-C</t>
  </si>
  <si>
    <t>HIDS/HD/DEC/BV-07-C</t>
  </si>
  <si>
    <t>HIDS/HD/DEC/BV-08-C</t>
  </si>
  <si>
    <t>HIDS/HD/DES/BV-01-C</t>
  </si>
  <si>
    <t>Client Characteristic Configuration Descriptor of Report Characteristic</t>
  </si>
  <si>
    <t>HIDS/HD/DES/BV-02-C</t>
  </si>
  <si>
    <t>Report Reference Characteristic Descriptor</t>
  </si>
  <si>
    <t>HIDS/HD/DES/BV-03-C</t>
  </si>
  <si>
    <t>HIDS/HD/DES/BV-04-C</t>
  </si>
  <si>
    <t>HIDS/HD/DES/BV-05-C</t>
  </si>
  <si>
    <t>HIDS/HD/DR/BV-01-C</t>
  </si>
  <si>
    <t>HIDS/HD/DR/BV-02-C</t>
  </si>
  <si>
    <t>HIDS/HD/DR/BV-03-C</t>
  </si>
  <si>
    <t>HIDS/HD/DR/BV-04-C</t>
  </si>
  <si>
    <t>Client Characteristic Configuration Descriptor of Boot Keyboard Input Report Characteristic</t>
  </si>
  <si>
    <t>HIDS/HD/DR/BV-05-C</t>
  </si>
  <si>
    <t>Client Characteristic Configuration Descriptor of Boot Mouse Input Report Characteristic</t>
  </si>
  <si>
    <t>HIDS/HD/DW/BV-01-C</t>
  </si>
  <si>
    <t>HIDS/HD/DW/BV-02-C</t>
  </si>
  <si>
    <t>HIDS/HD/DW/BV-03-C</t>
  </si>
  <si>
    <t>HIDS/HD/LCR/BV-01-C</t>
  </si>
  <si>
    <t>HIDS/HD/LCR/BV-02-C</t>
  </si>
  <si>
    <t>HIDS/HD/LCR/BV-03-C</t>
  </si>
  <si>
    <t>Characteristic Read - Report Characteristic (Output)</t>
  </si>
  <si>
    <t>HIDS/HD/LCR/BV-04-C</t>
  </si>
  <si>
    <t>HIDS/HD/SD/BV-01-C</t>
  </si>
  <si>
    <t>HIDS/HD/SP/BV-01-C</t>
  </si>
  <si>
    <t>Notification Behavior of Multiple Input Reports</t>
  </si>
  <si>
    <t>HIDS/SR/SGGIT/CHA/BV-01-C</t>
  </si>
  <si>
    <t>Characteristic GGIT – Report Map</t>
  </si>
  <si>
    <t>9) TSE 22425 (new TC)</t>
  </si>
  <si>
    <t>HIDS/SR/SGGIT/CHA/BV-02-C</t>
  </si>
  <si>
    <t>Characteristic GGIT – HID Control Point</t>
  </si>
  <si>
    <t>10) TSE 22425 (new TC)</t>
  </si>
  <si>
    <t>HIDS/SR/SGGIT/CHA/BV-03-C</t>
  </si>
  <si>
    <t>Characteristic GGIT – HID Information</t>
  </si>
  <si>
    <t>11) TSE 22425 (new TC)</t>
  </si>
  <si>
    <t>HIDS/SR/SGGIT/CHA/BV-04-C</t>
  </si>
  <si>
    <t>Characteristic GGIT – Protocol Mode</t>
  </si>
  <si>
    <t>12) TSE 22425 (new TC)</t>
  </si>
  <si>
    <t>HIDS/SR/SGGIT/CHA/BV-05-C</t>
  </si>
  <si>
    <t>Characteristic GGIT – Boot Keyboard Input Report</t>
  </si>
  <si>
    <t>13) TSE 22425 (new TC)</t>
  </si>
  <si>
    <t>HIDS/SR/SGGIT/CHA/BV-06-C</t>
  </si>
  <si>
    <t>Characteristic GGIT – Boot Keyboard Input Report - Write</t>
  </si>
  <si>
    <t>HIDS/SR/SGGIT/CHA/BV-07-C</t>
  </si>
  <si>
    <t>Characteristic GGIT – Boot Keyboard Output Report</t>
  </si>
  <si>
    <t>14) TSE 22425 (new TC)</t>
  </si>
  <si>
    <t>HIDS/SR/SGGIT/CHA/BV-08-C</t>
  </si>
  <si>
    <t>Characteristic GGIT – Boot Mouse Input Report</t>
  </si>
  <si>
    <t>15) TSE 22425 (new TC)</t>
  </si>
  <si>
    <t>HIDS/SR/SGGIT/CHA/BV-09-C</t>
  </si>
  <si>
    <t>Characteristic GGIT – Boot Mouse Input Report - Write</t>
  </si>
  <si>
    <t>HIDS/SR/SGGIT/DES/BV-01-C</t>
  </si>
  <si>
    <t>Descriptor GGIT – External Report Reference</t>
  </si>
  <si>
    <t>16) TSE 22425 (new TC)</t>
  </si>
  <si>
    <t>HIDS/SR/SGGIT/SER/BV-01-C</t>
  </si>
  <si>
    <t>Service GGIT – HID Service</t>
  </si>
  <si>
    <t>8) TSE 22425 (new TC)</t>
  </si>
  <si>
    <t>8) HIDS/SR/SGGIT/SER/BV-01-C covers what used to be HIDS/HD/SD/BV-01-C.</t>
  </si>
  <si>
    <t>9) HIDS/SR/SGGIT/CHA/BV-01-C covers what used to be HIDS/HD/DEC/BV-01-C, HIDS/HD/CR/BV-05-C, and HIDS/HD/LCR/BV-01-C.</t>
  </si>
  <si>
    <t>10) HIDS/SR/SGGIT/CHA/BV-02-C covers what used to be HIDS/HD/DEC/BV-03-C.</t>
  </si>
  <si>
    <t>11) HIDS/SR/SGGIT/CHA/BV-03-C covers what used to be HIDS/HD/DEC/BV-04-C and HIDS/HD/CR/BV-03-C.</t>
  </si>
  <si>
    <t>12) HIDS/SR/SGGIT/CHA/BV-04-C covers what used to be HIDS/HD/DEC/BV-05-C and HIDS/HD/CR/BV-04-C.</t>
  </si>
  <si>
    <t>13) HIDS/SR/SGGIT/CHA/BV-05-C and HIDS/SR/SGGIT/CHA/BV-06-C cover what used to be HIDS/HD/DEC/BV-06-C, HIDS/HD/DES/BV-04-C, and HIDS/HD/CR/BV-06-C.</t>
  </si>
  <si>
    <t>14) HIDS/SR/SGGIT/CHA/BV-07-C covers what used to be HIDS/HD/DEC/BV-07-C and HIDS/HD/CR/BV-07-C.</t>
  </si>
  <si>
    <t>15) HIDS/SR/SGGIT/CHA/BV-08-C and HIDS/SR/SGGIT/CHA/BV-09-C cover what used to be HIDS/HD/DEC/BV-08-C, HIDS/HD/DES/BV-05-C, and HIDS/HD/CR/BV-08-C.</t>
  </si>
  <si>
    <t>16) HIDS/SR/SGGIT/DES/BV-01-C covers what used to be HIDS/HD/DES/BV-03-C and HIDS/HD/DR/BV-03-C.</t>
  </si>
  <si>
    <t>TSEs 23227, 23273, 25095</t>
  </si>
  <si>
    <t>TSE 23418</t>
  </si>
  <si>
    <t>HOGP/BH/CGGIT/CHA/BV-01-C</t>
  </si>
  <si>
    <t>Characteristic GGIT - Protocol Mode - BH</t>
  </si>
  <si>
    <t>15) TSE 23227 (new TC)</t>
  </si>
  <si>
    <t>HOGP/BH/CGGIT/CHA/BV-02-C</t>
  </si>
  <si>
    <t>Characteristic GGIT - Boot Keyboard Input Report - BH</t>
  </si>
  <si>
    <t>16) TSE 23227 (new TC)</t>
  </si>
  <si>
    <t>HOGP/BH/CGGIT/CHA/BV-03-C</t>
  </si>
  <si>
    <t>Characteristic GGIT - Boot Keyboard Output Report - BH</t>
  </si>
  <si>
    <t>17) TSE 23227 (new TC)</t>
  </si>
  <si>
    <t>HOGP/BH/CGGIT/CHA/BV-04-C</t>
  </si>
  <si>
    <t>Characteristic GGIT - Boot Mouse Input Report - BH</t>
  </si>
  <si>
    <t>18) TSE 23227 (new TC)</t>
  </si>
  <si>
    <t>HOGP/BH/CGGIT/CHA/BV-05-C</t>
  </si>
  <si>
    <t>Characteristic GGIT - Battery Level - BH</t>
  </si>
  <si>
    <t>20) TSE 23227 (new TC)</t>
  </si>
  <si>
    <t>HOGP/BH/CGGIT/CHA/BV-06-C</t>
  </si>
  <si>
    <t>Characteristic GGIT - PnP ID - BH</t>
  </si>
  <si>
    <t>22) TSE 23227 (new TC)</t>
  </si>
  <si>
    <t>HOGP/BH/CGGIT/SER/BV-01-C</t>
  </si>
  <si>
    <t>Service GGIT - HID Service - BH</t>
  </si>
  <si>
    <t>6) TSE 23227 (new TC)</t>
  </si>
  <si>
    <t>HOGP/BH/CGGIT/SER/BV-02-C</t>
  </si>
  <si>
    <t>Service GGIT - Battery Service - BH</t>
  </si>
  <si>
    <t>8) TSE 23227 (new TC)</t>
  </si>
  <si>
    <t>HOGP/BH/CGGIT/SER/BV-03-C</t>
  </si>
  <si>
    <t>Service GGIT – Device Information Service - BH</t>
  </si>
  <si>
    <t>10) TSE 23227 (new TC)</t>
  </si>
  <si>
    <t>Boot Keyboard Input Report Characteristic – enable notifications (write with 0x0001)</t>
  </si>
  <si>
    <t>Boot Keyboard Input Report Characteristic – disable notifications (write with 0x0000)</t>
  </si>
  <si>
    <t>Boot Mouse Input Report Characteristic – enable notifications (write with 0x0001)</t>
  </si>
  <si>
    <t>Boot Mouse Input Report Characteristic – disable notifications (write with 0x0000)</t>
  </si>
  <si>
    <t>HOGP/BH/HGDC/BV-08-I</t>
  </si>
  <si>
    <t>TSE 23227 (deleted TC)</t>
  </si>
  <si>
    <t>HOGP/BH/HGDC/BV-09-I</t>
  </si>
  <si>
    <t>HOGP/BH/HGDC/BV-10-I</t>
  </si>
  <si>
    <t>HOGP/BH/HGDC/BV-11-I</t>
  </si>
  <si>
    <t>HOGP/BH/HGDC/BV-12-I</t>
  </si>
  <si>
    <t>Discover Boot Mouse Input Report Client Characteristic Configuration Descriptor</t>
  </si>
  <si>
    <t>HOGP/BH/HGDC/BV-14-I</t>
  </si>
  <si>
    <t>HOGP/BH/HGDC/BV-15-I</t>
  </si>
  <si>
    <t>HOGP/BH/HGDC/BV-16-I</t>
  </si>
  <si>
    <t>HOGP/BH/HGDS/BV-01-I</t>
  </si>
  <si>
    <t>HOGP/BH/HGDS/BV-02-I</t>
  </si>
  <si>
    <t>HOGP/BH/HGDS/BV-03-I</t>
  </si>
  <si>
    <t>Report Characteristic Configuration, ignore notifications, Boot Host</t>
  </si>
  <si>
    <t>Boot Keyboard Input Report Characteristic Configuration, receive notifications</t>
  </si>
  <si>
    <t>Boot Mouse Input Report Characteristic Configuration, receive notifications</t>
  </si>
  <si>
    <t>HOGP/BH/HGRF/BV-10-I</t>
  </si>
  <si>
    <t>HOGP/BH/HGRF/BV-11-I</t>
  </si>
  <si>
    <t>HOGP/BH/HGRF/BV-12-I</t>
  </si>
  <si>
    <t>HOGP/BH/HGRF/BV-13-I</t>
  </si>
  <si>
    <t>HOGP/BH/HGRF/BV-14-I</t>
  </si>
  <si>
    <t>HOGP/BH/HGRF/BV-15-I</t>
  </si>
  <si>
    <t>HOGP/BH/HGRF/BV-16-I</t>
  </si>
  <si>
    <t>HOGP/BH/HGRF/BV-17-I</t>
  </si>
  <si>
    <t>Read Protocol Mode Characteristics (Get Boot Protocol Mode Command) - BH</t>
  </si>
  <si>
    <t>Write Protocol Mode Characteristics - Set Protocol Command (Protocol Mode = Boot Protocol Mode)</t>
  </si>
  <si>
    <t>HOGP/BH/HGWF/BV-09-I</t>
  </si>
  <si>
    <t>HOGP/BH/HGWF/BV-10-I</t>
  </si>
  <si>
    <t>HOGP/BH/HGWF/BV-11-I</t>
  </si>
  <si>
    <t>HOGP/HD/HGDS/BV-01-I</t>
  </si>
  <si>
    <t>HOGP/HD/HGDS/BV-02-I</t>
  </si>
  <si>
    <t>HOGP/HD/SGGIT/SER/BV-01-C</t>
  </si>
  <si>
    <t>Service GGIT - HID Service – Single Instance</t>
  </si>
  <si>
    <t>24) TSE 23227 (new TC)</t>
  </si>
  <si>
    <t>HOGP/HD/SGGIT/SER/BV-02-C</t>
  </si>
  <si>
    <t>Service GGIT - HID Service – Multiple Instances</t>
  </si>
  <si>
    <t>25) TSE 23227 (new TC)</t>
  </si>
  <si>
    <t>HOGP/HD/SGGIT/SER/BV-03-C</t>
  </si>
  <si>
    <t>24), 25) TSE 23227 (new TC)</t>
  </si>
  <si>
    <t>HOGP/HD/SGGIT/SER/BV-04-C</t>
  </si>
  <si>
    <t>HOGP/HD/SGGIT/SER/BV-05-C</t>
  </si>
  <si>
    <t>Service GGIT – Scan Parameters Service</t>
  </si>
  <si>
    <t>HOGP/RH/CGGIT/CHA/BV-01-C</t>
  </si>
  <si>
    <t>Characteristic GGIT - Report Map - RH</t>
  </si>
  <si>
    <t>11) TSE 23227 (new TC)</t>
  </si>
  <si>
    <t>HOGP/RH/CGGIT/CHA/BV-02-C</t>
  </si>
  <si>
    <t>Characteristic GGIT - HID Information - RH</t>
  </si>
  <si>
    <t>12) TSE 23227 (new TC)</t>
  </si>
  <si>
    <t>HOGP/RH/CGGIT/CHA/BV-03-C</t>
  </si>
  <si>
    <t>Characteristic GGIT - HID Control Point</t>
  </si>
  <si>
    <t>13) TSE 23227 (new TC)</t>
  </si>
  <si>
    <t>HOGP/RH/CGGIT/CHA/BV-04-C</t>
  </si>
  <si>
    <t>Characteristic GGIT - Protocol Mode - RH</t>
  </si>
  <si>
    <t>14) TSE 23227 (new TC)</t>
  </si>
  <si>
    <t>HOGP/RH/CGGIT/CHA/BV-05-C</t>
  </si>
  <si>
    <t>Characteristic GGIT - Battery Level - RH</t>
  </si>
  <si>
    <t>19) TSE 23227 (new TC)</t>
  </si>
  <si>
    <t>HOGP/RH/CGGIT/CHA/BV-06-C</t>
  </si>
  <si>
    <t>Characteristic GGIT - PnP ID - RH</t>
  </si>
  <si>
    <t>21) TSE 23227 (new TC)</t>
  </si>
  <si>
    <t>HOGP/RH/CGGIT/DES/BV-01-C</t>
  </si>
  <si>
    <t>Descriptor GGIT - External Report Reference for Report Map</t>
  </si>
  <si>
    <t>23) TSE 23227 (new TC)</t>
  </si>
  <si>
    <t>HOGP/RH/CGGIT/SER/BV-01-C</t>
  </si>
  <si>
    <t>Service GGIT - HID Service - RH</t>
  </si>
  <si>
    <t>5) TSE 23227 (new TC)</t>
  </si>
  <si>
    <t>HOGP/RH/CGGIT/SER/BV-02-C</t>
  </si>
  <si>
    <t>Service GGIT - Battery Service - RH</t>
  </si>
  <si>
    <t>7) TSE 23227 (new TC)</t>
  </si>
  <si>
    <t>HOGP/RH/CGGIT/SER/BV-03-C</t>
  </si>
  <si>
    <t>Service GGIT – Device Information Service - RH</t>
  </si>
  <si>
    <t>9) TSE 23227 (new TC)</t>
  </si>
  <si>
    <t>Report Characteristic – Input Reports – enable notifications (write with 0x0001)</t>
  </si>
  <si>
    <t>Report Characteristic – Input Reports – disable notifications (write with 0x0000)</t>
  </si>
  <si>
    <t>HOGP/RH/HGDC/BV-01-I</t>
  </si>
  <si>
    <t>HOGP/RH/HGDC/BV-02-I</t>
  </si>
  <si>
    <t>Discover Report Characteristics</t>
  </si>
  <si>
    <t>Discover Report Characteristic Client Characteristic Configuration Descriptors</t>
  </si>
  <si>
    <t>Discover Report Characteristic Report Reference Characteristic Descriptors</t>
  </si>
  <si>
    <t>HOGP/RH/HGDC/BV-06-I</t>
  </si>
  <si>
    <t>HOGP/RH/HGDC/BV-07-I</t>
  </si>
  <si>
    <t>HOGP/RH/HGDC/BV-08-I</t>
  </si>
  <si>
    <t>HOGP/RH/HGDC/BV-14-I</t>
  </si>
  <si>
    <t>HOGP/RH/HGDC/BV-16-I</t>
  </si>
  <si>
    <t>HOGP/RH/HGDR/BV-01-I</t>
  </si>
  <si>
    <t>HOGP/RH/HGDS/BV-01-I</t>
  </si>
  <si>
    <t>HOGP/RH/HGDS/BV-02-I</t>
  </si>
  <si>
    <t>HOGP/RH/HGDS/BV-03-I</t>
  </si>
  <si>
    <t>Boot Keyboard Input Report Characteristic Configuration, ignore notifications, Report Host</t>
  </si>
  <si>
    <t>Boot Mouse Input Report Characteristic Configuration, ignore notifications, Report Host</t>
  </si>
  <si>
    <t>Report Characteristic Configuration, receive notifications</t>
  </si>
  <si>
    <t>HOGP/RH/HGRF/BV-01-I</t>
  </si>
  <si>
    <t>Read External Report Reference Characteristic Descriptors for Report Map Characteristics</t>
  </si>
  <si>
    <t>Read Report Characteristics – Input Report</t>
  </si>
  <si>
    <t>Read Report Reference Characteristic Descriptors for Report Characteristics – Input Report</t>
  </si>
  <si>
    <t>Read Client Characteristic Configuration Descriptors for Report Characteristics – Input Report</t>
  </si>
  <si>
    <t>Read Report Reference Characteristic Descriptors for Report Characteristics – Output Report</t>
  </si>
  <si>
    <t>Read Report Characteristics – Feature Report</t>
  </si>
  <si>
    <t>Read Report Reference Characteristic Descriptors for Report Characteristics – Feature Report</t>
  </si>
  <si>
    <t>HOGP/RH/HGRF/BV-09-I</t>
  </si>
  <si>
    <t>HOGP/RH/HGRF/BV-10-I</t>
  </si>
  <si>
    <t>HOGP/RH/HGRF/BV-11-I</t>
  </si>
  <si>
    <t>HOGP/RH/HGRF/BV-12-I</t>
  </si>
  <si>
    <t>Read Protocol Mode Characteristics (Get Boot Protocol Mode Command) - RH</t>
  </si>
  <si>
    <t>Read Report Characteristics – Output Report</t>
  </si>
  <si>
    <t>Write Report Characteristics – Input Report</t>
  </si>
  <si>
    <t>Write Report Characteristics – Output Report</t>
  </si>
  <si>
    <t>Write Report Characteristics – Feature Report</t>
  </si>
  <si>
    <t>Write HID Control Point Characteristics – Suspend</t>
  </si>
  <si>
    <t>Write HID Control Point Characteristics – Exit Suspend</t>
  </si>
  <si>
    <t>Write Protocol Mode Characteristics - Set Protocol Command (Protocol Mode = Report Protocol Mode)</t>
  </si>
  <si>
    <t>5) HOGP/RH/CGGIT/SER/BV-01-C covers what used to be HOGP/RH/HGDS/BV-01-I and HOGP/RH/HGDR/BV-01-I.</t>
  </si>
  <si>
    <t>6) HOGP/BH/CGGIT/SER/BV-01-C covers what used to be HOGP/BH/HGDS/BV-01-I and HOGP/RH/HGDR/BV-01-I.</t>
  </si>
  <si>
    <t>7) HOGP/RH/CGGIT/SER/BV-02-C covers what used to be HOGP/RH/HGDS/BV-02-I.</t>
  </si>
  <si>
    <t>8) HOGP/BH/CGGIT/SER/BV-02-C covers what used to be HOGP/BH/HGDS/BV-02-I.</t>
  </si>
  <si>
    <t>9) HOGP/RH/CGGIT/SER/BV-03-C covers what used to be HOGP/RH/HGDS/BV-03-I.</t>
  </si>
  <si>
    <t>10) HOGP/BH/CGGIT/SER/BV-03-C covers what used to be HOGP/BH/HGDS/BV-03-I.</t>
  </si>
  <si>
    <t>11) HOGP/RH/CGGIT/CHA/BV-01-C covers what used to be HOGP/RH/HGDC/BV-01-I, HOGP/RH/HGRF/BV-01-I, and HOGP/BH/HGWF/BV-10-I.</t>
  </si>
  <si>
    <t>12) HOGP/RH/CGGIT/CHA/BV-02-C covers what used to be HOGP/RH/HGDC/BV-06-I and HOGP/RH/HGRF/BV-09-I.</t>
  </si>
  <si>
    <t>13) HOGP/RH/CGGIT/CHA/BV-03-C covers what used to be HOGP/RH/HGDC/BV-07-I.</t>
  </si>
  <si>
    <t>14) HOGP/RH/CGGIT/CHA/BV-04-C covers what used to be HOGP/RH/HGDC/BV-08-I.</t>
  </si>
  <si>
    <t>15) HOGP/BH/CGGIT/CHA/BV-01-C covers what used to be HOGP/BH/HGDC/BV-08-I.</t>
  </si>
  <si>
    <t>16) HOGP/BH/CGGIT/CHA/BV-02-C covers what used to be HOGP/BH/HGDC/BV-09-I and -10-I, HOGP/BH/HGRF/BV-13-I and -14-I, and HOGP/BH/HGWF/BV-09-I.</t>
  </si>
  <si>
    <t>17) HOGP/BH/CGGIT/CHA/BV-03-C covers what used to be HOGP/BH/HGDC/BV-11-I and HOGP/BH/HGRF/BV-15-I.</t>
  </si>
  <si>
    <t>18) HOGP/BH/CGGIT/CHA/BV-04-C covers what used to be HOGP/BH/HGDC/BV-12-I, HOGP/BH/HGRF/BV-16-I and -17-I, and HOGP/BH/HGWF/BV-11-I.</t>
  </si>
  <si>
    <t>19) HOGP/RH/CGGIT/CHA/BV-05-C covers what used to be HOGP/RH/HGDC/BV-14-I and -15-I and HOGP/RH/HGRF/BV-10-I and -11-I.</t>
  </si>
  <si>
    <t>20) HOGP/BH/CGGIT/CHA/BV-05-C covers what used to be HOGP/BH/HGDC/BV-14-I and -15-I and HOGP/BH/HGRF/BV-10-I and -11-I.</t>
  </si>
  <si>
    <t>21) HOGP/RH/CGGIT/CHA/BV-06-C covers what used to be HOGP/RH/HGDC/BV-16-I and HOGP/RH/HGRF/BV-12-I.</t>
  </si>
  <si>
    <t>22) HOGP/BH/CGGIT/CHA/BV-06-C covers what used to be HOGP/BH/HGDC/BV-16-I and HOGP/BH/HGRF/BV-12-I.</t>
  </si>
  <si>
    <t>23) HOGP/RH/CGGIT/DES/BV-01-C covers what used to be HOGP/RH/HGDC/BV-02-I.</t>
  </si>
  <si>
    <t>24) HOGP/HD/SGGIT/SER/BV-01-C and -03-C – -05-C cover what used to be HOGP/HD/HGDS/BV-01-I.</t>
  </si>
  <si>
    <t>25) HOGP/HD/SGGIT/SER/BV-02-C – -05-C cover what used to be HOGP/HD/HGDS/BV-02-I.</t>
  </si>
  <si>
    <t>TSE 23667</t>
  </si>
  <si>
    <t>HPS/SR/ADV/BV-01-C</t>
  </si>
  <si>
    <t>Advertise HPS UUID in AD type field</t>
  </si>
  <si>
    <t>HPS/SR/ADV/BV-02-C</t>
  </si>
  <si>
    <t>Connect with HPS Clients that include the HPS UUID in the AD type field</t>
  </si>
  <si>
    <t>HPS/SR/CN/BV-01-C</t>
  </si>
  <si>
    <t>Characteristic Notification – HTTP Status Code</t>
  </si>
  <si>
    <t>HPS/SR/CON/BV-01-C</t>
  </si>
  <si>
    <t>Configure Notification – HTTP Status Code</t>
  </si>
  <si>
    <t>HPS/SR/DES/BV-01-C</t>
  </si>
  <si>
    <t>HPS/SR/SD/BV-01-C</t>
  </si>
  <si>
    <t>HPS/SR/SDP/BV-01-C</t>
  </si>
  <si>
    <t>HPS/SR/SGGIT/CHA/BV-01-C</t>
  </si>
  <si>
    <t>Characteristic GGIT – URI</t>
  </si>
  <si>
    <t>HPS/SR/SGGIT/CHA/BV-02-C</t>
  </si>
  <si>
    <t>Characteristic GGIT – HTTP Headers</t>
  </si>
  <si>
    <t>HPS/SR/SGGIT/CHA/BV-03-C</t>
  </si>
  <si>
    <t>Characteristic GGIT – HTTP Entity Body</t>
  </si>
  <si>
    <t>HPS/SR/SGGIT/CHA/BV-04-C</t>
  </si>
  <si>
    <t>Characteristic GGIT – HTTP Control Point</t>
  </si>
  <si>
    <t>HPS/SR/SGGIT/CHA/BV-05-C</t>
  </si>
  <si>
    <t>Characteristic GGIT – HTTP Status Code</t>
  </si>
  <si>
    <t>HPS/SR/SGGIT/CHA/BV-06-C</t>
  </si>
  <si>
    <t>Characteristic GGIT – HTTPS Security</t>
  </si>
  <si>
    <t>HPS/SR/SGGIT/SDP/BV-01-C</t>
  </si>
  <si>
    <t>SDP Record – HTTP Proxy</t>
  </si>
  <si>
    <t>HPS/SR/SGGIT/SER/BV-01-C</t>
  </si>
  <si>
    <t>Service GGIT – HTTP Proxy</t>
  </si>
  <si>
    <t>HPS/SR/SP/BI-01-C</t>
  </si>
  <si>
    <t>Control Point Request without HTTP Status configuration</t>
  </si>
  <si>
    <t>HPS/SR/SP/BI-02-C</t>
  </si>
  <si>
    <t>No network available</t>
  </si>
  <si>
    <t>HPS/SR/SP/BI-03-C</t>
  </si>
  <si>
    <t>Received HTTP Header is too large</t>
  </si>
  <si>
    <t>HPS/SR/SP/BI-04-C</t>
  </si>
  <si>
    <t>Received HTTP Message Body is too large</t>
  </si>
  <si>
    <t>HPS/SR/SP/BI-05-C</t>
  </si>
  <si>
    <t>Request already in progress</t>
  </si>
  <si>
    <t>HPS/SR/SP/BI-06-C</t>
  </si>
  <si>
    <t>Invalid Request</t>
  </si>
  <si>
    <t>HPS/SR/SP/BV-01-C</t>
  </si>
  <si>
    <t>HTTP GET</t>
  </si>
  <si>
    <t>HPS/SR/SP/BV-02-C</t>
  </si>
  <si>
    <t>HTTP HEAD</t>
  </si>
  <si>
    <t>HPS/SR/SP/BV-03-C</t>
  </si>
  <si>
    <t>HTTP POST</t>
  </si>
  <si>
    <t>HPS/SR/SP/BV-04-C</t>
  </si>
  <si>
    <t>HTTP PUT</t>
  </si>
  <si>
    <t>HPS/SR/SP/BV-05-C</t>
  </si>
  <si>
    <t>HTTP DELETE</t>
  </si>
  <si>
    <t>HPS/SR/SP/BV-06-C</t>
  </si>
  <si>
    <t>HTTPS GET</t>
  </si>
  <si>
    <t>HPS/SR/SP/BV-07-C</t>
  </si>
  <si>
    <t>HTTPS HEAD</t>
  </si>
  <si>
    <t>HPS/SR/SP/BV-08-C</t>
  </si>
  <si>
    <t>HTTPS POST</t>
  </si>
  <si>
    <t>HPS/SR/SP/BV-09-C</t>
  </si>
  <si>
    <t>HTTPS PUT</t>
  </si>
  <si>
    <t>HPS/SR/SP/BV-10-C</t>
  </si>
  <si>
    <t>HTTPS DELETE</t>
  </si>
  <si>
    <t>HPS/SR/SP/BV-11-C</t>
  </si>
  <si>
    <t>HTTP Request Cancel</t>
  </si>
  <si>
    <t>HPS/SR/SP/BV-12-C</t>
  </si>
  <si>
    <t>Unsupported Control Point Procedure Request</t>
  </si>
  <si>
    <t>TSE 23274</t>
  </si>
  <si>
    <t>HRP/COL/CGGIT/SER/BV-01-C</t>
  </si>
  <si>
    <t>Service GGIT – Heart Rate</t>
  </si>
  <si>
    <t>HRP/COL/CGGIT/SER/BV-02-C</t>
  </si>
  <si>
    <t>HRP/COL/CGGIT/CHA/BV-01-C</t>
  </si>
  <si>
    <t>Characteristic GGIT – Heart Rate Measurement</t>
  </si>
  <si>
    <t>HRP/COL/CGGIT/CHA/BV-02-C</t>
  </si>
  <si>
    <t>Characteristic GGIT – Body Sensor Location</t>
  </si>
  <si>
    <t>HRP/COL/CGGIT/CHA/BV-03-C</t>
  </si>
  <si>
    <t>Characteristic GGIT – Heart Rate Control Point</t>
  </si>
  <si>
    <t>Receive Heart Rate Measurement Notifications with reserved flags</t>
  </si>
  <si>
    <t>Receive Heart Rate Measurement Notifications with additional octets not represented in the flags field</t>
  </si>
  <si>
    <t>Read Body Sensor Location characteristic with reserved value</t>
  </si>
  <si>
    <t>Configure Heart Rate Measurement for Notification</t>
  </si>
  <si>
    <t>Receive Heart Rate Measurement Notifications</t>
  </si>
  <si>
    <t>Receive multiple Heart Rate Measurement Notifications</t>
  </si>
  <si>
    <t>HRP/COL/HRF/BV-06-I</t>
  </si>
  <si>
    <t>Write Heart Rate Control Point characteristic - reset energy expended</t>
  </si>
  <si>
    <t>HRP/SEN/HRD/BV-03-I</t>
  </si>
  <si>
    <t>Heart Rate Service UUID in AD</t>
  </si>
  <si>
    <t>HRP/SEN/SGGIT/SDPNF/BV-01-C</t>
  </si>
  <si>
    <t>Not discoverable over BR/EDR – Heart Rate</t>
  </si>
  <si>
    <t>TSE 22821</t>
  </si>
  <si>
    <t>HRS/SEN/CN/BV-01-C</t>
  </si>
  <si>
    <t>Heart Rate Measurement Notifications</t>
  </si>
  <si>
    <t>HRS/SEN/CN/BV-02-C</t>
  </si>
  <si>
    <t>Heart Rate Measurement Notifications - Energy Expended</t>
  </si>
  <si>
    <t>HRS/SEN/CN/BV-03-C</t>
  </si>
  <si>
    <t>Heart Rate Measurement Notifications - RR-Interval</t>
  </si>
  <si>
    <t>HRS/SEN/CN/BV-04-C</t>
  </si>
  <si>
    <t>Heart Rate Measurement Notifications - 16-bit HR Value</t>
  </si>
  <si>
    <t>HRS/SEN/CN/BV-05-C</t>
  </si>
  <si>
    <t>Heart Rate Measurement Notifications - Sensor Contact</t>
  </si>
  <si>
    <t>HRS/SEN/CON/BV-01-C</t>
  </si>
  <si>
    <t>Configure Notification - Heart Rate Measurement</t>
  </si>
  <si>
    <t>HRS/SEN/CR/BV-01-C</t>
  </si>
  <si>
    <t>Characteristic Read - Body Sensor Location</t>
  </si>
  <si>
    <t>HRS/SEN/CW/BI-01-C</t>
  </si>
  <si>
    <t>Characteristic Write - Heart Rate Control Point - Unsupported Control Point</t>
  </si>
  <si>
    <t>HRS/SEN/CW/BV-01-C</t>
  </si>
  <si>
    <t>Characteristic Write - Heart Rate Control Point - Reset Energy Expended</t>
  </si>
  <si>
    <t>HRS/SEN/DES/BV-01-C</t>
  </si>
  <si>
    <t>HRS/SEN/SD/BV-01-C</t>
  </si>
  <si>
    <t>HRS/SEN/SGGIT/CHA/BV-01-C</t>
  </si>
  <si>
    <t>4) TSE 22821 (new TC)</t>
  </si>
  <si>
    <t>HRS/SEN/SGGIT/CHA/BV-02-C</t>
  </si>
  <si>
    <t>5) TSE 22821 (new TC)</t>
  </si>
  <si>
    <t>HRS/SEN/SGGIT/CHA/BV-03-C</t>
  </si>
  <si>
    <t>6) TSE 22821 (new TC)</t>
  </si>
  <si>
    <t>HRS/SEN/SGGIT/SER/BV-01-C</t>
  </si>
  <si>
    <t>3) TSE 22821 (new TC)</t>
  </si>
  <si>
    <t>3) HRS/SEN/SGGIT/SER/BV-01-C covers what used to be HRS/SEN/SD/BV-01-C.</t>
  </si>
  <si>
    <t>4) HRS/SEN/SGGIT/CHA/BV-01-C covers what used to be HRS/SEN/DEC/BV-01-C and HRS/SEN/DES/BV-01-C.</t>
  </si>
  <si>
    <t>5) HRS/SEN/SGGIT/CHA/BV-02-C covers what used to be HRS/SEN/DEC/BV-02-C.</t>
  </si>
  <si>
    <t>6) HRS/SEN/SGGIT/CHA/BV-03-C covers what used to be HRS/SEN/DEC/BV-03-C.</t>
  </si>
  <si>
    <t>TSE 23275</t>
  </si>
  <si>
    <t>HTP/COL/CGGIT/CHA/BV-01-C</t>
  </si>
  <si>
    <t>Characteristic GGIT – Temperature Measurement</t>
  </si>
  <si>
    <t>HTP/COL/CGGIT/CHA/BV-02-C</t>
  </si>
  <si>
    <t>Characteristic GGIT – Temperature Type</t>
  </si>
  <si>
    <t>HTP/COL/CGGIT/CHA/BV-03-C</t>
  </si>
  <si>
    <t>Characteristic GGIT – Immediate Temperature</t>
  </si>
  <si>
    <t>HTP/COL/CGGIT/CHA/BV-04-C</t>
  </si>
  <si>
    <t>Characteristic GGIT – Measurement Interval</t>
  </si>
  <si>
    <t>HTP/COL/CGGIT/DES/BV-01-C</t>
  </si>
  <si>
    <t>Descriptor GGIT – Valid Range</t>
  </si>
  <si>
    <t>HTP/COL/CGGIT/SER/BV-01-C</t>
  </si>
  <si>
    <t>Service GGIT – Health Thermometer</t>
  </si>
  <si>
    <t>HTP/COL/CGGIT/SER/BV-02-C</t>
  </si>
  <si>
    <t>Receive Temperature Measurement Indications with reserved flags</t>
  </si>
  <si>
    <t>Receive Temperature Measurement Indications with reserved temperature type</t>
  </si>
  <si>
    <t>Receive Temperature Measurement Indications with additional octets not represented in the flags field</t>
  </si>
  <si>
    <t>Receive Intermediate Temperature Notifications with reserved flags</t>
  </si>
  <si>
    <t>Receive Intermediate Temperature Notifications with reserved temperature type</t>
  </si>
  <si>
    <t>Receive Intermediate Temperature Notifications with additional octets not represented in the flags field</t>
  </si>
  <si>
    <t>Read Temperature Type characteristic with reserved value</t>
  </si>
  <si>
    <t>Temperature Measurement Configuration</t>
  </si>
  <si>
    <t>Receive multiple Temperature Measurement Indications</t>
  </si>
  <si>
    <t>Configure Intermediate Temperature for Notification</t>
  </si>
  <si>
    <t>Receive multiple Intermediate Temperature Notifications</t>
  </si>
  <si>
    <t>Configure Measurement Interval for Indication</t>
  </si>
  <si>
    <t>Receive Measurement Interval Indications</t>
  </si>
  <si>
    <t>HTP/SEN/SGGIT/SDPNF/BV-01-C</t>
  </si>
  <si>
    <t>Not discoverable over BR/EDR – Health Thermometer</t>
  </si>
  <si>
    <t>Health Thermometer Service UUID in AD</t>
  </si>
  <si>
    <t>HTP/SEN/THS/BV-01-I</t>
  </si>
  <si>
    <t>Test Requirements through this Release</t>
  </si>
  <si>
    <t>TSE 22819</t>
  </si>
  <si>
    <t>HTS/SEN/CI/BV-01-C</t>
  </si>
  <si>
    <t>Characteristic Indication – Temperature Measurement</t>
  </si>
  <si>
    <t>HTS/SEN/CI/BV-02-C</t>
  </si>
  <si>
    <t>Characteristic Indication – Measurement Interval</t>
  </si>
  <si>
    <t>HTS/SEN/CIN/BV-01-C</t>
  </si>
  <si>
    <t>Configure Indication – Temperature Measurement</t>
  </si>
  <si>
    <t>HTS/SEN/CIN/BV-02-C</t>
  </si>
  <si>
    <t>Configure Notification – Intermediate Temperature</t>
  </si>
  <si>
    <t>HTS/SEN/CIN/BV-03-C</t>
  </si>
  <si>
    <t>Configure Indication – Measurement Interval</t>
  </si>
  <si>
    <t>HTS/SEN/CW/BV-02-C</t>
  </si>
  <si>
    <t>Characteristic Write – Measurement Interval</t>
  </si>
  <si>
    <t>HTS/SEN/SD/BV-01-C</t>
  </si>
  <si>
    <t>HTS/SEN/SGGIT/CHA/BV-01-C</t>
  </si>
  <si>
    <t>3) TSE 22819 (new TC)</t>
  </si>
  <si>
    <t>HTS/SEN/SGGIT/CHA/BV-02-C</t>
  </si>
  <si>
    <t>4) TSE 22819 (new TC)</t>
  </si>
  <si>
    <t>HTS/SEN/SGGIT/CHA/BV-03-C</t>
  </si>
  <si>
    <t>Characteristic GGIT – Intermediate Temperature</t>
  </si>
  <si>
    <t>5) TSE 22819 (new TC)</t>
  </si>
  <si>
    <t>HTS/SEN/SGGIT/CHA/BV-04-C</t>
  </si>
  <si>
    <t>6) TSE 22819 (new TC)</t>
  </si>
  <si>
    <t>HTS/SEN/SGGIT/CHA/BV-05-C</t>
  </si>
  <si>
    <t>Characteristic GGIT – Measurement Interval (Write)</t>
  </si>
  <si>
    <t>HTS/SEN/SGGIT/CHA/BV-06-C</t>
  </si>
  <si>
    <t>Characteristic GGIT – Measurement Interval (Indicate)</t>
  </si>
  <si>
    <t>6), 7) TSE 22819 (new TC)</t>
  </si>
  <si>
    <t>HTS/SEN/SGGIT/CHA/BV-07-C</t>
  </si>
  <si>
    <t>Characteristic GGIT – Measurement Interval (Write and Indicate)</t>
  </si>
  <si>
    <t>HTS/SEN/SGGIT/DES/BV-01-C</t>
  </si>
  <si>
    <t>Characteristic GGIT – Valid Range</t>
  </si>
  <si>
    <t>8) TSE 22819 (new TC)</t>
  </si>
  <si>
    <t>HTS/SEN/SGGIT/SER/BV-01-C</t>
  </si>
  <si>
    <t>2) TSE 22819 (new TC)</t>
  </si>
  <si>
    <t>HTS/SEN/SP/BI-01-C</t>
  </si>
  <si>
    <t>Periodic Temperature Measurements – Out of Range</t>
  </si>
  <si>
    <t>HTS/SEN/SP/BV-01-C</t>
  </si>
  <si>
    <t>Periodic Temperature Measurements</t>
  </si>
  <si>
    <t>HTS/SEN/SP/BV-02-C</t>
  </si>
  <si>
    <t>Stored Temperature Measurements</t>
  </si>
  <si>
    <t>HTS/SEN/SP/BV-03-C</t>
  </si>
  <si>
    <t>Intermediate Temperature Notifications</t>
  </si>
  <si>
    <t>2) HTS/SEN/SGGIT/SER/BV-01-C covers what used to be HTS/SEN/SD/BV-01-C.</t>
  </si>
  <si>
    <t>3) HTS/SEN/SGGIT/CHA/BV-01-C covers what used to be HTS/SEN/DEC/BV-02-C and HTS/SEN/DES/BV-01-C.</t>
  </si>
  <si>
    <t>4) HTS/SEN/SGGIT/CHA/BV-02-C covers what used to be HTS/SEN/DEC/BV-03-C and HTS/SEN/CR/BV-01-C.</t>
  </si>
  <si>
    <t>5) HTS/SEN/SGGIT/CHA/BV-03-C covers what used to be HTS/SEN/DEC/BV-04-C and HTS/SEN/DES/BV-03-C.</t>
  </si>
  <si>
    <t>6) HTS/SEN/SGGIT/CHA/BV-04-C, HTS/SEN/SGGIT/CHA/BV-05-C, HTS/SEN/SGGIT/CHA/BV-06-C, and HTS/SEN/SGGIT/CHA/BV-07-C cover what used to be HTS/SEN/DEC/BV-05-C and HTS/SEN/CR/BV-02-C.</t>
  </si>
  <si>
    <t>7) HTS/SEN/SGGIT/CHA/BV-06-C and HTS/SEN/SGGIT/CHA/BV-07-C cover what used to be HTS/SEN/DES/BV-04-C.</t>
  </si>
  <si>
    <t>8) HTS/SEN/SGGIT/DES/BV-01-C covers what used to be HTS/SEN/DES/BV-05-C.</t>
  </si>
  <si>
    <t>TSE 22818</t>
  </si>
  <si>
    <t>IAS/SR/CW/BV-01-C</t>
  </si>
  <si>
    <t>Characteristic Write Without Response - Alert Level</t>
  </si>
  <si>
    <t>IAS/SR/DEC/BV-01-C</t>
  </si>
  <si>
    <t>IAS/SR/SD/BV-01-C</t>
  </si>
  <si>
    <t>IAS/SR/SDP/BV-01-C</t>
  </si>
  <si>
    <t>IAS/SR/SGGIT/CHA/BV-01-C</t>
  </si>
  <si>
    <t>4) TSE 22818 (new TC)</t>
  </si>
  <si>
    <t>IAS/SR/SGGIT/SER/BV-01-C</t>
  </si>
  <si>
    <t>3) TSE 22818 (new TC)</t>
  </si>
  <si>
    <t>IAS/SR/SP/BV-01-C</t>
  </si>
  <si>
    <t>Writing Alert Level Behavior</t>
  </si>
  <si>
    <t>3) IAS/SR/SGGIT/SER/BV-01-C covers what used to be IAS/SR/SD/BV-01-C.</t>
  </si>
  <si>
    <t>4) IAS/SR/SGGIT/CHA/BV-01-C covers what used to be IAS/SR/DEC/BV-01-C.</t>
  </si>
  <si>
    <t>Read Battery Level Characteristic</t>
  </si>
  <si>
    <t>Write Bond Management Control Point Characteristic Value - Insufficient Authorization</t>
  </si>
  <si>
    <t>Write Bond Management Control Point Characteristic Value - Operation Failed</t>
  </si>
  <si>
    <t>Write Bond Management Control Point Characteristic Value - Op Code not supported</t>
  </si>
  <si>
    <t>IDP/COL/BMS/BV-01-I</t>
  </si>
  <si>
    <t>Write Bond Management Control Point Characteristic Value - with Parameter</t>
  </si>
  <si>
    <t>Write Long Bond Management Control Point Characteristic Value</t>
  </si>
  <si>
    <t>Read Bond Management Feature characteristic - Bonding enabled</t>
  </si>
  <si>
    <t>Set Therapy Control State</t>
  </si>
  <si>
    <t>Set Flight Mode</t>
  </si>
  <si>
    <t>Cancel TBR Adjustment</t>
  </si>
  <si>
    <t>Start Priming</t>
  </si>
  <si>
    <t>Set Initial Reservoir Fill Level</t>
  </si>
  <si>
    <t>Reset Reservoir Insulin Operation Time</t>
  </si>
  <si>
    <t>Set Max Bolus Amount</t>
  </si>
  <si>
    <t>Snooze Annunciation</t>
  </si>
  <si>
    <t>Confirm Annunciation</t>
  </si>
  <si>
    <t>Get TBR Template</t>
  </si>
  <si>
    <t>Set TBR Template</t>
  </si>
  <si>
    <t>Set Bolus - With a Bolus Template</t>
  </si>
  <si>
    <t>Cancel Bolus</t>
  </si>
  <si>
    <t>Get Available Boluses</t>
  </si>
  <si>
    <t>Get Bolus Template</t>
  </si>
  <si>
    <t>Reset Template Status</t>
  </si>
  <si>
    <t>Activate Profile Templates</t>
  </si>
  <si>
    <t>Get Max Bolus Amount</t>
  </si>
  <si>
    <t>Read Basal Rate Profile</t>
  </si>
  <si>
    <t>Read ISF Profile</t>
  </si>
  <si>
    <t>Read I2CHO Rate Profile</t>
  </si>
  <si>
    <t>Read Target Glucose Range Profile</t>
  </si>
  <si>
    <t>Write Basal Rate Profile Template</t>
  </si>
  <si>
    <t>Write ISF Profile Template</t>
  </si>
  <si>
    <t>Write I2CHO Profile Template</t>
  </si>
  <si>
    <t>Write Target Glucose Range Profile Template</t>
  </si>
  <si>
    <t>Set TBR Adjustment Procedure - New &amp; Changed</t>
  </si>
  <si>
    <t>Set Bolus Procedure - Without a Bolus Template</t>
  </si>
  <si>
    <t>Set Bolus Template Procedure</t>
  </si>
  <si>
    <t>Get Template Status and Details Procedure</t>
  </si>
  <si>
    <t>Get Activated Profile Templates Procedure</t>
  </si>
  <si>
    <t>Stop Priming Procedure</t>
  </si>
  <si>
    <t>Command CP - Procedure not completed</t>
  </si>
  <si>
    <t>Command CP - Parameter out of range</t>
  </si>
  <si>
    <t>Command CP - Procedure not applicable</t>
  </si>
  <si>
    <t>Command CP - Plausibility check failed</t>
  </si>
  <si>
    <t>IDP/COL/CGGIT/CHA/BV-01-C</t>
  </si>
  <si>
    <t>Characteristic GGIT - IDD Status Changed</t>
  </si>
  <si>
    <t>IDP/COL/CGGIT/CHA/BV-02-C</t>
  </si>
  <si>
    <t>Characteristic GGIT - IDD Status</t>
  </si>
  <si>
    <t>IDP/COL/CGGIT/CHA/BV-03-C</t>
  </si>
  <si>
    <t>Characteristic GGIT - IDD Annunciation Status</t>
  </si>
  <si>
    <t>IDP/COL/CGGIT/CHA/BV-04-C</t>
  </si>
  <si>
    <t>Characteristic GGIT - IDD Features</t>
  </si>
  <si>
    <t>IDP/COL/CGGIT/CHA/BV-05-C</t>
  </si>
  <si>
    <t>Characteristic GGIT - IDD Status Reader Control Point</t>
  </si>
  <si>
    <t>IDP/COL/CGGIT/CHA/BV-06-C</t>
  </si>
  <si>
    <t>Characteristic GGIT - IDD Command Control Point</t>
  </si>
  <si>
    <t>IDP/COL/CGGIT/CHA/BV-07-C</t>
  </si>
  <si>
    <t>Characteristic GGIT - IDD Command Data</t>
  </si>
  <si>
    <t>IDP/COL/CGGIT/CHA/BV-08-C</t>
  </si>
  <si>
    <t>Characteristic GGIT - IDD Record Access Control Point</t>
  </si>
  <si>
    <t>IDP/COL/CGGIT/CHA/BV-09-C</t>
  </si>
  <si>
    <t>Characteristic GGIT - IDD History Data</t>
  </si>
  <si>
    <t>IDP/COL/CGGIT/CHA/BV-10-C</t>
  </si>
  <si>
    <t>IDP/COL/CGGIT/CHA/BV-11-C</t>
  </si>
  <si>
    <t>IDP/COL/CGGIT/CHA/BV-12-C</t>
  </si>
  <si>
    <t>IDP/COL/CGGIT/CHA/BV-13-C</t>
  </si>
  <si>
    <t>Characteristic GGIT - Current Time</t>
  </si>
  <si>
    <t>IDP/COL/CGGIT/CHA/BV-14-C</t>
  </si>
  <si>
    <t>Characteristic GGIT - Alert Level</t>
  </si>
  <si>
    <t>IDP/COL/CGGIT/ISFC/BV-15-C</t>
  </si>
  <si>
    <t>Characteristic GGIT - IDD Features indication</t>
  </si>
  <si>
    <t>IDP/COL/CGGIT/ISFC/BV-16-C</t>
  </si>
  <si>
    <t>IDP/COL/CGGIT/SER/BV-01-C</t>
  </si>
  <si>
    <t>Service GGIT - Insulin Delivery</t>
  </si>
  <si>
    <t>IDP/COL/CGGIT/SER/BV-02-C</t>
  </si>
  <si>
    <t>IDP/COL/CGGIT/SER/BV-03-C</t>
  </si>
  <si>
    <t>Service GGIT - Current Time</t>
  </si>
  <si>
    <t>IDP/COL/CGGIT/SER/BV-04-C</t>
  </si>
  <si>
    <t>IDP/COL/CGGIT/SER/BV-05-C</t>
  </si>
  <si>
    <t>Service GGIT - Immediate Alert</t>
  </si>
  <si>
    <t>IDP/COL/CGGIT/SER/BV-06-C</t>
  </si>
  <si>
    <t>Configure Current Time Characteristic for Notification</t>
  </si>
  <si>
    <t>Read Current Time Characteristic</t>
  </si>
  <si>
    <t>Verify that the timestamp in the Reference Time event agrees with the Current Time Service value</t>
  </si>
  <si>
    <t>Read IDD Features</t>
  </si>
  <si>
    <t>Read IDD Features characteristic - Bonding enabled</t>
  </si>
  <si>
    <t>Enable IDD Features characteristic for indication or read characteristic upon reconnection</t>
  </si>
  <si>
    <t>Write to Alert Level Characteristic</t>
  </si>
  <si>
    <t>General Error Handling - Non-zero RFU bit values</t>
  </si>
  <si>
    <t>General Error Handling - Client Characteristic Configuration Descriptor Improperly Configured</t>
  </si>
  <si>
    <t>General Error Handling - Invalid CRC</t>
  </si>
  <si>
    <t>General Error Handling - Invalid Counter</t>
  </si>
  <si>
    <t>Delete Stored Records - Less than or equal to</t>
  </si>
  <si>
    <t>Report Stored Records - No Records Found</t>
  </si>
  <si>
    <t>IDD Record Access Control Point - Procedure Timeout Handling</t>
  </si>
  <si>
    <t>IDD Record Access Control Point - Operator not supported</t>
  </si>
  <si>
    <t>IDD Record Access Control Point - Abort unsuccessful</t>
  </si>
  <si>
    <t>IDD Record Access Control Point - Procedure not completed</t>
  </si>
  <si>
    <t>IDD Record Access Control Point - Operand not supported</t>
  </si>
  <si>
    <t>IDD Record Access Control Point - Procedure Already in Progress</t>
  </si>
  <si>
    <t>Report Number of Stored Records - Greater than or equal to</t>
  </si>
  <si>
    <t>Report Stored Records - Greater than or equal to</t>
  </si>
  <si>
    <t>Report Stored Records - Within range of (inclusive)</t>
  </si>
  <si>
    <t>Report Stored Records - Greater than or equal to with Sequence Number Filtered by Reference Time Event</t>
  </si>
  <si>
    <t>Report Stored Records - Greater than or equal to with Sequence Number Filtered by Non-Reference Time Event</t>
  </si>
  <si>
    <t>Report Stored Records - Record Added</t>
  </si>
  <si>
    <t>Report Stored Records - Record Deleted</t>
  </si>
  <si>
    <t>Reset Status</t>
  </si>
  <si>
    <t>Get Active Bolus IDs</t>
  </si>
  <si>
    <t>Get Active Bolus Delivery - Programmed Details</t>
  </si>
  <si>
    <t>Get Active Bolus Delivery - Delivered Details</t>
  </si>
  <si>
    <t>Get Total Daily Insulin Status</t>
  </si>
  <si>
    <t>Get Insulin On Board</t>
  </si>
  <si>
    <t>Get Active Basal Rate Delivery</t>
  </si>
  <si>
    <t>Get Counter - Remaining</t>
  </si>
  <si>
    <t>Get Counter - Elapsed</t>
  </si>
  <si>
    <t>Get Delivered Insulin</t>
  </si>
  <si>
    <t>Status Reader CP - Invalid Operand</t>
  </si>
  <si>
    <t>Status Reader CP - Procedure not completed</t>
  </si>
  <si>
    <t>Status Reader CP - Op Code not supported</t>
  </si>
  <si>
    <t>Configure IDD Status Changed for Indications</t>
  </si>
  <si>
    <t>Configure IDD Status for Indications</t>
  </si>
  <si>
    <t>Configure IDD Annunciation Status for Indications</t>
  </si>
  <si>
    <t>Configure IDD Status Reader Control Point for Indications</t>
  </si>
  <si>
    <t>Configure IDD Command Control Point for Indications</t>
  </si>
  <si>
    <t>Configure IDD Record Access Control Point for Indications</t>
  </si>
  <si>
    <t>Configure IDD Command Data for Notifications</t>
  </si>
  <si>
    <t>Configure IDD History Data for Notifications</t>
  </si>
  <si>
    <t>Verify E2E-CRC and E2E-Counter calculations - IDD Status Reader CP</t>
  </si>
  <si>
    <t>Verify E2E-CRC and E2E-Counter calculations - Multiple Control Points</t>
  </si>
  <si>
    <t>Read IDD Status Changed - Case 1</t>
  </si>
  <si>
    <t>Read IDD Status Changed - Case 2</t>
  </si>
  <si>
    <t>Read IDD Status Changed - Case 3</t>
  </si>
  <si>
    <t>Read IDD Status - Case 1</t>
  </si>
  <si>
    <t>Read IDD Status - Case 2</t>
  </si>
  <si>
    <t>Read IDD Status - Case 3</t>
  </si>
  <si>
    <t>Read IDD Annunciation Status - Case 1</t>
  </si>
  <si>
    <t>Read IDD Annunciation Status - Case 2</t>
  </si>
  <si>
    <t>Read IDD Annunciation Status - Case 3</t>
  </si>
  <si>
    <t>Read IDD Annunciation Status - Case 4</t>
  </si>
  <si>
    <t>Read IDD Annunciation Status - Case 5</t>
  </si>
  <si>
    <t>Receive IDD Status Changed Indications</t>
  </si>
  <si>
    <t>Receive IDD Status Indications</t>
  </si>
  <si>
    <t>Receive IDD Annunciation Status Indications</t>
  </si>
  <si>
    <t>Insulin Delivery Service UUID in AD over LE</t>
  </si>
  <si>
    <t xml:space="preserve">IDS/SEN/CBE/BI-01-C </t>
  </si>
  <si>
    <t>General Error Handling – ‘Client Characteristic Configuration Descriptor Improperly Configured’</t>
  </si>
  <si>
    <t xml:space="preserve">IDS/SEN/CBE/BI-02-C </t>
  </si>
  <si>
    <t>General Error Handling – ‘Invalid Operand Structure’</t>
  </si>
  <si>
    <t xml:space="preserve">IDS/SEN/CBE/BI-03-C </t>
  </si>
  <si>
    <t>General Error Handling – ‘Procedure Already in Progress’</t>
  </si>
  <si>
    <t xml:space="preserve">IDS/SEN/CBE/BI-04-C </t>
  </si>
  <si>
    <t>General Error Handling – ‘Common Transaction Behavior’</t>
  </si>
  <si>
    <t xml:space="preserve">IDS/SEN/CBE/BI-05-C </t>
  </si>
  <si>
    <t>General Error Handling – ‘Invalid Counter’</t>
  </si>
  <si>
    <t xml:space="preserve">IDS/SEN/CBE/BI-06-C </t>
  </si>
  <si>
    <t xml:space="preserve">IDS/SEN/CCP/BV-01-C </t>
  </si>
  <si>
    <t>Set Therapy Control State Procedure</t>
  </si>
  <si>
    <t xml:space="preserve">IDS/SEN/CCP/BV-02-C </t>
  </si>
  <si>
    <t>Set Flight Mode Procedure</t>
  </si>
  <si>
    <t xml:space="preserve">IDS/SEN/CCP/BV-03-C </t>
  </si>
  <si>
    <t>Snooze Annunciation Procedure</t>
  </si>
  <si>
    <t xml:space="preserve">IDS/SEN/CCP/BV-04-C </t>
  </si>
  <si>
    <t>Confirm Annunciation Procedure - Snoozed to Confirmed</t>
  </si>
  <si>
    <t xml:space="preserve">IDS/SEN/CCP/BV-05-C </t>
  </si>
  <si>
    <t>Confirm Annunciation Procedure - Pending to Confirmed</t>
  </si>
  <si>
    <t xml:space="preserve">IDS/SEN/CCP/BV-06-C </t>
  </si>
  <si>
    <t>Read Basal Rate Profile Template Procedure</t>
  </si>
  <si>
    <t xml:space="preserve">IDS/SEN/CCP/BV-07-C </t>
  </si>
  <si>
    <t>Read ISF Profile Template Procedure</t>
  </si>
  <si>
    <t xml:space="preserve">IDS/SEN/CCP/BV-08-C </t>
  </si>
  <si>
    <t>Read I2CHO Ratio Profile Template Procedure</t>
  </si>
  <si>
    <t xml:space="preserve">IDS/SEN/CCP/BV-09-C </t>
  </si>
  <si>
    <t>Read Target Glucose Range Profile Template Procedure</t>
  </si>
  <si>
    <t xml:space="preserve">IDS/SEN/CCP/BV-10-C </t>
  </si>
  <si>
    <t>Write Basal Rate Profile Template Procedure</t>
  </si>
  <si>
    <t xml:space="preserve">IDS/SEN/CCP/BV-11-C </t>
  </si>
  <si>
    <t>Write ISF Profile Template Procedure</t>
  </si>
  <si>
    <t xml:space="preserve">IDS/SEN/CCP/BV-12-C </t>
  </si>
  <si>
    <t>Write I2CHO Ratio Profile Template Procedure</t>
  </si>
  <si>
    <t xml:space="preserve">IDS/SEN/CCP/BV-13-C </t>
  </si>
  <si>
    <t>Write Target Glucose Range Profile Template Procedure</t>
  </si>
  <si>
    <t xml:space="preserve">IDS/SEN/CCP/BV-14-C </t>
  </si>
  <si>
    <t>Set TBR Adjustment Procedure - Without a TBR Template</t>
  </si>
  <si>
    <t xml:space="preserve">IDS/SEN/CCP/BV-15-C </t>
  </si>
  <si>
    <t>Set TBR Adjustment Procedure - With a TBR Template</t>
  </si>
  <si>
    <t xml:space="preserve">IDS/SEN/CCP/BV-16-C </t>
  </si>
  <si>
    <t>Cancel TBR Adjustment Procedure</t>
  </si>
  <si>
    <t xml:space="preserve">IDS/SEN/CCP/BV-17-C </t>
  </si>
  <si>
    <t>Get TBR Template Procedure</t>
  </si>
  <si>
    <t xml:space="preserve">IDS/SEN/CCP/BV-18-C </t>
  </si>
  <si>
    <t>Set TBR Template Procedure</t>
  </si>
  <si>
    <t xml:space="preserve">IDS/SEN/CCP/BV-19-C </t>
  </si>
  <si>
    <t xml:space="preserve">IDS/SEN/CCP/BV-20-C </t>
  </si>
  <si>
    <t>Set Bolus Procedure - With a Bolus Template</t>
  </si>
  <si>
    <t xml:space="preserve">IDS/SEN/CCP/BV-21-C </t>
  </si>
  <si>
    <t>Cancel Bolus Procedure</t>
  </si>
  <si>
    <t xml:space="preserve">IDS/SEN/CCP/BV-22-C </t>
  </si>
  <si>
    <t>Get Available Boluses Procedure</t>
  </si>
  <si>
    <t xml:space="preserve">IDS/SEN/CCP/BV-23-C </t>
  </si>
  <si>
    <t>Get Bolus Template Procedure</t>
  </si>
  <si>
    <t xml:space="preserve">IDS/SEN/CCP/BV-24-C </t>
  </si>
  <si>
    <t xml:space="preserve">IDS/SEN/CCP/BV-25-C </t>
  </si>
  <si>
    <t xml:space="preserve">IDS/SEN/CCP/BV-26-C </t>
  </si>
  <si>
    <t>Reset Template Status Procedure</t>
  </si>
  <si>
    <t xml:space="preserve">IDS/SEN/CCP/BV-27-C </t>
  </si>
  <si>
    <t>Activate Profile Templates Procedure</t>
  </si>
  <si>
    <t xml:space="preserve">IDS/SEN/CCP/BV-28-C </t>
  </si>
  <si>
    <t xml:space="preserve">IDS/SEN/CCP/BV-29-C </t>
  </si>
  <si>
    <t>Start and Stop Priming Procedures</t>
  </si>
  <si>
    <t xml:space="preserve">IDS/SEN/CCP/BV-30-C </t>
  </si>
  <si>
    <t>Set Initial Reservoir Fill Level Procedure</t>
  </si>
  <si>
    <t xml:space="preserve">IDS/SEN/CCP/BV-31-C </t>
  </si>
  <si>
    <t>Reset Reservoir Insulin Operation Time Procedure</t>
  </si>
  <si>
    <t xml:space="preserve">IDS/SEN/CCP/BV-32-C </t>
  </si>
  <si>
    <t>Get Max Bolus Amount Procedure</t>
  </si>
  <si>
    <t xml:space="preserve">IDS/SEN/CCP/BV-33-C </t>
  </si>
  <si>
    <t>Set Max Bolus Amount Procedure</t>
  </si>
  <si>
    <t xml:space="preserve">IDS/SEN/CCPE/BI-01-C </t>
  </si>
  <si>
    <t>Command CP - Op Code not supported</t>
  </si>
  <si>
    <t xml:space="preserve">IDS/SEN/CCPE/BI-02-C </t>
  </si>
  <si>
    <t>Set Therapy Control State Procedure - Invalid operand</t>
  </si>
  <si>
    <t xml:space="preserve">IDS/SEN/CCPE/BI-03-C </t>
  </si>
  <si>
    <t>Write Basal Rate Profile Template Procedure - Parameter out of range</t>
  </si>
  <si>
    <t xml:space="preserve">IDS/SEN/CCPE/BI-04-C </t>
  </si>
  <si>
    <t>Stop Priming Procedure - Procedure not applicable</t>
  </si>
  <si>
    <t xml:space="preserve">IDS/SEN/CCPE/BI-05-C </t>
  </si>
  <si>
    <t>Write Basal Rate Profile Template Procedure - Plausibility check failed within a transaction</t>
  </si>
  <si>
    <t xml:space="preserve">IDS/SEN/CCPE/BI-06-C </t>
  </si>
  <si>
    <t>Write Basal Rate Profile Template Procedure - Plausibility check failed at the end of a transaction</t>
  </si>
  <si>
    <t xml:space="preserve">IDS/SEN/CCPE/BI-07-C </t>
  </si>
  <si>
    <t>Set Bolus Procedure - Maximum Bolus Number Reached</t>
  </si>
  <si>
    <t xml:space="preserve">IDS/SEN/CCPE/BI-08-C </t>
  </si>
  <si>
    <t>Activate Profile Templates Procedure - Procedure not applicable</t>
  </si>
  <si>
    <t xml:space="preserve">IDS/SEN/CON/BV-01-C </t>
  </si>
  <si>
    <t>Configure Indication – ‘IDD Status Changed’</t>
  </si>
  <si>
    <t xml:space="preserve">IDS/SEN/CON/BV-02-C </t>
  </si>
  <si>
    <t>Configure Indication – ‘IDD Status’</t>
  </si>
  <si>
    <t xml:space="preserve">IDS/SEN/CON/BV-03-C </t>
  </si>
  <si>
    <t>Configure Indication – ‘IDD Annunciation Status’</t>
  </si>
  <si>
    <t xml:space="preserve">IDS/SEN/CON/BV-04-C </t>
  </si>
  <si>
    <t>Configure Indication – ‘IDD Status Reader Control Point’</t>
  </si>
  <si>
    <t xml:space="preserve">IDS/SEN/CON/BV-05-C </t>
  </si>
  <si>
    <t>Configure Indication – ‘IDD Command Control Point’</t>
  </si>
  <si>
    <t xml:space="preserve">IDS/SEN/CON/BV-06-C </t>
  </si>
  <si>
    <t>Configure Notification – ‘IDD Command Data’</t>
  </si>
  <si>
    <t xml:space="preserve">IDS/SEN/CON/BV-07-C </t>
  </si>
  <si>
    <t>Configure Indication – ‘IDD Record Access Control Point’</t>
  </si>
  <si>
    <t xml:space="preserve">IDS/SEN/CON/BV-08-C </t>
  </si>
  <si>
    <t>Configure Notification – ‘IDD History Data’</t>
  </si>
  <si>
    <t xml:space="preserve">IDS/SEN/CR/BV-01-C </t>
  </si>
  <si>
    <t>Characteristic Read – ‘IDD Status Changed’</t>
  </si>
  <si>
    <t xml:space="preserve">IDS/SEN/CR/BV-02-C </t>
  </si>
  <si>
    <t>Characteristic Read – ‘IDD Status’</t>
  </si>
  <si>
    <t xml:space="preserve">IDS/SEN/CR/BV-03-C </t>
  </si>
  <si>
    <t>Characteristic Read – ‘IDD Annunciation Status’</t>
  </si>
  <si>
    <t xml:space="preserve">IDS/SEN/CR/BV-04-C </t>
  </si>
  <si>
    <t>Characteristic Read – ‘IDD Features’</t>
  </si>
  <si>
    <t xml:space="preserve">IDS/SEN/CR/BV-05-C </t>
  </si>
  <si>
    <t xml:space="preserve">IDS/SEN/CR/BV-06-C </t>
  </si>
  <si>
    <t>IDS/SEN/DEC/BV-01-C to -09-C</t>
  </si>
  <si>
    <t>IDS/SEN/DES/BV-01-C to -08-C</t>
  </si>
  <si>
    <t xml:space="preserve">IDS/SEN/HDE/BV-01-C </t>
  </si>
  <si>
    <t>IDD History Data - ‘Chronological order of History Events and Sequence Number Incremented by 1’</t>
  </si>
  <si>
    <t xml:space="preserve">IDS/SEN/HDE/BV-02-C </t>
  </si>
  <si>
    <t>IDD History Data - ‘Event Types’</t>
  </si>
  <si>
    <t xml:space="preserve">IDS/SEN/RAA/BV-01-C </t>
  </si>
  <si>
    <t>Abort Operation Procedure</t>
  </si>
  <si>
    <t xml:space="preserve">IDS/SEN/RAD/BV-01-C </t>
  </si>
  <si>
    <t>Delete Stored Records Procedure</t>
  </si>
  <si>
    <t xml:space="preserve">IDS/SEN/RAE/BI-01-C </t>
  </si>
  <si>
    <t>Report Stored Records - ‘No Records Found’</t>
  </si>
  <si>
    <t xml:space="preserve">IDS/SEN/RAE/BI-02-C </t>
  </si>
  <si>
    <t>IDD RACP Specific Error - ‘Client Characteristic Configuration Descriptor Improperly Configured’</t>
  </si>
  <si>
    <t xml:space="preserve">IDS/SEN/RAE/BI-03-C </t>
  </si>
  <si>
    <t>IDD RACP Specific Error - ‘Operand not supported’</t>
  </si>
  <si>
    <t xml:space="preserve">IDS/SEN/RAE/BI-04-C </t>
  </si>
  <si>
    <t>IDD RACP Specific Error - ‘Procedure Already in Progress’</t>
  </si>
  <si>
    <t xml:space="preserve">IDS/SEN/RAE/BI-05-C </t>
  </si>
  <si>
    <t>IDD RACP Specific Error - ‘Operator not Supported’</t>
  </si>
  <si>
    <t xml:space="preserve">IDS/SEN/RAE/BI-06-C </t>
  </si>
  <si>
    <t>IDD RACP Specific Error - ‘Invalid Operator’</t>
  </si>
  <si>
    <t xml:space="preserve">IDS/SEN/RAN/BV-01-C </t>
  </si>
  <si>
    <t>Report Number of Stored Records Procedure</t>
  </si>
  <si>
    <t xml:space="preserve">IDS/SEN/RAN/BV-02-C </t>
  </si>
  <si>
    <t>Report Number of Stored Records Procedure - With no records</t>
  </si>
  <si>
    <t xml:space="preserve">IDS/SEN/RAR/BV-01-C </t>
  </si>
  <si>
    <t>Report Stored Records Procedure</t>
  </si>
  <si>
    <t xml:space="preserve">IDS/SEN/RCP/BV-01-C </t>
  </si>
  <si>
    <t>Reset Status Procedure</t>
  </si>
  <si>
    <t xml:space="preserve">IDS/SEN/RCP/BV-02-C </t>
  </si>
  <si>
    <t>Get Active Bolus IDs Procedure - Single Bolus</t>
  </si>
  <si>
    <t xml:space="preserve">IDS/SEN/RCP/BV-03-C </t>
  </si>
  <si>
    <t>Get Active Bolus IDs Procedure - Multiple Boluses</t>
  </si>
  <si>
    <t xml:space="preserve">IDS/SEN/RCP/BV-04-C </t>
  </si>
  <si>
    <t>Get Active Bolus Delivery Procedure - Operand set to Programmed</t>
  </si>
  <si>
    <t xml:space="preserve">IDS/SEN/RCP/BV-05-C </t>
  </si>
  <si>
    <t>Get Active Bolus Delivery Procedure - Operand set to Delivered</t>
  </si>
  <si>
    <t xml:space="preserve">IDS/SEN/RCP/BV-06-C </t>
  </si>
  <si>
    <t>Get Active Basal Rate Delivery Procedure</t>
  </si>
  <si>
    <t xml:space="preserve">IDS/SEN/RCP/BV-07-C </t>
  </si>
  <si>
    <t>Get Total Daily Insulin Status Procedure</t>
  </si>
  <si>
    <t xml:space="preserve">IDS/SEN/RCP/BV-08-C </t>
  </si>
  <si>
    <t>Get Counter Procedure</t>
  </si>
  <si>
    <t xml:space="preserve">IDS/SEN/RCP/BV-09-C </t>
  </si>
  <si>
    <t>Get Delivered Insulin Procedure</t>
  </si>
  <si>
    <t xml:space="preserve">IDS/SEN/RCP/BV-10-C </t>
  </si>
  <si>
    <t>Get Insulin On Board Procedure</t>
  </si>
  <si>
    <t xml:space="preserve">IDS/SEN/RCPE/BI-01-C </t>
  </si>
  <si>
    <t>Get Active Bolus Delivery Procedure - Procedure not applicable</t>
  </si>
  <si>
    <t xml:space="preserve">IDS/SEN/RCPE/BI-02-C </t>
  </si>
  <si>
    <t>Get Active Bolus Delivery Procedure - Invalid Operand</t>
  </si>
  <si>
    <t xml:space="preserve">IDS/SEN/RCPE/BI-03-C </t>
  </si>
  <si>
    <t>Get Active Basal Rate Delivery Procedure - Procedure not applicable</t>
  </si>
  <si>
    <t xml:space="preserve">IDS/SEN/RCPE/BI-04-C </t>
  </si>
  <si>
    <t>Get Counter Procedure - Invalid Operand</t>
  </si>
  <si>
    <t xml:space="preserve">IDS/SEN/RCPE/BI-05-C </t>
  </si>
  <si>
    <t>Status Reader CP - Op code not supported</t>
  </si>
  <si>
    <t xml:space="preserve">IDS/SEN/SD/BV-01-C </t>
  </si>
  <si>
    <t>IDS/SEN/SGGIT/CHA/BV-02-C</t>
  </si>
  <si>
    <t>IDS/SEN/SGGIT/CHA/BV-03-C</t>
  </si>
  <si>
    <t>IDS/SEN/SGGIT/CHA/BV-04-C</t>
  </si>
  <si>
    <t>IDS/SEN/SGGIT/CHA/BV-05-C</t>
  </si>
  <si>
    <t>IDS/SEN/SGGIT/CHA/BV-06-C</t>
  </si>
  <si>
    <t>IDS/SEN/SGGIT/CHA/BV-07-C</t>
  </si>
  <si>
    <t>IDS/SEN/SGGIT/CHA/BV-08-C</t>
  </si>
  <si>
    <t>IDS/SEN/SGGIT/CHA/BV-09-C</t>
  </si>
  <si>
    <t>IDS/SEN/SGGIT/CHA/BV-10-C</t>
  </si>
  <si>
    <t>IDS/SEN/SGGIT/CHA/BV-11-C</t>
  </si>
  <si>
    <t>Characteristic GGIT - IDD Features - Indicate</t>
  </si>
  <si>
    <t>IDS/SEN/SGGIT/ISFC/BV-12-C</t>
  </si>
  <si>
    <t>IDS/SEN/SGGIT/SER/BV-01-C</t>
  </si>
  <si>
    <t>TSE 22817</t>
  </si>
  <si>
    <t>IPS/SR/CEP/BV-01-C</t>
  </si>
  <si>
    <t>Characteristic Extended Properties – Indoor Positioning Configuration</t>
  </si>
  <si>
    <t>4) TSE 22817 (new TC)</t>
  </si>
  <si>
    <t>IPS/SR/CEP/BV-02-C</t>
  </si>
  <si>
    <t>Characteristic Extended Properties – Latitude</t>
  </si>
  <si>
    <t>6) TSE 22817 (new TC)</t>
  </si>
  <si>
    <t>IPS/SR/CEP/BV-03-C</t>
  </si>
  <si>
    <t>Characteristic Extended Properties – Longitude</t>
  </si>
  <si>
    <t>8) TSE 22817 (new TC)</t>
  </si>
  <si>
    <t>IPS/SR/CEP/BV-04-C</t>
  </si>
  <si>
    <t>Characteristic Extended Properties – Local North Coordinate</t>
  </si>
  <si>
    <t>10) TSE 22817 (new TC)</t>
  </si>
  <si>
    <t>IPS/SR/CEP/BV-05-C</t>
  </si>
  <si>
    <t>Characteristic Extended Properties – Local East Coordinate</t>
  </si>
  <si>
    <t>12) TSE 22817 (new TC)</t>
  </si>
  <si>
    <t>IPS/SR/CEP/BV-06-C</t>
  </si>
  <si>
    <t>Characteristic Extended Properties – Floor Number</t>
  </si>
  <si>
    <t>14) TSE 22817 (new TC)</t>
  </si>
  <si>
    <t>IPS/SR/CEP/BV-07-C</t>
  </si>
  <si>
    <t>Characteristic Extended Properties – Altitude</t>
  </si>
  <si>
    <t>16) TSE 22817 (new TC)</t>
  </si>
  <si>
    <t>IPS/SR/CEP/BV-08-C</t>
  </si>
  <si>
    <t>Characteristic Extended Properties – Uncertainty</t>
  </si>
  <si>
    <t>18) TSE 22817 (new TC)</t>
  </si>
  <si>
    <t>IPS/SR/CEP/BV-09-C</t>
  </si>
  <si>
    <t>Characteristic Extended Properties – Location Name</t>
  </si>
  <si>
    <t>20) TSE 22817 (new TC)</t>
  </si>
  <si>
    <t>IPS/SR/CR/BV-01-C</t>
  </si>
  <si>
    <t>Characteristic Read – Indoor Positioning Configuration</t>
  </si>
  <si>
    <t>IPS/SR/CR/BV-02-C</t>
  </si>
  <si>
    <t>Characteristic Read - Latitude</t>
  </si>
  <si>
    <t>IPS/SR/CR/BV-03-C</t>
  </si>
  <si>
    <t>Characteristic Read - Longitude</t>
  </si>
  <si>
    <t>IPS/SR/CR/BV-04-C</t>
  </si>
  <si>
    <t>Characteristic Read - Local North Coordinate</t>
  </si>
  <si>
    <t>IPS/SR/CR/BV-05-C</t>
  </si>
  <si>
    <t>Characteristic Read - Local East Coordinate</t>
  </si>
  <si>
    <t>IPS/SR/CR/BV-06-C</t>
  </si>
  <si>
    <t>Characteristic Read - Floor Number</t>
  </si>
  <si>
    <t>IPS/SR/CR/BV-07-C</t>
  </si>
  <si>
    <t>Characteristic Read - Altitude</t>
  </si>
  <si>
    <t>IPS/SR/CR/BV-08-C</t>
  </si>
  <si>
    <t>Characteristic Read - Uncertainty</t>
  </si>
  <si>
    <t>IPS/SR/CR/BV-09-C</t>
  </si>
  <si>
    <t>Characteristic Read - Location Name</t>
  </si>
  <si>
    <t>IPS/SR/CW/BV-01-C</t>
  </si>
  <si>
    <t>Characteristic Write – Indoor Positioning Configuration</t>
  </si>
  <si>
    <t>IPS/SR/CW/BV-02-C</t>
  </si>
  <si>
    <t>Characteristic Write - Latitude</t>
  </si>
  <si>
    <t>IPS/SR/CW/BV-03-C</t>
  </si>
  <si>
    <t>Characteristic Write - Longitude</t>
  </si>
  <si>
    <t>IPS/SR/CW/BV-04-C</t>
  </si>
  <si>
    <t>Characteristic Write - Local North Coordinate</t>
  </si>
  <si>
    <t>IPS/SR/CW/BV-05-C</t>
  </si>
  <si>
    <t>Characteristic Write - Local East Coordinate</t>
  </si>
  <si>
    <t>IPS/SR/CW/BV-06-C</t>
  </si>
  <si>
    <t>Characteristic Write - Floor Number</t>
  </si>
  <si>
    <t>IPS/SR/CW/BV-07-C</t>
  </si>
  <si>
    <t>Characteristic Write - Altitude</t>
  </si>
  <si>
    <t>IPS/SR/CW/BV-08-C</t>
  </si>
  <si>
    <t>Characteristic Write - Uncertainty</t>
  </si>
  <si>
    <t>IPS/SR/CW/BV-09-C</t>
  </si>
  <si>
    <t>Characteristic Write - Location Name</t>
  </si>
  <si>
    <t>IPS/SR/CW/BV-11-C</t>
  </si>
  <si>
    <t>Characteristic Reliable Write – Indoor Positioning Configuration</t>
  </si>
  <si>
    <t>IPS/SR/CW/BV-12-C</t>
  </si>
  <si>
    <t>Characteristic Reliable Write - Latitude</t>
  </si>
  <si>
    <t>IPS/SR/CW/BV-13-C</t>
  </si>
  <si>
    <t>Characteristic Reliable Write - Longitude</t>
  </si>
  <si>
    <t>IPS/SR/CW/BV-14-C</t>
  </si>
  <si>
    <t>Characteristic Reliable Write - Local North Coordinate</t>
  </si>
  <si>
    <t>IPS/SR/CW/BV-15-C</t>
  </si>
  <si>
    <t>Characteristic Reliable Write - Local East Coordinate</t>
  </si>
  <si>
    <t>IPS/SR/CW/BV-16-C</t>
  </si>
  <si>
    <t>Characteristic Reliable Write - Floor Number</t>
  </si>
  <si>
    <t>IPS/SR/CW/BV-17-C</t>
  </si>
  <si>
    <t>Characteristic Reliable Write - Altitude</t>
  </si>
  <si>
    <t>IPS/SR/CW/BV-18-C</t>
  </si>
  <si>
    <t>Characteristic Reliable Write - Uncertainty</t>
  </si>
  <si>
    <t>IPS/SR/CW/BV-19-C</t>
  </si>
  <si>
    <t>Characteristic Reliable Write - Location Name</t>
  </si>
  <si>
    <t>IPS/SR/CW/BV-21-C</t>
  </si>
  <si>
    <t>Characteristic Write Without Response – Indoor Positioning Configuration</t>
  </si>
  <si>
    <t>IPS/SR/CW/BV-22-C</t>
  </si>
  <si>
    <t>Characteristic Write Without Response - Latitude</t>
  </si>
  <si>
    <t>IPS/SR/CW/BV-23-C</t>
  </si>
  <si>
    <t>Characteristic Write Without Response - Longitude</t>
  </si>
  <si>
    <t>IPS/SR/CW/BV-24-C</t>
  </si>
  <si>
    <t>Characteristic Write Without Response - Local North Coordinate</t>
  </si>
  <si>
    <t>IPS/SR/CW/BV-25-C</t>
  </si>
  <si>
    <t>Characteristic Write Without Response - Local East Coordinate</t>
  </si>
  <si>
    <t>IPS/SR/CW/BV-26-C</t>
  </si>
  <si>
    <t>Characteristic Write Without Response - Floor Number</t>
  </si>
  <si>
    <t>IPS/SR/CW/BV-27-C</t>
  </si>
  <si>
    <t>Characteristic Write Without Response - Altitude</t>
  </si>
  <si>
    <t>IPS/SR/CW/BV-28-C</t>
  </si>
  <si>
    <t>Characteristic Write Without Response - Uncertainty</t>
  </si>
  <si>
    <t>IPS/SR/CW/BV-29-C</t>
  </si>
  <si>
    <t>Characteristic Write Without Response - Location Name</t>
  </si>
  <si>
    <t>IPS/SR/IP/BV-01-C</t>
  </si>
  <si>
    <t>Changing Advertising Data - Latitude</t>
  </si>
  <si>
    <t>IPS/SR/IP/BV-02-C</t>
  </si>
  <si>
    <t>Changing Advertising Data - Longitude</t>
  </si>
  <si>
    <t>IPS/SR/IP/BV-03-C</t>
  </si>
  <si>
    <t>Changing Advertising Data - Local North Coordinate</t>
  </si>
  <si>
    <t>IPS/SR/IP/BV-04-C</t>
  </si>
  <si>
    <t>Changing Advertising Data - Local East Coordinate</t>
  </si>
  <si>
    <t>IPS/SR/IP/BV-05-C</t>
  </si>
  <si>
    <t>Changing Advertising Data - Floor Number</t>
  </si>
  <si>
    <t>IPS/SR/IP/BV-06-C</t>
  </si>
  <si>
    <t>Changing Advertising Data - Altitude</t>
  </si>
  <si>
    <t>IPS/SR/IP/BV-07-C</t>
  </si>
  <si>
    <t>Changing Advertising Data - Uncertainty</t>
  </si>
  <si>
    <t>IPS/SR/IP/BV-08-C</t>
  </si>
  <si>
    <t>Configuring Advertisements - Presence of Coordinates</t>
  </si>
  <si>
    <t>IPS/SR/IP/BV-09-C</t>
  </si>
  <si>
    <t>Configuring Advertisements - WGS84 Coordinate System</t>
  </si>
  <si>
    <t>IPS/SR/IP/BV-10-C</t>
  </si>
  <si>
    <t>Configuring Advertisements - Local Coordinate System</t>
  </si>
  <si>
    <t>IPS/SR/IP/BV-11-C</t>
  </si>
  <si>
    <t>Configuring Advertisements - Tx Power</t>
  </si>
  <si>
    <t>IPS/SR/IP/BV-12-C</t>
  </si>
  <si>
    <t>Configuring Advertisements - Altitude</t>
  </si>
  <si>
    <t>IPS/SR/IP/BV-13-C</t>
  </si>
  <si>
    <t>Configuring Advertisements - Floor Number</t>
  </si>
  <si>
    <t>IPS/SR/IP/BV-14-C</t>
  </si>
  <si>
    <t>Configuring Advertisements - AD Type Only</t>
  </si>
  <si>
    <t>IPS/SR/IP/BV-15-C</t>
  </si>
  <si>
    <t>Advertising AD type only</t>
  </si>
  <si>
    <t>IPS/SR/IP/BV-16-C</t>
  </si>
  <si>
    <t>Location Name check</t>
  </si>
  <si>
    <t>IPS/SR/IP/BI-01-C</t>
  </si>
  <si>
    <t>Changing Advertising Data - Uncertainty, Ignore RFU bits</t>
  </si>
  <si>
    <t>IPS/SR/IPADV/BV-01-C</t>
  </si>
  <si>
    <t>Indoor Positioning AD Type Format</t>
  </si>
  <si>
    <t>IPS/SR/SGGIT/CHA/BV-01-C</t>
  </si>
  <si>
    <t>Characteristic GGIT – Indoor Positioning Configuration (Read)</t>
  </si>
  <si>
    <t>3) TSE 22817 (new TC)</t>
  </si>
  <si>
    <t>IPS/SR/SGGIT/CHA/BV-02-C</t>
  </si>
  <si>
    <t>Characteristic GGIT – Indoor Positioning Configuration (Read, Write)</t>
  </si>
  <si>
    <t>IPS/SR/SGGIT/CHA/BV-03-C</t>
  </si>
  <si>
    <t>Characteristic GGIT – Indoor Positioning Configuration (Read, Write, Write Without Response)</t>
  </si>
  <si>
    <t>IPS/SR/SGGIT/CHA/BV-04-C</t>
  </si>
  <si>
    <t>Characteristic GGIT – Indoor Positioning Configuration (Read, Write, Extended Properties)</t>
  </si>
  <si>
    <t>IPS/SR/SGGIT/CHA/BV-05-C</t>
  </si>
  <si>
    <t>Characteristic GGIT – Indoor Positioning Configuration (Read, Write, Write Without Response, Extended Properties)</t>
  </si>
  <si>
    <t>IPS/SR/SGGIT/CHA/BV-06-C</t>
  </si>
  <si>
    <t>Characteristic GGIT – Latitude (Read)</t>
  </si>
  <si>
    <t>5) TSE 22817 (new TC)</t>
  </si>
  <si>
    <t>IPS/SR/SGGIT/CHA/BV-07-C</t>
  </si>
  <si>
    <t>Characteristic GGIT – Latitude (Read, Write)</t>
  </si>
  <si>
    <t>IPS/SR/SGGIT/CHA/BV-08-C</t>
  </si>
  <si>
    <t>Characteristic GGIT – Latitude (Read, Write, Write Without Response)</t>
  </si>
  <si>
    <t>IPS/SR/SGGIT/CHA/BV-09-C</t>
  </si>
  <si>
    <t>Characteristic GGIT – Latitude (Read, Write, Extended Properties)</t>
  </si>
  <si>
    <t>IPS/SR/SGGIT/CHA/BV-10-C</t>
  </si>
  <si>
    <t>Characteristic GGIT – Latitude (Read, Write, Write Without Response, Extended Properties)</t>
  </si>
  <si>
    <t>IPS/SR/SGGIT/CHA/BV-11-C</t>
  </si>
  <si>
    <t>Characteristic GGIT – Longitude (Read)</t>
  </si>
  <si>
    <t>7) TSE 22817 (new TC)</t>
  </si>
  <si>
    <t>IPS/SR/SGGIT/CHA/BV-12-C</t>
  </si>
  <si>
    <t>Characteristic GGIT – Longitude (Read, Write)</t>
  </si>
  <si>
    <t>IPS/SR/SGGIT/CHA/BV-13-C</t>
  </si>
  <si>
    <t>Characteristic GGIT – Longitude (Read, Write, Write Without Response)</t>
  </si>
  <si>
    <t>IPS/SR/SGGIT/CHA/BV-14-C</t>
  </si>
  <si>
    <t>Characteristic GGIT – Longitude (Read, Write, Extended Properties)</t>
  </si>
  <si>
    <t>8)TSE 22817 (new TC)</t>
  </si>
  <si>
    <t>IPS/SR/SGGIT/CHA/BV-15-C</t>
  </si>
  <si>
    <t>Characteristic GGIT – Longitude (Read, Write, Write Without Response, Extended Properties)</t>
  </si>
  <si>
    <t>IPS/SR/SGGIT/CHA/BV-16-C</t>
  </si>
  <si>
    <t>Characteristic GGIT – Local North Coordinate (Read)</t>
  </si>
  <si>
    <t>9) TSE 22817 (new TC)</t>
  </si>
  <si>
    <t>IPS/SR/SGGIT/CHA/BV-17-C</t>
  </si>
  <si>
    <t>Characteristic GGIT – Local North Coordinate (Read, Write)</t>
  </si>
  <si>
    <t>IPS/SR/SGGIT/CHA/BV-18-C</t>
  </si>
  <si>
    <t>Characteristic GGIT – Local North Coordinate (Read, Write, Write Without Response)</t>
  </si>
  <si>
    <t>IPS/SR/SGGIT/CHA/BV-19-C</t>
  </si>
  <si>
    <t>Characteristic GGIT – Local North Coordinate (Read, Write, Extended Properties)</t>
  </si>
  <si>
    <t>IPS/SR/SGGIT/CHA/BV-20-C</t>
  </si>
  <si>
    <t>Characteristic GGIT – Local North Coordinate (Read, Write, Write Without Response, Extended Properties)</t>
  </si>
  <si>
    <t>IPS/SR/SGGIT/CHA/BV-21-C</t>
  </si>
  <si>
    <t>Characteristic GGIT – Local East Coordinate (Read)</t>
  </si>
  <si>
    <t>11) TSE 22817 (new TC)</t>
  </si>
  <si>
    <t>IPS/SR/SGGIT/CHA/BV-22-C</t>
  </si>
  <si>
    <t>Characteristic GGIT – Local East Coordinate (Read, Write)</t>
  </si>
  <si>
    <t>IPS/SR/SGGIT/CHA/BV-23-C</t>
  </si>
  <si>
    <t>Characteristic GGIT – Local East Coordinate (Read, Write, Write Without Response)</t>
  </si>
  <si>
    <t>IPS/SR/SGGIT/CHA/BV-24-C</t>
  </si>
  <si>
    <t>Characteristic GGIT – Local East Coordinate (Read, Write, Extended Properties)</t>
  </si>
  <si>
    <t>IPS/SR/SGGIT/CHA/BV-25-C</t>
  </si>
  <si>
    <t>Characteristic GGIT – Local East Coordinate (Read, Write, Write Without Response, Extended Properties)</t>
  </si>
  <si>
    <t>IPS/SR/SGGIT/CHA/BV-26-C</t>
  </si>
  <si>
    <t>Characteristic GGIT – Floor Number (Read)</t>
  </si>
  <si>
    <t>13) TSE 22817 (new TC)</t>
  </si>
  <si>
    <t>IPS/SR/SGGIT/CHA/BV-27-C</t>
  </si>
  <si>
    <t>Characteristic GGIT – Floor Number (Read, Write)</t>
  </si>
  <si>
    <t>IPS/SR/SGGIT/CHA/BV-28-C</t>
  </si>
  <si>
    <t>Characteristic GGIT – Floor Number (Read, Write, Write Without Response)</t>
  </si>
  <si>
    <t>IPS/SR/SGGIT/CHA/BV-29-C</t>
  </si>
  <si>
    <t>Characteristic GGIT – Floor Number (Read, Write, Extended Properties)</t>
  </si>
  <si>
    <t>IPS/SR/SGGIT/CHA/BV-30-C</t>
  </si>
  <si>
    <t>Characteristic GGIT – Floor Number (Read, Write, Write Without Response, Extended Properties)</t>
  </si>
  <si>
    <t>IPS/SR/SGGIT/CHA/BV-31-C</t>
  </si>
  <si>
    <t>Characteristic GGIT – Altitude (Read)</t>
  </si>
  <si>
    <t>15) TSE 22817 (new TC)</t>
  </si>
  <si>
    <t>IPS/SR/SGGIT/CHA/BV-32-C</t>
  </si>
  <si>
    <t>Characteristic GGIT – Altitude (Read, Write)</t>
  </si>
  <si>
    <t>IPS/SR/SGGIT/CHA/BV-33-C</t>
  </si>
  <si>
    <t>Characteristic GGIT – Altitude (Read, Write, Write Without Response)</t>
  </si>
  <si>
    <t>IPS/SR/SGGIT/CHA/BV-34-C</t>
  </si>
  <si>
    <t>Characteristic GGIT – Altitude (Read, Write, Extended Properties)</t>
  </si>
  <si>
    <t>IPS/SR/SGGIT/CHA/BV-35-C</t>
  </si>
  <si>
    <t>Characteristic GGIT – Altitude (Read, Write, Write Without Response, Extended Properties)</t>
  </si>
  <si>
    <t>IPS/SR/SGGIT/CHA/BV-36-C</t>
  </si>
  <si>
    <t>Characteristic GGIT – Uncertainty (Read)</t>
  </si>
  <si>
    <t>17) TSE 22817 (new TC)</t>
  </si>
  <si>
    <t>IPS/SR/SGGIT/CHA/BV-37-C</t>
  </si>
  <si>
    <t>Characteristic GGIT – Uncertainty (Read, Write)</t>
  </si>
  <si>
    <t>IPS/SR/SGGIT/CHA/BV-38-C</t>
  </si>
  <si>
    <t>Characteristic GGIT – Uncertainty (Read, Write, Write Without Response)</t>
  </si>
  <si>
    <t>IPS/SR/SGGIT/CHA/BV-39-C</t>
  </si>
  <si>
    <t>Characteristic GGIT – Uncertainty (Read, Write, Extended Properties)</t>
  </si>
  <si>
    <t>IPS/SR/SGGIT/CHA/BV-40-C</t>
  </si>
  <si>
    <t>Characteristic GGIT – Uncertainty (Read, Write, Write Without Response, Extended Properties)</t>
  </si>
  <si>
    <t>IPS/SR/SGGIT/CHA/BV-41-C</t>
  </si>
  <si>
    <t>Characteristic GGIT – Location Name (Read)</t>
  </si>
  <si>
    <t>19) TSE 22817 (new TC)</t>
  </si>
  <si>
    <t>IPS/SR/SGGIT/CHA/BV-42-C</t>
  </si>
  <si>
    <t>Characteristic GGIT – Location Name (Read, Write)</t>
  </si>
  <si>
    <t>IPS/SR/SGGIT/CHA/BV-43-C</t>
  </si>
  <si>
    <t>Characteristic GGIT – Location Name (Read, Write, Write Without Response)</t>
  </si>
  <si>
    <t>IPS/SR/SGGIT/CHA/BV-44-C</t>
  </si>
  <si>
    <t>Characteristic GGIT – Location Name (Read, Write, Extended Properties)</t>
  </si>
  <si>
    <t>IPS/SR/SGGIT/CHA/BV-45-C</t>
  </si>
  <si>
    <t>Characteristic GGIT – Location Name (Read, Write, Write Without Response, Extended Properties)</t>
  </si>
  <si>
    <t>IPS/SR/SGGIT/SDP/BV-01-C</t>
  </si>
  <si>
    <t>SDP Record – Indoor Positioning</t>
  </si>
  <si>
    <t>21) TSE 22817 (new TC)</t>
  </si>
  <si>
    <t>IPS/SR/SGGIT/SER/BV-01-C</t>
  </si>
  <si>
    <t>Service GGIT – Indoor Positioning</t>
  </si>
  <si>
    <t>2) TSE 22817 (new TC)</t>
  </si>
  <si>
    <t>2) IPS/SR/SGGIT/SER/BV-01-C covers what used to be IPS/SR/SD/BV-01-C.</t>
  </si>
  <si>
    <t>3) IPS/SR/SGGIT/CHA/BV-01-C – -03-C cover what used to be IPS/SR/DEC/BV-01-C.</t>
  </si>
  <si>
    <t>4) IPS/SR/SGGIT/CHA/BV-04-C and -05-C and IPS/SR/CEP/BV-01-C cover what used to be IPS/SR/DEC/BV-02-C.</t>
  </si>
  <si>
    <t>5) IPS/SR/SGGIT/CHA/BV-06-C – -08-C cover what used to be IPS/SR/DEC/BV-03-C.</t>
  </si>
  <si>
    <t>6) IPS/SR/SGGIT/CHA/BV-09-C and -10-C and IPS/SR/CEP/BV-02-C cover what used to be IPS/SR/DEC/BV-04-C.</t>
  </si>
  <si>
    <t>7) IPS/SR/SGGIT/CHA/BV-11-C – -13-C cover what used to be IPS/SR/DEC/BV-05-C.</t>
  </si>
  <si>
    <t>8) IPS/SR/SGGIT/CHA/BV-14-C and -15-C and IPS/SR/CEP/BV-03-C cover what used to be IPS/SR/DEC/BV-06-C.</t>
  </si>
  <si>
    <t>9) IPS/SR/SGGIT/CHA/BV-16-C – -18-C cover what used to be IPS/SR/DEC/BV-07-C.</t>
  </si>
  <si>
    <t>10) IPS/SR/SGGIT/CHA/BV-19-C and -20-C and IPS/SR/CEP/BV-04-C cover what used to be IPS/SR/DEC/BV-08-C.</t>
  </si>
  <si>
    <t>11) IPS/SR/SGGIT/CHA/BV-21-C – -23-C cover what used to be IPS/SR/DEC/BV-09-C.</t>
  </si>
  <si>
    <t>12) IPS/SR/SGGIT/CHA/BV-24-C and -25-C and IPS/SR/CEP/BV-05-C cover what used to be IPS/SR/DEC/BV-10-C.</t>
  </si>
  <si>
    <t>13) IPS/SR/SGGIT/CHA/BV-26-C – -28-C cover what used to be IPS/SR/DEC/BV-11-C.</t>
  </si>
  <si>
    <t>14) IPS/SR/SGGIT/CHA/BV-29-C and -30-C and IPS/SR/CEP/BV-06-C cover what used to be IPS/SR/DEC/BV-12-C.</t>
  </si>
  <si>
    <t>15) IPS/SR/SGGIT/CHA/BV-31-C – -33-C cover what used to be IPS/SR/DEC/BV-13-C.</t>
  </si>
  <si>
    <t>16) IPS/SR/SGGIT/CHA/BV-34-C and -35-C and IPS/SR/CEP/BV-07-C cover what used to be IPS/SR/DEC/BV-14-C.</t>
  </si>
  <si>
    <t>17) IPS/SR/SGGIT/CHA/BV-36-C – -38-C cover what used to be IPS/SR/DEC/BV-15-C.</t>
  </si>
  <si>
    <t>18) IPS/SR/SGGIT/CHA/BV-39-C and -40-C and IPS/SR/CEP/BV-08-C cover what used to be IPS/SR/DEC/BV-16-C.</t>
  </si>
  <si>
    <t>19) IPS/SR/SGGIT/CHA/BV-41-C – -43-C cover what used to be IPS/SR/DEC/BV-17-C.</t>
  </si>
  <si>
    <t>20) IPS/SR/SGGIT/CHA/BV-44-C and -45-C and IPS/SR/CEP/BV-09-C cover what used to be IPS/SR/DEC/BV-18-C.</t>
  </si>
  <si>
    <t>21) IPS/SR/SGGIT/SDP/BV-01-C covers what used to be IPS/SR/SD/BV-02-C.</t>
  </si>
  <si>
    <t>TSE 22815</t>
  </si>
  <si>
    <t>IPSP/NOD/COC/BV-01-C</t>
  </si>
  <si>
    <t>Connection Oriented Channel Accept – Node</t>
  </si>
  <si>
    <t>IPSP/NOD/SD/BV-01-C</t>
  </si>
  <si>
    <t>IPSP/NOD/SGGIT/SER/BV-01-C</t>
  </si>
  <si>
    <t>Service GGIT – Internet Protocol Support</t>
  </si>
  <si>
    <t>2) TSE 22815 (new TC)</t>
  </si>
  <si>
    <t>IPSP/ROU/CGGIT/SER/BV-01-C</t>
  </si>
  <si>
    <t>3) TSE 22815 (new TC)</t>
  </si>
  <si>
    <t>IPSP/ROU/COC/BV-02-C</t>
  </si>
  <si>
    <t>Connection Oriented Channel Initiate – Router</t>
  </si>
  <si>
    <t>IPSP/ROU/COC/BV-03-C</t>
  </si>
  <si>
    <t>Connection Oriented Channel Reject – Router</t>
  </si>
  <si>
    <t>IPSP/ROU/DIS/BV-01-C</t>
  </si>
  <si>
    <t>2) IPSP/NOD/SGGIT/SER/BV-01-C covers what used to be IPSP/NOD/SD/BV-01-C.</t>
  </si>
  <si>
    <t>3) IPSP/ROU/CGGIT/SER/BV-01-C covers what used to be IPSP/ROU/DIS/BV-01-C.</t>
  </si>
  <si>
    <t>TSE 22814</t>
  </si>
  <si>
    <t>LLS/SR/CR/BV-01-C</t>
  </si>
  <si>
    <t>Characteristic Read – Alert Level</t>
  </si>
  <si>
    <t>LLS/SR/CW/BV-01-C</t>
  </si>
  <si>
    <t>Characteristic Write – Alert Level</t>
  </si>
  <si>
    <t>LLS/SR/DEC/BV-01-C</t>
  </si>
  <si>
    <t>LLS/SR/SD/BV-01-C</t>
  </si>
  <si>
    <t>LLS/SR/SDP/BV-01-C</t>
  </si>
  <si>
    <t>LLS/SR/SGGIT/CHA/BV-01-C</t>
  </si>
  <si>
    <t>3) TSE 22814 (new TC)</t>
  </si>
  <si>
    <t>LLS/SR/SGGIT/SER/BV-01-C</t>
  </si>
  <si>
    <t>Service GGIT – Link Loss</t>
  </si>
  <si>
    <t>2) TSE 22814 (new TC)</t>
  </si>
  <si>
    <t>LLS/SR/SP/BV-01-C</t>
  </si>
  <si>
    <t>Disconnection Behavior: Mild Alert</t>
  </si>
  <si>
    <t>LLS/SR/SP/BV-02-C</t>
  </si>
  <si>
    <t>Disconnection Behavior: High Alert</t>
  </si>
  <si>
    <t>LLS/SR/SP/BV-03-C</t>
  </si>
  <si>
    <t>Disconnection Behavior: No Alert</t>
  </si>
  <si>
    <t>2) LLS/SR/SGGIT/SER/BV-01-C covers what used to be LLS/SR/SD/BV-01-C.</t>
  </si>
  <si>
    <t>3) LLS/SR/SGGIT/CHA/BV-01-C covers what used to be LLS/SR/DEC/BV-01-C.</t>
  </si>
  <si>
    <t>LNP/COL/CGGIT/CHA/BV-01-C</t>
  </si>
  <si>
    <t>Characteristic GGIT – LN Feature</t>
  </si>
  <si>
    <t>LNP/COL/CGGIT/CHA/BV-02-C</t>
  </si>
  <si>
    <t>Characteristic GGIT – Location and Speed</t>
  </si>
  <si>
    <t>LNP/COL/CGGIT/CHA/BV-03-C</t>
  </si>
  <si>
    <t>Characteristic GGIT – Position Quality</t>
  </si>
  <si>
    <t>LNP/COL/CGGIT/CHA/BV-04-C</t>
  </si>
  <si>
    <t>Characteristic GGIT – Navigation</t>
  </si>
  <si>
    <t>LNP/COL/CGGIT/CHA/BV-05-C</t>
  </si>
  <si>
    <t>Characteristic GGIT – LN Control Point</t>
  </si>
  <si>
    <t>LNP/COL/CGGIT/CHA/BV-06-C</t>
  </si>
  <si>
    <t>LNP/COL/CGGIT/SER/BV-01-C</t>
  </si>
  <si>
    <t>Service GGIT – Location and Navigation Service</t>
  </si>
  <si>
    <t>LNP/COL/CGGIT/SER/BV-02-C</t>
  </si>
  <si>
    <t>LNP/COL/CGGIT/SER/BV-03-C</t>
  </si>
  <si>
    <t>LN Feature characteristic with reserved value</t>
  </si>
  <si>
    <t>Receive Location and Speed Notifications with reserved flags</t>
  </si>
  <si>
    <t>Receive Location and Speed Notifications with additional octets not represented in the flags field</t>
  </si>
  <si>
    <t>Read Position Quality characteristic with reserved value</t>
  </si>
  <si>
    <t>Receive Navigation Notifications with reserved flags</t>
  </si>
  <si>
    <t>LNP/COL/LNF/BV-04-I</t>
  </si>
  <si>
    <t>Configure Location and Speed for Notification</t>
  </si>
  <si>
    <t>Receive Location and Speed Notifications</t>
  </si>
  <si>
    <t>Receive Location and Speed Notifications - Total Distance Roll Over</t>
  </si>
  <si>
    <t>Receive Speed and Location Notifications - Rolling Time Roll Over</t>
  </si>
  <si>
    <t>Read Position Quality characteristic</t>
  </si>
  <si>
    <t>Configure Navigation for Notification</t>
  </si>
  <si>
    <t>Receive Navigation Notifications</t>
  </si>
  <si>
    <t>Set Elevation</t>
  </si>
  <si>
    <t>LNP/COL/SPE/BI-01-C</t>
  </si>
  <si>
    <t>LNP/COL/SPE/BI-02-C</t>
  </si>
  <si>
    <t>LNP/COL/SPE/BI-03-C</t>
  </si>
  <si>
    <t>LNP/COL/SPE/BI-04-C</t>
  </si>
  <si>
    <t>LN Control Point Procedure Timeout</t>
  </si>
  <si>
    <t>Set Fix Rate</t>
  </si>
  <si>
    <t>Mask Location and Speed Characteristic Content</t>
  </si>
  <si>
    <t>Request Number of Routes</t>
  </si>
  <si>
    <t>Request Name of Route</t>
  </si>
  <si>
    <t>Select Route</t>
  </si>
  <si>
    <t>Navigation Control - Start</t>
  </si>
  <si>
    <t>Navigation Control - Stop</t>
  </si>
  <si>
    <t>Navigation Control - Pause and Continue</t>
  </si>
  <si>
    <t>Navigation Control - Skip Waypoint</t>
  </si>
  <si>
    <t>Navigation Control - Select Nearest Waypoint on a Route</t>
  </si>
  <si>
    <t>LNP/SEN/LND/BV-05-I</t>
  </si>
  <si>
    <t>Location and Navigation Service UUID in AD</t>
  </si>
  <si>
    <t>LNP/SEN/SGGIT/SDPNF/BV-01-C</t>
  </si>
  <si>
    <t>Not discoverable over BR/EDR – Location and Navigation Service</t>
  </si>
  <si>
    <t>5) LNP/COL/CGGIT/CHA/BV-01-C covers what used to be LNP/COL/LND/BV-06-I and LNP/COL/LNF/BV-04-I.</t>
  </si>
  <si>
    <t>LNS/SEN/CN/BV-01-C</t>
  </si>
  <si>
    <t>Location and Speed Notifications</t>
  </si>
  <si>
    <t>LNS/SEN/CN/BV-02-C</t>
  </si>
  <si>
    <t>Location and Speed Notifications - Instantaneous Speed</t>
  </si>
  <si>
    <t>LNS/SEN/CN/BV-03-C</t>
  </si>
  <si>
    <t>Location and Speed Notifications - Total Distance</t>
  </si>
  <si>
    <t>LNS/SEN/CN/BV-04-C</t>
  </si>
  <si>
    <t>Location and Speed Notifications - Location</t>
  </si>
  <si>
    <t>LNS/SEN/CN/BV-05-C</t>
  </si>
  <si>
    <t>Location and Speed Notifications - Elevation</t>
  </si>
  <si>
    <t>LNS/SEN/CN/BV-06-C</t>
  </si>
  <si>
    <t>Location and Speed Notifications - Heading</t>
  </si>
  <si>
    <t>LNS/SEN/CN/BV-07-C</t>
  </si>
  <si>
    <t>Location and Speed Notifications - Rolling Time</t>
  </si>
  <si>
    <t>LNS/SEN/CN/BV-08-C</t>
  </si>
  <si>
    <t>Location and Speed Notifications - UTC Time</t>
  </si>
  <si>
    <t>LNS/SEN/CN/BV-09-C</t>
  </si>
  <si>
    <t>Navigation Notifications - Remaining Distance</t>
  </si>
  <si>
    <t>LNS/SEN/CN/BV-10-C</t>
  </si>
  <si>
    <t>Navigation Notifications - Remaining Vertical Distance</t>
  </si>
  <si>
    <t>LNS/SEN/CN/BV-11-C</t>
  </si>
  <si>
    <t>Navigation Notifications - Estimated Time of Arrival</t>
  </si>
  <si>
    <t>LNS/SEN/CON/BV-01-C</t>
  </si>
  <si>
    <t>Configure Notification - Location and Speed</t>
  </si>
  <si>
    <t>LNS/SEN/CON/BV-02-C</t>
  </si>
  <si>
    <t>Configure Indication - LN Control Point</t>
  </si>
  <si>
    <t>LNS/SEN/CON/BV-03-C</t>
  </si>
  <si>
    <t>Configure Notification - Navigation</t>
  </si>
  <si>
    <t>LNS/SEN/CR/BV-01-C</t>
  </si>
  <si>
    <t>LN Feature</t>
  </si>
  <si>
    <t>LNS/SEN/CR/BV-02-C</t>
  </si>
  <si>
    <t>Position Quality - no optional fields present</t>
  </si>
  <si>
    <t>LNS/SEN/CR/BV-03-C</t>
  </si>
  <si>
    <t>Position Quality - Number of Satellites in Solution</t>
  </si>
  <si>
    <t>LNS/SEN/CR/BV-04-C</t>
  </si>
  <si>
    <t>Position Quality - Number of Satellites in View</t>
  </si>
  <si>
    <t>LNS/SEN/CR/BV-05-C</t>
  </si>
  <si>
    <t>Position Quality - Time to First Fix</t>
  </si>
  <si>
    <t>LNS/SEN/CR/BV-06-C</t>
  </si>
  <si>
    <t>Position Quality - EHPE</t>
  </si>
  <si>
    <t>LNS/SEN/CR/BV-07-C</t>
  </si>
  <si>
    <t>Position Quality - EVPE</t>
  </si>
  <si>
    <t>LNS/SEN/CR/BV-08-C</t>
  </si>
  <si>
    <t>Position Quality - HDOP</t>
  </si>
  <si>
    <t>LNS/SEN/CR/BV-09-C</t>
  </si>
  <si>
    <t>Position Quality - VDOP</t>
  </si>
  <si>
    <t>LNS/SEN/DEC/BV-01-C to -05-C</t>
  </si>
  <si>
    <t>LNS/SEN/DES/BV-01-C to -03-C</t>
  </si>
  <si>
    <t>LNS/SEN/SD/BV-01-C to -02-C</t>
  </si>
  <si>
    <t>LNS/SEN/SGGIT/SER/BV-01-C</t>
  </si>
  <si>
    <t>LNS/SEN/SGGIT/SDP/BV-01-C</t>
  </si>
  <si>
    <t>Validate SDP Record – Location and Navigation Service</t>
  </si>
  <si>
    <t>LNS/SEN/SGGIT/CHA/BV-01-C</t>
  </si>
  <si>
    <t>Characteristic GGIT– LN Feature</t>
  </si>
  <si>
    <t>LNS/SEN/SGGIT/CHA/BV-02-C</t>
  </si>
  <si>
    <t>Characteristic GGIT– Location and Speed</t>
  </si>
  <si>
    <t>LNS/SEN/SGGIT/CHA/BV-03-C</t>
  </si>
  <si>
    <t>Characteristic GGIT– Position Quality</t>
  </si>
  <si>
    <t>LNS/SEN/SGGIT/CHA/BV-04-C</t>
  </si>
  <si>
    <t>Characteristic GGIT– Navigation</t>
  </si>
  <si>
    <t>LNS/SEN/SGGIT/CHA/BV-05-C</t>
  </si>
  <si>
    <t>LNS/SEN/SPA/BV-01-C</t>
  </si>
  <si>
    <t>LNS/SEN/SPE/BI-01-C</t>
  </si>
  <si>
    <t>LNS/SEN/SPE/BI-02-C</t>
  </si>
  <si>
    <t>LNS/SEN/SPE/BI-03-C</t>
  </si>
  <si>
    <t>LNS/SEN/SPE/BI-04-C</t>
  </si>
  <si>
    <t>2017-1</t>
  </si>
  <si>
    <t>LNS/SEN/SPE/BI-05-C</t>
  </si>
  <si>
    <t>LNS/SEN/SPF/BV-01-C</t>
  </si>
  <si>
    <t>LNS/SEN/SPM/BV-01-C</t>
  </si>
  <si>
    <t>LNS/SEN/SPM/BV-02-C</t>
  </si>
  <si>
    <t>Mask Location and Speed Characteristic Content - Most Recent Mask Value is not Cached</t>
  </si>
  <si>
    <t>LNS/SEN/SPN/BV-01-C</t>
  </si>
  <si>
    <t>LNS/SEN/SPN/BV-02-C</t>
  </si>
  <si>
    <t>LNS/SEN/SPN/BV-03-C</t>
  </si>
  <si>
    <t>LNS/SEN/SPN/BV-04-C</t>
  </si>
  <si>
    <t>LNS/SEN/SPN/BV-05-C</t>
  </si>
  <si>
    <t>LNS/SEN/SPN/BV-06-C</t>
  </si>
  <si>
    <t>LNS/SEN/SPN/BV-07-C</t>
  </si>
  <si>
    <t>LNS/SEN/SPN/BV-08-C</t>
  </si>
  <si>
    <t>LNS/SEN/SPS/BV-01-C</t>
  </si>
  <si>
    <t>LNS/SEN/SPS/BV-02-C</t>
  </si>
  <si>
    <t>TSE 22813</t>
  </si>
  <si>
    <t>NDCS/SR/CR/BV-01-C</t>
  </si>
  <si>
    <t>Characteristic Read – Time with DST</t>
  </si>
  <si>
    <t>NDCS/SR/DEC/BV-01-C</t>
  </si>
  <si>
    <t>NDCS/SR/SD/BV-01-C</t>
  </si>
  <si>
    <t>NDCS/SR/SGGIT/CHA/BV-01-C</t>
  </si>
  <si>
    <t>Characteristic GGIT – Time with DST</t>
  </si>
  <si>
    <t>3) TSE 22813 (new TC)</t>
  </si>
  <si>
    <t>NDCS/SR/SGGIT/SER/BV-01-C</t>
  </si>
  <si>
    <t>Service GGIT – Next DST Change</t>
  </si>
  <si>
    <t>2) TSE 22813 (new TC)</t>
  </si>
  <si>
    <t>2) NDCS/SR/SGGIT/SER/BV-01-C covers what used to be NDCS/SR/SD/BV-01-C.</t>
  </si>
  <si>
    <t>3) NDCS/SR/SGGIT/CHA/BV-01-C covers what used to be NDCS/SR/DEC/BV-01-C.</t>
  </si>
  <si>
    <t>TSE 23278</t>
  </si>
  <si>
    <t>Application Error - Concurrency Limit Exceeded</t>
  </si>
  <si>
    <t>Application Error - Object Name Already Exists</t>
  </si>
  <si>
    <t xml:space="preserve">OTP/CL/CGGIT/CHA/BV-01-C </t>
  </si>
  <si>
    <t>Characteristic GGIT – OTS Feature</t>
  </si>
  <si>
    <t xml:space="preserve">OTP/CL/CGGIT/CHA/BV-02-C </t>
  </si>
  <si>
    <t>Characteristic GGIT – Object Name</t>
  </si>
  <si>
    <t>OTP/CL/CGGIT/CHA/BV-03-C</t>
  </si>
  <si>
    <t>Characteristic GGIT – Object Type</t>
  </si>
  <si>
    <t>OTP/CL/CGGIT/CHA/BV-04-C</t>
  </si>
  <si>
    <t>Characteristic GGIT – Object Size</t>
  </si>
  <si>
    <t>OTP/CL/CGGIT/CHA/BV-05-C</t>
  </si>
  <si>
    <t>Characteristic GGIT – Object First-Created</t>
  </si>
  <si>
    <t>OTP/CL/CGGIT/CHA/BV-06-C</t>
  </si>
  <si>
    <t>Characteristic GGIT – Object Last-Modified</t>
  </si>
  <si>
    <t>OTP/CL/CGGIT/CHA/BV-07-C</t>
  </si>
  <si>
    <t>Characteristic GGIT – Object ID</t>
  </si>
  <si>
    <t xml:space="preserve">OTP/CL/CGGIT/CHA/BV-08-C </t>
  </si>
  <si>
    <t>Characteristic GGIT – Object Properties</t>
  </si>
  <si>
    <t xml:space="preserve">OTP/CL/CGGIT/CHA/BV-09-C </t>
  </si>
  <si>
    <t>Characteristic GGIT – Object Action Control Point (OACP)</t>
  </si>
  <si>
    <t xml:space="preserve">OTP/CL/CGGIT/CHA/BV-10-C </t>
  </si>
  <si>
    <t>Characteristic GGIT – Object List Control Point (OLCP)</t>
  </si>
  <si>
    <t>OTP/CL/CGGIT/CHA/BV-11-C</t>
  </si>
  <si>
    <t>Characteristic GGIT – Object Changed</t>
  </si>
  <si>
    <t>OTP/CL/CGGIT/SER/BV-01-C</t>
  </si>
  <si>
    <t>OACP Error - Op Code Not Supported</t>
  </si>
  <si>
    <t>OACP Error - Insufficient Resources</t>
  </si>
  <si>
    <t>OACP Error - Invalid Object</t>
  </si>
  <si>
    <t>OACP Error - Channel Unavailable</t>
  </si>
  <si>
    <t>OACP Error - Unsupported Type</t>
  </si>
  <si>
    <t>OACP Error - Procedure Not Permitted</t>
  </si>
  <si>
    <t>OACP Error - Object Locked</t>
  </si>
  <si>
    <t>OACP Error - Operation Failed</t>
  </si>
  <si>
    <t>OACP Error - Procedure Timeout</t>
  </si>
  <si>
    <t>OLCP Error - Op Code Not Supported</t>
  </si>
  <si>
    <t>OLCP Error - Operation Failed</t>
  </si>
  <si>
    <t>OLCP Error - Out Of Bounds</t>
  </si>
  <si>
    <t>OLCP Error - Too Many Objects</t>
  </si>
  <si>
    <t>OLCP Error - No Object</t>
  </si>
  <si>
    <t>OLCP Error - Object ID Not Found</t>
  </si>
  <si>
    <t>OLCP Error - Procedure Timeout</t>
  </si>
  <si>
    <t>Discover Object List Filter Characteristic</t>
  </si>
  <si>
    <t>Configure Object Changed characteristic for Indication</t>
  </si>
  <si>
    <t>Receive Object Changed Indications</t>
  </si>
  <si>
    <t>Receive Object Changed Indications with Reserved Flags</t>
  </si>
  <si>
    <t>Service Changed</t>
  </si>
  <si>
    <t>Object Discovery - Discover All Objects</t>
  </si>
  <si>
    <t>Object Discovery - Search for Specific Object</t>
  </si>
  <si>
    <t>Object Discovery - Discover by Filter - Name Starts With</t>
  </si>
  <si>
    <t>Object Discovery - Discover by Filter - Name Ends With</t>
  </si>
  <si>
    <t>Object Discovery - Discover by Filter - Name Contains</t>
  </si>
  <si>
    <t>Object Discovery - Discover by Filter - Name is Exactly</t>
  </si>
  <si>
    <t>Object Discovery - Discover by Filter - Object Type</t>
  </si>
  <si>
    <t>Object Discovery - Discover by Filter - Created between</t>
  </si>
  <si>
    <t>Object Discovery - Discover by Filter - Modified between</t>
  </si>
  <si>
    <t>Object Discovery - Discover by Filter - Current Size between</t>
  </si>
  <si>
    <t>Object Discovery - Discover by Filter - Allocated Size between</t>
  </si>
  <si>
    <t>Object Discovery - Discover by Filter - Marked Objects</t>
  </si>
  <si>
    <t>Object Discovery - Discover by Directory Listing Object</t>
  </si>
  <si>
    <t>Select Object - Select by Object ID</t>
  </si>
  <si>
    <t>Read Object - Read Object Contents</t>
  </si>
  <si>
    <t>Write Object - Write Object Metadata</t>
  </si>
  <si>
    <t>Write Object - Write Object Contents</t>
  </si>
  <si>
    <t>Write Object - Write Object Contents - Truncate</t>
  </si>
  <si>
    <t>Resume Reading Object Contents</t>
  </si>
  <si>
    <t>Resume Writing Object Contents - Current Size Method</t>
  </si>
  <si>
    <t>Resume Writing Object Contents - Data Integrity Method</t>
  </si>
  <si>
    <t>Create Object</t>
  </si>
  <si>
    <t>Delete Object</t>
  </si>
  <si>
    <t>Execute Object</t>
  </si>
  <si>
    <t>Open Object Transfer Channel - LE transport</t>
  </si>
  <si>
    <t>Open Object Transfer Channel - BR/EDR transport</t>
  </si>
  <si>
    <t>Read Object - Abort Read Object Contents</t>
  </si>
  <si>
    <t>Read OTS Feature Characteristic with Reserved Value</t>
  </si>
  <si>
    <t>Read Object Properties Characteristic with Reserved Value</t>
  </si>
  <si>
    <t>Read Object List Filter Characteristic with Reserved Value</t>
  </si>
  <si>
    <t>Read OTS Feature Characteristic</t>
  </si>
  <si>
    <t>Read Object Name Characteristic</t>
  </si>
  <si>
    <t>Read Object Type Characteristic</t>
  </si>
  <si>
    <t>Read Object Size Characteristic</t>
  </si>
  <si>
    <t>Read Object First-Created Characteristic</t>
  </si>
  <si>
    <t>Read Object Last-Modified Characteristic</t>
  </si>
  <si>
    <t>Read Object ID Characteristic</t>
  </si>
  <si>
    <t>Read Object Properties Characteristic</t>
  </si>
  <si>
    <t>Read Object List Filter Characteristic</t>
  </si>
  <si>
    <t>Read Long Object Name Characteristic</t>
  </si>
  <si>
    <t>Read Long Object List Filter Characteristic</t>
  </si>
  <si>
    <t>OTP/CL/OTSD/BV-01-I to -03-I</t>
  </si>
  <si>
    <t>Write Object Name Characteristic</t>
  </si>
  <si>
    <t>Write Object First-Created Characteristic</t>
  </si>
  <si>
    <t>Write Object Last-Modified Characteristic</t>
  </si>
  <si>
    <t>Write Object Properties Characteristic</t>
  </si>
  <si>
    <t>Write Object List Filter Characteristic</t>
  </si>
  <si>
    <t>Write Long Object Name Characteristic</t>
  </si>
  <si>
    <t>Write Long Object List Filter Characteristic</t>
  </si>
  <si>
    <t>OTP/SR/OTSD/BV-04-I</t>
  </si>
  <si>
    <t>Object Transfer Service UUID in AD</t>
  </si>
  <si>
    <t>OTP/SR/SGGIT/SDPNF/BV-01-C</t>
  </si>
  <si>
    <t>Not discoverable over BR/EDR – Object Transfer Service</t>
  </si>
  <si>
    <t>TSE 17266</t>
  </si>
  <si>
    <t>TSEs 18598, 18723</t>
  </si>
  <si>
    <t>OTS/SR/CON/BV-01-C</t>
  </si>
  <si>
    <t xml:space="preserve">Configure Indication – OACP </t>
  </si>
  <si>
    <t>OTS/SR/CON/BV-02-C</t>
  </si>
  <si>
    <t xml:space="preserve">Configure Indication – OLCP </t>
  </si>
  <si>
    <t>OTS/SR/CON/BV-03-C</t>
  </si>
  <si>
    <t xml:space="preserve">Configure Indication – Object Changed </t>
  </si>
  <si>
    <t>OTS/SR/CR/BV-01-C</t>
  </si>
  <si>
    <t xml:space="preserve">Characteristic Read – OTS Feature </t>
  </si>
  <si>
    <t>OTS/SR/CR/BV-02-C</t>
  </si>
  <si>
    <t xml:space="preserve">Characteristic Read – Object Name </t>
  </si>
  <si>
    <t>OTS/SR/CR/BV-03-C</t>
  </si>
  <si>
    <t xml:space="preserve">Characteristic Read – Object Type </t>
  </si>
  <si>
    <t>OTS/SR/CR/BV-04-C</t>
  </si>
  <si>
    <t xml:space="preserve">Characteristic Read – Object Size </t>
  </si>
  <si>
    <t>OTS/SR/CR/BV-05-C</t>
  </si>
  <si>
    <t xml:space="preserve">Characteristic Read – Object First-Created </t>
  </si>
  <si>
    <t>OTS/SR/CR/BV-06-C</t>
  </si>
  <si>
    <t xml:space="preserve">Characteristic Read – Object Last-Modified </t>
  </si>
  <si>
    <t>OTS/SR/CR/BV-07-C</t>
  </si>
  <si>
    <t xml:space="preserve">Characteristic Read – Object ID </t>
  </si>
  <si>
    <t>OTS/SR/CR/BV-08-C</t>
  </si>
  <si>
    <t xml:space="preserve">Characteristic Read – Object Properties </t>
  </si>
  <si>
    <t>OTS/SR/CR/BV-09-C</t>
  </si>
  <si>
    <t xml:space="preserve">Characteristic Read – Object List Filter </t>
  </si>
  <si>
    <t>OTS/SR/CRL/BV-01-C</t>
  </si>
  <si>
    <t xml:space="preserve">Characteristic Read Long – Object Name </t>
  </si>
  <si>
    <t>OTS/SR/CRL/BV-02-C</t>
  </si>
  <si>
    <t>Characteristic Read Long – Object List Filter</t>
  </si>
  <si>
    <t>OTS/SR/CW/BV-01-C</t>
  </si>
  <si>
    <t xml:space="preserve">Characteristic Write – Object Name </t>
  </si>
  <si>
    <t>OTS/SR/CW/BV-02-C</t>
  </si>
  <si>
    <t xml:space="preserve">Characteristic Write – Object First-Created </t>
  </si>
  <si>
    <t>OTS/SR/CW/BV-03-C</t>
  </si>
  <si>
    <t xml:space="preserve">Characteristic Write – Object Properties </t>
  </si>
  <si>
    <t>OTS/SR/CW/BV-04-C</t>
  </si>
  <si>
    <t xml:space="preserve">Characteristic Write – Object List Filter </t>
  </si>
  <si>
    <t>OTS/SR/CW/BV-05-C</t>
  </si>
  <si>
    <t xml:space="preserve">Characteristic Write – Object Last-Modified </t>
  </si>
  <si>
    <t>OTS/SR/CWL/BV-01-C</t>
  </si>
  <si>
    <t xml:space="preserve">Characteristic Write Long – Object Name </t>
  </si>
  <si>
    <t>OTS/SR/CWL/BV-02-C</t>
  </si>
  <si>
    <t>Characteristic Write Long – Object List Filter</t>
  </si>
  <si>
    <t>OTS/SR/DEC/BV-11-C</t>
  </si>
  <si>
    <t xml:space="preserve">Characteristic Declarations – Object List Filter </t>
  </si>
  <si>
    <t>OTS/SR/DES/BV-01-C to -03-C</t>
  </si>
  <si>
    <t>OTS/SR/DLO/BV-01-C</t>
  </si>
  <si>
    <t>Generation of Directory Listing Object</t>
  </si>
  <si>
    <t>OTS/SR/INV/BV-01-C</t>
  </si>
  <si>
    <t xml:space="preserve">Invariant – Object List Filter </t>
  </si>
  <si>
    <t>OTS/SR/OAE/BI-01-C</t>
  </si>
  <si>
    <t xml:space="preserve">OACP - Op Code Not Supported </t>
  </si>
  <si>
    <t>OTS/SR/OAE/BI-02-C</t>
  </si>
  <si>
    <t xml:space="preserve">OACP - Invalid Object – Excluded by Filter Conditions </t>
  </si>
  <si>
    <t>OTS/SR/OAE/BI-03-C</t>
  </si>
  <si>
    <t xml:space="preserve">OACP - Channel Unavailable - Read </t>
  </si>
  <si>
    <t>OTS/SR/OAE/BI-04-C</t>
  </si>
  <si>
    <t xml:space="preserve">OACP - Channel Unavailable - Write </t>
  </si>
  <si>
    <t>OTS/SR/OAE/BI-05-C</t>
  </si>
  <si>
    <t xml:space="preserve">OACP - Unsupported Type </t>
  </si>
  <si>
    <t>OTS/SR/OAE/BI-06-C</t>
  </si>
  <si>
    <t xml:space="preserve">OACP - Delete Not Permitted </t>
  </si>
  <si>
    <t>OTS/SR/OAE/BI-07-C</t>
  </si>
  <si>
    <t xml:space="preserve">OACP - Execute Not Permitted </t>
  </si>
  <si>
    <t>OTS/SR/OAE/BI-08-C</t>
  </si>
  <si>
    <t xml:space="preserve">OACP - Read Not Permitted </t>
  </si>
  <si>
    <t>OTS/SR/OAE/BI-09-C</t>
  </si>
  <si>
    <t xml:space="preserve">OACP - Write Not Permitted </t>
  </si>
  <si>
    <t>OTS/SR/OAE/BI-10-C</t>
  </si>
  <si>
    <t xml:space="preserve">OACP - Object Locked </t>
  </si>
  <si>
    <t>OTS/SR/OAE/BI-11-C</t>
  </si>
  <si>
    <t xml:space="preserve">OACP - Operation Failed </t>
  </si>
  <si>
    <t>OTS/SR/OAE/BI-12-C</t>
  </si>
  <si>
    <t xml:space="preserve">OACP - Client Characteristic Configuration Descriptor Improperly Configured </t>
  </si>
  <si>
    <t>OTS/SR/OAE/BI-13-C</t>
  </si>
  <si>
    <t xml:space="preserve">OACP - Invalid Parameter </t>
  </si>
  <si>
    <t>OTS/SR/OASP/BV-01-C</t>
  </si>
  <si>
    <t xml:space="preserve">OACP - Create </t>
  </si>
  <si>
    <t>OTS/SR/OASP/BV-02-C</t>
  </si>
  <si>
    <t xml:space="preserve">OACP - Delete </t>
  </si>
  <si>
    <t>OTS/SR/OASP/BV-03-C</t>
  </si>
  <si>
    <t xml:space="preserve">OACP - Calculate Checksum </t>
  </si>
  <si>
    <t>OTS/SR/OASP/BV-04-C</t>
  </si>
  <si>
    <t xml:space="preserve">OACP – Read – Entire Object </t>
  </si>
  <si>
    <t>OTS/SR/OASP/BV-05-C</t>
  </si>
  <si>
    <t xml:space="preserve">OACP – Read – Part of Object </t>
  </si>
  <si>
    <t>OTS/SR/OASP/BV-06-C</t>
  </si>
  <si>
    <t xml:space="preserve">OACP – Write – Entire Object </t>
  </si>
  <si>
    <t>OTS/SR/OASP/BV-07-C</t>
  </si>
  <si>
    <t xml:space="preserve">OACP – Write – Patching an Object </t>
  </si>
  <si>
    <t>OTS/SR/OASP/BV-08-C</t>
  </si>
  <si>
    <t xml:space="preserve">OACP – Write – Increased Allocated Size </t>
  </si>
  <si>
    <t>OTS/SR/OASP/BV-09-C</t>
  </si>
  <si>
    <t xml:space="preserve">OACP – Write – Truncate Object </t>
  </si>
  <si>
    <t>OTS/SR/OASP/BV-10-C</t>
  </si>
  <si>
    <t xml:space="preserve">OACP – Abort </t>
  </si>
  <si>
    <t>OTS/SR/OC/BV-01-C</t>
  </si>
  <si>
    <t>Object Changed at Server</t>
  </si>
  <si>
    <t>OTS/SR/OC/BV-02-C</t>
  </si>
  <si>
    <t>Object Changed by another Client</t>
  </si>
  <si>
    <t>OTS/SR/OLE/BI-01-C</t>
  </si>
  <si>
    <t xml:space="preserve">OLCP - Op Code Not Supported </t>
  </si>
  <si>
    <t>OTS/SR/OLE/BI-02-C</t>
  </si>
  <si>
    <t xml:space="preserve">OLCP - Invalid Parameter </t>
  </si>
  <si>
    <t>OTS/SR/OLE/BI-03-C</t>
  </si>
  <si>
    <t>OLCP - No Object</t>
  </si>
  <si>
    <t>OTS/SR/OLE/BI-04-C</t>
  </si>
  <si>
    <t>OLCP - Object ID Not Found</t>
  </si>
  <si>
    <t>OTS/SR/OLE/BI-05-C</t>
  </si>
  <si>
    <t>OLCP - Client Characteristic Configuration Descriptor Improperly Configured</t>
  </si>
  <si>
    <t>OTS/SR/OLF/BI-01-C</t>
  </si>
  <si>
    <t>Object List Filter - Write Request Rejected</t>
  </si>
  <si>
    <t>OTS/SR/OLF/BV-01-C</t>
  </si>
  <si>
    <t>Object List Filter - Object Name</t>
  </si>
  <si>
    <t>OTS/SR/OLF/BV-02-C</t>
  </si>
  <si>
    <t>Object List Filter - Object Type</t>
  </si>
  <si>
    <t>OTS/SR/OLF/BV-03-C</t>
  </si>
  <si>
    <t>Object List Filter - Current Size</t>
  </si>
  <si>
    <t>OTS/SR/OLF/BV-04-C</t>
  </si>
  <si>
    <t>Object List Filter - Logical Combinations</t>
  </si>
  <si>
    <t>OTS/SR/OLSP/BV-01-C</t>
  </si>
  <si>
    <t xml:space="preserve">OLCP - First, Last, Previous and Next </t>
  </si>
  <si>
    <t>OTS/SR/OLSP/BV-02-C</t>
  </si>
  <si>
    <t xml:space="preserve">OLCP - Go To </t>
  </si>
  <si>
    <t>OTS/SR/OLSP/BV-03-C</t>
  </si>
  <si>
    <t xml:space="preserve">OLCP - Order </t>
  </si>
  <si>
    <t>OTS/SR/OLSP/BV-04-C</t>
  </si>
  <si>
    <t xml:space="preserve">OLCP - Request Number of Objects </t>
  </si>
  <si>
    <t>OTS/SR/OLSP/BV-05-C</t>
  </si>
  <si>
    <t xml:space="preserve">OLCP - Clear Marking </t>
  </si>
  <si>
    <t>OTS/SR/OME/BI-01-C</t>
  </si>
  <si>
    <t>Object Metadata – Object Name Already Exists</t>
  </si>
  <si>
    <t>OTS/SR/OME/BI-02-C</t>
  </si>
  <si>
    <t>Object Metadata – Object Not Selected</t>
  </si>
  <si>
    <t>OTS/SR/OME/BI-03-C</t>
  </si>
  <si>
    <t>Object Metadata – Object Properties – Write Request Rejected</t>
  </si>
  <si>
    <t>OTS/SR/OTD/BI-01-C</t>
  </si>
  <si>
    <t>Malformed Object - Deleted when Connection Terminated</t>
  </si>
  <si>
    <t>OTS/SR/OTD/BI-02-C</t>
  </si>
  <si>
    <t>Lock is Released when Connection Terminated</t>
  </si>
  <si>
    <t>OTS/SR/OTD/BI-03-C</t>
  </si>
  <si>
    <t>Lock is Released due to Timeout</t>
  </si>
  <si>
    <t>OTS/SR/OTD/BI-04-C</t>
  </si>
  <si>
    <t>Object Transfer Operation Timeout - Object Write</t>
  </si>
  <si>
    <t>OTS/SR/OTD/BI-05-C</t>
  </si>
  <si>
    <t>Object Transfer Operation Timeout - Object Read - LE Transport</t>
  </si>
  <si>
    <t>OTS/SR/OTD/BI-06-C</t>
  </si>
  <si>
    <t>Object Transfer Operation Timeout - Object Read - BR/EDR Transport</t>
  </si>
  <si>
    <t>OTS/SR/RTC/BV-01-C</t>
  </si>
  <si>
    <t>RTC - Object Last-Modified - With RTC</t>
  </si>
  <si>
    <t>OTS/SR/RTC/BV-02-C</t>
  </si>
  <si>
    <t>RTC - Object Last-Modified - Without RTC</t>
  </si>
  <si>
    <t>OTS/SR/SD/BV-01-C to -02-C</t>
  </si>
  <si>
    <t>OTS/SR/SGGIT/CHA/BV-01-C</t>
  </si>
  <si>
    <t>3) TSE 17266 (new TC)</t>
  </si>
  <si>
    <t>OTS/SR/SGGIT/CHA/BV-02-C</t>
  </si>
  <si>
    <t>4) TSE 17266 (new TC)</t>
  </si>
  <si>
    <t>OTS/SR/SGGIT/CHA/BV-03-C</t>
  </si>
  <si>
    <t>Characteristic GGIT – Object Name – Write</t>
  </si>
  <si>
    <t>OTS/SR/SGGIT/CHA/BV-04-C</t>
  </si>
  <si>
    <t>5) TSE 17266 (new TC)</t>
  </si>
  <si>
    <t>OTS/SR/SGGIT/CHA/BV-05-C</t>
  </si>
  <si>
    <t>6) TSE 17266 (new TC)</t>
  </si>
  <si>
    <t>OTS/SR/SGGIT/CHA/BV-06-C</t>
  </si>
  <si>
    <t>7) TSE 17266 (new TC)</t>
  </si>
  <si>
    <t>OTS/SR/SGGIT/CHA/BV-07-C</t>
  </si>
  <si>
    <t>Characteristic GGIT – Object First-Created – Write</t>
  </si>
  <si>
    <t>OTS/SR/SGGIT/CHA/BV-08-C</t>
  </si>
  <si>
    <t>8) TSE 17266 (new TC)</t>
  </si>
  <si>
    <t>OTS/SR/SGGIT/CHA/BV-09-C</t>
  </si>
  <si>
    <t>Characteristic GGIT – Object Last-Modified – Write</t>
  </si>
  <si>
    <t>OTS/SR/SGGIT/CHA/BV-10-C</t>
  </si>
  <si>
    <t>9) TSE 17266 (new TC)</t>
  </si>
  <si>
    <t>OTS/SR/SGGIT/CHA/BV-11-C</t>
  </si>
  <si>
    <t>10) TSE 17266 (new TC)</t>
  </si>
  <si>
    <t>OTS/SR/SGGIT/CHA/BV-12-C</t>
  </si>
  <si>
    <t>Characteristic GGIT – Object Properties – Write</t>
  </si>
  <si>
    <t>OTS/SR/SGGIT/CHA/BV-13-C</t>
  </si>
  <si>
    <t>Characteristic GGIT – Object Action Control Point</t>
  </si>
  <si>
    <t>11) TSE 17266 (new TC)</t>
  </si>
  <si>
    <t>OTS/SR/SGGIT/CHA/BV-14-C</t>
  </si>
  <si>
    <t>Characteristic GGIT – Object List Control Point</t>
  </si>
  <si>
    <t>12) TSE 17266 (new TC)</t>
  </si>
  <si>
    <t>OTS/SR/SGGIT/CHA/BV-15-C</t>
  </si>
  <si>
    <t>13) TSE 17266 (new TC)</t>
  </si>
  <si>
    <t>OTS/SR/SGGIT/SDP/BV-01-C</t>
  </si>
  <si>
    <t>2) TSE 17266 (new TC)</t>
  </si>
  <si>
    <t>OTS/SR/SGGIT/SER/BV-01-C</t>
  </si>
  <si>
    <t>1) TSE 17266 (new TC)</t>
  </si>
  <si>
    <t>1) OTS/SR/SGGIT/SER/BV-01-C covers what used to be OTS/SR/SD/BV-01-C.</t>
  </si>
  <si>
    <t>2) OTS/SR/SGGIT/SDP/BV-01-C covers what used to be OTS/SR/SD/BV-02-C.</t>
  </si>
  <si>
    <t>3) OTS/SR/SGGIT/CHA/BV-01-C covers what used to be OTS/SR/DEC/BV-01-C.</t>
  </si>
  <si>
    <t>4) OTS/SR/SGGIT/CHA/BV-02-C and OTS/SR/SGGIT/CHA/BV-03-C cover what used to be OTS/SR/DEC/BV-02-C.</t>
  </si>
  <si>
    <t>5) OTS/SR/SGGIT/CHA/BV-04-C covers what used to be OTS/SR/DEC/BV-03-C.</t>
  </si>
  <si>
    <t>6) OTS/SR/SGGIT/CHA/BV-05-C covers what used to be OTS/SR/DEC/BV-04-C.</t>
  </si>
  <si>
    <t>7) OTS/SR/SGGIT/CHA/BV-06-C and OTS/SR/SGGIT/CHA/BV-07-C cover what used to be OTS/SR/DEC/BV-05-C.</t>
  </si>
  <si>
    <t>8) OTS/SR/SGGIT/CHA/BV-08-C and OTS/SR/SGGIT/CHA/BV-09-C cover what used to be OTS/SR/DEC/BV-06-C.</t>
  </si>
  <si>
    <t>9) OTS/SR/SGGIT/CHA/BV-10-C covers what used to be OTS/SR/DEC/BV-07-C.</t>
  </si>
  <si>
    <t>10) OTS/SR/SGGIT/CHA/BV-11-C and OTS/SR/SGGIT/CHA/BV-12-C cover what used to be OTS/SR/DEC/BV-08-C.</t>
  </si>
  <si>
    <t>11) OTS/SR/SGGIT/CHA/BV-13-C covers what used to be OTS/SR/DEC/BV-09-C and OTS/SR/DES/BV-01-C.</t>
  </si>
  <si>
    <t>12) OTS/SR/SGGIT/CHA/BV-14-C covers what used to be OTS/SR/DEC/BV-10-C and OTS/SR/DES/BV-02-C.</t>
  </si>
  <si>
    <t>13) OTS/SR/SGGIT/CHA/BV-15-C covers what used to be OTS/SR/DEC/BV-12-C and OTS/SR/DES/BV-03-C.</t>
  </si>
  <si>
    <t xml:space="preserve">Previous TS </t>
  </si>
  <si>
    <t xml:space="preserve">Previous ICS </t>
  </si>
  <si>
    <t>TSE 23279</t>
  </si>
  <si>
    <t>TSE 23950</t>
  </si>
  <si>
    <t>User Data Service – Configure Notification Database Change Increment Characteristic</t>
  </si>
  <si>
    <t>PAMP/COL/CGGIT/CHA/BV-02-C</t>
  </si>
  <si>
    <t>Characteristic GGIT – Physical Activity Monitor Features</t>
  </si>
  <si>
    <t>PAMP/COL/CGGIT/CHA/BV-03-C</t>
  </si>
  <si>
    <t>Characteristic GGIT – General Activity Instantaneous Data</t>
  </si>
  <si>
    <t>PAMP/COL/CGGIT/CHA/BV-04-C</t>
  </si>
  <si>
    <t>Characteristic GGIT – General Activity Summary Data</t>
  </si>
  <si>
    <t>PAMP/COL/CGGIT/CHA/BV-05-C</t>
  </si>
  <si>
    <t>Characteristic GGIT – CardioRespiratory Activity Instantaneous Data</t>
  </si>
  <si>
    <t>PAMP/COL/CGGIT/CHA/BV-06-C</t>
  </si>
  <si>
    <t>Characteristic GGIT – CardioRespiratory Activity Summary Data</t>
  </si>
  <si>
    <t>PAMP/COL/CGGIT/CHA/BV-07-C</t>
  </si>
  <si>
    <t>Characteristic GGIT – Step Counter Activity Summary Data</t>
  </si>
  <si>
    <t>PAMP/COL/CGGIT/CHA/BV-08-C</t>
  </si>
  <si>
    <t>Characteristic GGIT – Sleep Activity Instantaneous Data</t>
  </si>
  <si>
    <t>PAMP/COL/CGGIT/CHA/BV-09-C</t>
  </si>
  <si>
    <t>Characteristic GGIT – Sleep Activity Summary Data</t>
  </si>
  <si>
    <t>PAMP/COL/CGGIT/CHA/BV-10-C</t>
  </si>
  <si>
    <t>Characteristic GGIT – Physical Activity Monitor Control Point</t>
  </si>
  <si>
    <t>PAMP/COL/CGGIT/CHA/BV-11-C</t>
  </si>
  <si>
    <t>Characteristic GGIT – Physical Activity Current Session</t>
  </si>
  <si>
    <t>PAMP/COL/CGGIT/CHA/BV-12-C</t>
  </si>
  <si>
    <t>Characteristic GGIT – Physical Activity Session Descriptor</t>
  </si>
  <si>
    <t>PAMP/COL/CGGIT/CHA/BV-14-C</t>
  </si>
  <si>
    <t>PAMP/COL/CGGIT/CHA/BV-15-C</t>
  </si>
  <si>
    <t>PAMP/COL/CGGIT/CHA/BV-16-C</t>
  </si>
  <si>
    <t>PAMP/COL/CGGIT/CHA/BV-18-C</t>
  </si>
  <si>
    <t>Characteristic GGIT – User Control Point</t>
  </si>
  <si>
    <t>PAMP/COL/CGGIT/CHA/BV-19-C</t>
  </si>
  <si>
    <t>Characteristic GGIT – Database Change Increment</t>
  </si>
  <si>
    <t>PAMP/COL/CGGIT/CHA/BV-20-C</t>
  </si>
  <si>
    <t>Characteristic GGIT – User Index</t>
  </si>
  <si>
    <t>PAMP/COL/CGGIT/CHA/BV-21-C</t>
  </si>
  <si>
    <t>Characteristic GGIT – First Name</t>
  </si>
  <si>
    <t>PAMP/COL/CGGIT/CHA/BV-22-C</t>
  </si>
  <si>
    <t>Characteristic GGIT – Middle Name</t>
  </si>
  <si>
    <t>PAMP/COL/CGGIT/CHA/BV-23-C</t>
  </si>
  <si>
    <t>Characteristic GGIT – Last Name</t>
  </si>
  <si>
    <t>PAMP/COL/CGGIT/CHA/BV-24-C</t>
  </si>
  <si>
    <t>Characteristic GGIT – Age</t>
  </si>
  <si>
    <t>PAMP/COL/CGGIT/CHA/BV-25-C</t>
  </si>
  <si>
    <t>Characteristic GGIT – Date of Birth</t>
  </si>
  <si>
    <t>PAMP/COL/CGGIT/CHA/BV-26-C</t>
  </si>
  <si>
    <t>Characteristic GGIT – Gender</t>
  </si>
  <si>
    <t>PAMP/COL/CGGIT/CHA/BV-27-C</t>
  </si>
  <si>
    <t>Characteristic GGIT – Weight</t>
  </si>
  <si>
    <t>PAMP/COL/CGGIT/CHA/BV-28-C</t>
  </si>
  <si>
    <t>Characteristic GGIT – Height</t>
  </si>
  <si>
    <t>PAMP/COL/CGGIT/CHA/BV-29-C</t>
  </si>
  <si>
    <t>Characteristic GGIT – High Resolution Height</t>
  </si>
  <si>
    <t>PAMP/COL/CGGIT/CHA/BV-30-C</t>
  </si>
  <si>
    <t>Characteristic GGIT – Stride Length</t>
  </si>
  <si>
    <t>PAMP/COL/CGGIT/CHA/BV-31-C</t>
  </si>
  <si>
    <t>Characteristic GGIT – Handedness</t>
  </si>
  <si>
    <t>PAMP/COL/CGGIT/CHA/BV-32-C</t>
  </si>
  <si>
    <t>Characteristic GGIT – Device Wearing Position</t>
  </si>
  <si>
    <t>PAMP/COL/CGGIT/CHA/BV-33-C</t>
  </si>
  <si>
    <t>Characteristic GGIT – Heart Rate Max</t>
  </si>
  <si>
    <t>PAMP/COL/CGGIT/CHA/BV-34-C</t>
  </si>
  <si>
    <t>Characteristic GGIT – Resting Heart Rate</t>
  </si>
  <si>
    <t>PAMP/COL/CGGIT/CHA/BV-35-C</t>
  </si>
  <si>
    <t>Characteristic GGIT – Maximum Recommended Heart Rate</t>
  </si>
  <si>
    <t>PAMP/COL/CGGIT/CHA/BV-36-C</t>
  </si>
  <si>
    <t>Characteristic GGIT – Two Zone Heart Rate Limits</t>
  </si>
  <si>
    <t>PAMP/COL/CGGIT/CHA/BV-37-C</t>
  </si>
  <si>
    <t>Characteristic GGIT – Three Zone Heart Rate Limits</t>
  </si>
  <si>
    <t>PAMP/COL/CGGIT/CHA/BV-38-C</t>
  </si>
  <si>
    <t>Characteristic GGIT – Four Zone Heart Rate Limits</t>
  </si>
  <si>
    <t>PAMP/COL/CGGIT/CHA/BV-39-C</t>
  </si>
  <si>
    <t>Characteristic GGIT – Five Zone Heart Rate Limits</t>
  </si>
  <si>
    <t>PAMP/COL/CGGIT/CHA/BV-40-C</t>
  </si>
  <si>
    <t>Characteristic GGIT – VO2 Max</t>
  </si>
  <si>
    <t>PAMP/COL/CGGIT/CHA/BV-41-C</t>
  </si>
  <si>
    <t>Characteristic GGIT – High Intensity Exercise Threshold</t>
  </si>
  <si>
    <t>PAMP/COL/CGGIT/CHA/BV-42-C</t>
  </si>
  <si>
    <t>Characteristic GGIT – Activity Goal</t>
  </si>
  <si>
    <t>PAMP/COL/CGGIT/CHA/BV-43-C</t>
  </si>
  <si>
    <t>Characteristic GGIT – Sedentary Interval Notification</t>
  </si>
  <si>
    <t>PAMP/COL/CGGIT/CHA/BV-44-C</t>
  </si>
  <si>
    <t>Characteristic GGIT – Caloric Intake</t>
  </si>
  <si>
    <t>PAMP/COL/CGGIT/CHA/BV-45-C</t>
  </si>
  <si>
    <t>Characteristic GGIT – Language</t>
  </si>
  <si>
    <t>PAMP/COL/CGGIT/CHA/BV-46-C</t>
  </si>
  <si>
    <t>Characteristic GGIT – Preferred Units</t>
  </si>
  <si>
    <t>PAMP/COL/CGGIT/SER/BV-01-C</t>
  </si>
  <si>
    <t>Service GGIT – Physical Activity Monitor</t>
  </si>
  <si>
    <t>PAMP/COL/CGGIT/SER/BV-13-C</t>
  </si>
  <si>
    <t>PAMP/COL/CGGIT/SER/BV-17-C</t>
  </si>
  <si>
    <t>Characteristic Read Write – First Name</t>
  </si>
  <si>
    <t>Characteristic Read Write – Middle Name</t>
  </si>
  <si>
    <t>Characteristic Read Write – Last Name</t>
  </si>
  <si>
    <t>Characteristic Read Write – Age</t>
  </si>
  <si>
    <t>Characteristic Read Write – Date of Birth</t>
  </si>
  <si>
    <t>Characteristic Read Write – Gender</t>
  </si>
  <si>
    <t>Characteristic Read Write – Weight</t>
  </si>
  <si>
    <t>Characteristic Read Write – Height</t>
  </si>
  <si>
    <t>Characteristic Read Write – High Resolution Height</t>
  </si>
  <si>
    <t>Characteristic Read Write – Handedness</t>
  </si>
  <si>
    <t>Characteristic Read Write – Device Wearing Position</t>
  </si>
  <si>
    <t>Characteristic Read Write – Heart Rate Max</t>
  </si>
  <si>
    <t>Characteristic Read Write – Resting Heart Rate</t>
  </si>
  <si>
    <t>Characteristic Read Write – Maximum Recommended Heart Rate</t>
  </si>
  <si>
    <t>Characteristic Read Write – Two Zone Heart Rate Limits</t>
  </si>
  <si>
    <t>Characteristic Read Write – Three Zone Heart Rate Limits</t>
  </si>
  <si>
    <t>Characteristic Read Write – Four Zone Heart Rate Limits</t>
  </si>
  <si>
    <t>Characteristic Read Write – Five Zone Heart Rate Limits</t>
  </si>
  <si>
    <t>Characteristic Read Write – VO2 Max</t>
  </si>
  <si>
    <t>Characteristic Read Write – High Intensity Exercise Threshold</t>
  </si>
  <si>
    <t>Characteristic Read Write – Activity Goal</t>
  </si>
  <si>
    <t>Characteristic Read Write – Sedentary Interval Notification</t>
  </si>
  <si>
    <t>Characteristic Read Write – Caloric Intake</t>
  </si>
  <si>
    <t>Characteristic Read Write – Language</t>
  </si>
  <si>
    <t>Characteristic Read Write – Preferred Units</t>
  </si>
  <si>
    <t>Read Physical Activity Monitor Features Characteristic with RFU bits</t>
  </si>
  <si>
    <t>Collector Pairing and Bonding</t>
  </si>
  <si>
    <t>Physical Activity Monitor Control Point – Service Procedures</t>
  </si>
  <si>
    <t>Physical Activity Monitor Control Point – Set Average Activity Type</t>
  </si>
  <si>
    <t>General Activity Summary Data Indication with RFU bits</t>
  </si>
  <si>
    <t>CardioRespiratory Activity Summary Data Indication with RFU bits</t>
  </si>
  <si>
    <t>Step Counter Activity Summary Data Indication with RFU bits</t>
  </si>
  <si>
    <t>Sleep Activity Summary Data Indication with RFU bits</t>
  </si>
  <si>
    <t>Physical Activity Current Session Indication with RFU bits</t>
  </si>
  <si>
    <t>Physical Activity Session Descriptor Indication with RFU bits</t>
  </si>
  <si>
    <t>General Activity Summary Data Indication</t>
  </si>
  <si>
    <t>CardioRespiratory Activity Summary Data Indication</t>
  </si>
  <si>
    <t>Step Counter Activity Summary Data Indication</t>
  </si>
  <si>
    <t>Sleep Activity Summary Data Indication</t>
  </si>
  <si>
    <t>Physical Activity Current Session Indication</t>
  </si>
  <si>
    <t>Physical Activity Session Descriptor Indication</t>
  </si>
  <si>
    <t>Service Changed Indication</t>
  </si>
  <si>
    <t>General Activity Instantaneous Data Notification with RFU bits</t>
  </si>
  <si>
    <t>CardioRespiratory Activity Instantaneous Data Notification with RFU bits</t>
  </si>
  <si>
    <t>Sleep Activity Instantaneous Data Notification with RFU bits</t>
  </si>
  <si>
    <t>Database Change Increment Notification</t>
  </si>
  <si>
    <t>General Activity Instantaneous Data Notification</t>
  </si>
  <si>
    <t>CardioRespiratory Activity Instantaneous Data Notification</t>
  </si>
  <si>
    <t>Sleep Activity Instantaneous Data Notification</t>
  </si>
  <si>
    <t>Physical Activity Monitor Control Point – Op Code Not Supported</t>
  </si>
  <si>
    <t>Physical Activity Monitor Control Point – Invalid Session ID</t>
  </si>
  <si>
    <t>Physical Activity Monitor Control Point – Invalid Sub-session</t>
  </si>
  <si>
    <t>Physical Activity Monitor Control Point – Session Still Running</t>
  </si>
  <si>
    <t>Physical Activity Monitor Control Point – No Data Available</t>
  </si>
  <si>
    <t>Physical Activity Monitor Control Point – No Sessions Available</t>
  </si>
  <si>
    <t>Physical Activity Monitor Control Point – Invalid Type</t>
  </si>
  <si>
    <t>Physical Activity Monitor Control Point – No Session Running</t>
  </si>
  <si>
    <t>Physical Activity Monitor Control Point – Nothing To Stop</t>
  </si>
  <si>
    <t>Physical Activity Monitor Control Point – Operation Failed</t>
  </si>
  <si>
    <t>Physical Activity Monitor Control Point – Activity Type Out Of Range</t>
  </si>
  <si>
    <t>Physical Activity Monitor Control Point – Enquire Sessions Error Response</t>
  </si>
  <si>
    <t>Physical Activity Monitor Control Point – Enquire Sub-sessions Error Response</t>
  </si>
  <si>
    <t>Physical Activity Monitor Control Point – Get Ended Session Data Error Response</t>
  </si>
  <si>
    <t>Physical Activity Monitor Control Point – Procedure Already In Progress</t>
  </si>
  <si>
    <t>Physical Activity Monitor Control Point – Client Characteristic Configuration Descriptor Improperly Configured</t>
  </si>
  <si>
    <t>User Control Point – Op Code Not Supported</t>
  </si>
  <si>
    <t>User Control Point – Invalid Parameter</t>
  </si>
  <si>
    <t>User Control Point – Operation Failed</t>
  </si>
  <si>
    <t>User Control Point – User Not Authorized</t>
  </si>
  <si>
    <t>User Control Point – User Data Access Not Permitted</t>
  </si>
  <si>
    <t>User Control Point – Procedure Already In Progress</t>
  </si>
  <si>
    <t>User Control Point – Client Characteristic Configuration Descriptor Improperly Configured</t>
  </si>
  <si>
    <t>User Control Point – Procedure Timeout</t>
  </si>
  <si>
    <t>User Control Point – Service Procedures</t>
  </si>
  <si>
    <t>User Control Point – User Data Synchronization Procedure</t>
  </si>
  <si>
    <t>Physical Activity Monitor Service UUID in AD</t>
  </si>
  <si>
    <t>Local Name AD Type Included in AD or Scan Response</t>
  </si>
  <si>
    <t>Appearance Included in AD or Scan Response</t>
  </si>
  <si>
    <t>Writable Device Name Characteristic</t>
  </si>
  <si>
    <t>Physical Activity Monitor Multiple Users</t>
  </si>
  <si>
    <t>Monitor Pairing and Bonding</t>
  </si>
  <si>
    <t>PAMP/MON/SGGIT/SDPNF/BV-01-C</t>
  </si>
  <si>
    <t>Not discoverable over BR/EDR – Physical Activity Monitor Service</t>
  </si>
  <si>
    <t>PAMP/MON/SGGIT/SDPNF/BV-02-C</t>
  </si>
  <si>
    <t>PAMP/MON/SGGIT/SDPNF/BV-03-C</t>
  </si>
  <si>
    <t>PAMP/MON/SGGIT/SDPNF/BV-04-C</t>
  </si>
  <si>
    <t>TSE 23674</t>
  </si>
  <si>
    <t>PAMS/SR/PAMCP/BV-01-C</t>
  </si>
  <si>
    <t>Enquire Sessions Procedure</t>
  </si>
  <si>
    <t>PAMS/SR/PAMCP/BV-02-C</t>
  </si>
  <si>
    <t>Enquire Sub-Sessions Procedure</t>
  </si>
  <si>
    <t>PAMS/SR/PAMCP/BV-03-C</t>
  </si>
  <si>
    <t>Start Session/Sub-session Procedure</t>
  </si>
  <si>
    <t>PAMS/SR/PAMCP/BV-04-C</t>
  </si>
  <si>
    <t>Stop Session Procedure</t>
  </si>
  <si>
    <t>PAMS/SR/PAMCP/BV-05-C</t>
  </si>
  <si>
    <t>Get Ended Session Data – General Activity Instantaneous Data</t>
  </si>
  <si>
    <t>PAMS/SR/PAMCP/BV-06-C</t>
  </si>
  <si>
    <t>Get Ended Session Data – General Activity Summary Data</t>
  </si>
  <si>
    <t>PAMS/SR/PAMCP/BV-07-C</t>
  </si>
  <si>
    <t>Get Ended Session Data – CardioRespiratory Activity Instantaneous Data</t>
  </si>
  <si>
    <t>PAMS/SR/PAMCP/BV-08-C</t>
  </si>
  <si>
    <t>Get Ended Session Data – CardioRespiratory Activity Summary Data</t>
  </si>
  <si>
    <t>PAMS/SR/PAMCP/BV-09-C</t>
  </si>
  <si>
    <t>Get Ended Session Data – Step Counter Activity Summary Data</t>
  </si>
  <si>
    <t>PAMS/SR/PAMCP/BV-10-C</t>
  </si>
  <si>
    <t>Get Ended Session Data – Sleep Activity Instantaneous Data</t>
  </si>
  <si>
    <t>PAMS/SR/PAMCP/BV-11-C</t>
  </si>
  <si>
    <t>Get Ended Session Data – Sleep Activity Summary Data</t>
  </si>
  <si>
    <t>PAMS/SR/PAMCP/BV-12-C</t>
  </si>
  <si>
    <t>Delete Ended Session Procedure</t>
  </si>
  <si>
    <t>PAMS/SR/PAMCP/BV-13-C</t>
  </si>
  <si>
    <t>Set Average Activity Type Procedure</t>
  </si>
  <si>
    <t>PAMS/SR/SEG/BV-01-C</t>
  </si>
  <si>
    <t>Segmentation of Notifications – General Activity Instantaneous Data</t>
  </si>
  <si>
    <t>PAMS/SR/SEG/BV-02-C</t>
  </si>
  <si>
    <t>Segmentation of Indications – General Activity Summary Data</t>
  </si>
  <si>
    <t>PAMS/SR/SEG/BV-03-C</t>
  </si>
  <si>
    <t>Segmentation of Notifications – CardioRespiratory Activity Instantaneous Data</t>
  </si>
  <si>
    <t>PAMS/SR/SEG/BV-04-C</t>
  </si>
  <si>
    <t>Segmentation of Indications – CardioRespiratory Activity Summary Data</t>
  </si>
  <si>
    <t>PAMS/SR/SEG/BV-05-C</t>
  </si>
  <si>
    <t>Segmentation of Indications – Step Counter Activity Summary Data</t>
  </si>
  <si>
    <t>PAMS/SR/SEG/BV-06-C</t>
  </si>
  <si>
    <t>Segmentation of Notifications – Sleep Activity Instantaneous Data</t>
  </si>
  <si>
    <t>PAMS/SR/SEG/BV-07-C</t>
  </si>
  <si>
    <t>Segmentation of Indications – Sleep Activity Summary Data</t>
  </si>
  <si>
    <t>PAMS/SR/SGGIT/CHA/BV-02-C</t>
  </si>
  <si>
    <t>PAMS/SR/SGGIT/CHA/BV-03-C</t>
  </si>
  <si>
    <t>PAMS/SR/SGGIT/CHA/BV-04-C</t>
  </si>
  <si>
    <t>PAMS/SR/SGGIT/CHA/BV-05-C</t>
  </si>
  <si>
    <t>PAMS/SR/SGGIT/CHA/BV-06-C</t>
  </si>
  <si>
    <t>PAMS/SR/SGGIT/CHA/BV-07-C</t>
  </si>
  <si>
    <t>PAMS/SR/SGGIT/CHA/BV-08-C</t>
  </si>
  <si>
    <t>PAMS/SR/SGGIT/CHA/BV-09-C</t>
  </si>
  <si>
    <t>PAMS/SR/SGGIT/CHA/BV-10-C</t>
  </si>
  <si>
    <t>PAMS/SR/SGGIT/CHA/BV-11-C</t>
  </si>
  <si>
    <t>PAMS/SR/SGGIT/CHA/BV-12-C</t>
  </si>
  <si>
    <t xml:space="preserve">PAMS/SR/SGGIT/SDP/BV-13-C </t>
  </si>
  <si>
    <t>SDP Record – Physical Activity Monitor Service</t>
  </si>
  <si>
    <t>PAMS/SR/SGGIT/SER/BV-01-C</t>
  </si>
  <si>
    <t>PAMS/SR/SPE/BV-01-C</t>
  </si>
  <si>
    <t>PAMS/SR/SPE/BV-02-C</t>
  </si>
  <si>
    <t>Invalid Session ID</t>
  </si>
  <si>
    <t>PAMS/SR/SPE/BV-03-C</t>
  </si>
  <si>
    <t>Invalid Sub-session ID</t>
  </si>
  <si>
    <t>PAMS/SR/SPE/BV-04-C</t>
  </si>
  <si>
    <t>Session Still Running</t>
  </si>
  <si>
    <t>PAMS/SR/SPE/BV-05-C</t>
  </si>
  <si>
    <t>No Data Available</t>
  </si>
  <si>
    <t>PAMS/SR/SPE/BV-06-C</t>
  </si>
  <si>
    <t>No Sessions Available</t>
  </si>
  <si>
    <t>PAMS/SR/SPE/BV-07-C</t>
  </si>
  <si>
    <t>Invalid Type</t>
  </si>
  <si>
    <t>PAMS/SR/SPE/BV-08-C</t>
  </si>
  <si>
    <t>No Session Running</t>
  </si>
  <si>
    <t>PAMS/SR/SPE/BV-09-C</t>
  </si>
  <si>
    <t>Nothing To Stop</t>
  </si>
  <si>
    <t>PAMS/SR/SPE/BV-10-C</t>
  </si>
  <si>
    <t>PAMS/SR/SPE/BV-11-C</t>
  </si>
  <si>
    <t>Enquire Sessions CCCD Error</t>
  </si>
  <si>
    <t>PAMS/SR/SPE/BV-12-C</t>
  </si>
  <si>
    <t>Enquire Sub-sessions CCCD Error</t>
  </si>
  <si>
    <t>PAMS/SR/SPE/BV-13-C</t>
  </si>
  <si>
    <t>Get Ended Session Data CCCD Error – General Activity Instantaneous Data</t>
  </si>
  <si>
    <t>PAMS/SR/SPE/BV-14-C</t>
  </si>
  <si>
    <t>Get Ended Session Data CCCD Error – General Activity Summary Data</t>
  </si>
  <si>
    <t>PAMS/SR/SPE/BV-15-C</t>
  </si>
  <si>
    <t>Get Ended Session Data CCCD Error – CardioRespiratory Activity Instantaneous Data</t>
  </si>
  <si>
    <t>PAMS/SR/SPE/BV-16-C</t>
  </si>
  <si>
    <t>Get Ended Session Data CCCD Error – CardioRespiratory Activity Summary Data</t>
  </si>
  <si>
    <t>PAMS/SR/SPE/BV-17-C</t>
  </si>
  <si>
    <t>Get Ended Session Data CCCD Error – Step Counter Activity Summary Data</t>
  </si>
  <si>
    <t>PAMS/SR/SPE/BV-18-C</t>
  </si>
  <si>
    <t>Get Ended Session Data CCCD Error – Sleep Activity Instantaneous Data</t>
  </si>
  <si>
    <t>PAMS/SR/SPE/BV-19-C</t>
  </si>
  <si>
    <t>Get Ended Session Data CCCD Error – Sleep Activity Summary Data</t>
  </si>
  <si>
    <t>PAMS/SR/SPE/BV-20-C</t>
  </si>
  <si>
    <t>Delete Ended Session Procedure CCCD Error</t>
  </si>
  <si>
    <t>PAMS/SR/SPE/BV-21-C</t>
  </si>
  <si>
    <t>Set Average Activity - Invalid Type</t>
  </si>
  <si>
    <t>PAMS/SR/SPE/BV-22-C</t>
  </si>
  <si>
    <t>Activity Type Out Of Range</t>
  </si>
  <si>
    <t>TSE 23280</t>
  </si>
  <si>
    <t>PASP/CL/CGGIT/CHA/BV-01-C</t>
  </si>
  <si>
    <t>Characteristic GGIT – Alert Status</t>
  </si>
  <si>
    <t>PASP/CL/CGGIT/CHA/BV-02-C</t>
  </si>
  <si>
    <t>Characteristic GGIT – Ringer Setting</t>
  </si>
  <si>
    <t>PASP/CL/CGGIT/CHA/BV-03-C</t>
  </si>
  <si>
    <t>Characteristic GGIT – Ringer Control Point</t>
  </si>
  <si>
    <t>PASP/CL/CGGIT/SER/BV-01-C</t>
  </si>
  <si>
    <t>Service GGIT – Phone Alert Status</t>
  </si>
  <si>
    <t>Read the Alert Status after Connection Setup</t>
  </si>
  <si>
    <t>Alert Status Characteristic Configuration, write with 0x0001</t>
  </si>
  <si>
    <t>Ringer Setting Characteristic Configuration, write with 0x0001</t>
  </si>
  <si>
    <t>Alert Status Characteristic, Notify</t>
  </si>
  <si>
    <t>Ringer Setting Characteristic, Notify</t>
  </si>
  <si>
    <t>Ringer Control Point Characteristic, set to silent mode</t>
  </si>
  <si>
    <t>Ringer Control Point Characteristic, mute a ringer once</t>
  </si>
  <si>
    <t>Ringer Control Point Characteristic, set to release silent mode</t>
  </si>
  <si>
    <t>Verify Bond Status on Reconnection, Client</t>
  </si>
  <si>
    <t>Verify Bond Status on Reconnection, Server</t>
  </si>
  <si>
    <t>TSE 22811</t>
  </si>
  <si>
    <t>PASS/SR/CCC/BV-01-C</t>
  </si>
  <si>
    <t>Configure Notification – Alert Status</t>
  </si>
  <si>
    <t>PASS/SR/CCC/BV-02-C</t>
  </si>
  <si>
    <t>PASS/SR/CCC/BV-03-C</t>
  </si>
  <si>
    <t>Configure Notification – Ringer Setting</t>
  </si>
  <si>
    <t>PASS/SR/CCC/BV-04-C</t>
  </si>
  <si>
    <t>PASS/SR/CR/BV-01-C</t>
  </si>
  <si>
    <t>Characteristic Read – Alert Status</t>
  </si>
  <si>
    <t>PASS/SR/CR/BV-02-C</t>
  </si>
  <si>
    <t>Characteristic Read – Ringer Setting</t>
  </si>
  <si>
    <t>PASS/SR/CW/BV-01-C</t>
  </si>
  <si>
    <r>
      <rPr>
        <sz val="10"/>
        <rFont val="Arial"/>
        <family val="2"/>
      </rPr>
      <t>Ringer Control Point</t>
    </r>
  </si>
  <si>
    <t>PASS/SR/SD/BV-01-C</t>
  </si>
  <si>
    <t>PASS/SR/SGGIT/CHA/BV-01-C</t>
  </si>
  <si>
    <t>3) TSE 22811 (new TC)</t>
  </si>
  <si>
    <t>PASS/SR/SGGIT/CHA/BV-02-C</t>
  </si>
  <si>
    <t>4) TSE 22811 (new TC)</t>
  </si>
  <si>
    <t>PASS/SR/SGGIT/CHA/BV-03-C</t>
  </si>
  <si>
    <t>5) TSE 22811 (new TC)</t>
  </si>
  <si>
    <t>PASS/SR/SGGIT/SER/BV-01-C</t>
  </si>
  <si>
    <t>2) TSE 22811 (new TC)</t>
  </si>
  <si>
    <t>PASS/SR/SP/BI-01-C</t>
  </si>
  <si>
    <r>
      <t xml:space="preserve">Ringer Control Point characteristic – Receive </t>
    </r>
    <r>
      <rPr>
        <sz val="10"/>
        <rFont val="Arial"/>
        <family val="2"/>
      </rPr>
      <t>the unsupported command</t>
    </r>
  </si>
  <si>
    <t>PASS/SR/SP/BV-01-C</t>
  </si>
  <si>
    <t>Alert Status characteristic – Alert Status shows current status of the server</t>
  </si>
  <si>
    <t>PASS/SR/SP/BV-02-C</t>
  </si>
  <si>
    <t>Alert Status characteristic – The server notifies the current alert status</t>
  </si>
  <si>
    <t>PASS/SR/SP/BV-04-C</t>
  </si>
  <si>
    <t>Ringer Setting characteristic – Show the current status</t>
  </si>
  <si>
    <t>PASS/SR/SP/BV-05-C</t>
  </si>
  <si>
    <t>Ringer Setting characteristic – Notify the change for Ringer Setting</t>
  </si>
  <si>
    <t>PASS/SR/SP/BV-06-C</t>
  </si>
  <si>
    <r>
      <t xml:space="preserve">Ringer Control Point characteristic – Receive </t>
    </r>
    <r>
      <rPr>
        <sz val="10"/>
        <rFont val="Arial"/>
        <family val="2"/>
      </rPr>
      <t>the Set Silent Mode command</t>
    </r>
  </si>
  <si>
    <t>PASS/SR/SP/BV-07-C</t>
  </si>
  <si>
    <r>
      <t xml:space="preserve">Ringer Control Point characteristic – Receive </t>
    </r>
    <r>
      <rPr>
        <sz val="10"/>
        <rFont val="Arial"/>
        <family val="2"/>
      </rPr>
      <t>the Cancel Silent Mode command</t>
    </r>
  </si>
  <si>
    <t>PASS/SR/SP/BV-08-C</t>
  </si>
  <si>
    <r>
      <t xml:space="preserve">Ringer Control Point characteristic – Receive </t>
    </r>
    <r>
      <rPr>
        <sz val="10"/>
        <rFont val="Arial"/>
        <family val="2"/>
      </rPr>
      <t>the Mute Once command</t>
    </r>
  </si>
  <si>
    <t>2) PASS/SR/SGGIT/SER/BV-01-C covers what used to be PASS/SR/SD/BV-01-C.</t>
  </si>
  <si>
    <t>3) PASS/SR/SGGIT/CHA/BV-01-C covers what used to be PASS/SR/DEC/BV-01-C and PASS/SR/CDD/BV-01-C.</t>
  </si>
  <si>
    <t>4) PASS/SR/SGGIT/CHA/BV-02-C covers what used to be PASS/SR/DEC/BV-02-C and PASS/SR/CDD/BV-02-C.</t>
  </si>
  <si>
    <t>5) PASS/SR/SGGIT/CHA/BV-03-C covers what used to be PASS/SR/DEC/BV-03-C.</t>
  </si>
  <si>
    <t>TSE 23281</t>
  </si>
  <si>
    <t>TSE 23675</t>
  </si>
  <si>
    <t>PLXP/COL/BAS/BV-01-I</t>
  </si>
  <si>
    <t>Write BMSCP characteristic value - Operation Failed</t>
  </si>
  <si>
    <t>Write BMSCP characteristic value - Op Code not supported</t>
  </si>
  <si>
    <t>Write BMSCP characteristic value - with Parameter</t>
  </si>
  <si>
    <t>Write BMSCP characteristic value - Insufficient Authorization</t>
  </si>
  <si>
    <t>Write long BMSCP characteristic value</t>
  </si>
  <si>
    <t>PLXP/COL/CGGIT/CHA/BV-01-C</t>
  </si>
  <si>
    <t>Characteristic GGIT - PLX Spot-check Measurement</t>
  </si>
  <si>
    <t>PLXP/COL/CGGIT/CHA/BV-02-C</t>
  </si>
  <si>
    <t>Characteristic GGIT - PLX Continuous Measurement</t>
  </si>
  <si>
    <t>PLXP/COL/CGGIT/CHA/BV-03-C</t>
  </si>
  <si>
    <t>Characteristic GGIT - PLX Features</t>
  </si>
  <si>
    <t>PLXP/COL/CGGIT/CHA/BV-04-C</t>
  </si>
  <si>
    <t>PLXP/COL/CGGIT/CHA/BV-05-C</t>
  </si>
  <si>
    <t>PLXP/COL/CGGIT/CHA/BV-06-C</t>
  </si>
  <si>
    <t>PLXP/COL/CGGIT/CHA/BV-07-C</t>
  </si>
  <si>
    <t>PLXP/COL/CGGIT/CHA/BV-08-C</t>
  </si>
  <si>
    <t>PLXP/COL/CGGIT/ISFC/BV-01-C</t>
  </si>
  <si>
    <t>Characteristic GGIT - PLX Features indication</t>
  </si>
  <si>
    <t>PLXP/COL/CGGIT/ISFC/BV-02-C</t>
  </si>
  <si>
    <t>PLXP/COL/CGGIT/SER/BV-01-C</t>
  </si>
  <si>
    <t>Service GGIT - Pulse Oximeter</t>
  </si>
  <si>
    <t>PLXP/COL/CGGIT/SER/BV-02-C</t>
  </si>
  <si>
    <t>PLXP/COL/CGGIT/SER/BV-03-C</t>
  </si>
  <si>
    <t>PLXP/COL/CGGIT/SER/BV-04-C</t>
  </si>
  <si>
    <t>PLXP/COL/CGGIT/SER/BV-05-C</t>
  </si>
  <si>
    <t>Configure PLX Spot-check Measurement characteristic for Indication</t>
  </si>
  <si>
    <t>Configure PLX Continuous Measurement characteristic for Notification</t>
  </si>
  <si>
    <t>Configure Record Access Control Point characteristic for Indication</t>
  </si>
  <si>
    <t>Configure Current Time characteristic for Notification</t>
  </si>
  <si>
    <t>Configure Battery Level characteristic for Notification</t>
  </si>
  <si>
    <t>PLXP/COL/CTS/BV-01-I</t>
  </si>
  <si>
    <t>PLXP/COL/PLXC/BV-01-I</t>
  </si>
  <si>
    <t>Receive PLX Continuous Measurement Notifications</t>
  </si>
  <si>
    <t>PLXP/COL/PLXF/BV-01-I</t>
  </si>
  <si>
    <t>PLXP/COL/PLXSC/BV-01-I</t>
  </si>
  <si>
    <t>Read PLX Feature characteristic - Bonding enabled</t>
  </si>
  <si>
    <t>Enable PLX Features characteristic for indication or read characteristic upon reconnection</t>
  </si>
  <si>
    <t>Receive PLX Spot-check Measurement Indications</t>
  </si>
  <si>
    <t>PLXP/COL/PLXSD/BV-01-I to -18-I</t>
  </si>
  <si>
    <t>PLXP/COL/PLXSD/BV-21-I to -26-I</t>
  </si>
  <si>
    <t>Abort Operation - ‘Report Stored Records’</t>
  </si>
  <si>
    <t>Delete Stored Records - ‘All records’</t>
  </si>
  <si>
    <t>Report Number of Stored Records - ‘All records’</t>
  </si>
  <si>
    <t>Report Stored Records - ‘All records’</t>
  </si>
  <si>
    <t>Verify that the timestamp in the PLX Spot-check Measurement characteristic agrees with the Current Time Service value</t>
  </si>
  <si>
    <t>Pulse Oximeter Service UUID in AD over LE</t>
  </si>
  <si>
    <t>PLXP/SEN/PLXSD/BV-07-I to -11-I</t>
  </si>
  <si>
    <t>PLXP/SEN/SGGIT/SDPNF/BV-01-C</t>
  </si>
  <si>
    <t>Not discoverable over BR/EDR - Pulse Oximeter Service</t>
  </si>
  <si>
    <t>PLXP/SEN/SGGIT/SDPNF/BV-02-C</t>
  </si>
  <si>
    <t>PLXP/SEN/SGGIT/SDPNF/BV-03-C</t>
  </si>
  <si>
    <t>Not discoverable over BR/EDR - Current Time Service</t>
  </si>
  <si>
    <t>PLXP/SEN/SGGIT/SDPNF/BV-04-C</t>
  </si>
  <si>
    <t>Not discoverable over BR/EDR - Bond Management Service</t>
  </si>
  <si>
    <t>PLXP/SEN/SGGIT/SDPNF/BV-05-C</t>
  </si>
  <si>
    <t>TSE 23676</t>
  </si>
  <si>
    <t>PLXS/SEN/CI/BV-01-C</t>
  </si>
  <si>
    <t>PLX Spot-check Measurement Indication</t>
  </si>
  <si>
    <t>PLXS/SEN/CI/BV-02-C</t>
  </si>
  <si>
    <t>PLX Spot-check Measurement Indication - Timestamp</t>
  </si>
  <si>
    <t>PLXS/SEN/CI/BV-03-C</t>
  </si>
  <si>
    <t>PLX Spot-check Measurement Indication - Measurement Status</t>
  </si>
  <si>
    <t>PLXS/SEN/CI/BV-04-C</t>
  </si>
  <si>
    <t>PLX Spot-check Measurement Indication - Device and Sensor Status</t>
  </si>
  <si>
    <t>PLXS/SEN/CI/BV-05-C</t>
  </si>
  <si>
    <t>PLX Spot-check Measurement Indication - Pulse Amplitude Index</t>
  </si>
  <si>
    <t>PLXS/SEN/CN/BV-01-C</t>
  </si>
  <si>
    <t>PLX Continuous Measurement Notification</t>
  </si>
  <si>
    <t>PLXS/SEN/CN/BV-02-C</t>
  </si>
  <si>
    <t>PLX Continuous Measurement Notification - SpO2PR-Fast</t>
  </si>
  <si>
    <t>PLXS/SEN/CN/BV-03-C</t>
  </si>
  <si>
    <t>PLX Continuous Measurement Notification - SpO2PR-Slow</t>
  </si>
  <si>
    <t>PLXS/SEN/CN/BV-04-C</t>
  </si>
  <si>
    <t>PLX Continuous Measurement Notification - Measurement Status</t>
  </si>
  <si>
    <t>PLXS/SEN/CN/BV-05-C</t>
  </si>
  <si>
    <t>PLX Continuous Measurement Notification - Device and Sensor Status</t>
  </si>
  <si>
    <t>PLXS/SEN/CN/BV-06-C</t>
  </si>
  <si>
    <t>PLX Continuous Measurement Notification - Pulse Amplitude Index</t>
  </si>
  <si>
    <t>PLXS/SEN/CON/BV-01-C</t>
  </si>
  <si>
    <t>Configure Indication - ‘PLX Spot-check Measurement’</t>
  </si>
  <si>
    <t>PLXS/SEN/CON/BV-02-C</t>
  </si>
  <si>
    <t>Configure Indication - ‘RACP’</t>
  </si>
  <si>
    <t>PLXS/SEN/CON/BV-03-C</t>
  </si>
  <si>
    <t>Configure Notification - ‘PLX Continuous Measurement’</t>
  </si>
  <si>
    <t>PLXS/SEN/CR/BV-01-C</t>
  </si>
  <si>
    <t>Characteristic Read - ‘PLX Features’</t>
  </si>
  <si>
    <t>PLXS/SEN/CR/BV-02-C</t>
  </si>
  <si>
    <t>Characteristic Read - ‘PLX Features - Measurement Status Support Field’</t>
  </si>
  <si>
    <t>PLXS/SEN/CR/BV-03-C</t>
  </si>
  <si>
    <t>Characteristic Read - ‘PLX Features - Device and Sensor Status Support Field’</t>
  </si>
  <si>
    <t>PLXS/SEN/DEC/BV-01-C to -04-C</t>
  </si>
  <si>
    <t>PLXS/SEN/DES/BV-01-C to -03-C</t>
  </si>
  <si>
    <t>PLXS/SEN/RAA/BV-01-C</t>
  </si>
  <si>
    <t>PLXS/SEN/RAD/BV-01-C</t>
  </si>
  <si>
    <t>PLXS/SEN/RAE/BI-01-C</t>
  </si>
  <si>
    <t>RACP Errors - ‘Procedure Already In Progress’</t>
  </si>
  <si>
    <t>PLXS/SEN/RAE/BI-02-C</t>
  </si>
  <si>
    <t>RACP Errors - ‘Client Characteristic Configuration Descriptor Improperly Configured’</t>
  </si>
  <si>
    <t>PLXS/SEN/RAE/BI-03-C</t>
  </si>
  <si>
    <t>RACP Errors - ‘Operator Not Supported’</t>
  </si>
  <si>
    <t>PLXS/SEN/RAE/BI-04-C</t>
  </si>
  <si>
    <t>RACP Errors - ‘Invalid Operator’</t>
  </si>
  <si>
    <t>PLXS/SEN/RAE/BI-05-C</t>
  </si>
  <si>
    <t>RACP Errors - ‘Unsupported Operand’</t>
  </si>
  <si>
    <t>PLXS/SEN/RAE/BI-06-C</t>
  </si>
  <si>
    <t>RACP Errors - ‘Op Code not Supported’</t>
  </si>
  <si>
    <t>PLXS/SEN/RAN/BV-01-C</t>
  </si>
  <si>
    <t>PLXS/SEN/RAR/BV-01-C</t>
  </si>
  <si>
    <t>PLXS/SEN/RAR/BV-02-C</t>
  </si>
  <si>
    <t>PLXS/SEN/SD/BV-01-C to -02-C</t>
  </si>
  <si>
    <t>PLXS/SEN/SGGIT/CHA/BV-03-C</t>
  </si>
  <si>
    <t>PLXS/SEN/SGGIT/CHA/BV-04-C</t>
  </si>
  <si>
    <t>PLXS/SEN/SGGIT/CHA/BV-05-C</t>
  </si>
  <si>
    <t>PLXS/SEN/SGGIT/CHA/BV-06-C</t>
  </si>
  <si>
    <t>PLXS/SEN/SGGIT/CHA/BV-07-C</t>
  </si>
  <si>
    <t>Characteristic GGIT - PLX Features - Indicate</t>
  </si>
  <si>
    <t>PLXS/SEN/SGGIT/ISFC/BV-08-C</t>
  </si>
  <si>
    <t>PLXS/SEN/SGGIT/SDP/BV-02-C</t>
  </si>
  <si>
    <t>SDP Record - Pulse Oximeter</t>
  </si>
  <si>
    <t>PLXS/SEN/SGGIT/SER/BV-01-C</t>
  </si>
  <si>
    <t>TSE 23282</t>
  </si>
  <si>
    <t>TSE 23176</t>
  </si>
  <si>
    <t>PXP/PM/CGGIT/CHA/BV-01-C</t>
  </si>
  <si>
    <t>Characteristic GGIT – Alert Level (Link Loss)</t>
  </si>
  <si>
    <t>TSE 23463</t>
  </si>
  <si>
    <t>PXP/PM/CGGIT/CHA/BV-02-C</t>
  </si>
  <si>
    <t>Characteristic GGIT – Alert Level (Immediate Alert)</t>
  </si>
  <si>
    <t>PXP/PM/CGGIT/CHA/BV-03-C</t>
  </si>
  <si>
    <t>Characteristic GGIT – Tx Power Level</t>
  </si>
  <si>
    <t>PXP/PM/CGGIT/DES/BV-01-C</t>
  </si>
  <si>
    <t>Descriptor GGIT – Characteristic Presentation Format</t>
  </si>
  <si>
    <t>PXP/PM/CGGIT/SER/BV-01-C</t>
  </si>
  <si>
    <t>PXP/PM/CGGIT/SER/BV-02-C</t>
  </si>
  <si>
    <t>PXP/PM/CGGIT/SER/BV-03-C</t>
  </si>
  <si>
    <t>Service GGIT – Tx Power</t>
  </si>
  <si>
    <t>Configuration of Alert Level</t>
  </si>
  <si>
    <t>Alert on Link Loss</t>
  </si>
  <si>
    <t>Read Tx Power</t>
  </si>
  <si>
    <t>PXP/PM/PXF/BV-04-I</t>
  </si>
  <si>
    <t>Alert on Exceeding Path Loss</t>
  </si>
  <si>
    <t>Cancel Alert on Reducing Path Loss</t>
  </si>
  <si>
    <t>PXP/PM/PXS/BV-01-I to -03-I</t>
  </si>
  <si>
    <t>TSE 23283</t>
  </si>
  <si>
    <t>TSE 23677</t>
  </si>
  <si>
    <t>RCP/CL/DOSC/BV-01-I to -09-I</t>
  </si>
  <si>
    <t xml:space="preserve">RCP/CL/CGGIT/CHA/BV-01-C </t>
  </si>
  <si>
    <t>Characteristic GGIT – RC Feature</t>
  </si>
  <si>
    <t>RCP/CL/CGGIT/CHA/BV-02-C</t>
  </si>
  <si>
    <t>Characteristic GGIT – RC Settings</t>
  </si>
  <si>
    <t>RCP/CL/CGGIT/CHA/BV-03-C</t>
  </si>
  <si>
    <t>Characteristic GGIT – Reconnection Configuration Control Point</t>
  </si>
  <si>
    <t>RCP/CL/CGGIT/CHA/BV-04-C</t>
  </si>
  <si>
    <t>RCP/CL/CGGIT/CHA/BV-05-C</t>
  </si>
  <si>
    <t>RCP/CL/CGGIT/ISFC/BV-06-C</t>
  </si>
  <si>
    <t>Characteristic GGIT – RC Feature indication</t>
  </si>
  <si>
    <t>RCP/CL/CGGIT/ISFC/BV-07-C</t>
  </si>
  <si>
    <t>RCP/CL/CGGIT/SER/BV-01-C</t>
  </si>
  <si>
    <t>Service GGIT – Reconnection Configuration</t>
  </si>
  <si>
    <t>RCP/CL/CGGIT/SER/BV-02-C</t>
  </si>
  <si>
    <t>Configure RC Settings characteristic for notification</t>
  </si>
  <si>
    <t>Configure Reconnection Configuration Control Point for indication</t>
  </si>
  <si>
    <t>Client Reads the RC Feature or RC Settings Characteristic with invalid E2E CRC</t>
  </si>
  <si>
    <t>Client Reads the RC Feature Characteristic with invalid CRC value</t>
  </si>
  <si>
    <t>Client Reads the RC Feature Characteristic with E2E CRC</t>
  </si>
  <si>
    <t>Client Reads the RC Feature Characteristic without E2E CRC</t>
  </si>
  <si>
    <t>Read RC Feature characteristic - Bonding enabled</t>
  </si>
  <si>
    <t>Enable RC Feature characteristic for indication or read characteristic upon reconnection</t>
  </si>
  <si>
    <t>RCP/CL/RCPROC/BV-01-I</t>
  </si>
  <si>
    <t>Client can Execute Enable Disconnect Procedure</t>
  </si>
  <si>
    <t>Client reads Actual Communication Parameters</t>
  </si>
  <si>
    <t>Client Proposes Settings in Group A</t>
  </si>
  <si>
    <t>Client Proposes Settings in Group B</t>
  </si>
  <si>
    <t>Client Activates Stored Settings</t>
  </si>
  <si>
    <t>Client Requests the Max Values</t>
  </si>
  <si>
    <t>Client Requests the Min Values</t>
  </si>
  <si>
    <t>Client Requests Stored Values</t>
  </si>
  <si>
    <t>Client Sets Filter Accept List Timer</t>
  </si>
  <si>
    <t>Client Reads Filter Accept List Timer</t>
  </si>
  <si>
    <t>RCP/CL/RCSET/BV-01-I</t>
  </si>
  <si>
    <t>Client is able to Receive Multiple Notifications</t>
  </si>
  <si>
    <t>Upgrade to LESC Only</t>
  </si>
  <si>
    <t>Switch to OOB Pairing Only mode</t>
  </si>
  <si>
    <t>Client Disables Reconnection Configuration Service</t>
  </si>
  <si>
    <t>Client Enables Reconnection Configuration Service</t>
  </si>
  <si>
    <t>TSE 23353</t>
  </si>
  <si>
    <t>RCS/SR/CON/BV-01-C</t>
  </si>
  <si>
    <t>Configure Notification – RC Settings</t>
  </si>
  <si>
    <t>RCS/SR/CON/BV-02-C</t>
  </si>
  <si>
    <t>Configure Indication – Reconnection Configuration Control Point</t>
  </si>
  <si>
    <t>RCS/SR/DEC/BV-01-C to -04-C</t>
  </si>
  <si>
    <t>RCS/SR/DES/BV-01-C to -02-C</t>
  </si>
  <si>
    <t>RCS/SR/E2ECRC/BI-01-C</t>
  </si>
  <si>
    <t>Verify E2E-CRC</t>
  </si>
  <si>
    <t>RCS/SR/E2ECRC/BI-02-C</t>
  </si>
  <si>
    <t>Verify E2E-CRC existence</t>
  </si>
  <si>
    <t>RCS/SR/E2ECRC/BV-01-C</t>
  </si>
  <si>
    <t>Correct CRC Algorithm</t>
  </si>
  <si>
    <t>RCS/SR/RCCP/BI-01-C</t>
  </si>
  <si>
    <t>Enable Disconnect Procedure, Type 2</t>
  </si>
  <si>
    <t>RCS/SR/RCCP/BI-02-C</t>
  </si>
  <si>
    <t>Propose Invalid Connection Interval</t>
  </si>
  <si>
    <t>RCS/SR/RCCP/BI-03-C</t>
  </si>
  <si>
    <t>Activate Stored Settings - Invalid Operand</t>
  </si>
  <si>
    <t>RCS/SR/RCCP/BI-04-C</t>
  </si>
  <si>
    <t>Get Stored Values - Invalid Operand</t>
  </si>
  <si>
    <t>RCS/SR/RCCP/BI-05-C</t>
  </si>
  <si>
    <t>Op Code not supported</t>
  </si>
  <si>
    <t>RCS/SR/RCCP/BI-06-C</t>
  </si>
  <si>
    <t>Invalid Operand</t>
  </si>
  <si>
    <t>RCS/SR/RCCP/BI-07-C</t>
  </si>
  <si>
    <t>RCS/SR/RCCP/BV-01-C</t>
  </si>
  <si>
    <t>Enable Disconnect Procedure</t>
  </si>
  <si>
    <t>RCS/SR/RCCP/BV-02-C</t>
  </si>
  <si>
    <t>Get Actual Communication Parameters</t>
  </si>
  <si>
    <t>RCS/SR/RCCP/BV-03-C</t>
  </si>
  <si>
    <t>Propose Reconnection Timeout Settings</t>
  </si>
  <si>
    <t>RCS/SR/RCCP/BV-04-C</t>
  </si>
  <si>
    <t>Disable Reconnection Timer</t>
  </si>
  <si>
    <t>RCS/SR/RCCP/BV-05-C</t>
  </si>
  <si>
    <t>Propose Connection Interval Settings</t>
  </si>
  <si>
    <t>RCS/SR/RCCP/BV-06-C</t>
  </si>
  <si>
    <t>Propose Peripheral Latency Settings</t>
  </si>
  <si>
    <t>RCS/SR/RCCP/BV-07-C</t>
  </si>
  <si>
    <t>Propose Supervision Timeout Settings</t>
  </si>
  <si>
    <t>RCS/SR/RCCP/BV-08-C</t>
  </si>
  <si>
    <t>Propose Connection Parameter Settings</t>
  </si>
  <si>
    <t>RCS/SR/RCCP/BV-09-C</t>
  </si>
  <si>
    <t>Propose Advertisement Interval Settings</t>
  </si>
  <si>
    <t>RCS/SR/RCCP/BV-10-C</t>
  </si>
  <si>
    <t>Propose Advertisement Count Settings</t>
  </si>
  <si>
    <t>RCS/SR/RCCP/BV-11-C</t>
  </si>
  <si>
    <t>Propose Advertisement Repetition Time Settings</t>
  </si>
  <si>
    <t>RCS/SR/RCCP/BV-12-C</t>
  </si>
  <si>
    <t>Propose Advertisement Parameter Settings</t>
  </si>
  <si>
    <t>RCS/SR/RCCP/BV-13-C</t>
  </si>
  <si>
    <t>Activate Stored Parameter-Set 0 Settings</t>
  </si>
  <si>
    <t>RCS/SR/RCCP/BV-14-C</t>
  </si>
  <si>
    <t>Activate Stored Setting</t>
  </si>
  <si>
    <t>RCS/SR/RCCP/BV-15-C</t>
  </si>
  <si>
    <t>Get Max Values</t>
  </si>
  <si>
    <t>RCS/SR/RCCP/BV-16-C</t>
  </si>
  <si>
    <t>Get Min Values</t>
  </si>
  <si>
    <t>RCS/SR/RCCP/BV-17-C</t>
  </si>
  <si>
    <t>Get Stored Parameter-Set 0 Values</t>
  </si>
  <si>
    <t>RCS/SR/RCCP/BV-18-C</t>
  </si>
  <si>
    <t>Get Stored Values</t>
  </si>
  <si>
    <t>RCS/SR/RCCP/BV-19-C</t>
  </si>
  <si>
    <t>Set Filter Accept List Timer</t>
  </si>
  <si>
    <t>RCS/SR/RCCP/BV-20-C</t>
  </si>
  <si>
    <t>Disable Filter Accept List</t>
  </si>
  <si>
    <t>RCS/SR/RCCP/BV-21-C</t>
  </si>
  <si>
    <t>Get Filter Accept List Timer</t>
  </si>
  <si>
    <t>RCS/SR/RCCP/BV-22-C</t>
  </si>
  <si>
    <t>Set Connectable Undirected Advertisement Configuration</t>
  </si>
  <si>
    <t>RCS/SR/RCCP/BV-23-C</t>
  </si>
  <si>
    <t>Set Scannable Undirected Advertisement Configuration</t>
  </si>
  <si>
    <t>RCS/SR/RCCP/BV-24-C</t>
  </si>
  <si>
    <t>Set Non-Connectable Undirected Advertisement Configuration</t>
  </si>
  <si>
    <t>RCS/SR/RCCP/BV-25-C</t>
  </si>
  <si>
    <t>Set Connectable Directed Advertisement Configuration</t>
  </si>
  <si>
    <t>RCS/SR/RCCP/BV-26-C</t>
  </si>
  <si>
    <t>Upgrade to LESC Only Pairing</t>
  </si>
  <si>
    <t>RCS/SR/RCCP/BV-27-C</t>
  </si>
  <si>
    <t>Downgrade from LESC Only Pairing</t>
  </si>
  <si>
    <t>RCS/SR/RCCP/BV-28-C</t>
  </si>
  <si>
    <t>Switch OOB Pairing On</t>
  </si>
  <si>
    <t>RCS/SR/RCCP/BV-29-C</t>
  </si>
  <si>
    <t>Switch OOB Pairing Off</t>
  </si>
  <si>
    <t>RCS/SR/RCCP/BV-30-C</t>
  </si>
  <si>
    <t>Set Limited Access</t>
  </si>
  <si>
    <t>RCS/SR/RCCP/BV-31-C</t>
  </si>
  <si>
    <t>Reset Limited Access</t>
  </si>
  <si>
    <t>RCS/SR/RCFEA/BV-01-C</t>
  </si>
  <si>
    <t>E2E-CRC Supported</t>
  </si>
  <si>
    <t>RCS/SR/RCFEA/BV-02-C</t>
  </si>
  <si>
    <t>E2E-CRC not Supported</t>
  </si>
  <si>
    <t>RCS/SR/RCFEA/BV-03-C</t>
  </si>
  <si>
    <t>Enable Disconnect Supported</t>
  </si>
  <si>
    <t>RCS/SR/RCFEA/BV-04-C</t>
  </si>
  <si>
    <t>Enable Disconnect not Supported</t>
  </si>
  <si>
    <t>RCS/SR/RCFEA/BV-05-C</t>
  </si>
  <si>
    <t>Ready for Disconnect Supported</t>
  </si>
  <si>
    <t>RCS/SR/RCFEA/BV-06-C</t>
  </si>
  <si>
    <t>Ready for Disconnect not Supported</t>
  </si>
  <si>
    <t>RCS/SR/RCFEA/BV-07-C</t>
  </si>
  <si>
    <t>Propose Reconnection Timeout Supported</t>
  </si>
  <si>
    <t>RCS/SR/RCFEA/BV-08-C</t>
  </si>
  <si>
    <t>Propose Reconnection Timeout not Supported</t>
  </si>
  <si>
    <t>RCS/SR/RCFEA/BV-09-C</t>
  </si>
  <si>
    <t>Propose Connection Interval Supported</t>
  </si>
  <si>
    <t>RCS/SR/RCFEA/BV-10-C</t>
  </si>
  <si>
    <t>Propose Connection Interval not Supported</t>
  </si>
  <si>
    <t>RCS/SR/RCFEA/BV-11-C</t>
  </si>
  <si>
    <t>Propose Peripheral Latency Supported</t>
  </si>
  <si>
    <t>RCS/SR/RCFEA/BV-12-C</t>
  </si>
  <si>
    <t>Propose Peripheral Latency not Supported</t>
  </si>
  <si>
    <t>RCS/SR/RCFEA/BV-13-C</t>
  </si>
  <si>
    <t>Propose Supervision Timeout Supported</t>
  </si>
  <si>
    <t>RCS/SR/RCFEA/BV-14-C</t>
  </si>
  <si>
    <t>Propose Supervision Timeout not Supported</t>
  </si>
  <si>
    <t>RCS/SR/RCFEA/BV-15-C</t>
  </si>
  <si>
    <t>Propose Advertisement Interval Supported</t>
  </si>
  <si>
    <t>RCS/SR/RCFEA/BV-16-C</t>
  </si>
  <si>
    <t>Propose Advertisement Interval not Supported</t>
  </si>
  <si>
    <t>RCS/SR/RCFEA/BV-17-C</t>
  </si>
  <si>
    <t>Propose Advertisement Count Supported</t>
  </si>
  <si>
    <t>RCS/SR/RCFEA/BV-18-C</t>
  </si>
  <si>
    <t>Propose Advertisement Count not Supported</t>
  </si>
  <si>
    <t>RCS/SR/RCFEA/BV-19-C</t>
  </si>
  <si>
    <t>Propose Advertisement Repetition Supported</t>
  </si>
  <si>
    <t>RCS/SR/RCFEA/BV-20-C</t>
  </si>
  <si>
    <t>Propose Advertisement Repetition not Supported</t>
  </si>
  <si>
    <t>RCS/SR/RCFEA/BV-21-C</t>
  </si>
  <si>
    <t>Advertisement Configuration 1 Supported</t>
  </si>
  <si>
    <t>RCS/SR/RCFEA/BV-22-C</t>
  </si>
  <si>
    <t>Advertisement Configuration 1 not Supported</t>
  </si>
  <si>
    <t>RCS/SR/RCFEA/BV-23-C</t>
  </si>
  <si>
    <t>Advertisement Configuration 2 Supported</t>
  </si>
  <si>
    <t>RCS/SR/RCFEA/BV-24-C</t>
  </si>
  <si>
    <t>Advertisement Configuration 2 not Supported</t>
  </si>
  <si>
    <t>RCS/SR/RCFEA/BV-25-C</t>
  </si>
  <si>
    <t>Advertisement Configuration 3 Supported</t>
  </si>
  <si>
    <t>RCS/SR/RCFEA/BV-26-C</t>
  </si>
  <si>
    <t>Advertisement Configuration 3 not Supported</t>
  </si>
  <si>
    <t>RCS/SR/RCFEA/BV-27-C</t>
  </si>
  <si>
    <t>Advertisement Configuration 4 Supported</t>
  </si>
  <si>
    <t>RCS/SR/RCFEA/BV-28-C</t>
  </si>
  <si>
    <t>Advertisement Configuration 4 not Supported</t>
  </si>
  <si>
    <t>RCS/SR/RCFEA/BV-29-C</t>
  </si>
  <si>
    <t>Upgrade to LESC Only Supported</t>
  </si>
  <si>
    <t>RCS/SR/RCFEA/BV-30-C</t>
  </si>
  <si>
    <t>Upgrade to LESC Only not Supported</t>
  </si>
  <si>
    <t>RCS/SR/RCFEA/BV-31-C</t>
  </si>
  <si>
    <t>Next Pairing OOB Supported</t>
  </si>
  <si>
    <t>RCS/SR/RCFEA/BV-32-C</t>
  </si>
  <si>
    <t>Next Pairing OOB not Supported</t>
  </si>
  <si>
    <t>RCS/SR/RCFEA/BV-33-C</t>
  </si>
  <si>
    <t>Use of Filter Accept List Supported</t>
  </si>
  <si>
    <t>RCS/SR/RCFEA/BV-34-C</t>
  </si>
  <si>
    <t>Use of Filter Accept List not Supported</t>
  </si>
  <si>
    <t>RCS/SR/RCFEA/BV-35-C</t>
  </si>
  <si>
    <t>Disable RCS (for other Clients) Supported</t>
  </si>
  <si>
    <t>RCS/SR/RCFEA/BV-36-C</t>
  </si>
  <si>
    <t>Disable RCS (for other Clients) not Supported</t>
  </si>
  <si>
    <t>RCS/SR/RCFEA/BV-37-C</t>
  </si>
  <si>
    <t>RFUs</t>
  </si>
  <si>
    <t>RCS/SR/RCFEA/BV-38-C</t>
  </si>
  <si>
    <t>Feature Extension</t>
  </si>
  <si>
    <t>RCS/SR/RCLAB/BV-01-C</t>
  </si>
  <si>
    <t>Access Disabled RC Service – Settings Value</t>
  </si>
  <si>
    <t>RCS/SR/RCLAB/BV-02-C</t>
  </si>
  <si>
    <t>Access Disable RC Service – Executing RCCP Procedure</t>
  </si>
  <si>
    <t>RCS/SR/RCSET/BV-01-C</t>
  </si>
  <si>
    <t>Switch to LESC On</t>
  </si>
  <si>
    <t>RCS/SR/RCSET/BV-02-C</t>
  </si>
  <si>
    <t>Switch to LESC Off</t>
  </si>
  <si>
    <t>RCS/SR/RCSET/BV-03-C</t>
  </si>
  <si>
    <t>Use OOB Pairing On</t>
  </si>
  <si>
    <t>RCS/SR/RCSET/BV-04-C</t>
  </si>
  <si>
    <t>Use OOB Pairing Off</t>
  </si>
  <si>
    <t>RCS/SR/RCSET/BV-05-C</t>
  </si>
  <si>
    <t>Limited Access On</t>
  </si>
  <si>
    <t>RCS/SR/RCSET/BV-06-C</t>
  </si>
  <si>
    <t>Limited Access Off</t>
  </si>
  <si>
    <t>RCS/SR/RCSET/BV-07-C</t>
  </si>
  <si>
    <t>Advertisement Configuration 1</t>
  </si>
  <si>
    <t>RCS/SR/RCSET/BV-08-C</t>
  </si>
  <si>
    <t>Advertisement Configuration 2</t>
  </si>
  <si>
    <t>RCS/SR/RCSET/BV-09-C</t>
  </si>
  <si>
    <t>Advertisement Configuration 3</t>
  </si>
  <si>
    <t>RCS/SR/RCSET/BV-10-C</t>
  </si>
  <si>
    <t>Advertisement Configuration 4</t>
  </si>
  <si>
    <t>RCS/SR/RCSET/BV-11-C</t>
  </si>
  <si>
    <t>Ready for Disconnect</t>
  </si>
  <si>
    <t>RCS/SR/RCSET/BV-12-C</t>
  </si>
  <si>
    <t>Not Ready for Disconnect</t>
  </si>
  <si>
    <t>RCS/SR/RCSET/BV-13-C</t>
  </si>
  <si>
    <t>Ready for Disconnect Notification</t>
  </si>
  <si>
    <t>RCS/SR/RCSET/BV-14-C</t>
  </si>
  <si>
    <t>Downgrade from LESC by Timer</t>
  </si>
  <si>
    <t>RCS/SR/RCSET/BV-15-C</t>
  </si>
  <si>
    <t>Switch OOB Pairing Off by Timer</t>
  </si>
  <si>
    <t>RCS/SR/SD/BV-01-C to -02-C</t>
  </si>
  <si>
    <t>RCS/SR/SGGIT/CHA/BV-02-C</t>
  </si>
  <si>
    <t>Characteristic GGIT - RC Feature</t>
  </si>
  <si>
    <t>RCS/SR/SGGIT/CHA/BV-03-C</t>
  </si>
  <si>
    <t>Characteristic GGIT - RC Settings</t>
  </si>
  <si>
    <t xml:space="preserve">RCS/SR/SGGIT/CHA/BV-04-C </t>
  </si>
  <si>
    <t>Characteristic GGIT – RC Settings - Notify</t>
  </si>
  <si>
    <t>RCS/SR/SGGIT/CHA/BV-05-C</t>
  </si>
  <si>
    <t>Characteristic GGIT - Reconnection Configuration Control Point</t>
  </si>
  <si>
    <t>RCS/SR/SGGIT/CHA/BV-06-C</t>
  </si>
  <si>
    <t>Characteristic GGIT – RC Feature - Indicate</t>
  </si>
  <si>
    <t>RCS/SR/SGGIT/ISFC/BV-07-C</t>
  </si>
  <si>
    <t>RCS/SR/SGGIT/SER/BV-01-C</t>
  </si>
  <si>
    <t>RSCP/COL/CGGIT/CHA/BV-01-C</t>
  </si>
  <si>
    <t>Characteristic GGIT – RSC Measurement</t>
  </si>
  <si>
    <t>RSCP/COL/CGGIT/CHA/BV-02-C</t>
  </si>
  <si>
    <t>Characteristic GGIT – RSC Feature</t>
  </si>
  <si>
    <t>RSCP/COL/CGGIT/CHA/BV-03-C</t>
  </si>
  <si>
    <t>RSCP/COL/CGGIT/CHA/BV-04-C</t>
  </si>
  <si>
    <t>RSCP/COL/CGGIT/SER/BV-01-C</t>
  </si>
  <si>
    <t>Service GGIT – Running Speed and Cadence</t>
  </si>
  <si>
    <t>RSCP/COL/CGGIT/SER/BV-02-C</t>
  </si>
  <si>
    <t>RSCP/COL/RSCD/BV-01-I to -10-I</t>
  </si>
  <si>
    <t>Receive RSC Measurement Notifications with reserved flags</t>
  </si>
  <si>
    <t>Receive RSC Measurement Notifications with additional octets not represented in the flags field</t>
  </si>
  <si>
    <t>Read RSC Feature characteristic with reserved value</t>
  </si>
  <si>
    <t>Configure RSC Measurement for Notification</t>
  </si>
  <si>
    <t>Receive RSC Measurement for Notifications</t>
  </si>
  <si>
    <t>Receive multiple RSC Measurement Notifications</t>
  </si>
  <si>
    <t>Start Sensor Calibration</t>
  </si>
  <si>
    <t>RSCP/COL/SPE/BI-01-C</t>
  </si>
  <si>
    <t>RSCP/COL/SPE/BI-02-C</t>
  </si>
  <si>
    <t>RSCP/COL/SPE/BI-03-C</t>
  </si>
  <si>
    <t>RSCP/COL/SPE/BI-04-C</t>
  </si>
  <si>
    <t>RSCP/SEN/RSCD/BV-04-I</t>
  </si>
  <si>
    <t>Running Speed and Cadence Service UUID in AD</t>
  </si>
  <si>
    <t>RSCP/SEN/SGGIT/SDPNF/BV-01-C</t>
  </si>
  <si>
    <t>Not discoverable over BR/EDR – Running Speed and Cadence Service</t>
  </si>
  <si>
    <t>RSCS/SEN/CN/BV-01-C</t>
  </si>
  <si>
    <t>RSC Measurement Notifications</t>
  </si>
  <si>
    <t>RSCS/SEN/CN/BV-02-C</t>
  </si>
  <si>
    <t>RSC Measurement Notifications - Instantaneous Stride Length</t>
  </si>
  <si>
    <t>RSCS/SEN/CN/BV-03-C</t>
  </si>
  <si>
    <t>RSC Measurement Notifications - Total Distance</t>
  </si>
  <si>
    <t>RSCS/SEN/CN/BV-04-C</t>
  </si>
  <si>
    <t>RSC Measurement Notifications - Walking or Running Status</t>
  </si>
  <si>
    <t>RSCS/SEN/CON/BV-01-C</t>
  </si>
  <si>
    <t>Configure Notification - RSC Measurement</t>
  </si>
  <si>
    <t>RSCS/SEN/CON/BV-02-C</t>
  </si>
  <si>
    <t>RSCS/SEN/CR/BV-01-C</t>
  </si>
  <si>
    <t>Characteristic Read - RSC Feature</t>
  </si>
  <si>
    <t>RSCS/SEN/CR/BV-02-C</t>
  </si>
  <si>
    <t>RSCS/SEN/DEC/BV-01-C to -04-C</t>
  </si>
  <si>
    <t>RSCS/SEN/DES/BV-01-C to -02-C</t>
  </si>
  <si>
    <t>RSCS/SEN/SD/BV-01-C to -02-C</t>
  </si>
  <si>
    <t>RSCS/SEN/SPC/BV-01-C</t>
  </si>
  <si>
    <t>RSCS/SEN/SPE/BI-01-C</t>
  </si>
  <si>
    <t>RSCS/SEN/SPE/BI-02-C</t>
  </si>
  <si>
    <t>RSCS/SEN/SPE/BI-03-C</t>
  </si>
  <si>
    <t>Operation Failed due to Calibration Failure</t>
  </si>
  <si>
    <t>RSCS/SEN/SPE/BI-04-C</t>
  </si>
  <si>
    <t>RSCS/SEN/SPE/BI-05-C</t>
  </si>
  <si>
    <t>RSCS/SEN/SPE/BI-06-C</t>
  </si>
  <si>
    <t>RSCS/SEN/SPL/BV-01-C</t>
  </si>
  <si>
    <t>RSCS/SEN/SPS/BV-01-C</t>
  </si>
  <si>
    <t>RSCS/SEN/SPS/BV-02-C</t>
  </si>
  <si>
    <t>RSCS/SEN/SPU/BV-01-C</t>
  </si>
  <si>
    <t>RSCS/SEN/SGGIT/CHA/BV-01-C</t>
  </si>
  <si>
    <t>RSCS/SEN/SGGIT/CHA/BV-02-C</t>
  </si>
  <si>
    <t>RSCS/SEN/SGGIT/CHA/BV-03-C</t>
  </si>
  <si>
    <t>RSCS/SEN/SGGIT/CHA/BV-04-C</t>
  </si>
  <si>
    <t>RSCS/SEN/SGGIT/SDP/BV-01-C</t>
  </si>
  <si>
    <t>RSCS/SEN/SGGIT/SER/BV-01-C</t>
  </si>
  <si>
    <t>TSE 24592</t>
  </si>
  <si>
    <t>RTUS/SR/CR/BV-01-C</t>
  </si>
  <si>
    <t>Characteristic Read - Time Update State</t>
  </si>
  <si>
    <t>TSE 24593</t>
  </si>
  <si>
    <t>RTUS/SR/CW/BV-01-C</t>
  </si>
  <si>
    <t>TSE 24592 (deleted TC)</t>
  </si>
  <si>
    <t>RTUS/SR/DEC/BV-01-C</t>
  </si>
  <si>
    <t>RTUS/SR/DEC/BV-02-C</t>
  </si>
  <si>
    <t>RTUS/SR/SD/BV-01-C</t>
  </si>
  <si>
    <t>RTUS/SR/SGGIT/CHA/BV-01-C</t>
  </si>
  <si>
    <t>Characteristic GGIT – Time Update Control Point</t>
  </si>
  <si>
    <t>2) TSE 24592 (new TC)</t>
  </si>
  <si>
    <t>RTUS/SR/SGGIT/CHA/BV-02-C</t>
  </si>
  <si>
    <t>Characteristic GGIT – Time Update State</t>
  </si>
  <si>
    <t>3) TSE 24592 (new TC)</t>
  </si>
  <si>
    <t>RTUS/SR/SGGIT/SER/BV-01-C</t>
  </si>
  <si>
    <t>Service GGIT – Reference Time Update Service</t>
  </si>
  <si>
    <t>1) TSE 24592 (new TC)</t>
  </si>
  <si>
    <t>RTUS/SR/SP/BI-01-C</t>
  </si>
  <si>
    <t>Time Update Control Point characteristic - Receive the unsupported command</t>
  </si>
  <si>
    <t>4) TSE 24592</t>
  </si>
  <si>
    <t>RTUS/SR/SP/BV-01-C</t>
  </si>
  <si>
    <t>Writing Time Update Control Point</t>
  </si>
  <si>
    <t>1) RTUS/SR/SGGIT/SER/BV-01-C covers what used to be RTUS/SR/SD/BV-01-C.</t>
  </si>
  <si>
    <t>2) RTUS/SR/SGGIT/CHA/BV-01-C covers what used to be RTUS/SR/DEC/BV-01-C.</t>
  </si>
  <si>
    <t>3) RTUS/SR/SGGIT/CHA/BV-02-C covers what used to be RTUS/SR/DEC/BV-02-C.</t>
  </si>
  <si>
    <t>4) RTUS/SR/SP/BV-01-C covers what used to be RTUS/SR/CW/BV-01-C.</t>
  </si>
  <si>
    <t>TSE 23285</t>
  </si>
  <si>
    <t>SCPP/CL/CGGIT/CHA/BV-01-C</t>
  </si>
  <si>
    <t>Characteristic GGIT – Scan Interval Window</t>
  </si>
  <si>
    <t>SCPP/CL/CGGIT/CHA/BV-02-C</t>
  </si>
  <si>
    <t>Characteristic GGIT – Scan Refresh</t>
  </si>
  <si>
    <t>SCPP/CL/CGGIT/SER/BV-01-C</t>
  </si>
  <si>
    <t>Service GGIT – Scan Parameters</t>
  </si>
  <si>
    <r>
      <rPr>
        <sz val="10"/>
        <rFont val="Arial"/>
        <family val="2"/>
      </rPr>
      <t>Scan Refresh Client Characteristic Configuration - Enable Notifications (Write with 0x0001)</t>
    </r>
  </si>
  <si>
    <t>SCPP/CL/SPDS/BV-01-I</t>
  </si>
  <si>
    <r>
      <t xml:space="preserve">Scan Refresh </t>
    </r>
    <r>
      <rPr>
        <sz val="10"/>
        <rFont val="Arial"/>
        <family val="2"/>
      </rPr>
      <t>Characteristic - Scan Behavior update Upon Receiving Notifications</t>
    </r>
  </si>
  <si>
    <t>SCPP/CL/SPWF/BV-01-I</t>
  </si>
  <si>
    <t>TSE 22808</t>
  </si>
  <si>
    <t>SCPS/SR/CN/BV-01-C</t>
  </si>
  <si>
    <t>Characteristic Notification - Scan Refresh</t>
  </si>
  <si>
    <t>SCPS/SR/CON/BV-01-C</t>
  </si>
  <si>
    <t>Configure Notification - Scan Refresh</t>
  </si>
  <si>
    <t>5) TSE 22808</t>
  </si>
  <si>
    <t>SCPS/SR/CW/BV-01-C</t>
  </si>
  <si>
    <t>Characteristic Write Without Response - Scan Interval Window</t>
  </si>
  <si>
    <t>SCPS/SR/DES/BV-01-C</t>
  </si>
  <si>
    <t>SCPS/SR/DR/BV-01-C</t>
  </si>
  <si>
    <t>SCPS/SR/DW/BV-01-C</t>
  </si>
  <si>
    <t>SCPS/SR/SD/BV-01-C</t>
  </si>
  <si>
    <t>SCPS/SR/SGGIT/CHA/BV-01-C</t>
  </si>
  <si>
    <t>3) TSE 22808 (new TC)</t>
  </si>
  <si>
    <t>SCPS/SR/SGGIT/CHA/BV-02-C</t>
  </si>
  <si>
    <t>4) TSE 22808 (new TC)</t>
  </si>
  <si>
    <t>SCPS/SR/SGGIT/SER/BV-01-C</t>
  </si>
  <si>
    <t>2) TSE 22808 (new TC)</t>
  </si>
  <si>
    <t>2) SCPS/SR/SGGIT/SER/BV-01-C covers what used to be SCPS/SR/SD/BV-01-C.</t>
  </si>
  <si>
    <t>3) SCPS/SR/SGGIT/CHA/BV-01-C covers what used to be SCPS/SR/DEC/BV-01-C.</t>
  </si>
  <si>
    <t>4) SCPS/SR/SGGIT/CHA/BV-02-C covers what used to be SCPS/SR/DEC/BV-02-C, SCPS/SR/DES/BV-01-C, and SCPS/SR/DR/BV-01-C.</t>
  </si>
  <si>
    <t>5) SCPS/SR/CON/BV-01-C covers what used to be SCPS/SR/DW/BV-01-C.</t>
  </si>
  <si>
    <t>2021-1</t>
  </si>
  <si>
    <t>TSE 23680</t>
  </si>
  <si>
    <t>TDS/SR/CON/BV-01-C</t>
  </si>
  <si>
    <t>Configure Indication - CP</t>
  </si>
  <si>
    <t>TDS/SR/DEC/BV-01-C</t>
  </si>
  <si>
    <t>TDS/SR/DES/BV-01-C</t>
  </si>
  <si>
    <t>TDS/SR/SD/BV-01-C to -02-C</t>
  </si>
  <si>
    <t>TDS/SR/SGGIT/CHA/BV-02-C</t>
  </si>
  <si>
    <t>Characteristic GGIT - TDS Control Point</t>
  </si>
  <si>
    <t>TDS/SR/SGGIT/CHA/BV-03-C</t>
  </si>
  <si>
    <t>Characteristic GGIT - BR-EDR Handover Data</t>
  </si>
  <si>
    <t>TDS/SR/SGGIT/CHA/BV-04-C</t>
  </si>
  <si>
    <t>TDS/SR/SGGIT/DES/BV-05-C</t>
  </si>
  <si>
    <t>TDS/SR/SGGIT/SDP/BV-06-C</t>
  </si>
  <si>
    <t>SDP Record – Transport Discovery Service</t>
  </si>
  <si>
    <t>TDS/SR/SGGIT/SER/BV-01-C</t>
  </si>
  <si>
    <t>TDS/SR/SP/BV-01-C</t>
  </si>
  <si>
    <t>CP - Activate Transport</t>
  </si>
  <si>
    <t>TDS/SR/SPE/BI-01-C</t>
  </si>
  <si>
    <t>CP - Op Code Not Supported</t>
  </si>
  <si>
    <t>TDS/SR/SPE/BI-02-C</t>
  </si>
  <si>
    <t>CP - Client Characteristic Configuration Descriptor Improperly Configured</t>
  </si>
  <si>
    <t>TDS/SR/SPE/BI-03-C</t>
  </si>
  <si>
    <t>CP - Invalid Parameter</t>
  </si>
  <si>
    <t>TDS/SR/SPE/BI-04-C</t>
  </si>
  <si>
    <t>CP - Unsupported Organization ID</t>
  </si>
  <si>
    <t>TDS/SR/TDADV/BV-01-C</t>
  </si>
  <si>
    <t>TDS/SR/TDADV/BV-02-C</t>
  </si>
  <si>
    <t>TSE 23286</t>
  </si>
  <si>
    <t>TIP/CL/CGGIT/CHA/BV-01-C</t>
  </si>
  <si>
    <t>TIP/CL/CGGIT/CHA/BV-02-C</t>
  </si>
  <si>
    <t>TIP/CL/CGGIT/CHA/BV-03-C</t>
  </si>
  <si>
    <t>TIP/CL/CGGIT/CHA/BV-04-C</t>
  </si>
  <si>
    <t>TIP/CL/CGGIT/CHA/BV-05-C</t>
  </si>
  <si>
    <t>TIP/CL/CGGIT/CHA/BV-06-C</t>
  </si>
  <si>
    <t>TIP/CL/CGGIT/SER/BV-01-C</t>
  </si>
  <si>
    <t>TIP/CL/CGGIT/SER/BV-02-C</t>
  </si>
  <si>
    <t>TIP/CL/CGGIT/SER/BV-03-C</t>
  </si>
  <si>
    <t>Service GGIT – Reference Time Update</t>
  </si>
  <si>
    <r>
      <rPr>
        <sz val="10"/>
        <rFont val="Arial"/>
        <family val="2"/>
      </rPr>
      <t>Current Time Characteristic Configuration, write with 0x0001</t>
    </r>
  </si>
  <si>
    <r>
      <t>Verify Bond Status on Reconnection</t>
    </r>
    <r>
      <rPr>
        <sz val="10"/>
        <rFont val="Arial"/>
        <family val="2"/>
      </rPr>
      <t>, Client</t>
    </r>
  </si>
  <si>
    <r>
      <t xml:space="preserve">Notify </t>
    </r>
    <r>
      <rPr>
        <sz val="10"/>
        <rFont val="Arial"/>
        <family val="2"/>
      </rPr>
      <t>Current Time Characteristic, Notify</t>
    </r>
  </si>
  <si>
    <t>Time Update Control Point Characteristic, write with 0x01</t>
  </si>
  <si>
    <t>Time Update Control Point Characteristic, write with 0x02</t>
  </si>
  <si>
    <r>
      <t>Verify Bond Status on Reconnection</t>
    </r>
    <r>
      <rPr>
        <sz val="10"/>
        <rFont val="Arial"/>
        <family val="2"/>
      </rPr>
      <t>, Server</t>
    </r>
  </si>
  <si>
    <t>TSE 22806</t>
  </si>
  <si>
    <t>TPS/SR/CR/BV-01-C</t>
  </si>
  <si>
    <t>Characteristic Read – Tx Power Level</t>
  </si>
  <si>
    <t>TPS/SR/DEC/BV-01-C</t>
  </si>
  <si>
    <t>TPS/SR/SD/BV-01-C</t>
  </si>
  <si>
    <t>TPS/SR/SDP/BV-01-C</t>
  </si>
  <si>
    <t>TPS/SR/SGGIT/CHA/BV-01-C</t>
  </si>
  <si>
    <t>4) TSE 22806 (new TC)</t>
  </si>
  <si>
    <t>TPS/SR/SGGIT/SER/BV-01-C</t>
  </si>
  <si>
    <t>3) TSE 22806 (new TC)</t>
  </si>
  <si>
    <t>TPS/SR/SP/BV-01-C</t>
  </si>
  <si>
    <t>3) TPS/SR/SGGIT/SER/BV-01-C covers what used to be TPS/SR/SD/BV-01-C.</t>
  </si>
  <si>
    <t>4) TPS/SR/SGGIT/CHA/BV-01-C covers what used to be TPS/SR/DEC/BV-01-C.</t>
  </si>
  <si>
    <t>TSE 23682</t>
  </si>
  <si>
    <t>UDS/SR/CN/BV-01-C</t>
  </si>
  <si>
    <t>Database Change Increment</t>
  </si>
  <si>
    <t>UDS/SR/CN/BV-02-C</t>
  </si>
  <si>
    <t>Database Change Increment – Multiple Clients</t>
  </si>
  <si>
    <t>UDS/SR/CON/BV-01-C</t>
  </si>
  <si>
    <t>Configure Notification – Database Change Increment</t>
  </si>
  <si>
    <t>UDS/SR/CON/BV-02-C</t>
  </si>
  <si>
    <t>Configure Indication – User Control Point</t>
  </si>
  <si>
    <t>UDS/SR/CON/BV-03-C</t>
  </si>
  <si>
    <t>Configure Indication – Registered User</t>
  </si>
  <si>
    <t>UDS/SR/CR/BI-01-C</t>
  </si>
  <si>
    <t>Characteristic Read Without Consent – First Name</t>
  </si>
  <si>
    <t>UDS/SR/CR/BI-02-C</t>
  </si>
  <si>
    <t>Characteristic Read Without Consent - Last Name</t>
  </si>
  <si>
    <t>UDS/SR/CR/BI-03-C</t>
  </si>
  <si>
    <t>Characteristic Read Without Consent - Email Address</t>
  </si>
  <si>
    <t>UDS/SR/CR/BI-04-C</t>
  </si>
  <si>
    <t>Characteristic Read Without Consent - Age</t>
  </si>
  <si>
    <t>UDS/SR/CR/BI-05-C</t>
  </si>
  <si>
    <t>Characteristic Read Without Consent - Gender</t>
  </si>
  <si>
    <t>UDS/SR/CR/BI-06-C</t>
  </si>
  <si>
    <t>Characteristic Read Without Consent - Weight</t>
  </si>
  <si>
    <t>UDS/SR/CR/BI-07-C</t>
  </si>
  <si>
    <t>Characteristic Read Without Consent - Height</t>
  </si>
  <si>
    <t>UDS/SR/CR/BI-08-C</t>
  </si>
  <si>
    <t>Characteristic Read Without Consent - VO2 Max</t>
  </si>
  <si>
    <t>UDS/SR/CR/BI-09-C</t>
  </si>
  <si>
    <t>Characteristic Read Without Consent - Heart Rate Max</t>
  </si>
  <si>
    <t>UDS/SR/CR/BI-10-C</t>
  </si>
  <si>
    <t>Characteristic Read Without Consent - Resting Heart Rate</t>
  </si>
  <si>
    <t>UDS/SR/CR/BI-11-C</t>
  </si>
  <si>
    <t>Characteristic Read Without Consent - Maximum Recommended Heart Rate</t>
  </si>
  <si>
    <t>UDS/SR/CR/BI-12-C</t>
  </si>
  <si>
    <t>Characteristic Read Without Consent - Aerobic Threshold</t>
  </si>
  <si>
    <t>UDS/SR/CR/BI-13-C</t>
  </si>
  <si>
    <t>Characteristic Read Without Consent - Anaerobic Threshold</t>
  </si>
  <si>
    <t>UDS/SR/CR/BI-14-C</t>
  </si>
  <si>
    <t>Characteristic Read Without Consent - Sport Type for Aerobic and Anaerobic Thresholds</t>
  </si>
  <si>
    <t>UDS/SR/CR/BI-15-C</t>
  </si>
  <si>
    <t>Characteristic Read Without Consent - Date of Threshold Assessment</t>
  </si>
  <si>
    <t>UDS/SR/CR/BI-16-C</t>
  </si>
  <si>
    <t>Characteristic Read Without Consent - Waist Circumference</t>
  </si>
  <si>
    <t>UDS/SR/CR/BI-17-C</t>
  </si>
  <si>
    <t>Characteristic Read Without Consent - Hip Circumference</t>
  </si>
  <si>
    <t>UDS/SR/CR/BI-18-C</t>
  </si>
  <si>
    <t>Characteristic Read Without Consent - Fat Burn Heart Rate Lower Limit</t>
  </si>
  <si>
    <t>UDS/SR/CR/BI-19-C</t>
  </si>
  <si>
    <t>Characteristic Read Without Consent - Fat Burn Heart Rate Upper Limit</t>
  </si>
  <si>
    <t>UDS/SR/CR/BI-20-C</t>
  </si>
  <si>
    <t>Characteristic Read Without Consent - Aerobic Heart Rate Lower Limit</t>
  </si>
  <si>
    <t>UDS/SR/CR/BI-21-C</t>
  </si>
  <si>
    <t>Characteristic Read Without Consent - Aerobic Heart Rate Upper Limit</t>
  </si>
  <si>
    <t>UDS/SR/CR/BI-22-C</t>
  </si>
  <si>
    <t>Characteristic Read Without Consent - Anaerobic Heart Rate Lower Limit</t>
  </si>
  <si>
    <t>UDS/SR/CR/BI-23-C</t>
  </si>
  <si>
    <t>Characteristic Read Without Consent - Anaerobic Heart Rate Upper Limit</t>
  </si>
  <si>
    <t>UDS/SR/CR/BI-24-C</t>
  </si>
  <si>
    <t>Characteristic Read Without Consent - Five Zone Heart Rate Limits</t>
  </si>
  <si>
    <t>UDS/SR/CR/BI-25-C</t>
  </si>
  <si>
    <t>Characteristic Read Without Consent - Three Zone Heart Rate Limits</t>
  </si>
  <si>
    <t>UDS/SR/CR/BI-26-C</t>
  </si>
  <si>
    <t>Characteristic Read Without Consent - Two Zone Heart Rate Limits</t>
  </si>
  <si>
    <t>UDS/SR/CR/BI-27-C</t>
  </si>
  <si>
    <t>UDS/SR/CR/BI-28-C</t>
  </si>
  <si>
    <t>Characteristic Read Without Consent – Date of Birth</t>
  </si>
  <si>
    <t>UDS/SR/CR/BI-29-C</t>
  </si>
  <si>
    <t>Characteristic Read Without Consent – Language</t>
  </si>
  <si>
    <t>UDS/SR/CR/BI-30-C</t>
  </si>
  <si>
    <t>Characteristic Read Without Consent – Preferred Units</t>
  </si>
  <si>
    <t>2020-1</t>
  </si>
  <si>
    <t>UDS/SR/CR/BI-31-C</t>
  </si>
  <si>
    <t>Characteristic Read Without Consent – High Resolution Height</t>
  </si>
  <si>
    <t>UDS/SR/CR/BI-32-C</t>
  </si>
  <si>
    <t>Characteristic Read Without Consent – Middle Name</t>
  </si>
  <si>
    <t>UDS/SR/CR/BI-33-C</t>
  </si>
  <si>
    <t>Characteristic Read Without Consent – Stride Length</t>
  </si>
  <si>
    <t>UDS/SR/CR/BI-34-C</t>
  </si>
  <si>
    <t>Characteristic Read Without Consent – Handedness</t>
  </si>
  <si>
    <t>UDS/SR/CR/BI-35-C</t>
  </si>
  <si>
    <t>Characteristic Read Without Consent – Device Wearing Position</t>
  </si>
  <si>
    <t>UDS/SR/CR/BI-36-C</t>
  </si>
  <si>
    <t>Characteristic Read Without Consent – Four Zone Heart Rate Limits</t>
  </si>
  <si>
    <t>UDS/SR/CR/BI-37-C</t>
  </si>
  <si>
    <t>Characteristic Read Without Consent – High Intensity Exercise Threshold</t>
  </si>
  <si>
    <t>UDS/SR/CR/BI-38-C</t>
  </si>
  <si>
    <t>Characteristic Read Without Consent – Activity Goal</t>
  </si>
  <si>
    <t>UDS/SR/CR/BI-39-C</t>
  </si>
  <si>
    <t>Characteristic Read Without Consent – Sedentary Interval Notification</t>
  </si>
  <si>
    <t>UDS/SR/CR/BI-40-C</t>
  </si>
  <si>
    <t>Characteristic Read Without Consent – Caloric Intake</t>
  </si>
  <si>
    <t>UDS/SR/CR/BV-01-C</t>
  </si>
  <si>
    <t>Characteristic Read – First Name</t>
  </si>
  <si>
    <t>UDS/SR/CR/BV-02-C</t>
  </si>
  <si>
    <t>Characteristic Read - Last Name</t>
  </si>
  <si>
    <t>UDS/SR/CR/BV-03-C</t>
  </si>
  <si>
    <t>Characteristic Read - Email Address</t>
  </si>
  <si>
    <t>UDS/SR/CR/BV-04-C</t>
  </si>
  <si>
    <t>Characteristic Read - Age</t>
  </si>
  <si>
    <t>UDS/SR/CR/BV-05-C</t>
  </si>
  <si>
    <t>Characteristic Read - Gender</t>
  </si>
  <si>
    <t>UDS/SR/CR/BV-06-C</t>
  </si>
  <si>
    <t>Characteristic Read - Weight</t>
  </si>
  <si>
    <t>UDS/SR/CR/BV-07-C</t>
  </si>
  <si>
    <t>Characteristic Read - Height</t>
  </si>
  <si>
    <t>UDS/SR/CR/BV-08-C</t>
  </si>
  <si>
    <t>Characteristic Read - VO2 Max</t>
  </si>
  <si>
    <t>UDS/SR/CR/BV-09-C</t>
  </si>
  <si>
    <t>Characteristic Read - Heart Rate Max</t>
  </si>
  <si>
    <t>UDS/SR/CR/BV-10-C</t>
  </si>
  <si>
    <t>Characteristic Read - Resting Heart Rate</t>
  </si>
  <si>
    <t>UDS/SR/CR/BV-11-C</t>
  </si>
  <si>
    <t>Characteristic Read - Maximum Recommended Heart Rate</t>
  </si>
  <si>
    <t>UDS/SR/CR/BV-12-C</t>
  </si>
  <si>
    <t>Characteristic Read - Aerobic Threshold</t>
  </si>
  <si>
    <t>UDS/SR/CR/BV-13-C</t>
  </si>
  <si>
    <t>Characteristic Read - Anaerobic Threshold</t>
  </si>
  <si>
    <t>UDS/SR/CR/BV-14-C</t>
  </si>
  <si>
    <t>Characteristic Read - Sport Type for Aerobic and Anaerobic Thresholds</t>
  </si>
  <si>
    <t>UDS/SR/CR/BV-15-C</t>
  </si>
  <si>
    <t>Characteristic Read - Date of Threshold Assessment</t>
  </si>
  <si>
    <t>UDS/SR/CR/BV-16-C</t>
  </si>
  <si>
    <t>Characteristic Read - Waist Circumference</t>
  </si>
  <si>
    <t>UDS/SR/CR/BV-17-C</t>
  </si>
  <si>
    <t>Characteristic Read - Hip Circumference</t>
  </si>
  <si>
    <t>UDS/SR/CR/BV-18-C</t>
  </si>
  <si>
    <t>Characteristic Read - Fat Burn Heart Rate Lower Limit</t>
  </si>
  <si>
    <t>UDS/SR/CR/BV-19-C</t>
  </si>
  <si>
    <t>Characteristic Read - Fat Burn Heart Rate Upper Limit</t>
  </si>
  <si>
    <t>UDS/SR/CR/BV-20-C</t>
  </si>
  <si>
    <t>Characteristic Read - Aerobic Heart Rate Lower Limit</t>
  </si>
  <si>
    <t>UDS/SR/CR/BV-21-C</t>
  </si>
  <si>
    <t>Characteristic Read - Aerobic Heart Rate Upper Limit</t>
  </si>
  <si>
    <t>UDS/SR/CR/BV-22-C</t>
  </si>
  <si>
    <t>Characteristic Read - Anaerobic Heart Rate Lower Limit</t>
  </si>
  <si>
    <t>UDS/SR/CR/BV-23-C</t>
  </si>
  <si>
    <t>Characteristic Read - Anaerobic Heart Rate Upper Limit</t>
  </si>
  <si>
    <t>UDS/SR/CR/BV-24-C</t>
  </si>
  <si>
    <t>Characteristic Read - Five Zone Heart Rate Limits</t>
  </si>
  <si>
    <t>UDS/SR/CR/BV-25-C</t>
  </si>
  <si>
    <t>Characteristic Read - Three Zone Heart Rate Limits</t>
  </si>
  <si>
    <t>UDS/SR/CR/BV-26-C</t>
  </si>
  <si>
    <t>Characteristic Read - Two Zone Heart Rate Limits</t>
  </si>
  <si>
    <t>UDS/SR/CR/BV-27-C</t>
  </si>
  <si>
    <t>Characteristic Read - Database Change Increment</t>
  </si>
  <si>
    <t>UDS/SR/CR/BV-28-C</t>
  </si>
  <si>
    <t>Characteristic Read – User Index</t>
  </si>
  <si>
    <t>UDS/SR/CR/BV-29-C</t>
  </si>
  <si>
    <t>Characteristic Read – Date of Birth</t>
  </si>
  <si>
    <t>UDS/SR/CR/BV-30-C</t>
  </si>
  <si>
    <t>Characteristic Read – Language</t>
  </si>
  <si>
    <t>UDS/SR/CR/BV-31-C</t>
  </si>
  <si>
    <t>Characteristic Read – Preferred Units</t>
  </si>
  <si>
    <t>UDS/SR/CR/BV-32-C</t>
  </si>
  <si>
    <t>Characteristic Read – High Resolution Height</t>
  </si>
  <si>
    <t>UDS/SR/CR/BV-33-C</t>
  </si>
  <si>
    <t>Characteristic Read – Middle Name</t>
  </si>
  <si>
    <t>UDS/SR/CR/BV-34-C</t>
  </si>
  <si>
    <t>Characteristic Read – Stride Length</t>
  </si>
  <si>
    <t>UDS/SR/CR/BV-35-C</t>
  </si>
  <si>
    <t>Characteristic Read – Handedness</t>
  </si>
  <si>
    <t>UDS/SR/CR/BV-36-C</t>
  </si>
  <si>
    <t>Characteristic Read – Device Wearing Position</t>
  </si>
  <si>
    <t>UDS/SR/CR/BV-37-C</t>
  </si>
  <si>
    <t>Characteristic Read – Four Zone Heart Rate Limits</t>
  </si>
  <si>
    <t>UDS/SR/CR/BV-38-C</t>
  </si>
  <si>
    <t>Characteristic Read – High Intensity Exercise Threshold</t>
  </si>
  <si>
    <t>UDS/SR/CR/BV-39-C</t>
  </si>
  <si>
    <t>Characteristic Read – Activity Goal</t>
  </si>
  <si>
    <t>UDS/SR/CR/BV-40-C</t>
  </si>
  <si>
    <t>Characteristic Read – Sedentary Interval Notification</t>
  </si>
  <si>
    <t>UDS/SR/CR/BV-41-C</t>
  </si>
  <si>
    <t>Characteristic Read – Caloric Intake</t>
  </si>
  <si>
    <t>UDS/SR/CRL/BV-01-C</t>
  </si>
  <si>
    <t>Characteristic Read Long – First Name</t>
  </si>
  <si>
    <t>UDS/SR/CRL/BV-02-C</t>
  </si>
  <si>
    <t>Characteristic Read Long - Last Name</t>
  </si>
  <si>
    <t>UDS/SR/CRL/BV-03-C</t>
  </si>
  <si>
    <t>Characteristic Read Long - Email Address</t>
  </si>
  <si>
    <t>UDS/SR/CRL/BV-04-C</t>
  </si>
  <si>
    <t>Characteristic Read Long – Preferred Units</t>
  </si>
  <si>
    <t>UDS/SR/CRL/BV-05-C</t>
  </si>
  <si>
    <t>Characteristic Read Long – Middle Name</t>
  </si>
  <si>
    <t>UDS/SR/CRL/BV-06-C</t>
  </si>
  <si>
    <t>UDS/SR/CW/BI-01-C</t>
  </si>
  <si>
    <t>Characteristic Write Without Consent – First Name</t>
  </si>
  <si>
    <t>UDS/SR/CW/BI-02-C</t>
  </si>
  <si>
    <t>Characteristic Write Without Consent - Last Name</t>
  </si>
  <si>
    <t>UDS/SR/CW/BI-03-C</t>
  </si>
  <si>
    <t>Characteristic Write Without Consent - Email Address</t>
  </si>
  <si>
    <t>UDS/SR/CW/BI-04-C</t>
  </si>
  <si>
    <t>Characteristic Write Without Consent - Age</t>
  </si>
  <si>
    <t>UDS/SR/CW/BI-05-C</t>
  </si>
  <si>
    <t>Characteristic Write Without Consent - Gender</t>
  </si>
  <si>
    <t>UDS/SR/CW/BI-06-C</t>
  </si>
  <si>
    <t>Characteristic Write Without Consent - Weight</t>
  </si>
  <si>
    <t>UDS/SR/CW/BI-07-C</t>
  </si>
  <si>
    <t>Characteristic Write Without Consent - Height</t>
  </si>
  <si>
    <t>UDS/SR/CW/BI-08-C</t>
  </si>
  <si>
    <t>Characteristic Write Without Consent - VO2 Max</t>
  </si>
  <si>
    <t>UDS/SR/CW/BI-09-C</t>
  </si>
  <si>
    <t>Characteristic Write Without Consent - Heart Rate Max</t>
  </si>
  <si>
    <t>UDS/SR/CW/BI-10-C</t>
  </si>
  <si>
    <t>Characteristic Write Without Consent - Resting Heart Rate</t>
  </si>
  <si>
    <t>UDS/SR/CW/BI-11-C</t>
  </si>
  <si>
    <t>Characteristic Write Without Consent - Maximum Recommended Heart Rate</t>
  </si>
  <si>
    <t>UDS/SR/CW/BI-12-C</t>
  </si>
  <si>
    <t>Characteristic Write Without Consent - Aerobic Threshold</t>
  </si>
  <si>
    <t>UDS/SR/CW/BI-13-C</t>
  </si>
  <si>
    <t>Characteristic Write Without Consent - Anaerobic Threshold</t>
  </si>
  <si>
    <t>UDS/SR/CW/BI-14-C</t>
  </si>
  <si>
    <t>Characteristic Write Without Consent - Sport Type for Aerobic and Anaerobic Thresholds</t>
  </si>
  <si>
    <t>UDS/SR/CW/BI-15-C</t>
  </si>
  <si>
    <t>Characteristic Write Without Consent - Date of Threshold Assessment</t>
  </si>
  <si>
    <t>UDS/SR/CW/BI-16-C</t>
  </si>
  <si>
    <t>Characteristic Write Without Consent - Waist Circumference</t>
  </si>
  <si>
    <t>UDS/SR/CW/BI-17-C</t>
  </si>
  <si>
    <t>Characteristic Write Without Consent - Hip Circumference</t>
  </si>
  <si>
    <t>UDS/SR/CW/BI-18-C</t>
  </si>
  <si>
    <t>Characteristic Write Without Consent - Fat Burn Heart Rate Lower Limit</t>
  </si>
  <si>
    <t>UDS/SR/CW/BI-19-C</t>
  </si>
  <si>
    <t>Characteristic Write Without Consent - Fat Burn Heart Rate Upper Limit</t>
  </si>
  <si>
    <t>UDS/SR/CW/BI-20-C</t>
  </si>
  <si>
    <t>Characteristic Write Without Consent - Aerobic Heart Rate Lower Limit</t>
  </si>
  <si>
    <t>UDS/SR/CW/BI-21-C</t>
  </si>
  <si>
    <t>Characteristic Write Without Consent - Aerobic Heart Rate Upper Limit</t>
  </si>
  <si>
    <t>UDS/SR/CW/BI-22-C</t>
  </si>
  <si>
    <t>Characteristic Write Without Consent - Anaerobic Heart Rate Lower Limit</t>
  </si>
  <si>
    <t>UDS/SR/CW/BI-23-C</t>
  </si>
  <si>
    <t>Characteristic Write Without Consent - Anaerobic Heart Rate Upper Limit</t>
  </si>
  <si>
    <t>UDS/SR/CW/BI-24-C</t>
  </si>
  <si>
    <t>Characteristic Write Without Consent - Five Zone Heart Rate Limits</t>
  </si>
  <si>
    <t>UDS/SR/CW/BI-25-C</t>
  </si>
  <si>
    <t>Characteristic Write Without Consent - Three Zone Heart Rate Limits</t>
  </si>
  <si>
    <t>UDS/SR/CW/BI-26-C</t>
  </si>
  <si>
    <t>Characteristic Write Without Consent - Two Zone Heart Rate Limits</t>
  </si>
  <si>
    <t>UDS/SR/CW/BI-27-C</t>
  </si>
  <si>
    <t>Characteristic Write Without Consent – Database Change Increment</t>
  </si>
  <si>
    <t>UDS/SR/CW/BI-28-C</t>
  </si>
  <si>
    <t>Characteristic Write Without Consent – Date of Birth</t>
  </si>
  <si>
    <t>UDS/SR/CW/BI-29-C</t>
  </si>
  <si>
    <t>Characteristic Write Without Consent – Language</t>
  </si>
  <si>
    <t>UDS/SR/CW/BI-30-C</t>
  </si>
  <si>
    <t>Characteristic Write Without Consent – Preferred Units</t>
  </si>
  <si>
    <t>UDS/SR/CW/BI-31-C</t>
  </si>
  <si>
    <t>Characteristic Write Without Consent – High Resolution Height</t>
  </si>
  <si>
    <t>UDS/SR/CW/BI-32-C</t>
  </si>
  <si>
    <t>Characteristic Write Without Consent – Middle Name</t>
  </si>
  <si>
    <t>UDS/SR/CW/BI-33-C</t>
  </si>
  <si>
    <t>Characteristic Write Without Consent – Stride Length</t>
  </si>
  <si>
    <t>UDS/SR/CW/BI-34-C</t>
  </si>
  <si>
    <t>Characteristic Write Without Consent – Handedness</t>
  </si>
  <si>
    <t>UDS/SR/CW/BI-35-C</t>
  </si>
  <si>
    <t>Characteristic Write Without Consent – Device Wearing Position</t>
  </si>
  <si>
    <t>UDS/SR/CW/BI-36-C</t>
  </si>
  <si>
    <t>Characteristic Write Without Consent – Four Zone Heart Rate Limits</t>
  </si>
  <si>
    <t>UDS/SR/CW/BI-37-C</t>
  </si>
  <si>
    <t>Characteristic Write Without Consent – High Intensity Exercise Threshold</t>
  </si>
  <si>
    <t>UDS/SR/CW/BI-38-C</t>
  </si>
  <si>
    <t>Characteristic Write Without Consent – Activity Goal</t>
  </si>
  <si>
    <t>UDS/SR/CW/BI-39-C</t>
  </si>
  <si>
    <t>Characteristic Write Without Consent – Sedentary Interval Notification</t>
  </si>
  <si>
    <t>UDS/SR/CW/BI-40-C</t>
  </si>
  <si>
    <t>Characteristic Write Without Consent – Caloric Intake</t>
  </si>
  <si>
    <t>UDS/SR/CW/BV-01-C</t>
  </si>
  <si>
    <t>Characteristic Write – First Name</t>
  </si>
  <si>
    <t>UDS/SR/CW/BV-02-C</t>
  </si>
  <si>
    <t>Characteristic Write - Last Name</t>
  </si>
  <si>
    <t>UDS/SR/CW/BV-03-C</t>
  </si>
  <si>
    <t>Characteristic Write - Email Address</t>
  </si>
  <si>
    <t>UDS/SR/CW/BV-04-C</t>
  </si>
  <si>
    <t>Characteristic Write - Age</t>
  </si>
  <si>
    <t>UDS/SR/CW/BV-05-C</t>
  </si>
  <si>
    <t>Characteristic Write - Gender</t>
  </si>
  <si>
    <t>UDS/SR/CW/BV-06-C</t>
  </si>
  <si>
    <t>Characteristic Write - Weight</t>
  </si>
  <si>
    <t>UDS/SR/CW/BV-07-C</t>
  </si>
  <si>
    <t>Characteristic Write - Height</t>
  </si>
  <si>
    <t>UDS/SR/CW/BV-08-C</t>
  </si>
  <si>
    <t>Characteristic Write - VO2 Max</t>
  </si>
  <si>
    <t>UDS/SR/CW/BV-09-C</t>
  </si>
  <si>
    <t>Characteristic Write - Heart Rate Max</t>
  </si>
  <si>
    <t>UDS/SR/CW/BV-10-C</t>
  </si>
  <si>
    <t>Characteristic Write - Resting Heart Rate</t>
  </si>
  <si>
    <t>UDS/SR/CW/BV-11-C</t>
  </si>
  <si>
    <t>Characteristic Write - Maximum Recommended Heart Rate</t>
  </si>
  <si>
    <t>UDS/SR/CW/BV-12-C</t>
  </si>
  <si>
    <t>Characteristic Write - Aerobic Threshold</t>
  </si>
  <si>
    <t>UDS/SR/CW/BV-13-C</t>
  </si>
  <si>
    <t>Characteristic Write - Anaerobic Threshold</t>
  </si>
  <si>
    <t>UDS/SR/CW/BV-14-C</t>
  </si>
  <si>
    <t>Characteristic Write - Sport Type for Aerobic and Anaerobic Thresholds</t>
  </si>
  <si>
    <t>UDS/SR/CW/BV-15-C</t>
  </si>
  <si>
    <t>Characteristic Write - Date of Threshold Assessment</t>
  </si>
  <si>
    <t>UDS/SR/CW/BV-16-C</t>
  </si>
  <si>
    <t>Characteristic Write - Waist Circumference</t>
  </si>
  <si>
    <t>UDS/SR/CW/BV-17-C</t>
  </si>
  <si>
    <t>Characteristic Write - Hip Circumference</t>
  </si>
  <si>
    <t>UDS/SR/CW/BV-18-C</t>
  </si>
  <si>
    <t>Characteristic Write - Fat Burn Heart Rate Lower Limit</t>
  </si>
  <si>
    <t>UDS/SR/CW/BV-19-C</t>
  </si>
  <si>
    <t>Characteristic Write - Fat Burn Heart Rate Upper Limit</t>
  </si>
  <si>
    <t>UDS/SR/CW/BV-20-C</t>
  </si>
  <si>
    <t>Characteristic Write - Aerobic Heart Rate Lower Limit</t>
  </si>
  <si>
    <t>UDS/SR/CW/BV-21-C</t>
  </si>
  <si>
    <t>Characteristic Write - Aerobic Heart Rate Upper Limit</t>
  </si>
  <si>
    <t>UDS/SR/CW/BV-22-C</t>
  </si>
  <si>
    <t>Characteristic Write - Anaerobic Heart Rate Lower Limit</t>
  </si>
  <si>
    <t>UDS/SR/CW/BV-23-C</t>
  </si>
  <si>
    <t>Characteristic Write - Anaerobic Heart Rate Upper Limit</t>
  </si>
  <si>
    <t>UDS/SR/CW/BV-24-C</t>
  </si>
  <si>
    <t>Characteristic Write - Five Zone Heart Rate Limits</t>
  </si>
  <si>
    <t>UDS/SR/CW/BV-25-C</t>
  </si>
  <si>
    <t>Characteristic Write - Three Zone Heart Rate Limits</t>
  </si>
  <si>
    <t>UDS/SR/CW/BV-26-C</t>
  </si>
  <si>
    <t>Characteristic Write - Two Zone Heart Rate Limits</t>
  </si>
  <si>
    <t>UDS/SR/CW/BV-27-C</t>
  </si>
  <si>
    <t>Characteristic Write – Database Change Increment</t>
  </si>
  <si>
    <t>UDS/SR/CW/BV-28-C</t>
  </si>
  <si>
    <t>Characteristic Write – Date of Birth</t>
  </si>
  <si>
    <t>UDS/SR/CW/BV-29-C</t>
  </si>
  <si>
    <t>Characteristic Write – Language</t>
  </si>
  <si>
    <t>UDS/SR/CW/BV-30-C</t>
  </si>
  <si>
    <t>Characteristic Write – Preferred Units</t>
  </si>
  <si>
    <t>UDS/SR/CW/BV-31-C</t>
  </si>
  <si>
    <t>Characteristic Write – High Resolution Height</t>
  </si>
  <si>
    <t>UDS/SR/CW/BV-32-C</t>
  </si>
  <si>
    <t>Characteristic Write – Middle Name</t>
  </si>
  <si>
    <t>UDS/SR/CW/BV-33-C</t>
  </si>
  <si>
    <t>Characteristic Write – Stride Length</t>
  </si>
  <si>
    <t>UDS/SR/CW/BV-34-C</t>
  </si>
  <si>
    <t>Characteristic Write – Handedness</t>
  </si>
  <si>
    <t>UDS/SR/CW/BV-35-C</t>
  </si>
  <si>
    <t>Characteristic Write – Device Wearing Position</t>
  </si>
  <si>
    <t>UDS/SR/CW/BV-36-C</t>
  </si>
  <si>
    <t>Characteristic Write – Four Zone Heart Rate Limits</t>
  </si>
  <si>
    <t>UDS/SR/CW/BV-37-C</t>
  </si>
  <si>
    <t>Characteristic Write – High Intensity Exercise Threshold</t>
  </si>
  <si>
    <t>UDS/SR/CW/BV-38-C</t>
  </si>
  <si>
    <t>Characteristic Write – Activity Goal</t>
  </si>
  <si>
    <t>UDS/SR/CW/BV-39-C</t>
  </si>
  <si>
    <t>Characteristic Write – Sedentary Interval Notification</t>
  </si>
  <si>
    <t>UDS/SR/CW/BV-40-C</t>
  </si>
  <si>
    <t>Characteristic Write – Caloric Intake</t>
  </si>
  <si>
    <t>UDS/SR/CWL/BV-01-C</t>
  </si>
  <si>
    <t>Characteristic Write Long – First Name</t>
  </si>
  <si>
    <t>UDS/SR/CWL/BV-02-C</t>
  </si>
  <si>
    <t>Characteristic Write Long – Last Name</t>
  </si>
  <si>
    <t>UDS/SR/CWL/BV-03-C</t>
  </si>
  <si>
    <t>Characteristic Write Long – Email Address</t>
  </si>
  <si>
    <t>UDS/SR/CWL/BV-04-C</t>
  </si>
  <si>
    <t>Characteristic Write Long – Preferred Units</t>
  </si>
  <si>
    <t>UDS/SR/CWL/BV-05-C</t>
  </si>
  <si>
    <t>Characteristic Write Long – Middle Name</t>
  </si>
  <si>
    <t>UDS/SR/CWL/BV-06-C</t>
  </si>
  <si>
    <t>UDS/SR/DEC/BV-01-C to -44-C</t>
  </si>
  <si>
    <t>UDS/SR/DES/BV-01-C to -03-C</t>
  </si>
  <si>
    <t>UDS/SR/SD/BV-01-C to -02-C</t>
  </si>
  <si>
    <t>UDS/SR/SGGIT/CHA/BV-01-C</t>
  </si>
  <si>
    <t>UDS/SR/SGGIT/CHA/BV-02-C</t>
  </si>
  <si>
    <t>UDS/SR/SGGIT/CHA/BV-03-C</t>
  </si>
  <si>
    <t>Characteristic GGIT – Email Address</t>
  </si>
  <si>
    <t>UDS/SR/SGGIT/CHA/BV-04-C</t>
  </si>
  <si>
    <t>UDS/SR/SGGIT/CHA/BV-05-C</t>
  </si>
  <si>
    <t>UDS/SR/SGGIT/CHA/BV-06-C</t>
  </si>
  <si>
    <t xml:space="preserve">UDS/SR/SGGIT/CHA/BV-07-C </t>
  </si>
  <si>
    <t>UDS/SR/SGGIT/CHA/BV-08-C</t>
  </si>
  <si>
    <t>UDS/SR/SGGIT/CHA/BV-09-C</t>
  </si>
  <si>
    <t>UDS/SR/SGGIT/CHA/BV-10-C</t>
  </si>
  <si>
    <t>UDS/SR/SGGIT/CHA/BV-11-C</t>
  </si>
  <si>
    <t>UDS/SR/SGGIT/CHA/BV-12-C</t>
  </si>
  <si>
    <t>Characteristic GGIT – Aerobic Threshold</t>
  </si>
  <si>
    <t>UDS/SR/SGGIT/CHA/BV-13-C</t>
  </si>
  <si>
    <t>Characteristic GGIT – Anaerobic Threshold</t>
  </si>
  <si>
    <t>UDS/SR/SGGIT/CHA/BV-14-C</t>
  </si>
  <si>
    <t>Characteristic GGIT – Sport Type for Aerobic and Anaerobic Thresholds</t>
  </si>
  <si>
    <t>UDS/SR/SGGIT/CHA/BV-15-C</t>
  </si>
  <si>
    <t>Characteristic GGIT – Date of Threshold Assessment</t>
  </si>
  <si>
    <t>UDS/SR/SGGIT/CHA/BV-16-C</t>
  </si>
  <si>
    <t>Characteristic GGIT – Waist Circumference</t>
  </si>
  <si>
    <t>UDS/SR/SGGIT/CHA/BV-17-C</t>
  </si>
  <si>
    <t>Characteristic GGIT – Hip Circumference</t>
  </si>
  <si>
    <t>UDS/SR/SGGIT/CHA/BV-18-C</t>
  </si>
  <si>
    <t>Characteristic GGIT – Fat Burn Heart Rate Lower Limit</t>
  </si>
  <si>
    <t>UDS/SR/SGGIT/CHA/BV-19-C</t>
  </si>
  <si>
    <t>Characteristic GGIT – Fat Burn Heart Rate Upper Limit</t>
  </si>
  <si>
    <t>UDS/SR/SGGIT/CHA/BV-20-C</t>
  </si>
  <si>
    <t>Characteristic GGIT – Aerobic Heart Rate Lower Limit</t>
  </si>
  <si>
    <t>UDS/SR/SGGIT/CHA/BV-21-C</t>
  </si>
  <si>
    <t>Characteristic GGIT – Aerobic Heart Rate Upper Limit</t>
  </si>
  <si>
    <t>UDS/SR/SGGIT/CHA/BV-22-C</t>
  </si>
  <si>
    <t>Characteristic GGIT – Anaerobic Heart Rate Lower Limit</t>
  </si>
  <si>
    <t>UDS/SR/SGGIT/CHA/BV-23-C</t>
  </si>
  <si>
    <t>Characteristic GGIT – Anaerobic Heart Rate Upper Limit</t>
  </si>
  <si>
    <t>UDS/SR/SGGIT/CHA/BV-24-C</t>
  </si>
  <si>
    <t>UDS/SR/SGGIT/CHA/BV-25-C</t>
  </si>
  <si>
    <t>UDS/SR/SGGIT/CHA/BV-26-C</t>
  </si>
  <si>
    <t>UDS/SR/SGGIT/CHA/BV-27-C</t>
  </si>
  <si>
    <t>UDS/SR/SGGIT/CHA/BV-28-C</t>
  </si>
  <si>
    <t>Characteristic GGIT – Database Change Increment – Notify</t>
  </si>
  <si>
    <t>UDS/SR/SGGIT/CHA/BV-29-C</t>
  </si>
  <si>
    <t>UDS/SR/SGGIT/CHA/BV-30-C</t>
  </si>
  <si>
    <t>UDS/SR/SGGIT/CHA/BV-31-C</t>
  </si>
  <si>
    <t>UDS/SR/SGGIT/CHA/BV-32-C</t>
  </si>
  <si>
    <t>UDS/SR/SGGIT/CHA/BV-33-C</t>
  </si>
  <si>
    <t>Characteristic GGIT – Registered User</t>
  </si>
  <si>
    <t>UDS/SR/SGGIT/CHA/BV-34-C</t>
  </si>
  <si>
    <t>UDS/SR/SGGIT/CHA/BV-35-C</t>
  </si>
  <si>
    <t>UDS/SR/SGGIT/CHA/BV-36-C</t>
  </si>
  <si>
    <t>UDS/SR/SGGIT/CHA/BV-37-C</t>
  </si>
  <si>
    <t>UDS/SR/SGGIT/CHA/BV-38-C</t>
  </si>
  <si>
    <t>UDS/SR/SGGIT/CHA/BV-39-C</t>
  </si>
  <si>
    <t>UDS/SR/SGGIT/CHA/BV-40-C</t>
  </si>
  <si>
    <t>UDS/SR/SGGIT/CHA/BV-41-C</t>
  </si>
  <si>
    <t>UDS/SR/SGGIT/CHA/BV-42-C</t>
  </si>
  <si>
    <t>UDS/SR/SGGIT/CHA/BV-43-C</t>
  </si>
  <si>
    <t>UDS/SR/SGGIT/CHA/BV-44-C</t>
  </si>
  <si>
    <t>UDS/SR/SGGIT/SDP/BV-01-C</t>
  </si>
  <si>
    <t>UDS/SR/SGGIT/SER/BV-01-C</t>
  </si>
  <si>
    <t>UDS/SR/SPE/BI-01-C</t>
  </si>
  <si>
    <t>UDS/SR/SPE/BI-02-C</t>
  </si>
  <si>
    <t>UDS/SR/SPE/BI-03-C</t>
  </si>
  <si>
    <t>No User Consent</t>
  </si>
  <si>
    <t>UDS/SR/SPE/BI-04-C</t>
  </si>
  <si>
    <t>UDS/SR/SPE/BI-05-C</t>
  </si>
  <si>
    <t>UDS/SR/SPE/BI-06-C</t>
  </si>
  <si>
    <t>User Control Point Procedure Timeout</t>
  </si>
  <si>
    <t>UDS/SR/SPE/BI-07-C</t>
  </si>
  <si>
    <t>Consent Procedure Failed – Incorrect Consent Code</t>
  </si>
  <si>
    <t>UDS/SR/SPE/BI-08-C</t>
  </si>
  <si>
    <t>Consent Procedure Failed – Maximum Consent Tries Reached</t>
  </si>
  <si>
    <t>UDS/SR/SPE/BI-09-C</t>
  </si>
  <si>
    <t>Op Code Not Supported – List All Users</t>
  </si>
  <si>
    <t>UDS/SR/SPE/BI-10-C</t>
  </si>
  <si>
    <t>Op Code Not Supported – Delete Users</t>
  </si>
  <si>
    <t>UDS/SR/SPE/BI-11-C</t>
  </si>
  <si>
    <t>Procedure Already In Progress – List All Users</t>
  </si>
  <si>
    <t>UDS/SR/SPE/BI-12-C</t>
  </si>
  <si>
    <t>Registered User Name Client Characteristic Configuration Descriptor Improperly Configured</t>
  </si>
  <si>
    <t>UDS/SR/SPU/BV-01-C</t>
  </si>
  <si>
    <t>UDS/SR/SPU/BV-02-C</t>
  </si>
  <si>
    <t>Register New User – Maximum Number of Supported Users Reached</t>
  </si>
  <si>
    <t>UDS/SR/SPU/BV-03-C</t>
  </si>
  <si>
    <t>UDS/SR/SPU/BV-04-C</t>
  </si>
  <si>
    <t>UDS/SR/SPU/BV-05-C</t>
  </si>
  <si>
    <t>List All Users – User Name Not Present</t>
  </si>
  <si>
    <t>UDS/SR/SPU/BV-06-C</t>
  </si>
  <si>
    <t>List All Users – User Name Present</t>
  </si>
  <si>
    <t>UDS/SR/SPU/BV-07-C</t>
  </si>
  <si>
    <t>List All Users – No Users</t>
  </si>
  <si>
    <t>UDS/SR/SPU/BV-08-C</t>
  </si>
  <si>
    <t>List All Users – Segmented User Name Present</t>
  </si>
  <si>
    <t>UDS/SR/SPU/BV-09-C</t>
  </si>
  <si>
    <t>Delete User</t>
  </si>
  <si>
    <t>UDS/SR/SPU/BV-10-C</t>
  </si>
  <si>
    <t>Delete Users – All Users</t>
  </si>
  <si>
    <t>UDS/SR/SPU/BV-11-C</t>
  </si>
  <si>
    <t>Delete User – Invalid Parameter</t>
  </si>
  <si>
    <t>WSP/COL/CGGIT/CHA/BV-01-C</t>
  </si>
  <si>
    <t>Characteristic GGIT – Weight Scale Feature</t>
  </si>
  <si>
    <t>WSP/COL/CGGIT/CHA/BV-02-C</t>
  </si>
  <si>
    <t>Characteristic GGIT – Weight Measurement</t>
  </si>
  <si>
    <t>WSP/COL/CGGIT/CHA/BV-03-C</t>
  </si>
  <si>
    <t>WSP/COL/CGGIT/CHA/BV-04-C</t>
  </si>
  <si>
    <t>Characteristic GGIT – Body Composition Measurement</t>
  </si>
  <si>
    <t>WSP/COL/CGGIT/CHA/BV-05-C</t>
  </si>
  <si>
    <t>WSP/COL/CGGIT/CHA/BV-06-C</t>
  </si>
  <si>
    <t>WSP/COL/CGGIT/CHA/BV-07-C</t>
  </si>
  <si>
    <t>WSP/COL/CGGIT/CHA/BV-08-C</t>
  </si>
  <si>
    <t>WSP/COL/CGGIT/CHA/BV-09-C</t>
  </si>
  <si>
    <t>WSP/COL/CGGIT/SER/BV-01-C</t>
  </si>
  <si>
    <t>Service GGIT – Weight Scale</t>
  </si>
  <si>
    <t>WSP/COL/CGGIT/SER/BV-02-C</t>
  </si>
  <si>
    <t>Service GGIT – Body Composition</t>
  </si>
  <si>
    <t>WSP/COL/CGGIT/SER/BV-03-C</t>
  </si>
  <si>
    <t>WSP/COL/CGGIT/SER/BV-04-C</t>
  </si>
  <si>
    <t>WSP/COL/CGGIT/SER/BV-05-C</t>
  </si>
  <si>
    <t>WSP/COL/CGGIT/SER/BV-06-C</t>
  </si>
  <si>
    <t>Service GGIT – Battery</t>
  </si>
  <si>
    <t>WSP/COL/CTS/BV-02-I</t>
  </si>
  <si>
    <t>WSP/COL/SPE/BI-01-C</t>
  </si>
  <si>
    <t>WSP/COL/SPE/BI-02-C</t>
  </si>
  <si>
    <t>WSP/COL/SPE/BI-03-C</t>
  </si>
  <si>
    <t>WSP/COL/SPE/BI-04-C</t>
  </si>
  <si>
    <t>WSP/COL/SPE/BI-05-C</t>
  </si>
  <si>
    <t>WSP/COL/SPE/BI-06-C</t>
  </si>
  <si>
    <t>WSP/COL/SPE/BI-07-C</t>
  </si>
  <si>
    <t>WSP/COL/SPE/BI-08-C</t>
  </si>
  <si>
    <t>User Data Control Point Procedure Timeout</t>
  </si>
  <si>
    <t>Configure User Control Point Characteristic for indication</t>
  </si>
  <si>
    <t>Read User Index Characteristic</t>
  </si>
  <si>
    <t>Database Change Increment Characteristic Notification</t>
  </si>
  <si>
    <t>Read UDS Characteristics</t>
  </si>
  <si>
    <t>Read Long UDS Characteristics</t>
  </si>
  <si>
    <t>Write UDS Characteristics</t>
  </si>
  <si>
    <t>Write Long UDS Characteristics</t>
  </si>
  <si>
    <t>Discover User Data Service UDS Characteristics</t>
  </si>
  <si>
    <t>Read Weight Scale Feature Characteristic with Reserved Value and additional, unrecognized octets</t>
  </si>
  <si>
    <t>Read Body Composition Feature Characteristic with Reserved Value and additional, unrecognized octets</t>
  </si>
  <si>
    <t>Receive Weight Measurement Indications with Reserved Flags</t>
  </si>
  <si>
    <t>Receive Body Composition Measurement Indications with Reserved Flags</t>
  </si>
  <si>
    <t>WSP/COL/WSF/BV-07-I to -08-I</t>
  </si>
  <si>
    <t>Configure Weight Measurement for Indication</t>
  </si>
  <si>
    <t>Receive Weight Measurement Indications</t>
  </si>
  <si>
    <t>Receive Multiple Weight Measurement Indications</t>
  </si>
  <si>
    <t>Receive Body Composition Measurement Indications</t>
  </si>
  <si>
    <t>Receive Body Composition Measurement Indications with Continuation Packets</t>
  </si>
  <si>
    <t>Receive Multiple Body Composition Measurement Indications</t>
  </si>
  <si>
    <t>Configure Battery Level for Notification</t>
  </si>
  <si>
    <t>Verify that the timestamp in the Weight Measurement characteristic agrees with the Current Time Service value</t>
  </si>
  <si>
    <t>Verify that the timestamp in the Body Composition Measurement characteristic agrees with the Current Time Service value</t>
  </si>
  <si>
    <t>WSP/SEN/SGGIT/SDPNF/BV-01-C</t>
  </si>
  <si>
    <t>Not discoverable over BR/EDR – Weight Scale Service</t>
  </si>
  <si>
    <t>WSP/SEN/SGGIT/SDPNF/BV-02-C</t>
  </si>
  <si>
    <t>Not discoverable over BR/EDR – Body Composition Service</t>
  </si>
  <si>
    <t>WSP/SEN/SGGIT/SDPNF/BV-03-C</t>
  </si>
  <si>
    <t>WSP/SEN/SGGIT/SDPNF/BV-04-C</t>
  </si>
  <si>
    <t>WSP/SEN/SGGIT/SDPNF/BV-05-C</t>
  </si>
  <si>
    <t>Not discoverable over BR/EDR – Current Time Service</t>
  </si>
  <si>
    <t>WSP/SEN/WSD/BV-08-I to -12-I</t>
  </si>
  <si>
    <t>Weight Scale Service UUID in AD</t>
  </si>
  <si>
    <t>BMI and Height fields present in Weight Scale Service when Body Composition Service is enabled</t>
  </si>
  <si>
    <t>Weight Scale and Body Composition characteristics have compatible flags</t>
  </si>
  <si>
    <t>Weight and Height not present in Body Composition Features</t>
  </si>
  <si>
    <t>Single User Weight Scale - No Bond Relation</t>
  </si>
  <si>
    <t>Multi-User Weight Scale - No Consent</t>
  </si>
  <si>
    <t>Multi-User Weight Scale - Wrong Consent Code</t>
  </si>
  <si>
    <t>Multi-User Weight Scale - Single Trusted Collector with Multiple Users</t>
  </si>
  <si>
    <t>Multi-User Weight Scale - Multiple Trusted Collectors - Sequential Access</t>
  </si>
  <si>
    <t>Multi-User Weight Scale - Multiple Trusted Collectors - Concurrent Access</t>
  </si>
  <si>
    <t>WSS/SEN/CI/BV-01-C</t>
  </si>
  <si>
    <t>Weight Measurement Indications</t>
  </si>
  <si>
    <t>WSS/SEN/CI/BV-02-C</t>
  </si>
  <si>
    <t>Weight Measurement Indications – Time Stamp</t>
  </si>
  <si>
    <t>WSS/SEN/CI/BV-03-C</t>
  </si>
  <si>
    <t>Weight Measurement Indications – User ID</t>
  </si>
  <si>
    <t>WSS/SEN/CI/BV-04-C</t>
  </si>
  <si>
    <t>Weight Measurement Indications – BMI</t>
  </si>
  <si>
    <t>WSS/SEN/CI/BV-05-C</t>
  </si>
  <si>
    <t>Stored Weight Measurements – Single User</t>
  </si>
  <si>
    <t>WSS/SEN/CI/BV-06-C</t>
  </si>
  <si>
    <t>Stored Weight Measurements – Multiple Users</t>
  </si>
  <si>
    <t>WSS/SEN/CON/BV-01-C</t>
  </si>
  <si>
    <t>Configure Indication – Weight Measurement</t>
  </si>
  <si>
    <t>WSS/SEN/CR/BV-01-C</t>
  </si>
  <si>
    <t>Characteristic Read – Weight Scale Feature</t>
  </si>
  <si>
    <t>WSS/SEN/DEC/BV-01-C to -02-C</t>
  </si>
  <si>
    <t>WSS/SEN/DES/BV-01-C</t>
  </si>
  <si>
    <t>WSS/SEN/SD/BV-01-C to -02-C</t>
  </si>
  <si>
    <t xml:space="preserve">WSS/SEN/SGGIT/CHA/BV-01-C </t>
  </si>
  <si>
    <t xml:space="preserve">WSS/SEN/SGGIT/CHA/BV-02-C </t>
  </si>
  <si>
    <t xml:space="preserve">WSS/SEN/SGGIT/SDP/BV-01-C </t>
  </si>
  <si>
    <t xml:space="preserve">WSS/SEN/SGGIT/SER/BV-01-C </t>
  </si>
  <si>
    <t>TCID History</t>
  </si>
  <si>
    <t xml:space="preserve">TCID renaming may happen from time to time as conventions change. This is a list of the past TCID names used for currently active TCIDs as an informative reference, the most recent TCIDs are listed first. Fixes due to typos are not tracked. Once a test case is removed or has been converted to GGIT its previous TCID History is removed. </t>
  </si>
  <si>
    <t>Current TCID</t>
  </si>
  <si>
    <t>Previous TCID(s)</t>
  </si>
  <si>
    <t>ACP/CL/ACSCP/BI-01-I</t>
  </si>
  <si>
    <t>ACP/CL/ACSCP/BI-02-I</t>
  </si>
  <si>
    <t>ACP/CL/ACSCP/BI-03-I</t>
  </si>
  <si>
    <t>ACP/CL/ACSCP/BI-04-I</t>
  </si>
  <si>
    <t>ACP/CL/ACSCP/BI-05-I</t>
  </si>
  <si>
    <t>ACP/CL/ACSCP/BI-06-I</t>
  </si>
  <si>
    <t>ACP/CL/ACSCP/BI-07-I</t>
  </si>
  <si>
    <t>ACP/CL/ACSCP/BI-08-I</t>
  </si>
  <si>
    <t>ACP/CL/ACSCP/BV-01-I</t>
  </si>
  <si>
    <t>ACP/CL/ACSCP/BV-02-I</t>
  </si>
  <si>
    <t>ACP/CL/ACSCP/BV-03-I</t>
  </si>
  <si>
    <t>ACP/CL/ACSCP/BV-04-I</t>
  </si>
  <si>
    <t>ACP/CL/ACSCP/BV-05-I</t>
  </si>
  <si>
    <t>ACP/CL/ACSCP/BV-06-I</t>
  </si>
  <si>
    <t>ACP/CL/ACSCP/BV-07-I</t>
  </si>
  <si>
    <t>ACP/CL/ACSCP/BV-08-I</t>
  </si>
  <si>
    <t>ACP/CL/ACSCP/BV-09-I</t>
  </si>
  <si>
    <t>ACP/CL/ACSCP/BV-10-I</t>
  </si>
  <si>
    <t>ACP/CL/ACSCP/BV-11-I</t>
  </si>
  <si>
    <t>ACP/CL/ACSCP/BV-12-I</t>
  </si>
  <si>
    <t>ACP/CL/ACSCP/BV-13-I</t>
  </si>
  <si>
    <t>ACP/CL/ACSCP/BV-14-I</t>
  </si>
  <si>
    <t>ACP/CL/ACSCP/BV-15-I</t>
  </si>
  <si>
    <t>ACP/CL/ACSCP/BV-16-I</t>
  </si>
  <si>
    <t>ACP/CL/ACSCP/BV-17-I</t>
  </si>
  <si>
    <t>ACP/CL/ACSCP/BV-18-I</t>
  </si>
  <si>
    <t>ACP/CL/ACSCP/BV-19-I</t>
  </si>
  <si>
    <t>ACP/CL/ACSCP/BV-20-I</t>
  </si>
  <si>
    <t>ACP/CL/ACSCP/BV-21-I</t>
  </si>
  <si>
    <t>ACP/CL/ACSCP/BV-22-I</t>
  </si>
  <si>
    <t>ACP/CL/ACSCP/BV-23-I</t>
  </si>
  <si>
    <t>ACP/CL/ACSCP/BV-24-I</t>
  </si>
  <si>
    <t>ACP/CL/ACSCP/BV-25-I</t>
  </si>
  <si>
    <t>ACP/CL/ACSCP/BV-26-I</t>
  </si>
  <si>
    <t>ACP/CL/ACSCP/BV-27-I</t>
  </si>
  <si>
    <t>ACP/CL/ACSCP/BV-28-I</t>
  </si>
  <si>
    <t>AIOP/CL/AIOD/BV-01-I</t>
  </si>
  <si>
    <t>TP/AIOD/CL/BV-01-I</t>
  </si>
  <si>
    <t>AIOP/CL/AIOD/BV-02-I</t>
  </si>
  <si>
    <t>TP/AIOD/CL/BV-02-I</t>
  </si>
  <si>
    <t>AIOP/CL/AIOD/BV-03-I</t>
  </si>
  <si>
    <t>TP/AIOD/CL/BV-03-I</t>
  </si>
  <si>
    <t>AIOP/CL/AIOD/BV-05-I</t>
  </si>
  <si>
    <t xml:space="preserve">TP/AIOD/CL/BV-05-I </t>
  </si>
  <si>
    <t>AIOP/CL/AIOD/BV-07-I</t>
  </si>
  <si>
    <t>TP/AIOD/CL/BV-07-I</t>
  </si>
  <si>
    <t>AIOP/CL/AIOD/BV-08-I</t>
  </si>
  <si>
    <t>TP/AIOD/CL/BV-08-I</t>
  </si>
  <si>
    <t>AIOP/CL/AIOD/BV-09-I</t>
  </si>
  <si>
    <t>TP/AIOD/CL/BV-09-I</t>
  </si>
  <si>
    <t>AIOP/CL/AIOD/BV-10-I</t>
  </si>
  <si>
    <t>TP/AIOD/CL/BV-10-I</t>
  </si>
  <si>
    <t>AIOP/CL/AIOD/BV-11-I</t>
  </si>
  <si>
    <t>TP/AIOD/CL/BV-11-I</t>
  </si>
  <si>
    <t>AIOP/CL/AIOD/BV-12-I</t>
  </si>
  <si>
    <t>TP/AIOD/CL/BV-12-I</t>
  </si>
  <si>
    <t>AIOP/CL/AIOD/BV-13-I</t>
  </si>
  <si>
    <t>TP/AIOD/CL/BV-13-I</t>
  </si>
  <si>
    <t>AIOP/CL/AIOD/BV-14-I</t>
  </si>
  <si>
    <t>TP/AIOD/CL/BV-14-I</t>
  </si>
  <si>
    <t>AIOP/CL/AIOD/BV-15-I</t>
  </si>
  <si>
    <t>TP/AIOD/CL/BV-15-I</t>
  </si>
  <si>
    <t>AIOP/CL/AIOD/BV-16-I</t>
  </si>
  <si>
    <t>TP/AIOD/CL/BV-16-I</t>
  </si>
  <si>
    <t>AIOP/CL/AIOD/BV-19-I</t>
  </si>
  <si>
    <t>TP/AIOD/CL/BV-19-I</t>
  </si>
  <si>
    <t>AIOP/CL/AIOD/BV-20-I</t>
  </si>
  <si>
    <t>TP/AIOD/CL/BV-20-I</t>
  </si>
  <si>
    <t>AIOP/CL/AIOD/BV-21-I</t>
  </si>
  <si>
    <t>TP/AIOD/CL/BV-21-I</t>
  </si>
  <si>
    <t>AIOP/CL/AIOD/BV-23-I</t>
  </si>
  <si>
    <t>TP/AIOD/CL/BV-23-I</t>
  </si>
  <si>
    <t>AIOP/CL/AIOD/BV-24-I</t>
  </si>
  <si>
    <t>TP/AIOD/CL/BV-24-I</t>
  </si>
  <si>
    <t>AIOP/CL/AIOF/BV-01-I</t>
  </si>
  <si>
    <t>TP/AIOF/CL/BV-01-I</t>
  </si>
  <si>
    <t>AIOP/CL/AIOF/BV-02-I</t>
  </si>
  <si>
    <t>TP/AIOF/CL/BV-02-I</t>
  </si>
  <si>
    <t>AIOP/CL/AIOF/BV-03-I</t>
  </si>
  <si>
    <t>TP/AIOF/CL/BV-03-I</t>
  </si>
  <si>
    <t>AIOP/CL/AIOF/BV-04-I</t>
  </si>
  <si>
    <t>TP/AIOF/CL/BV-04-I</t>
  </si>
  <si>
    <t>AIOP/CL/AIOF/BV-05-C</t>
  </si>
  <si>
    <t>TP/AIOF/CL/BV-05-I, AIOP/CL/AIOF/BV-05-I</t>
  </si>
  <si>
    <t>AIOP/CL/AIOF/BV-06-C</t>
  </si>
  <si>
    <t>TP/AIOF/CL/BV-06-I, AIOP/CL/AIOF/BV-06-I</t>
  </si>
  <si>
    <t>AIOP/CL/AIOF/BV-07-C</t>
  </si>
  <si>
    <t>TP/AIOF/CL/BV-07-I, AIOP/CL/AIOF/BV-07-I</t>
  </si>
  <si>
    <t>AIOP/CL/AIOF/BV-08-C</t>
  </si>
  <si>
    <t>TP/AIOF/CL/BV-08-I, AIOP/CL/AIOF/BV-08-I</t>
  </si>
  <si>
    <t>AIOP/CL/AIOF/BV-09-C</t>
  </si>
  <si>
    <t>TP/AIOF/CL/BV-09-I, AIOP/CL/AIOF/BV-09-I</t>
  </si>
  <si>
    <t>AIOP/CL/AIOF/BV-10-C</t>
  </si>
  <si>
    <t>TP/AIOF/CL/BV-10-I, AIOP/CL/AIOF/BV-10-I</t>
  </si>
  <si>
    <t>AIOP/CL/AIOF/BV-11-C</t>
  </si>
  <si>
    <t>TP/AIOF/CL/BV-11-I, AIOP/CL/AIOF/BV-11-I</t>
  </si>
  <si>
    <t>AIOP/CL/AIOF/BV-12-C</t>
  </si>
  <si>
    <t>TP/AIOF/CL/BV-12-I, AIOP/CL/AIOF/BV-12-I</t>
  </si>
  <si>
    <t>AIOP/CL/AIOF/BV-13-C</t>
  </si>
  <si>
    <t>TP/AIOF/CL/BV-13-I, AIOP/CL/AIOF/BV-13-I</t>
  </si>
  <si>
    <t>AIOP/CL/AIOF/BV-14-C</t>
  </si>
  <si>
    <t>TP/AIOF/CL/BV-14-I, AIOP/CL/AIOF/BV-14-I</t>
  </si>
  <si>
    <t>AIOP/CL/AIOF/BV-15-C</t>
  </si>
  <si>
    <t>TP/AIOF/CL/BV-15-I, AIOP/CL/AIOF/BV-15-I</t>
  </si>
  <si>
    <t>AIOP/CL/AIOF/BV-16-C</t>
  </si>
  <si>
    <t>TP/AIOF/CL/BV-16-I, AIOP/CL/AIOF/BV-16-I</t>
  </si>
  <si>
    <t>AIOP/CL/AIOF/BV-17-C</t>
  </si>
  <si>
    <t>TP/AIOF/CL/BV-17-I, AIOP/CL/AIOF/BV-17-I</t>
  </si>
  <si>
    <t>AIOP/CL/AIOF/BV-18-C</t>
  </si>
  <si>
    <t>TP/AIOF/CL/BV-18-I, AIOP/CL/AIOF/BV-18-I</t>
  </si>
  <si>
    <t>AIOP/CL/AIOF/BV-19-I</t>
  </si>
  <si>
    <t>TP/AIOF/CL/BV-19-I</t>
  </si>
  <si>
    <t>AIOP/CL/AIOF/BV-21-I</t>
  </si>
  <si>
    <t>TP/AIOF/CL/BV-21-I</t>
  </si>
  <si>
    <t>AIOP/CL/AIOF/BV-22-I</t>
  </si>
  <si>
    <t>TP/AIOF/CL/BV-22-I</t>
  </si>
  <si>
    <t>AIOP/CL/AIOF/BV-23-I</t>
  </si>
  <si>
    <t>TP/AIOF/CL/BV-23-I</t>
  </si>
  <si>
    <t>AIOP/CL/AIOF/BV-24-I</t>
  </si>
  <si>
    <t>TP/AIOF/CL/BV-24-I</t>
  </si>
  <si>
    <t>AIOP/CL/AIOF/BV-25-C</t>
  </si>
  <si>
    <t>TP/AIOF/CL/BV-25-I, AIOP/CL/AIOF/BV-25-I</t>
  </si>
  <si>
    <t>AIOP/CL/AIOF/BV-26-C</t>
  </si>
  <si>
    <t>TP/AIOF/CL/BV-26-I, AIOP/CL/AIOF/BV-26-I</t>
  </si>
  <si>
    <t>AIOP/CL/AIOF/BV-27-I</t>
  </si>
  <si>
    <t>TP/AIOF/CL/BV-27-I</t>
  </si>
  <si>
    <t>AIOP/CL/AIOF/BV-28-I</t>
  </si>
  <si>
    <t>TP/AIOF/CL/BV-28-I</t>
  </si>
  <si>
    <t>TP/AIOD/SR/BI-01-I</t>
  </si>
  <si>
    <t>TP/CI/BV-01-C</t>
  </si>
  <si>
    <t>TP/CI/BV-02-C</t>
  </si>
  <si>
    <t>TP/CI/BV-03-C</t>
  </si>
  <si>
    <t>TP/CI/BV-04-C</t>
  </si>
  <si>
    <t>TP/CI/BV-05-C</t>
  </si>
  <si>
    <t>TP/CI/BV-06-C</t>
  </si>
  <si>
    <t>TP/CI/BV-07-C</t>
  </si>
  <si>
    <t>TP/CI/BV-08-C</t>
  </si>
  <si>
    <t>TP/CI/BV-09-C</t>
  </si>
  <si>
    <t>TP/CI/BV-10-C</t>
  </si>
  <si>
    <t>TP/CI/BV-11-C</t>
  </si>
  <si>
    <t>TP/CI/BV-12-C</t>
  </si>
  <si>
    <t>TP/CI/BV-13-C</t>
  </si>
  <si>
    <t>TP/CI/BV-14-C</t>
  </si>
  <si>
    <t>TP/CI/BV-15-C</t>
  </si>
  <si>
    <t>TP/CI/BV-16-C</t>
  </si>
  <si>
    <t>TP/CI/BV-17-C</t>
  </si>
  <si>
    <t>TP/CI/BV-18-C</t>
  </si>
  <si>
    <t>TP/CN/BV-01-C</t>
  </si>
  <si>
    <t>TP/CN/BV-02-C</t>
  </si>
  <si>
    <t>TP/CN/BV-03-C</t>
  </si>
  <si>
    <t>TP/CN/BV-04-C</t>
  </si>
  <si>
    <t>TP/CN/BV-05-C</t>
  </si>
  <si>
    <t>TP/CN/BV-06-C</t>
  </si>
  <si>
    <t>TP/CN/BV-07-C</t>
  </si>
  <si>
    <t>TP/CN/BV-08-C</t>
  </si>
  <si>
    <t>TP/CN/BV-09-C</t>
  </si>
  <si>
    <t>TP/CN/BV-10-C</t>
  </si>
  <si>
    <t>TP/CN/BV-11-C</t>
  </si>
  <si>
    <t>TP/CN/BV-12-C</t>
  </si>
  <si>
    <t>TP/CN/BV-13-C</t>
  </si>
  <si>
    <t>TP/CN/BV-14-C</t>
  </si>
  <si>
    <t>TP/CN/BV-15-C</t>
  </si>
  <si>
    <t>TP/CN/BV-16-C</t>
  </si>
  <si>
    <t>TP/CN/BV-17-C</t>
  </si>
  <si>
    <t>TP/CN/BV-18-C</t>
  </si>
  <si>
    <t>TP/COM/BV-01-C</t>
  </si>
  <si>
    <t>TP/COM/BV-02-C</t>
  </si>
  <si>
    <t>TP/COM/BV-03-C</t>
  </si>
  <si>
    <t>TP/CON/BV-01-C</t>
  </si>
  <si>
    <t>TP/CON/BV-02-C</t>
  </si>
  <si>
    <t>TP/CON/BV-03-C</t>
  </si>
  <si>
    <t>TP/CON/BV-04-C</t>
  </si>
  <si>
    <t>TP/CON/BV-05-C</t>
  </si>
  <si>
    <t>TP/CON/BV-06-C</t>
  </si>
  <si>
    <t>TP/CR/BV-01-C</t>
  </si>
  <si>
    <t>TP/CR/BV-02-C</t>
  </si>
  <si>
    <t>TP/CR/BV-03-C</t>
  </si>
  <si>
    <t>TP/CW/BV-01-C</t>
  </si>
  <si>
    <t>TP/CW/BV-02-C</t>
  </si>
  <si>
    <t>TP/CW/BV-03-C</t>
  </si>
  <si>
    <t>TP/CW/BV-04-C</t>
  </si>
  <si>
    <t>TP/DES/BV-02-C</t>
  </si>
  <si>
    <t>TP/DES/BV-03-C</t>
  </si>
  <si>
    <t>TP/DES/BV-04-C</t>
  </si>
  <si>
    <t>TP/DES/BV-05-C</t>
  </si>
  <si>
    <t>TP/DES/BV-06-C</t>
  </si>
  <si>
    <t>TP/DES/BV-07-C</t>
  </si>
  <si>
    <t>TP/DES/BV-08-C</t>
  </si>
  <si>
    <t>TP/DES/BV-09-C</t>
  </si>
  <si>
    <t>TP/DES/BV-10-C</t>
  </si>
  <si>
    <t>TP/DES/BV-11-C</t>
  </si>
  <si>
    <t>TP/DES/BV-12-C</t>
  </si>
  <si>
    <t>TP/DES/BV-13-C</t>
  </si>
  <si>
    <t>TP/DES/BV-14-C</t>
  </si>
  <si>
    <t>TP/DES/BV-15-C</t>
  </si>
  <si>
    <t>ANP/CL/ANPCF/BV-01-I</t>
  </si>
  <si>
    <t>TP/ANPCF/ANPC/BV-01-I</t>
  </si>
  <si>
    <t>ANP/CL/ANPCF/BV-02-I</t>
  </si>
  <si>
    <t>TP/ANPCF/ANPC/BV-02-I</t>
  </si>
  <si>
    <t>ANP/CL/ANPCF/BV-03-I</t>
  </si>
  <si>
    <t>TP/ANPCF/ANPC/BV-03-I</t>
  </si>
  <si>
    <t>ANP/CL/ANPCF/BV-04-I</t>
  </si>
  <si>
    <t>TP/ANPCF/ANPC/BV-04-I</t>
  </si>
  <si>
    <t>ANP/CL/ANPCF/BV-01-C</t>
  </si>
  <si>
    <t>ANP/CL/ANPCF/BV-02-C</t>
  </si>
  <si>
    <t>ANP/CL/ANPCF/BV-03-C</t>
  </si>
  <si>
    <t>ANP/CL/ANPCF/BV-04-C</t>
  </si>
  <si>
    <t>ANP/CL/ANPD/BV-02-I</t>
  </si>
  <si>
    <t>TP/ANPD/ANPC/BV-02-I</t>
  </si>
  <si>
    <t>ANP/CL/ANPD/BV-03-I</t>
  </si>
  <si>
    <t>TP/ANPD/ANPC/BV-03-I</t>
  </si>
  <si>
    <t>ANP/CL/ANPD/BV-04-I</t>
  </si>
  <si>
    <t>TP/ANPD/ANPC/BV-04-I</t>
  </si>
  <si>
    <t>ANP/CL/ANPD/BV-05-I</t>
  </si>
  <si>
    <t>TP/ANPD/ANPC/BV-05-I</t>
  </si>
  <si>
    <t>ANP/CL/ANPD/BV-06-I</t>
  </si>
  <si>
    <t>TP/ANPD/ANPC/BV-06-I</t>
  </si>
  <si>
    <t>ANP/CL/ANPD/BV-07-I</t>
  </si>
  <si>
    <t>TP/ANPD/ANPC/BV-07-I</t>
  </si>
  <si>
    <t>ANP/CL/ANPD/BV-08-I</t>
  </si>
  <si>
    <t>TP/ANPD/ANPC/BV-08-I</t>
  </si>
  <si>
    <t>ANP/CL/ANPD/BV-09-I</t>
  </si>
  <si>
    <t>TP/ANPD/ANPC/BV-09-I</t>
  </si>
  <si>
    <t>ANP/CL/ANPNF/BV-01-I</t>
  </si>
  <si>
    <t>TP/ANPNF/ANPC/BV-01-I</t>
  </si>
  <si>
    <t>ANP/CL/ANPNF/BV-02-I</t>
  </si>
  <si>
    <t>TP/ANPNF/ANPC/BV-02-I</t>
  </si>
  <si>
    <t>ANP/CL/ANPNF/BV-01-C</t>
  </si>
  <si>
    <t>ANP/CL/ANPNF/BV-02-C</t>
  </si>
  <si>
    <t>ANP/CL/ANPRF/BV-01-I</t>
  </si>
  <si>
    <t>TP/ANPRF/ANPC/BV-01-I</t>
  </si>
  <si>
    <t>ANP/CL/ANPRF/BV-02-I</t>
  </si>
  <si>
    <t>TP/ANPRF/ANPC/BV-02-I</t>
  </si>
  <si>
    <t>ANP/CL/ANPSF/BV-01-I</t>
  </si>
  <si>
    <t>TP/ANPSF/ANPC/BV-01-I</t>
  </si>
  <si>
    <t>ANP/CL/ANPSF/BV-02-I</t>
  </si>
  <si>
    <t>TP/ANPSF/ANPC/BV-02-I</t>
  </si>
  <si>
    <t>ANP/CL/ANPSF/BV-03-I</t>
  </si>
  <si>
    <t>TP/ANPSF/ANPC/BV-03-I</t>
  </si>
  <si>
    <t>ANP/CL/ANPSF/BV-04-I</t>
  </si>
  <si>
    <t>TP/ANPSF/ANPC/BV-04-I</t>
  </si>
  <si>
    <t>ANP/CL/ANPSF/BV-05-I</t>
  </si>
  <si>
    <t>TP/ANPSF/BV-05-I</t>
  </si>
  <si>
    <t>ANP/CL/ANPSF/BV-01-C</t>
  </si>
  <si>
    <t>ANP/CL/ANPSF/BV-02-C</t>
  </si>
  <si>
    <t>ANP/CL/ANPSF/BV-03-C</t>
  </si>
  <si>
    <t>ANP/CL/ANPSF/BV-04-C</t>
  </si>
  <si>
    <t>ANP/CL/ANPSF/BV-05-C</t>
  </si>
  <si>
    <t>ANP/CL/ANPWF/BV-01-I</t>
  </si>
  <si>
    <t>TP/ANPWF/ANPC/BV-01-I</t>
  </si>
  <si>
    <t>ANP/CL/ANPWF/BV-01-C</t>
  </si>
  <si>
    <t>ANP/SR/ANPSF/BV-05-I</t>
  </si>
  <si>
    <t>ANP/SR/ANPSF/BV-05-C</t>
  </si>
  <si>
    <t>ANS/SR/DEC/BV-01-C</t>
  </si>
  <si>
    <t>TP/DEC/BV-01-C</t>
  </si>
  <si>
    <t>ANS/SR/DEC/BV-02-C</t>
  </si>
  <si>
    <t>TP/DEC/BV-02-C</t>
  </si>
  <si>
    <t>ANS/SR/DEC/BV-03-C</t>
  </si>
  <si>
    <t>TP/DEC/BV-03-C</t>
  </si>
  <si>
    <t>ANS/SR/DEC/BV-04-C</t>
  </si>
  <si>
    <t>TP/DEC/BV-04-C</t>
  </si>
  <si>
    <t>ANS/SR/DEC/BV-05-C</t>
  </si>
  <si>
    <t>TP/DEC/BV-05-C</t>
  </si>
  <si>
    <t>TP/DES/BV-01-C</t>
  </si>
  <si>
    <t>TP/DESW/BV-01-C</t>
  </si>
  <si>
    <t>TP/DESW/BV-02-C</t>
  </si>
  <si>
    <t>TP/EH/BV-01-C</t>
  </si>
  <si>
    <t>TP/SD/BV-01-C</t>
  </si>
  <si>
    <t>TP/SP/BV-01-C</t>
  </si>
  <si>
    <t>TP/SP/BV-02-C</t>
  </si>
  <si>
    <t>TP/SP/BV-03-C</t>
  </si>
  <si>
    <t>TP/SP/BV-04-C</t>
  </si>
  <si>
    <t>TP/SP/BV-05-C</t>
  </si>
  <si>
    <t>TP/SP/BV-06-C</t>
  </si>
  <si>
    <t>TP/SP/BV-07-C</t>
  </si>
  <si>
    <t>TP/SP/BV-08-C</t>
  </si>
  <si>
    <t>TP/SP/BV-09-C</t>
  </si>
  <si>
    <t>TP/SP/BV-10-C</t>
  </si>
  <si>
    <t>TP/SP/BV-11-C</t>
  </si>
  <si>
    <t>TP/SP/BV-12-C</t>
  </si>
  <si>
    <t>TP/SDP/BV-01-C</t>
  </si>
  <si>
    <t>BCS/SR/SD/BV-01-C</t>
  </si>
  <si>
    <t>BCS/SR/SD/BV-02-C</t>
  </si>
  <si>
    <t>TP/SD/BV-02-C</t>
  </si>
  <si>
    <t>BLP/COL/BPF/BI-01-C</t>
  </si>
  <si>
    <t>BLP/COL/BPF/BI-01-I, TP/BPF/CO/BI-01-I</t>
  </si>
  <si>
    <t>BLP/COL/BPF/BI-02-C</t>
  </si>
  <si>
    <t>BLP/COL/BPF/BI-02-I, TP/BPF/CO/BI-02-I</t>
  </si>
  <si>
    <t>BLP/COL/BPF/BI-03-C</t>
  </si>
  <si>
    <t>BLP/COL/BPF/BI-03-I, TP/BPF/CO/BI-03-I</t>
  </si>
  <si>
    <t>BLP/COL/BPF/BI-04-C</t>
  </si>
  <si>
    <t>BLP/COL/BPF/BI-04-I, TP/BPF/CO/BI-04-I</t>
  </si>
  <si>
    <t>BLP/COL/BPF/BI-05-C</t>
  </si>
  <si>
    <t>BLP/COL/BPF/BI-05-I, TP/BPF/CO/BI-05-I</t>
  </si>
  <si>
    <t>BLP/COL/BPF/BI-06-C</t>
  </si>
  <si>
    <t>BLP/COL/BPF/BI-06-I, TP/BPF/CO/BI-06-I</t>
  </si>
  <si>
    <t>BLP/COL/BPF/BI-07-C</t>
  </si>
  <si>
    <t>BLP/COL/BPF/BI-07-I, TP/BPF/CO/BI-07-I</t>
  </si>
  <si>
    <t>BLP/COL/BPF/BV-09-C</t>
  </si>
  <si>
    <t>BLP/COL/BPF/BV-09-I, TP/BPF/CO/BV-09-I</t>
  </si>
  <si>
    <t>BLP/COL/BPF/BV-10-C</t>
  </si>
  <si>
    <t>BLP/COL/BPF/BV-10-I, TP/BPF/CO/BV-10-I</t>
  </si>
  <si>
    <t>BLP/COL/BPF/BV-11-C</t>
  </si>
  <si>
    <t>BLP/COL/BPF/BV-11-I, TP/BPF/CO/BV-11-I</t>
  </si>
  <si>
    <t>BLP/COL/BPF/BV-12-C</t>
  </si>
  <si>
    <t>BLP/COL/BPF/BV-12-I, TP/BPF/CO/BV-12-I</t>
  </si>
  <si>
    <t>BLP/COL/BPF/BV-13-C</t>
  </si>
  <si>
    <t>BLP/COL/BPF/BV-13-I, TP/BPF/CO/BV-13-I</t>
  </si>
  <si>
    <t>BLP/COL/BPF/BV-14-C</t>
  </si>
  <si>
    <t>BLP/COL/BPF/BV-14-I, TP/BPF/CO/BV-14-I</t>
  </si>
  <si>
    <t>BLP/COL/BPF/BV-16-C</t>
  </si>
  <si>
    <t>BLP/COL/BPF/BV-16-I, TP/BPF/CO/BV-16-I</t>
  </si>
  <si>
    <t>BLP/SEN/BPD/BV-03-C</t>
  </si>
  <si>
    <t>BLP/SEN/BPD/BV-03-I, TP/BPD/BP/BV-03-I</t>
  </si>
  <si>
    <t>BLP/SEN/BPF/BV-01-C</t>
  </si>
  <si>
    <t>BLP/SEN/BPF/BV-01-I, TP/BPF/BP/BV-01-I</t>
  </si>
  <si>
    <t>BLP/SEN/BPF/BV-02-C</t>
  </si>
  <si>
    <t>BLP/SEN/BPF/BV-02-I, TP/BPF/BP/BV-02-I</t>
  </si>
  <si>
    <t>BLP/SEN/BPF/BV-03-C</t>
  </si>
  <si>
    <t>BLP/SEN/BPF/BV-03-I, TP/BPF/BP/BV-03-I</t>
  </si>
  <si>
    <t>BLP/SEN/BPF/BV-04-C</t>
  </si>
  <si>
    <t>BLP/SEN/BPF/BV-04-I, TP/BPF/BP/BV-04-I</t>
  </si>
  <si>
    <t>BLP/SEN/BPF/BV-05-C</t>
  </si>
  <si>
    <t>BLP/SEN/BPF/BV-05-I, TP/BPF/BP/BV-05-I</t>
  </si>
  <si>
    <t>BLP/SEN/BPF/BV-06-C</t>
  </si>
  <si>
    <t>BLP/SEN/BPF/BV-06-I, TP/BPF/BP/BV-06-I</t>
  </si>
  <si>
    <t>BLP/SEN/BPF/BV-07-C</t>
  </si>
  <si>
    <t>BLP/SEN/BPF/BV-07-I, TP/BPF/BP/BV-07-I</t>
  </si>
  <si>
    <t>BLP/SEN/BPF/BV-08-C</t>
  </si>
  <si>
    <t>BLP/SEN/BPF/BV-08-I, TP/BPF/BP/BV-08-I</t>
  </si>
  <si>
    <t>TP/CPE/BI-01-C</t>
  </si>
  <si>
    <t>TP/CPE/BI-02-C</t>
  </si>
  <si>
    <t>TP/CPE/BI-03-C</t>
  </si>
  <si>
    <t>TP/CPE/BI-04-C</t>
  </si>
  <si>
    <t>TP/CPP/BV-01-C</t>
  </si>
  <si>
    <t>TP/CPP/BV-02-C</t>
  </si>
  <si>
    <t>TP/CPP/BV-03-C</t>
  </si>
  <si>
    <t>TP/CPP/BV-04-C</t>
  </si>
  <si>
    <t>TP/CPP/BV-05-C</t>
  </si>
  <si>
    <t>TP/CPP/BV-06-C</t>
  </si>
  <si>
    <t>TP/CPP/BV-07-C</t>
  </si>
  <si>
    <t>TP/CPP/BV-08-C</t>
  </si>
  <si>
    <t>TP/CPP/BV-09-C</t>
  </si>
  <si>
    <t>TP/CPP/BV-10-C</t>
  </si>
  <si>
    <t>TP/CPP/BV-11-C</t>
  </si>
  <si>
    <t>TP/CPP/BV-12-C</t>
  </si>
  <si>
    <t>TP/CPP/BV-13-C</t>
  </si>
  <si>
    <t>TP/CPP/BV-14-C</t>
  </si>
  <si>
    <t>TP/CPP/BV-15-C</t>
  </si>
  <si>
    <t>TP/CPP/BV-16-C</t>
  </si>
  <si>
    <t>TP/CPP/BV-17-C</t>
  </si>
  <si>
    <t>TP/CPP/BV-18-C</t>
  </si>
  <si>
    <t>TP/CPP/BV-19-C</t>
  </si>
  <si>
    <t>TP/CPP/BV-20-C</t>
  </si>
  <si>
    <t>TP/CPP/BV-21-C</t>
  </si>
  <si>
    <t>TP/CPP/BV-22-C</t>
  </si>
  <si>
    <t>TP/CPP/BV-23-C</t>
  </si>
  <si>
    <t>TP/CPP/BV-24-C</t>
  </si>
  <si>
    <t>CGMP/COL/BMS/BI-01-I</t>
  </si>
  <si>
    <t>TP/BMS/CO/BI-01-I</t>
  </si>
  <si>
    <t>CGMP/COL/BMS/BI-02-I</t>
  </si>
  <si>
    <t>TP/BMS/CO/BI-02-I</t>
  </si>
  <si>
    <t>CGMP/COL/BMS/BI-03-I</t>
  </si>
  <si>
    <t>TP/BMS/CO/BI-03-I</t>
  </si>
  <si>
    <t>CGMP/COL/BMS/BV-01-I</t>
  </si>
  <si>
    <t>TP/BMS/CO/BV-01-I</t>
  </si>
  <si>
    <t>CGMP/COL/BMS/BV-02-I</t>
  </si>
  <si>
    <t>TP/BMS/CO/BV-02-I</t>
  </si>
  <si>
    <t>CGMP/COL/BMS/BV-03-I</t>
  </si>
  <si>
    <t>TP/BMS/CO/BV-03-I</t>
  </si>
  <si>
    <t>CGMP/COL/BMS/BV-04-I</t>
  </si>
  <si>
    <t>TP/BMS/CO/BV-04-I</t>
  </si>
  <si>
    <t>CGMP/COL/CBE/BI-01-I</t>
  </si>
  <si>
    <t>TP/CBE/CO/BI-01-I</t>
  </si>
  <si>
    <t>CGMP/COL/CBE/BI-02-I</t>
  </si>
  <si>
    <t>TP/CBE/CO/BI-02-I</t>
  </si>
  <si>
    <t>CGMP/COL/CBE/BI-03-I</t>
  </si>
  <si>
    <t>TP/CBE/CO/BI-03-I</t>
  </si>
  <si>
    <t>CGMP/COL/CBT/BI-01-I</t>
  </si>
  <si>
    <t>TP/CBT/CO/BI-01-I</t>
  </si>
  <si>
    <t>CGMP/COL/CECC/BV-01-I</t>
  </si>
  <si>
    <t>TP/CECC/CO/BV-01-I</t>
  </si>
  <si>
    <t>CGMP/COL/CECC/BV-02-I</t>
  </si>
  <si>
    <t>TP/CECC/CO/BV-02-I</t>
  </si>
  <si>
    <t>CGMP/COL/CGMCP/BI-01-I</t>
  </si>
  <si>
    <t>TP/CGMCP/CO/BI-01-I</t>
  </si>
  <si>
    <t>CGMP/COL/CGMCP/BI-02-I</t>
  </si>
  <si>
    <t>TP/CGMCP/CO/BI-02-I</t>
  </si>
  <si>
    <t>CGMP/COL/CGMCP/BI-03-I</t>
  </si>
  <si>
    <t>TP/CGMCP/CO/BI-03-I</t>
  </si>
  <si>
    <t>CGMP/COL/CGMCP/BI-04-I</t>
  </si>
  <si>
    <t>TP/CGMCP/CO/BI-04-I</t>
  </si>
  <si>
    <t>CGMP/COL/CGMCP/BI-05-I</t>
  </si>
  <si>
    <t>TP/CGMCP/CO/BI-05-I</t>
  </si>
  <si>
    <t>CGMP/COL/CGMCP/BI-06-I</t>
  </si>
  <si>
    <t>TP/CGMCP/CO/BI-06-I</t>
  </si>
  <si>
    <t>CGMP/COL/CGMCP/BI-07-I</t>
  </si>
  <si>
    <t>TP/CGMCP/CO/BI-07-I</t>
  </si>
  <si>
    <t>CGMP/COL/CGMCP/BI-08-I</t>
  </si>
  <si>
    <t>TP/CGMCP/CO/BI-08-I</t>
  </si>
  <si>
    <t>CGMP/COL/CGMCP/BI-09-I</t>
  </si>
  <si>
    <t>TP/CGMCP/CO/BI-09-I</t>
  </si>
  <si>
    <t>CGMP/COL/CGMCP/BI-10-I</t>
  </si>
  <si>
    <t>TP/CGMCP/CO/BI-10-I</t>
  </si>
  <si>
    <t>CGMP/COL/CGMCP/BI-11-I</t>
  </si>
  <si>
    <t>TP/CGMCP/CO/BI-11-I</t>
  </si>
  <si>
    <t>CGMP/COL/CGMCP/BI-12-I</t>
  </si>
  <si>
    <t>TP/CGMCP/CO/BI-12-I</t>
  </si>
  <si>
    <t>CGMP/COL/CGMCP/BI-13-I</t>
  </si>
  <si>
    <t>TP/CGMCP/CO/BI-13-I</t>
  </si>
  <si>
    <t>CGMP/COL/CGMCP/BI-14-I</t>
  </si>
  <si>
    <t>TP/CGMCP/CO/BI-14-I</t>
  </si>
  <si>
    <t>CGMP/COL/CGMCP/BI-15-I</t>
  </si>
  <si>
    <t>TP/CGMCP/CO/BI-15-I</t>
  </si>
  <si>
    <t>CGMP/COL/CGMCP/BI-16-I</t>
  </si>
  <si>
    <t>TP/CGMCP/CO/BI-16-I</t>
  </si>
  <si>
    <t>CGMP/COL/CGMCP/BV-01-I</t>
  </si>
  <si>
    <t>TP/CGMCP/CO/BV-01-I</t>
  </si>
  <si>
    <t>CGMP/COL/CGMCP/BV-02-I</t>
  </si>
  <si>
    <t>TP/CGMCP/CO/BV-02-I</t>
  </si>
  <si>
    <t>CGMP/COL/CGMCP/BV-03-I</t>
  </si>
  <si>
    <t>TP/CGMCP/CO/BV-03-I</t>
  </si>
  <si>
    <t>CGMP/COL/CGMCP/BV-04-I</t>
  </si>
  <si>
    <t>TP/CGMCP/CO/BV-04-I</t>
  </si>
  <si>
    <t>CGMP/COL/CGMCP/BV-05-I</t>
  </si>
  <si>
    <t>TP/CGMCP/CO/BV-05-I</t>
  </si>
  <si>
    <t>CGMP/COL/CGMCP/BV-06-I</t>
  </si>
  <si>
    <t>TP/CGMCP/CO/BV-06-I</t>
  </si>
  <si>
    <t>CGMP/COL/CGMCP/BV-07-I</t>
  </si>
  <si>
    <t>TP/CGMCP/CO/BV-07-I</t>
  </si>
  <si>
    <t>CGMP/COL/CGMCP/BV-08-I</t>
  </si>
  <si>
    <t>TP/CGMCP/CO/BV-08-I</t>
  </si>
  <si>
    <t>CGMP/COL/CGMCP/BV-09-I</t>
  </si>
  <si>
    <t>TP/CGMCP/CO/BV-09-I</t>
  </si>
  <si>
    <t>CGMP/COL/CGMCP/BV-10-I</t>
  </si>
  <si>
    <t>TP/CGMCP/CO/BV-10-I</t>
  </si>
  <si>
    <t>CGMP/COL/CGMCP/BV-11-I</t>
  </si>
  <si>
    <t>TP/CGMCP/CO/BV-11-I</t>
  </si>
  <si>
    <t>CGMP/COL/CGMCP/BV-12-I</t>
  </si>
  <si>
    <t>TP/CGMCP/CO/BV-12-I</t>
  </si>
  <si>
    <t>CGMP/COL/CGMCP/BV-13-I</t>
  </si>
  <si>
    <t>TP/CGMCP/CO/BV-13-I</t>
  </si>
  <si>
    <t>CGMP/COL/CGMCP/BV-14-I</t>
  </si>
  <si>
    <t>TP/CGMCP/CO/BV-14-I</t>
  </si>
  <si>
    <t>CGMP/COL/CGMCP/BV-15-I</t>
  </si>
  <si>
    <t>TP/CGMCP/CO/BV-15-I</t>
  </si>
  <si>
    <t>CGMP/COL/CGMCP/BV-16-I</t>
  </si>
  <si>
    <t>TP/CGMCP/CO/BV-16-I</t>
  </si>
  <si>
    <t>CGMP/COL/CGMCP/BV-17-I</t>
  </si>
  <si>
    <t>TP/CGMCP/CO/BV-17-I</t>
  </si>
  <si>
    <t>CGMP/COL/CGMCP/BV-18-I</t>
  </si>
  <si>
    <t>TP/CGMCP/CO/BV-18-I</t>
  </si>
  <si>
    <t>CGMP/COL/CGMCP/BV-19-I</t>
  </si>
  <si>
    <t>TP/CGMCP/CO/BV-19-I</t>
  </si>
  <si>
    <t>CGMP/COL/CGMCP/BV-20-I</t>
  </si>
  <si>
    <t>TP/CGMCP/CO/BV-20-I</t>
  </si>
  <si>
    <t>CGMP/COL/CGMCP/BV-21-I</t>
  </si>
  <si>
    <t>TP/CGMCP/CO/BV-21-I</t>
  </si>
  <si>
    <t>CGMP/COL/CGMCP/BV-22-I</t>
  </si>
  <si>
    <t>TP/CGMCP/CO/BV-22-I</t>
  </si>
  <si>
    <t>CGMP/COL/CGMCP/BV-23-I</t>
  </si>
  <si>
    <t>TP/CGMCP/CO/BV-23-I</t>
  </si>
  <si>
    <t>CGMP/COL/CGMD/BV-15-I</t>
  </si>
  <si>
    <t>TP/CGMD/CO/BV-15-I</t>
  </si>
  <si>
    <t>CGMP/COL/CGMD/BV-16-I</t>
  </si>
  <si>
    <t>TP/CGMD/CO/BV-16-I</t>
  </si>
  <si>
    <t>CGMP/COL/CGMF/BV-01-I</t>
  </si>
  <si>
    <t>TP/CGMF/CO/BV-01-I</t>
  </si>
  <si>
    <t>CGMP/COL/CGMM/BV-01-I</t>
  </si>
  <si>
    <t>TP/CGMM/CO/BV-01-I</t>
  </si>
  <si>
    <t>CGMP/COL/CGMM/BV-02-I</t>
  </si>
  <si>
    <t>TP/CGMM/CO/BV-02-I</t>
  </si>
  <si>
    <t>CGMP/COL/CGMRT/BV-01-I</t>
  </si>
  <si>
    <t>TP/CGMRT/CO/BV-01-I</t>
  </si>
  <si>
    <t>CGMP/COL/CGMS/BV-01-I</t>
  </si>
  <si>
    <t>TP/CGMS/CO/BV-01-I</t>
  </si>
  <si>
    <t>CGMP/COL/CGMST/BV-01-I</t>
  </si>
  <si>
    <t>TP/CGMST/CO/BV-01-I</t>
  </si>
  <si>
    <t>CGMP/COL/CGMST/BV-02-I</t>
  </si>
  <si>
    <t>TP/CGMST/CO/BV-02-I</t>
  </si>
  <si>
    <t>CGMP/COL/RAA/BV-01-I</t>
  </si>
  <si>
    <t>TP/RAA/CO/BV-01-I</t>
  </si>
  <si>
    <t>CGMP/COL/RAD/BV-01-I</t>
  </si>
  <si>
    <t>TP/RAD/CO/BV-01-I</t>
  </si>
  <si>
    <t>CGMP/COL/RAD/BV-02-I</t>
  </si>
  <si>
    <t>TP/RAD/CO/BV-02-I</t>
  </si>
  <si>
    <t>TP/RAE/CO/BI-01-C</t>
  </si>
  <si>
    <t>TP/RAE/CO/BI-02-C</t>
  </si>
  <si>
    <t>CGMP/COL/RAN/BV-01-I</t>
  </si>
  <si>
    <t>TP/RAN/CO/BV-01-I</t>
  </si>
  <si>
    <t>CGMP/COL/RAN/BV-02-I</t>
  </si>
  <si>
    <t>TP/RAN/CO/BV-02-I</t>
  </si>
  <si>
    <t>CGMP/COL/RAR/BV-01-I</t>
  </si>
  <si>
    <t>TP/RAR/CO/BV-01-I</t>
  </si>
  <si>
    <t>CGMP/COL/RAR/BV-02-I</t>
  </si>
  <si>
    <t>TP/RAR/CO/BV-02-I</t>
  </si>
  <si>
    <t>CGMP/COL/RAR/BV-03-I</t>
  </si>
  <si>
    <t>TP/RAR/CO/BV-03-I</t>
  </si>
  <si>
    <t>CGMP/COL/RAR/BV-04-I</t>
  </si>
  <si>
    <t>TP/RAR/CO/BV-04-I</t>
  </si>
  <si>
    <t>CGMP/COL/RAR/BV-05-I</t>
  </si>
  <si>
    <t>TP/RAR/CO/BV-05-I</t>
  </si>
  <si>
    <t>CGMP/COL/RAR/BV-06-I</t>
  </si>
  <si>
    <t>TP/RAR/CO/BV-06-I</t>
  </si>
  <si>
    <t>CGMP/COL/RAR/BV-07-I</t>
  </si>
  <si>
    <t>TP/RAR/CO/BV-07-I</t>
  </si>
  <si>
    <t>CGMP/COL/RAR/BV-08-I</t>
  </si>
  <si>
    <t>TP/RAR/CO/BV-08-I</t>
  </si>
  <si>
    <t>CGMP/SEN/CGMR/BV-01-I</t>
  </si>
  <si>
    <t>TP/CGMR/CGM/BV-01-I</t>
  </si>
  <si>
    <t>CGMP/SEN/CGMR/BV-02-I</t>
  </si>
  <si>
    <t>TP/CGMR/CGM/BV-02-I</t>
  </si>
  <si>
    <t>CGMP/SEN/CGMR/BV-03-I</t>
  </si>
  <si>
    <t>TP/CGMR/CGM/BV-03-I</t>
  </si>
  <si>
    <t>CGMP/SEN/CGMR/BV-04-I</t>
  </si>
  <si>
    <t>TP/CGMR/CGM/BV-04-I</t>
  </si>
  <si>
    <t>CGMP/SEN/CGMR/BV-05-I</t>
  </si>
  <si>
    <t>TP/CGMR/CGM/BV-05-I</t>
  </si>
  <si>
    <t>CGMP/SEN/CGMR/BV-06-I</t>
  </si>
  <si>
    <t>TP/CGMR/CGM/BV-06-I</t>
  </si>
  <si>
    <t>CGMP/SEN/CGMR/BV-07-I</t>
  </si>
  <si>
    <t>TP/CGMR/CGM/BV-07-I</t>
  </si>
  <si>
    <t>CGMP/SEN/CGMR/BV-08-I</t>
  </si>
  <si>
    <t>TP/CGMR/CGM/BV-08-I</t>
  </si>
  <si>
    <t>TP/CBE/BI-01-C</t>
  </si>
  <si>
    <t>TP/CBE/BI-02-C</t>
  </si>
  <si>
    <t>TP/CBE/BI-03-C</t>
  </si>
  <si>
    <t>TP/CBE/BI-04-C</t>
  </si>
  <si>
    <t>TP/CBE/BI-05-C</t>
  </si>
  <si>
    <t>TP/CBE/BI-06-C</t>
  </si>
  <si>
    <t>TP/CBE/BI-07-C</t>
  </si>
  <si>
    <t>TP/CGMCP/BI-01-C</t>
  </si>
  <si>
    <t>TP/CGMCP/BI-02-C</t>
  </si>
  <si>
    <t>TP/CGMCP/BI-03-C</t>
  </si>
  <si>
    <t>TP/CGMCP/BI-04-C</t>
  </si>
  <si>
    <t>TP/CGMCP/BI-05-C</t>
  </si>
  <si>
    <t>TP/CGMCP/BI-06-C</t>
  </si>
  <si>
    <t>TP/CGMCP/BI-07-C</t>
  </si>
  <si>
    <t>TP/CGMCP/BI-08-C</t>
  </si>
  <si>
    <t>TP/CGMCP/BV-01-C</t>
  </si>
  <si>
    <t>TP/CGMCP/BV-02-C</t>
  </si>
  <si>
    <t>TP/CGMCP/BV-03-C</t>
  </si>
  <si>
    <t>TP/CGMCP/BV-04-C</t>
  </si>
  <si>
    <t>TP/CGMCP/BV-05-C</t>
  </si>
  <si>
    <t>TP/CGMCP/BV-06-C</t>
  </si>
  <si>
    <t>TP/CGMCP/BV-07-C</t>
  </si>
  <si>
    <t>TP/CGMCP/BV-08-C</t>
  </si>
  <si>
    <t>TP/CGMCP/BV-09-C</t>
  </si>
  <si>
    <t>TP/CGMCP/BV-10-C</t>
  </si>
  <si>
    <t>TP/CGMCP/BV-11-C</t>
  </si>
  <si>
    <t>TP/CGMCP/BV-12-C</t>
  </si>
  <si>
    <t>TP/CGMCP/BV-13-C</t>
  </si>
  <si>
    <t>TP/CGMCP/BV-14-C</t>
  </si>
  <si>
    <t>TP/CGMCP/BV-15-C</t>
  </si>
  <si>
    <t>TP/CGMCP/BV-16-C</t>
  </si>
  <si>
    <t>TP/CGMCP/BV-17-C</t>
  </si>
  <si>
    <t>TP/CGMCP/BV-18-C</t>
  </si>
  <si>
    <t>TP/CGMCP/BV-19-C</t>
  </si>
  <si>
    <t>TP/CGMCP/BV-20-C</t>
  </si>
  <si>
    <t>TP/CGMCP/BV-21-C</t>
  </si>
  <si>
    <t>TP/CGMCP/BV-22-C</t>
  </si>
  <si>
    <t>TP/CGMCP/BV-23-C</t>
  </si>
  <si>
    <t>TP/CGMCP/BV-24-C</t>
  </si>
  <si>
    <t>TP/CGMCP/BV-25-C</t>
  </si>
  <si>
    <t>TP/CR/BV-04-C</t>
  </si>
  <si>
    <t>TP/CR/BV-05-C</t>
  </si>
  <si>
    <t>TP/CR/BV-06-C</t>
  </si>
  <si>
    <t>TP/CR/BV-07-C</t>
  </si>
  <si>
    <t>TP/CR/BV-08-C</t>
  </si>
  <si>
    <t>TP/CR/BV-09-C</t>
  </si>
  <si>
    <t>TP/CW/BI-01-C</t>
  </si>
  <si>
    <t>TP/RAA/BV-01-C</t>
  </si>
  <si>
    <t>TP/RAD/BV-01-C</t>
  </si>
  <si>
    <t>TP/RAD/BV-02-C</t>
  </si>
  <si>
    <t>TP/RAE/BI-01-C</t>
  </si>
  <si>
    <t>TP/RAE/BI-02-C</t>
  </si>
  <si>
    <t>TP/RAE/BI-03-C</t>
  </si>
  <si>
    <t>TP/RAN/BV-01-C</t>
  </si>
  <si>
    <t>TP/RAN/BV-02-C</t>
  </si>
  <si>
    <t>TP/RAN/BV-03-C</t>
  </si>
  <si>
    <t>TP/RAR/BV-01-C</t>
  </si>
  <si>
    <t>TP/RAR/BV-02-C</t>
  </si>
  <si>
    <t>TP/RAR/BV-03-C</t>
  </si>
  <si>
    <t>TP/RAR/BV-04-C</t>
  </si>
  <si>
    <t>TP/RAR/BV-05-C</t>
  </si>
  <si>
    <t>TP/RAR/BV-06-C</t>
  </si>
  <si>
    <t>CPP/COL/CPD/BV-15-C</t>
  </si>
  <si>
    <t>TP/CPD/CO/BV-15-I</t>
  </si>
  <si>
    <t>CPP/COL/CPD/BV-16-C</t>
  </si>
  <si>
    <t>TP/CPD/CO/BV-16-I</t>
  </si>
  <si>
    <t>CPP/COL/CPF/BI-01-C</t>
  </si>
  <si>
    <t>TP/CPF/CO/BI-01-I</t>
  </si>
  <si>
    <t>CPP/COL/CPF/BI-02-C</t>
  </si>
  <si>
    <t>TP/CPF/CO/BI-02-I</t>
  </si>
  <si>
    <t>CPP/COL/CPF/BI-03-C</t>
  </si>
  <si>
    <t>TP/CPF/CO/BI-03-I</t>
  </si>
  <si>
    <t>CPP/COL/CPF/BI-04-C</t>
  </si>
  <si>
    <t>TP/CPF/CO/BI-04-I</t>
  </si>
  <si>
    <t>CPP/COL/CPF/BI-05-C</t>
  </si>
  <si>
    <t>TP/CPF/CO/BI-05-I</t>
  </si>
  <si>
    <t>CPP/COL/CPF/BV-05-C</t>
  </si>
  <si>
    <t>TP/CPF/CO/BV-05-I</t>
  </si>
  <si>
    <t>CPP/COL/CPF/BV-06-C</t>
  </si>
  <si>
    <t>TP/CPF/CO/BV-06-I</t>
  </si>
  <si>
    <t>CPP/COL/CPF/BV-07-C</t>
  </si>
  <si>
    <t>TP/CPF/CO/BV-07-I</t>
  </si>
  <si>
    <t>CPP/COL/CPF/BV-08-C</t>
  </si>
  <si>
    <t>TP/CPF/CO/BV-08-I</t>
  </si>
  <si>
    <t>CPP/COL/CPF/BV-09-C</t>
  </si>
  <si>
    <t>TP/CPF/CO/BV-09-I</t>
  </si>
  <si>
    <t>CPP/COL/CPF/BV-10-C</t>
  </si>
  <si>
    <t>TP/CPF/CO/BV-10-I</t>
  </si>
  <si>
    <t>CPP/COL/CPF/BV-11-C</t>
  </si>
  <si>
    <t>TP/CPF/CO/BV-11-I</t>
  </si>
  <si>
    <t>CPP/COL/CPF/BV-12-C</t>
  </si>
  <si>
    <t>TP/CPF/CO/BV-12-I</t>
  </si>
  <si>
    <t>CPP/COL/CPF/BV-13-C</t>
  </si>
  <si>
    <t>TP/CPF/CO/BV-13-I</t>
  </si>
  <si>
    <t>CPP/COL/CPF/BV-14-C</t>
  </si>
  <si>
    <t>TP/CPF/CO/BV-14-I</t>
  </si>
  <si>
    <t>CPP/COL/CPF/BV-15-C</t>
  </si>
  <si>
    <t>TP/CPF/CO/BV-15-I</t>
  </si>
  <si>
    <t>CPP/COL/CPF/BV-17-C</t>
  </si>
  <si>
    <t>TP/CPF/CO/BV-17-I</t>
  </si>
  <si>
    <t>CPP/COL/CPF/BV-18-C</t>
  </si>
  <si>
    <t>TP/CPF/CO/BV-18-I</t>
  </si>
  <si>
    <t>CPP/COL/CPF/BV-20-C</t>
  </si>
  <si>
    <t>TP/CPF/CO/BV-20-I</t>
  </si>
  <si>
    <t>CPP/COL/CPF/BV-21-C</t>
  </si>
  <si>
    <t>TP/CPF/CO/BV-21-I</t>
  </si>
  <si>
    <t>CPP/COL/CPF/BV-22-C</t>
  </si>
  <si>
    <t>TP/CPF/CO/BV-22-I</t>
  </si>
  <si>
    <t>CPP/COL/CPF/BV-23-C</t>
  </si>
  <si>
    <t>TP/CPF/CO/BV-23-I</t>
  </si>
  <si>
    <t>CPP/COL/CPF/BV-24-C</t>
  </si>
  <si>
    <t>TP/CPF/CO/BV-24-I</t>
  </si>
  <si>
    <t>CPP/COL/CPF/BV-25-C</t>
  </si>
  <si>
    <t>TP/CPF/CO/BV-25-I</t>
  </si>
  <si>
    <t>CPP/COL/CPF/BV-26-C</t>
  </si>
  <si>
    <t>TP/CPF/CO/BV-26-I</t>
  </si>
  <si>
    <t>CPP/COL/CPF/BV-36-C</t>
  </si>
  <si>
    <t>TP/CPF/CO/BV-36-I</t>
  </si>
  <si>
    <t>CPP/COL/CPF/BV-37-C</t>
  </si>
  <si>
    <t>TP/CPF/CO/BV-37-I</t>
  </si>
  <si>
    <t>CPP/COL/CPF/BV-38-C</t>
  </si>
  <si>
    <t>TP/CPF/CO/BV-38-I</t>
  </si>
  <si>
    <t>CPP/COL/CPF/BV-39-C</t>
  </si>
  <si>
    <t>TP/CPF/CO/BV-39-I</t>
  </si>
  <si>
    <t>CPP/COL/CPF/BV-40-C</t>
  </si>
  <si>
    <t>TP/CPF/CO/BV-40-I</t>
  </si>
  <si>
    <t>CPP/COL/CPF/BV-41-C</t>
  </si>
  <si>
    <t>TP/CPF/CO/BV-41-I</t>
  </si>
  <si>
    <t>TP/SPE/CO/BI-01-C</t>
  </si>
  <si>
    <t>TP/SPE/CO/BI-02-C</t>
  </si>
  <si>
    <t>TP/SPE/CO/BI-03-C</t>
  </si>
  <si>
    <t>TP/SPE/CO/BI-04-C</t>
  </si>
  <si>
    <t>CPP/COL/SPM/BV-01-C</t>
  </si>
  <si>
    <t>TP/SPM/CO/BV-01-I</t>
  </si>
  <si>
    <t>CPP/COL/SPO/BI-01-C</t>
  </si>
  <si>
    <t>TP/SPO/CO/BI-01-I</t>
  </si>
  <si>
    <t>CPP/COL/SPO/BI-02-C</t>
  </si>
  <si>
    <t>TP/SPO/CO/BI-02-I</t>
  </si>
  <si>
    <t>CPP/COL/SPO/BV-01-C</t>
  </si>
  <si>
    <t>TP/SPO/CO/BV-01-I</t>
  </si>
  <si>
    <t>CPP/COL/SPO/BV-02-C</t>
  </si>
  <si>
    <t>TP/SPO/CO/BV-02-I</t>
  </si>
  <si>
    <t>CPP/COL/SPO/BV-03-C</t>
  </si>
  <si>
    <t>TP/SPO/CO/BV-03-I</t>
  </si>
  <si>
    <t>CPP/COL/SPO/BV-04-C</t>
  </si>
  <si>
    <t>TP/SPO/CO/BV-04-I</t>
  </si>
  <si>
    <t>CPP/COL/SPP/BV-01-C</t>
  </si>
  <si>
    <t>TP/SPP/CO/BV-01-I</t>
  </si>
  <si>
    <t>CPP/COL/SPP/BV-02-C</t>
  </si>
  <si>
    <t>TP/SPP/CO/BV-02-I</t>
  </si>
  <si>
    <t>CPP/COL/SPP/BV-03-C</t>
  </si>
  <si>
    <t>TP/SPP/CO/BV-03-I</t>
  </si>
  <si>
    <t>CPP/COL/SPP/BV-04-C</t>
  </si>
  <si>
    <t>TP/SPP/CO/BV-04-I</t>
  </si>
  <si>
    <t>CPP/COL/SPP/BV-05-C</t>
  </si>
  <si>
    <t>TP/SPP/CO/BV-05-I</t>
  </si>
  <si>
    <t>CPP/COL/SPP/BV-06-C</t>
  </si>
  <si>
    <t>TP/SPP/CO/BV-06-I</t>
  </si>
  <si>
    <t>CPP/COL/SPP/BV-07-C</t>
  </si>
  <si>
    <t>TP/SPP/CO/BV-07-I</t>
  </si>
  <si>
    <t>CPP/COL/SPP/BV-08-C</t>
  </si>
  <si>
    <t>TP/SPP/CO/BV-08-I</t>
  </si>
  <si>
    <t>CPP/COL/SPP/BV-09-C</t>
  </si>
  <si>
    <t>TP/SPP/CO/BV-09-I</t>
  </si>
  <si>
    <t>CPP/COL/SPP/BV-10-C</t>
  </si>
  <si>
    <t>TP/SPP/CO/BV-10-I</t>
  </si>
  <si>
    <t>CPP/COL/SPP/BV-11-C</t>
  </si>
  <si>
    <t>TP/SPP/CO/BV-11-I</t>
  </si>
  <si>
    <t>CPP/COL/SPP/BV-12-C</t>
  </si>
  <si>
    <t>TP/SPP/CO/BV-12-I</t>
  </si>
  <si>
    <t>CPP/COL/SPS/BV-01-C</t>
  </si>
  <si>
    <t>TP/SPS/CO/BV-01-I</t>
  </si>
  <si>
    <t>CPP/COL/SPS/BV-02-C</t>
  </si>
  <si>
    <t>TP/SPS/CO/BV-02-I</t>
  </si>
  <si>
    <t>CPP/OBS/CPF/BI-06-C</t>
  </si>
  <si>
    <t>TP/CPF/OB/BI-06-I</t>
  </si>
  <si>
    <t>CPP/OBS/CPF/BI-07-C</t>
  </si>
  <si>
    <t>TP/CPF/OB/BI-07-I</t>
  </si>
  <si>
    <t>CPP/OBS/CPF/BV-27-C</t>
  </si>
  <si>
    <t>TP/CPF/OB/BV-27-I</t>
  </si>
  <si>
    <t>CPP/OBS/CPF/BV-28-C</t>
  </si>
  <si>
    <t>TP/CPF/OB/BV-28-I</t>
  </si>
  <si>
    <t>CPP/OBS/CPF/BV-29-C</t>
  </si>
  <si>
    <t>TP/CPF/OB/BV-29-I</t>
  </si>
  <si>
    <t>CPP/OBS/CPF/BV-30-C</t>
  </si>
  <si>
    <t>TP/CPF/OB/BV-30-I</t>
  </si>
  <si>
    <t>CPP/OBS/CPF/BV-31-C</t>
  </si>
  <si>
    <t>TP/CPF/OB/BV-31-I</t>
  </si>
  <si>
    <t>CPP/OBS/CPF/BV-32-C</t>
  </si>
  <si>
    <t>TP/CPF/OB/BV-32-I</t>
  </si>
  <si>
    <t>CPP/OBS/CPF/BV-33-C</t>
  </si>
  <si>
    <t>TP/CPF/OB/BV-33-I</t>
  </si>
  <si>
    <t>CPP/OBS/CPF/BV-34-C</t>
  </si>
  <si>
    <t>TP/CPF/OB/BV-34-I</t>
  </si>
  <si>
    <t>CPP/OBS/CPF/BV-35-C</t>
  </si>
  <si>
    <t>TP/CPF/OB/BV-35-I</t>
  </si>
  <si>
    <t>CPP/SEN/CPF/BV-01-C</t>
  </si>
  <si>
    <t>TP/CPF/CP/BV-01-I</t>
  </si>
  <si>
    <t>CPP/SEN/CPF/BV-02-C</t>
  </si>
  <si>
    <t>TP/CPF/CP/BV-02-I</t>
  </si>
  <si>
    <t>CPP/SEN/CPF/BV-03-C</t>
  </si>
  <si>
    <t>TP/CPF/CP/BV-03-I</t>
  </si>
  <si>
    <t>TP/CB/BV-01-C</t>
  </si>
  <si>
    <t>TP/CB/BV-02-C</t>
  </si>
  <si>
    <t>TP/CN/BI-01-C</t>
  </si>
  <si>
    <t>TP/COB/BV-01-C</t>
  </si>
  <si>
    <t>CPS/SEN/DEC/BV-01-C</t>
  </si>
  <si>
    <t>CPS/SEN/DEC/BV-02-C</t>
  </si>
  <si>
    <t>CPS/SEN/DEC/BV-03-C</t>
  </si>
  <si>
    <t>CPS/SEN/DEC/BV-04-C</t>
  </si>
  <si>
    <t>CPS/SEN/DEC/BV-05-C</t>
  </si>
  <si>
    <t>CPS/SEN/DEC/BV-06-C</t>
  </si>
  <si>
    <t>TP/DEC/BV-06-C</t>
  </si>
  <si>
    <t>CPS/SEN/DES/BV-01-C</t>
  </si>
  <si>
    <t>CPS/SEN/DES/BV-02-C</t>
  </si>
  <si>
    <t>CPS/SEN/DES/BV-03-C</t>
  </si>
  <si>
    <t>CPS/SEN/DES/BV-04-C</t>
  </si>
  <si>
    <t>CPS/SEN/SD/BV-01-C</t>
  </si>
  <si>
    <t>CPS/SEN/SD/BV-02-C</t>
  </si>
  <si>
    <t>TP/SPE/BI-01-C</t>
  </si>
  <si>
    <t>TP/SPE/BI-02-C</t>
  </si>
  <si>
    <t>TP/SPE/BI-03-C</t>
  </si>
  <si>
    <t>TP/SPE/BI-04-C</t>
  </si>
  <si>
    <t>TP/SPE/BI-05-C</t>
  </si>
  <si>
    <t>TP/SPM/BV-01-C</t>
  </si>
  <si>
    <t>TP/SPM/BV-02-C</t>
  </si>
  <si>
    <t>TP/SPO/BI-01-C</t>
  </si>
  <si>
    <t>TP/SPO/BV-01-C</t>
  </si>
  <si>
    <t>TP/SPO/BV-02-C</t>
  </si>
  <si>
    <t>TP/SPP/BV-01-C</t>
  </si>
  <si>
    <t>TP/SPP/BV-02-C</t>
  </si>
  <si>
    <t>TP/SPP/BV-03-C</t>
  </si>
  <si>
    <t>TP/SPP/BV-04-C</t>
  </si>
  <si>
    <t>TP/SPP/BV-05-C</t>
  </si>
  <si>
    <t>TP/SPP/BV-06-C</t>
  </si>
  <si>
    <t>TP/SPP/BV-07-C</t>
  </si>
  <si>
    <t>TP/SPP/BV-08-C</t>
  </si>
  <si>
    <t>TP/SPP/BV-09-C</t>
  </si>
  <si>
    <t>TP/SPP/BV-10-C</t>
  </si>
  <si>
    <t>TP/SPP/BV-11-C</t>
  </si>
  <si>
    <t>TP/SPP/BV-12-C</t>
  </si>
  <si>
    <t>TP/SPS/BV-01-C</t>
  </si>
  <si>
    <t>TP/SPS/BV-02-C</t>
  </si>
  <si>
    <t>CSCP/COL/CSCD/BV-11-C</t>
  </si>
  <si>
    <t>TP/CSCD/CO/BV-11-I</t>
  </si>
  <si>
    <t>CSCP/COL/CSCD/BV-12-C</t>
  </si>
  <si>
    <t>TP/CSCD/CO/BV-12-I</t>
  </si>
  <si>
    <t>CSCP/COL/CSCF/BI-01-C</t>
  </si>
  <si>
    <t>TP/CSCF/CO/BI-01-I</t>
  </si>
  <si>
    <t>CSCP/COL/CSCF/BI-02-C</t>
  </si>
  <si>
    <t>TP/CSCF/CO/BI-02-I</t>
  </si>
  <si>
    <t>CSCP/COL/CSCF/BI-03-C</t>
  </si>
  <si>
    <t>TP/CSCF/CO/BI-03-I</t>
  </si>
  <si>
    <t>CSCP/COL/CSCF/BI-04-C</t>
  </si>
  <si>
    <t>TP/CSCF/CO/BI-04-I</t>
  </si>
  <si>
    <t>CSCP/COL/CSCF/BV-04-C</t>
  </si>
  <si>
    <t>TP/CSCF/CO/BV-04-I</t>
  </si>
  <si>
    <t>CSCP/COL/CSCF/BV-05-C</t>
  </si>
  <si>
    <t>TP/CSCF/CO/BV-05-I</t>
  </si>
  <si>
    <t>CSCP/COL/CSCF/BV-06-C</t>
  </si>
  <si>
    <t>TP/CSCF/CO/BV-06-I</t>
  </si>
  <si>
    <t>CSCP/COL/CSCF/BV-07-C</t>
  </si>
  <si>
    <t>TP/CSCF/CO/BV-07-I</t>
  </si>
  <si>
    <t>CSCP/COL/CSCF/BV-08-C</t>
  </si>
  <si>
    <t>TP/CSCF/CO/BV-08-I</t>
  </si>
  <si>
    <t>CSCP/COL/CSCF/BV-09-C</t>
  </si>
  <si>
    <t>TP/CSCF/CO/BV-09-I</t>
  </si>
  <si>
    <t>CSCP/COL/CSCF/BV-10-C</t>
  </si>
  <si>
    <t>TP/CSCF/CO/BV-10-I</t>
  </si>
  <si>
    <t>CSCP/COL/CSCF/BV-11-C</t>
  </si>
  <si>
    <t>TP/CSCF/CO/BV-11-I</t>
  </si>
  <si>
    <t>CSCP/COL/CSCF/BV-14-C</t>
  </si>
  <si>
    <t>TP/CSCF/CO/BV-14-I</t>
  </si>
  <si>
    <t>CSCP/COL/CSCF/BV-15-C</t>
  </si>
  <si>
    <t>TP/CSCF/CO/BV-15-I</t>
  </si>
  <si>
    <t>CSCP/COL/CSCF/BV-16-C</t>
  </si>
  <si>
    <t>TP/CSCF/CO/BV-16-I</t>
  </si>
  <si>
    <t>CSCP/COL/SPL/BV-01-C</t>
  </si>
  <si>
    <t>TP/SPL/CO/BV-01-I</t>
  </si>
  <si>
    <t>CSCP/COL/SPS/BV-01-C</t>
  </si>
  <si>
    <t>CSCP/COL/SPS/BV-02-C</t>
  </si>
  <si>
    <t>CSCP/COL/SPU/BV-01-C</t>
  </si>
  <si>
    <t>TP/SPU/CO/BV-01-I</t>
  </si>
  <si>
    <t>CSCP/SEN/CSCF/BV-01-C</t>
  </si>
  <si>
    <t>TP/CSCF/CSC/BV-01-I</t>
  </si>
  <si>
    <t>CSCP/SEN/CSCF/BV-02-C</t>
  </si>
  <si>
    <t>TP/CSCF/CSC/BV-02-I</t>
  </si>
  <si>
    <t>CSCP/SEN/CSCF/BV-03-C</t>
  </si>
  <si>
    <t>TP/CSCF/CSC/BV-03-I</t>
  </si>
  <si>
    <t>TP/SPL/BV-01-C</t>
  </si>
  <si>
    <t>TP/SPU/BV-01-C</t>
  </si>
  <si>
    <t>TP/CCC/BV-01-C</t>
  </si>
  <si>
    <t>TP/CCR/BV-01-C</t>
  </si>
  <si>
    <t>TP/CCR/BV-02-C</t>
  </si>
  <si>
    <t>TP/CCR/BV-03-C</t>
  </si>
  <si>
    <t>TP/CCW/BI-01-C</t>
  </si>
  <si>
    <t>TP/CCW/BI-02-C</t>
  </si>
  <si>
    <t>TP/CCW/BV-01-C</t>
  </si>
  <si>
    <t>TP/CCW/BV-02-C</t>
  </si>
  <si>
    <t>TP/CSP/BV-01-C</t>
  </si>
  <si>
    <t>TP/CSP/BV-02-C</t>
  </si>
  <si>
    <t>TP/CSP/BV-03-C</t>
  </si>
  <si>
    <t>TP/CSP/BV-04-C</t>
  </si>
  <si>
    <t>TP/CSP/BV-05-C</t>
  </si>
  <si>
    <t>TP/CSP/BV-06-C</t>
  </si>
  <si>
    <t>DIS</t>
  </si>
  <si>
    <t>DIS/SR/CR/BV-01-C</t>
  </si>
  <si>
    <t>DIS/SR/CR/BV-02-C</t>
  </si>
  <si>
    <t>DIS/SR/CR/BV-03-C</t>
  </si>
  <si>
    <t>DIS/SR/CR/BV-04-C</t>
  </si>
  <si>
    <t>DIS/SR/CR/BV-05-C</t>
  </si>
  <si>
    <t>DIS/SR/CR/BV-06-C</t>
  </si>
  <si>
    <t>DIS/SR/CR/BV-07-C</t>
  </si>
  <si>
    <t>DIS/SR/CR/BV-08-C</t>
  </si>
  <si>
    <t>DIS/SR/CR/BV-09-C</t>
  </si>
  <si>
    <t>DIS/SR/DEC/BV-01-C</t>
  </si>
  <si>
    <t>DIS/SR/DEC/BV-02-C</t>
  </si>
  <si>
    <t>DIS/SR/DEC/BV-03-C</t>
  </si>
  <si>
    <t>DIS/SR/DEC/BV-04-C</t>
  </si>
  <si>
    <t>DIS/SR/DEC/BV-05-C</t>
  </si>
  <si>
    <t>DIS/SR/DEC/BV-06-C</t>
  </si>
  <si>
    <t>DIS/SR/DEC/BV-07-C</t>
  </si>
  <si>
    <t>TP/DEC/BV-07-C</t>
  </si>
  <si>
    <t>DIS/SR/DEC/BV-08-C</t>
  </si>
  <si>
    <t>TP/DEC/BV-08-C</t>
  </si>
  <si>
    <t>DIS/SR/DEC/BV-09-C</t>
  </si>
  <si>
    <t>TP/DEC/BV-09-C</t>
  </si>
  <si>
    <t>ESP/COL/ESD/BV-06-I</t>
  </si>
  <si>
    <t>TP/ESD/CO/BV-06-I</t>
  </si>
  <si>
    <t>ESP/COL/ESD/BV-07-I</t>
  </si>
  <si>
    <t>TP/ESD/CO/BV-07-I</t>
  </si>
  <si>
    <t>ESP/COL/ESD/BV-10-I</t>
  </si>
  <si>
    <t>TP/ESD/CO/BV-10-I</t>
  </si>
  <si>
    <t>ESP/COL/ESF/BV-05-I</t>
  </si>
  <si>
    <t>TP/ESF/CO/BV-05-I</t>
  </si>
  <si>
    <t>ESP/COL/ESF/BV-06-I</t>
  </si>
  <si>
    <t>TP/ESF/CO/BV-06-I</t>
  </si>
  <si>
    <t>ESP/COL/ESF/BV-07-I</t>
  </si>
  <si>
    <t>TP/ESF/CO/BV-07-I</t>
  </si>
  <si>
    <t>ESP/COL/ESF/BV-08-I</t>
  </si>
  <si>
    <t>TP/ESF/CO/BV-08-I</t>
  </si>
  <si>
    <t>ESP/COL/ESF/BV-09-I</t>
  </si>
  <si>
    <t>TP/ESF/CO/BV-09-I</t>
  </si>
  <si>
    <t>ESP/COL/ESF/BV-10-I</t>
  </si>
  <si>
    <t>TP/ESF/CO/BV-10-I</t>
  </si>
  <si>
    <t>ESP/COL/ESF/BV-12-I</t>
  </si>
  <si>
    <t>TP/ESF/CO/BV-12-I</t>
  </si>
  <si>
    <t>ESP/COL/ESR/BV-01-I</t>
  </si>
  <si>
    <t>TP/ESR/CO/BV-01-I</t>
  </si>
  <si>
    <t>ESP/COL/ESR/BV-02-I</t>
  </si>
  <si>
    <t>TP/ESR/CO/BV-02-I</t>
  </si>
  <si>
    <t>ESP/COL/ESR/BV-03-I</t>
  </si>
  <si>
    <t>TP/ESR/CO/BV-03-I</t>
  </si>
  <si>
    <t>ESP/COL/ESR/BV-04-I</t>
  </si>
  <si>
    <t>TP/ESR/CO/BV-04-I</t>
  </si>
  <si>
    <t>ESP/COL/ESR/BV-05-I</t>
  </si>
  <si>
    <t>TP/ESR/CO/BV-05-I</t>
  </si>
  <si>
    <t>ESP/COL/ESR/BV-06-I</t>
  </si>
  <si>
    <t>TP/ESR/CO/BV-06-I</t>
  </si>
  <si>
    <t>ESP/COL/ESR/BV-07-I</t>
  </si>
  <si>
    <t>TP/ESR/CO/BV-07-I</t>
  </si>
  <si>
    <t>ESP/COL/ESR/BV-08-I</t>
  </si>
  <si>
    <t>TP/ESR/CO/BV-08-I</t>
  </si>
  <si>
    <t>ESP/COL/ESW/BV-01-I</t>
  </si>
  <si>
    <t>TP/ESW/CO/BV-01-I</t>
  </si>
  <si>
    <t>ESP/COL/ESW/BV-02-I</t>
  </si>
  <si>
    <t>TP/ESW/CO/BV-02-I</t>
  </si>
  <si>
    <t>ESP/COL/ESW/BV-03-I</t>
  </si>
  <si>
    <t>TP/ESW/CO/BV-03-I</t>
  </si>
  <si>
    <t>ESP/COL/ESW/BV-04-I</t>
  </si>
  <si>
    <t>TP/ESW/CO/BV-04-I</t>
  </si>
  <si>
    <t>ESP/COL/SPE/BI-01-I</t>
  </si>
  <si>
    <t>TP/SPE/CO/BI-01-I</t>
  </si>
  <si>
    <t>ESP/SEN/ESF/BV-01-I</t>
  </si>
  <si>
    <t>TP/ESF/ES/BV-01-I</t>
  </si>
  <si>
    <t>ESP/SEN/ESF/BV-02-I</t>
  </si>
  <si>
    <t>TP/ESF/ES/BV-02-I</t>
  </si>
  <si>
    <t>ESP/SEN/ESF/BV-03-I</t>
  </si>
  <si>
    <t>TP/ESF/ES/BV-03-I</t>
  </si>
  <si>
    <t>ESP/SEN/ESF/BV-04-I</t>
  </si>
  <si>
    <t>TP/ESF/ES/BV-04-I</t>
  </si>
  <si>
    <t>ESP/SEN/ESF/BV-11-I</t>
  </si>
  <si>
    <t>TP/ESF/ES/BV-11-I</t>
  </si>
  <si>
    <t>TP/DW/BV-01-C</t>
  </si>
  <si>
    <t>TP/DW/BV-02-C</t>
  </si>
  <si>
    <t>TP/DW/BV-03-C</t>
  </si>
  <si>
    <t>TP/DW/BV-04-C</t>
  </si>
  <si>
    <t>ESS/SEN/SD/BV-01-C</t>
  </si>
  <si>
    <t>ESS/SEN/SD/BV-02-C</t>
  </si>
  <si>
    <t>FMP/CL/FMF/BV-01-I</t>
  </si>
  <si>
    <t>FMP/FL/FMF/BV-01-I, TP/FMF/FL/BV-01-I</t>
  </si>
  <si>
    <t>FMP/CL/FMF/BV-02-I</t>
  </si>
  <si>
    <t>FMP/FL/FMF/BV-02-I, TP/FMF/FL/BV-02-I</t>
  </si>
  <si>
    <t>FMP/CL/FMF/BV-03-I</t>
  </si>
  <si>
    <t>FMP/FL/FMF/BV-03-I, TP/FMF/FL/BV-03-I</t>
  </si>
  <si>
    <t>GLP/COL/GLD/BV-11-I</t>
  </si>
  <si>
    <t>TP/GLD/CO/BV-11-I</t>
  </si>
  <si>
    <t>GLP/COL/GLD/BV-12-I</t>
  </si>
  <si>
    <t>TP/GLD/CO/BV-12-I</t>
  </si>
  <si>
    <t>GLP/COL/GLF/BI-01-I</t>
  </si>
  <si>
    <t>TP/GLF/CO/BI-01-I</t>
  </si>
  <si>
    <t>GLP/COL/GLF/BI-02-I</t>
  </si>
  <si>
    <t>TP/GLF/CO/BI-02-I</t>
  </si>
  <si>
    <t>GLP/COL/GLF/BI-03-I</t>
  </si>
  <si>
    <t>TP/GLF/CO/BI-03-I</t>
  </si>
  <si>
    <t>GLP/COL/GLF/BI-04-I</t>
  </si>
  <si>
    <t>TP/GLF/CO/BI-04-I</t>
  </si>
  <si>
    <t>GLP/COL/GLF/BI-06-I</t>
  </si>
  <si>
    <t>TP/GLF/CO/BI-06-I</t>
  </si>
  <si>
    <t>GLP/COL/GLF/BI-07-I</t>
  </si>
  <si>
    <t>TP/GLF/CO/BI-07-I</t>
  </si>
  <si>
    <t>GLP/COL/GLF/BI-08-I</t>
  </si>
  <si>
    <t>TP/GLF/CO/BI-08-I</t>
  </si>
  <si>
    <t>GLP/COL/GLF/BI-09-I</t>
  </si>
  <si>
    <t>TP/GLF/CO/BI-09-I</t>
  </si>
  <si>
    <t>GLP/COL/GLF/BI-10-I</t>
  </si>
  <si>
    <t>TP/GLF/CO/BI-10-I</t>
  </si>
  <si>
    <t>GLP/COL/GLF/BI-11-I</t>
  </si>
  <si>
    <t>TP/GLF/CO/BI-11-I</t>
  </si>
  <si>
    <t>GLP/COL/GLF/BV-09-I</t>
  </si>
  <si>
    <t>TP/GLF/CO/BV-09-I</t>
  </si>
  <si>
    <t>GLP/COL/GLF/BV-10-I</t>
  </si>
  <si>
    <t>TP/GLF/CO/BV-10-I</t>
  </si>
  <si>
    <t>GLP/COL/GLF/BV-11-I</t>
  </si>
  <si>
    <t>TP/GLF/CO/BV-11-I</t>
  </si>
  <si>
    <t>GLP/COL/GLF/BV-12-I</t>
  </si>
  <si>
    <t>TP/GLF/CO/BV-12-I</t>
  </si>
  <si>
    <t>GLP/COL/GLF/BV-14-I</t>
  </si>
  <si>
    <t>TP/GLF/CO/BV-14-I</t>
  </si>
  <si>
    <t>GLP/COL/SPA/BV-01-I</t>
  </si>
  <si>
    <t>TP/SPA/CO/BV-01-I</t>
  </si>
  <si>
    <t>GLP/COL/SPD/BV-01-I</t>
  </si>
  <si>
    <t>TP/SPD/CO/BV-01-I</t>
  </si>
  <si>
    <t>GLP/COL/SPD/BV-02-I</t>
  </si>
  <si>
    <t>TP/SPD/CO/BV-02-I</t>
  </si>
  <si>
    <t>GLP/COL/SPE/BI-01-I</t>
  </si>
  <si>
    <t>GLP/COL/SPE/BI-02-I</t>
  </si>
  <si>
    <t>TP/SPE/CO/BI-02-I</t>
  </si>
  <si>
    <t>GLP/COL/SPE/BI-03-I</t>
  </si>
  <si>
    <t>TP/SPE/CO/BI-03-I</t>
  </si>
  <si>
    <t>GLP/COL/SPE/BI-04-I</t>
  </si>
  <si>
    <t>TP/SPE/CO/BI-04-I</t>
  </si>
  <si>
    <t>GLP/COL/SPN/BV-01-I</t>
  </si>
  <si>
    <t>TP/SPN/CO/BV-01-I</t>
  </si>
  <si>
    <t>GLP/COL/SPN/BV-02-I</t>
  </si>
  <si>
    <t>TP/SPN/CO/BV-02-I</t>
  </si>
  <si>
    <t>GLP/COL/SPR/BV-01-I</t>
  </si>
  <si>
    <t>TP/SPR/CO/BV-01-I</t>
  </si>
  <si>
    <t>GLP/COL/SPR/BV-02-I</t>
  </si>
  <si>
    <t>TP/SPR/CO/BV-02-I</t>
  </si>
  <si>
    <t>GLP/COL/SPR/BV-03-I</t>
  </si>
  <si>
    <t>TP/SPR/CO/BV-03-I</t>
  </si>
  <si>
    <t>GLP/COL/SPR/BV-04-I</t>
  </si>
  <si>
    <t>TP/SPR/CO/BV-04-I</t>
  </si>
  <si>
    <t>GLP/COL/SPR/BV-05-I</t>
  </si>
  <si>
    <t>TP/SPR/CO/BV-05-I</t>
  </si>
  <si>
    <t>GLP/COL/SPR/BV-06-I</t>
  </si>
  <si>
    <t>TP/SPR/CO/BV-06-I</t>
  </si>
  <si>
    <t>GLP/COL/SPR/BV-07-I</t>
  </si>
  <si>
    <t>TP/SPR/CO/BV-07-I</t>
  </si>
  <si>
    <t>GLP/COL/SPR/BV-08-I</t>
  </si>
  <si>
    <t>TP/SPR/CO/BV-08-I</t>
  </si>
  <si>
    <t>GLP/COL/SPR/BV-09-I</t>
  </si>
  <si>
    <t>TP/SPR/CO/BV-09-I</t>
  </si>
  <si>
    <t>GLP/SEN/GLF/BV-01-I</t>
  </si>
  <si>
    <t>TP/GLF/GL/BV-01-I</t>
  </si>
  <si>
    <t>GLP/SEN/GLF/BV-02-I</t>
  </si>
  <si>
    <t>TP/GLF/GL/BV-02-I</t>
  </si>
  <si>
    <t>GLP/SEN/GLF/BV-03-I</t>
  </si>
  <si>
    <t>TP/GLF/GL/BV-03-I</t>
  </si>
  <si>
    <t>GLP/SEN/GLF/BV-04-I</t>
  </si>
  <si>
    <t>TP/GLF/GL/BV-04-I</t>
  </si>
  <si>
    <t>GLP/SEN/GLF/BV-06-I</t>
  </si>
  <si>
    <t>TP/GLF/GL/BV-06-I</t>
  </si>
  <si>
    <t>GLP/SEN/GLF/BV-07-I</t>
  </si>
  <si>
    <t>TP/GLF/GL/BV-07-I</t>
  </si>
  <si>
    <t>GLP/SEN/GLF/BV-08-I</t>
  </si>
  <si>
    <t>TP/GLF/GL/BV-08-I</t>
  </si>
  <si>
    <t>TP/SPA/BV-01-C</t>
  </si>
  <si>
    <t>TP/SPD/BV-01-C</t>
  </si>
  <si>
    <t>TP/SPD/BV-02-C</t>
  </si>
  <si>
    <t>TP/SPE/BI-06-C</t>
  </si>
  <si>
    <t>TP/SPE/BI-07-C</t>
  </si>
  <si>
    <t>TP/SPE/BI-08-C</t>
  </si>
  <si>
    <t>TP/SPE/BI-09-C</t>
  </si>
  <si>
    <t>TP/SPN/BV-01-C</t>
  </si>
  <si>
    <t>TP/SPN/BV-02-C</t>
  </si>
  <si>
    <t>TP/SPN/BV-03-C</t>
  </si>
  <si>
    <t>TP/SPR/BV-01-C</t>
  </si>
  <si>
    <t>TP/SPR/BV-02-C</t>
  </si>
  <si>
    <t>TP/SPR/BV-03-C</t>
  </si>
  <si>
    <t>TP/SPR/BV-04-C</t>
  </si>
  <si>
    <t>TP/SPR/BV-05-C</t>
  </si>
  <si>
    <t>TP/SPR/BV-06-C</t>
  </si>
  <si>
    <t>TP/SPR/BV-07-C</t>
  </si>
  <si>
    <t>TP/SPT/BV-01-C</t>
  </si>
  <si>
    <t>HIDS/HD/CON/BV-01-C</t>
  </si>
  <si>
    <t>HIDS/HD/CON/BV-02-C</t>
  </si>
  <si>
    <t>HIDS/HD/CON/BV-03-C</t>
  </si>
  <si>
    <t>TP/CW/BV-05-C</t>
  </si>
  <si>
    <t>TP/CW/BV-06-C</t>
  </si>
  <si>
    <t>TP/CW/BV-07-C</t>
  </si>
  <si>
    <t>TP/CW/BV-08-C</t>
  </si>
  <si>
    <t>TP/CW/BV-09-C</t>
  </si>
  <si>
    <t>TP/CW/BV-10-C</t>
  </si>
  <si>
    <t>TP/CW/BV-11-C</t>
  </si>
  <si>
    <t>TP/CW/BV-12-C</t>
  </si>
  <si>
    <t>TP/DR/BV-01-C</t>
  </si>
  <si>
    <t>TP/DR/BV-02-C</t>
  </si>
  <si>
    <t>TP/DR/BV-03-C</t>
  </si>
  <si>
    <t>TP/DR/BV-04-C</t>
  </si>
  <si>
    <t>TP/DR/BV-05-C</t>
  </si>
  <si>
    <t>TP/LCR/BV-01-C</t>
  </si>
  <si>
    <t>TP/LCR/BV-02-C</t>
  </si>
  <si>
    <t>TP/LCR/BV-03-C</t>
  </si>
  <si>
    <t>TP/LCR/BV-04-C</t>
  </si>
  <si>
    <t>HOGP/BH/HGCF/BV-03-I</t>
  </si>
  <si>
    <t>TP/HGCF/BH/BV-03-I</t>
  </si>
  <si>
    <t>HOGP/BH/HGCF/BV-04-I</t>
  </si>
  <si>
    <t>TP/HGCF/BH/BV-04-I</t>
  </si>
  <si>
    <t>HOGP/BH/HGCF/BV-05-I</t>
  </si>
  <si>
    <t>TP/HGCF/BH/BV-05-I</t>
  </si>
  <si>
    <t>HOGP/BH/HGCF/BV-06-I</t>
  </si>
  <si>
    <t>TP/HGCF/BH/BV-06-I</t>
  </si>
  <si>
    <t>TP/HGDC/HH/BV-08-I</t>
  </si>
  <si>
    <t>TP/HGDC/BH/BV-09-I</t>
  </si>
  <si>
    <t>TP/HGDC/BH/BV-10-I</t>
  </si>
  <si>
    <t>TP/HGDC/BH/BV-11-I</t>
  </si>
  <si>
    <t>TP/HGDC/BH/BV-12-I</t>
  </si>
  <si>
    <t>HOGP/BH/HGDC/BV-13-I</t>
  </si>
  <si>
    <t>TP/HGDC/BH/BV-13-I</t>
  </si>
  <si>
    <t>TP/HGDC/HH/BV-14-I</t>
  </si>
  <si>
    <t>TP/HGDC/HH/BV-15-I</t>
  </si>
  <si>
    <t>TP/HGDC/HH/BV-16-I</t>
  </si>
  <si>
    <t>TP/HGDS/HH/BV-01-I</t>
  </si>
  <si>
    <t>TP/HGDS/HH/BV-02-I</t>
  </si>
  <si>
    <t>TP/HGDS/HH/BV-03-I</t>
  </si>
  <si>
    <t>HOGP/BH/HGNF/BI-01-I</t>
  </si>
  <si>
    <t>TP/HGNF/BH/BI-01-I</t>
  </si>
  <si>
    <t>HOGP/BH/HGNF/BV-02-I</t>
  </si>
  <si>
    <t>TP/HGNF/BH/BV-02-I</t>
  </si>
  <si>
    <t>HOGP/BH/HGNF/BV-03-I</t>
  </si>
  <si>
    <t>TP/HGNF/BH/BV-03-I</t>
  </si>
  <si>
    <t>TP/HGRF/HH/BV-10-I</t>
  </si>
  <si>
    <t>TP/HGRF/HH/BV-11-I</t>
  </si>
  <si>
    <t>TP/HGRF/HH/BV-12-I</t>
  </si>
  <si>
    <t>TP/HGRF/BH/BV-13-I</t>
  </si>
  <si>
    <t>TP/HGRF/BH/BV-14-I</t>
  </si>
  <si>
    <t>TP/HGRF/BH/BV-15-I</t>
  </si>
  <si>
    <t>TP/HGRF/BH/BV-16-I</t>
  </si>
  <si>
    <t>TP/HGRF/BH/BV-17-I</t>
  </si>
  <si>
    <t>HOGP/BH/HGRF/BV-18-I</t>
  </si>
  <si>
    <t>TP/HGRF/HH/BV-18-I</t>
  </si>
  <si>
    <t>HOGP/BH/HGWF/BV-08-I</t>
  </si>
  <si>
    <t>TP/HGWF/BH/BV-08-I</t>
  </si>
  <si>
    <t>TP/HGWF/BH/BV-09-I</t>
  </si>
  <si>
    <t>TP/HGWF/BH/BV-10-I</t>
  </si>
  <si>
    <t>TP/HGWF/BH/BV-11-I</t>
  </si>
  <si>
    <t>TP/HGDS/HD/BV-01-I</t>
  </si>
  <si>
    <t>TP/HGDS/HD/BV-02-I</t>
  </si>
  <si>
    <t>HOGP/HR/HGDC/BV-15-I</t>
  </si>
  <si>
    <t>HOGP/RH/HGCF/BV-01-I</t>
  </si>
  <si>
    <t>TP/HGCF/RH/BV-01-I</t>
  </si>
  <si>
    <t>HOGP/RH/HGCF/BV-02-I</t>
  </si>
  <si>
    <t>TP/HGCF/RH/BV-02-I</t>
  </si>
  <si>
    <t>TP/HGDC/RH/BV-01-I</t>
  </si>
  <si>
    <t>TP/HGDC/RH/BV-02-I</t>
  </si>
  <si>
    <t>HOGP/RH/HGDC/BV-03-I</t>
  </si>
  <si>
    <t>TP/HGDC/RH/BV-03-I</t>
  </si>
  <si>
    <t>HOGP/RH/HGDC/BV-04-I</t>
  </si>
  <si>
    <t>TP/HGDC/RH/BV-04-I</t>
  </si>
  <si>
    <t>HOGP/RH/HGDC/BV-05-I</t>
  </si>
  <si>
    <t>TP/HGDC/RH/BV-05-I</t>
  </si>
  <si>
    <t>TP/HGDC/RH/BV-06-I</t>
  </si>
  <si>
    <t>TP/HGDC/RH/BV-07-I</t>
  </si>
  <si>
    <t>TP/HGDR/RH/BV-01-I</t>
  </si>
  <si>
    <t>HOGP/RH/HGNF/BI-01-I</t>
  </si>
  <si>
    <t>TP/HGNF/RH/BI-01-I</t>
  </si>
  <si>
    <t>HOGP/RH/HGNF/BI-02-I</t>
  </si>
  <si>
    <t>TP/HGNF/RH/BI-02-I</t>
  </si>
  <si>
    <t>HOGP/RH/HGNF/BV-01-I</t>
  </si>
  <si>
    <t>TP/HGNF/RH/BV-01-I</t>
  </si>
  <si>
    <t>TP/HGRF/RH/BV-01-I</t>
  </si>
  <si>
    <t>HOGP/RH/HGRF/BV-02-I</t>
  </si>
  <si>
    <t>TP/HGRF/RH/BV-02-I</t>
  </si>
  <si>
    <t>HOGP/RH/HGRF/BV-03-I</t>
  </si>
  <si>
    <t>TP/HGRF/RH/BV-03-I</t>
  </si>
  <si>
    <t>HOGP/RH/HGRF/BV-04-I</t>
  </si>
  <si>
    <t>TP/HGRF/RH/BV-04-I</t>
  </si>
  <si>
    <t>HOGP/RH/HGRF/BV-05-I</t>
  </si>
  <si>
    <t>TP/HGRF/RH/BV-05-I</t>
  </si>
  <si>
    <t>HOGP/RH/HGRF/BV-06-I</t>
  </si>
  <si>
    <t>TP/HGRF/RH/BV-06-I</t>
  </si>
  <si>
    <t>HOGP/RH/HGRF/BV-07-I</t>
  </si>
  <si>
    <t>TP/HGRF/RH/BV-07-I</t>
  </si>
  <si>
    <t>HOGP/RH/HGRF/BV-08-I</t>
  </si>
  <si>
    <t>TP/HGRF/RH/BV-08-I</t>
  </si>
  <si>
    <t>TP/HGRF/RH/BV-09-I</t>
  </si>
  <si>
    <t>HOGP/RH/HGRF/BV-18-I</t>
  </si>
  <si>
    <t>HOGP/RH/HGRF/BV-19-I</t>
  </si>
  <si>
    <t>TP/HGRF/RH/BV-19-I</t>
  </si>
  <si>
    <t>HOGP/RH/HGWF/BV-01-I</t>
  </si>
  <si>
    <t>TP/HGWF/RH/BV-01-I</t>
  </si>
  <si>
    <t>HOGP/RH/HGWF/BV-02-I</t>
  </si>
  <si>
    <t>TP/HGWF/RH/BV-02-I</t>
  </si>
  <si>
    <t>HOGP/RH/HGWF/BV-04-I</t>
  </si>
  <si>
    <t>TP/HGWF/RH/BV-04-I</t>
  </si>
  <si>
    <t>HOGP/RH/HGWF/BV-05-I</t>
  </si>
  <si>
    <t>TP/HGWF/RH/BV-05-I</t>
  </si>
  <si>
    <t>HOGP/RH/HGWF/BV-06-I</t>
  </si>
  <si>
    <t>TP/HGWF/RH/BV-06-I</t>
  </si>
  <si>
    <t>HOGP/RH/HGWF/BV-07-I</t>
  </si>
  <si>
    <t>TP/HGWF/RH/BV-07-I</t>
  </si>
  <si>
    <t>TP/ADV/BV-01-C</t>
  </si>
  <si>
    <t>TP/ADV/BV-02-C</t>
  </si>
  <si>
    <t>TP/SP/BI-01-C</t>
  </si>
  <si>
    <t>TP/SP/BI-02-C</t>
  </si>
  <si>
    <t>TP/SP/BI-03-C</t>
  </si>
  <si>
    <t>TP/SP/BI-04-C</t>
  </si>
  <si>
    <t>TP/SP/BI-05-C</t>
  </si>
  <si>
    <t>TP/SP/BI-06-C</t>
  </si>
  <si>
    <t>HRP/COL/HRD/BV-09-I</t>
  </si>
  <si>
    <t>TP/HRD/CO/BV-09-I</t>
  </si>
  <si>
    <t>HRP/COL/HRD/BV-10-I</t>
  </si>
  <si>
    <t>TP/HRD/CO/BV-10-I</t>
  </si>
  <si>
    <t>HRP/COL/HRF/BI-01-I</t>
  </si>
  <si>
    <t>TP/HRF/CO/BI-01-I</t>
  </si>
  <si>
    <t>HRP/COL/HRF/BI-02-I</t>
  </si>
  <si>
    <t>TP/HRF/CO/BI-02-I</t>
  </si>
  <si>
    <t>HRP/COL/HRF/BI-03-I</t>
  </si>
  <si>
    <t>TP/HRF/CO/BI-03-I</t>
  </si>
  <si>
    <t>HRP/COL/HRF/BV-03-I</t>
  </si>
  <si>
    <t>TP/HRF/CO/BV-03-I</t>
  </si>
  <si>
    <t>HRP/COL/HRF/BV-04-I</t>
  </si>
  <si>
    <t>TP/HRF/CO/BV-04-I</t>
  </si>
  <si>
    <t>HRP/COL/HRF/BV-05-I</t>
  </si>
  <si>
    <t>TP/HRF/CO/BV-05-I</t>
  </si>
  <si>
    <t>HRP/COL/HRF/BV-07-I</t>
  </si>
  <si>
    <t>TP/HRF/CO/BV-07-I</t>
  </si>
  <si>
    <t>HRP/COL/HRF/BV-08-I</t>
  </si>
  <si>
    <t>TP/HRF/CO/BV-08-I</t>
  </si>
  <si>
    <t>HRP/SEN/HRF/BV-01-I</t>
  </si>
  <si>
    <t>TP/HRF/HR/BV-01-I</t>
  </si>
  <si>
    <t>HRP/SEN/HRF/BV-02-I</t>
  </si>
  <si>
    <t>TP/HRF/HR/BV-02-I</t>
  </si>
  <si>
    <t>HRS/SEN/DEC/BV-01-C</t>
  </si>
  <si>
    <t>HRS/SEN/DEC/BV-02-C</t>
  </si>
  <si>
    <t>HRS/SEN/DEC/BV-03-C</t>
  </si>
  <si>
    <t>HTP/COL/THF/BI-01-I</t>
  </si>
  <si>
    <t>TP/THF/CO/BI-01-I</t>
  </si>
  <si>
    <t>HTP/COL/THF/BI-02-I</t>
  </si>
  <si>
    <t>TP/THF/CO/BI-02-I</t>
  </si>
  <si>
    <t>HTP/COL/THF/BI-03-I</t>
  </si>
  <si>
    <t>TP/THF/CO/BI-03-I</t>
  </si>
  <si>
    <t>HTP/COL/THF/BI-04-I</t>
  </si>
  <si>
    <t>TP/THF/CO/BI-04-I</t>
  </si>
  <si>
    <t>HTP/COL/THF/BI-05-I</t>
  </si>
  <si>
    <t>TP/THF/CO/BI-05-I</t>
  </si>
  <si>
    <t>HTP/COL/THF/BI-06-I</t>
  </si>
  <si>
    <t>TP/THF/CO/BI-06-I</t>
  </si>
  <si>
    <t>HTP/COL/THF/BI-07-I</t>
  </si>
  <si>
    <t>TP/THF/CO/BI-07-I</t>
  </si>
  <si>
    <t>HTP/COL/THF/BV-01-I</t>
  </si>
  <si>
    <t>TP/THF/CO/BV-01-I</t>
  </si>
  <si>
    <t>HTP/COL/THF/BV-02-I</t>
  </si>
  <si>
    <t>TP/THF/CO/BV-02-I</t>
  </si>
  <si>
    <t>HTP/COL/THF/BV-03-I</t>
  </si>
  <si>
    <t>TP/THF/CO/BV-03-I</t>
  </si>
  <si>
    <t>HTP/COL/THF/BV-04-I</t>
  </si>
  <si>
    <t>TP/THF/CO/BV-04-I</t>
  </si>
  <si>
    <t>HTP/COL/THF/BV-05-I</t>
  </si>
  <si>
    <t>TP/THF/CO/BV-05-I</t>
  </si>
  <si>
    <t>HTP/COL/THF/BV-07-I</t>
  </si>
  <si>
    <t>TP/THF/CO/BV-07-I</t>
  </si>
  <si>
    <t>HTP/COL/THF/BV-08-I</t>
  </si>
  <si>
    <t>TP/THF/CO/BV-08-I</t>
  </si>
  <si>
    <t>HTP/COL/THF/BV-09-I</t>
  </si>
  <si>
    <t>TP/THF/CO/BV-09-I</t>
  </si>
  <si>
    <t>HTP/COL/THF/BV-10-I</t>
  </si>
  <si>
    <t>TP/THF/CO/BV-10-I</t>
  </si>
  <si>
    <t>HTP/COL/THF/BV-11-I</t>
  </si>
  <si>
    <t>TP/THF/CO/BV-11-I</t>
  </si>
  <si>
    <t>HTP/COL/THF/BV-12-I</t>
  </si>
  <si>
    <t>TP/THF/CO/BV-12-I</t>
  </si>
  <si>
    <t>HTP/COL/THF/BV-13-I</t>
  </si>
  <si>
    <t>TP/THF/CO/BV-13-I</t>
  </si>
  <si>
    <t>HTP/COL/THF/BV-14-I</t>
  </si>
  <si>
    <t>TP/THF/CO/BV-14-I</t>
  </si>
  <si>
    <t>HTP/COL/THS/BV-01-I</t>
  </si>
  <si>
    <t>TP/THS/CO/BV-01-I</t>
  </si>
  <si>
    <t>HTP/COL/THS/BV-02-I</t>
  </si>
  <si>
    <t>TP/THS/CO/BV-02-I</t>
  </si>
  <si>
    <t>HTP/COL/THS/BV-04-I</t>
  </si>
  <si>
    <t>TP/THS/CO/BV-04-I</t>
  </si>
  <si>
    <t>HTP/COL/THS/BV-05-I</t>
  </si>
  <si>
    <t>TP/THS/CO/BV-05-I</t>
  </si>
  <si>
    <t>HTP/COL/THS/BV-07-I</t>
  </si>
  <si>
    <t>TP/THS/CO/BV-07-I</t>
  </si>
  <si>
    <t>HTP/COL/THS/BV-08-I</t>
  </si>
  <si>
    <t>TP/THS/CO/BV-08-I</t>
  </si>
  <si>
    <t>HTP/COL/THS/BV-09-I</t>
  </si>
  <si>
    <t>TP/THS/CO/BV-09-I</t>
  </si>
  <si>
    <t>HTP/COL/THS/BV-10-I</t>
  </si>
  <si>
    <t>TP/THS/CO/BV-10-I</t>
  </si>
  <si>
    <t>HTP/COL/THS/BV-11-I</t>
  </si>
  <si>
    <t>TP/THS/CO/BV-11-I</t>
  </si>
  <si>
    <t>HTP/COL/THS/BV-12-I</t>
  </si>
  <si>
    <t>TP/THS/CO/BV-12-I</t>
  </si>
  <si>
    <t>HTP/COL/THS/BV-13-I</t>
  </si>
  <si>
    <t>TP/THS/CO/BV-13-I</t>
  </si>
  <si>
    <t>HTP/COL/THS/BV-14-I</t>
  </si>
  <si>
    <t>TP/THS/CO/BV-14-I</t>
  </si>
  <si>
    <t>HTP/SEN/THF/BV-01-I</t>
  </si>
  <si>
    <t>TP/THF/TH/BV-01-I</t>
  </si>
  <si>
    <t>HTP/SEN/THF/BV-02-I</t>
  </si>
  <si>
    <t>TP/THF/TH/BV-02-I</t>
  </si>
  <si>
    <t>TP/THS/TH/BV-01-I</t>
  </si>
  <si>
    <t>TP/CIN/BV-01-C</t>
  </si>
  <si>
    <t>TP/CIN/BV-02-C</t>
  </si>
  <si>
    <t>TP/CIN/BV-03-C</t>
  </si>
  <si>
    <t>HTS/SEN/CR/BV-02-C</t>
  </si>
  <si>
    <t>HTS/SEN/CR/BV-03-C</t>
  </si>
  <si>
    <t>HTS/SEN/DEC/BV-02-C</t>
  </si>
  <si>
    <t>HTS/SEN/DEC/BV-03-C</t>
  </si>
  <si>
    <t>HTS/SEN/DEC/BV-04-C</t>
  </si>
  <si>
    <t>HTS/SEN/DEC/BV-05-C</t>
  </si>
  <si>
    <t>HTS/SEN/DES/BV-01-C</t>
  </si>
  <si>
    <t>HTS/SEN/DES/BV-03-C</t>
  </si>
  <si>
    <t>HTS/SEN/DES/BV-04-C</t>
  </si>
  <si>
    <t>HTS/SEN/DES/BV-05-C</t>
  </si>
  <si>
    <t>TP/CW/BV-13-C</t>
  </si>
  <si>
    <t>TP/CW/BV-14-C</t>
  </si>
  <si>
    <t>TP/CW/BV-15-C</t>
  </si>
  <si>
    <t>TP/CW/BV-16-C</t>
  </si>
  <si>
    <t>TP/CW/BV-17-C</t>
  </si>
  <si>
    <t>TP/CW/BV-18-C</t>
  </si>
  <si>
    <t>TP/CW/BV-19-C</t>
  </si>
  <si>
    <t>TP/CW/BV-21-C</t>
  </si>
  <si>
    <t>TP/CW/BV-22-C</t>
  </si>
  <si>
    <t>TP/CW/BV-23-C</t>
  </si>
  <si>
    <t>TP/CW/BV-24-C</t>
  </si>
  <si>
    <t>TP/CW/BV-25-C</t>
  </si>
  <si>
    <t>TP/CW/BV-26-C</t>
  </si>
  <si>
    <t>TP/CW/BV-27-C</t>
  </si>
  <si>
    <t>TP/CW/BV-28-C</t>
  </si>
  <si>
    <t>TP/CW/BV-29-C</t>
  </si>
  <si>
    <t>IPS/SR/DEC/BV-01-C</t>
  </si>
  <si>
    <t>IPS/SR/DEC/BV-02-C</t>
  </si>
  <si>
    <t>IPS/SR/DEC/BV-03-C</t>
  </si>
  <si>
    <t>IPS/SR/DEC/BV-04-C</t>
  </si>
  <si>
    <t>IPS/SR/DEC/BV-05-C</t>
  </si>
  <si>
    <t>IPS/SR/DEC/BV-06-C</t>
  </si>
  <si>
    <t>IPS/SR/DEC/BV-07-C</t>
  </si>
  <si>
    <t>IPS/SR/DEC/BV-08-C</t>
  </si>
  <si>
    <t>IPS/SR/DEC/BV-09-C</t>
  </si>
  <si>
    <t>IPS/SR/DEC/BV-10-C</t>
  </si>
  <si>
    <t>TP/DEC/BV-10-C</t>
  </si>
  <si>
    <t>IPS/SR/DEC/BV-11-C</t>
  </si>
  <si>
    <t>TP/DEC/BV-11-C</t>
  </si>
  <si>
    <t>IPS/SR/DEC/BV-12-C</t>
  </si>
  <si>
    <t>TP/DEC/BV-12-C</t>
  </si>
  <si>
    <t>IPS/SR/DEC/BV-13-C</t>
  </si>
  <si>
    <t>TP/DEC/BV-13-C</t>
  </si>
  <si>
    <t>IPS/SR/DEC/BV-14-C</t>
  </si>
  <si>
    <t>TP/DEC/BV-14-C</t>
  </si>
  <si>
    <t>IPS/SR/DEC/BV-15-C</t>
  </si>
  <si>
    <t>TP/DEC/BV-15-C</t>
  </si>
  <si>
    <t>IPS/SR/DEC/BV-16-C</t>
  </si>
  <si>
    <t>TP/DEC/BV-16-C</t>
  </si>
  <si>
    <t>IPS/SR/DEC/BV-17-C</t>
  </si>
  <si>
    <t>TP/DEC/BV-17-C</t>
  </si>
  <si>
    <t>IPS/SR/DEC/BV-18-C</t>
  </si>
  <si>
    <t>TP/DEC/BV-18-C</t>
  </si>
  <si>
    <t>TP/IP/BV-01-C</t>
  </si>
  <si>
    <t>TP/IP/BV-02-C</t>
  </si>
  <si>
    <t>TP/IP/BV-03-C</t>
  </si>
  <si>
    <t>TP/IP/BV-04-C</t>
  </si>
  <si>
    <t>TP/IP/BV-05-C</t>
  </si>
  <si>
    <t>TP/IP/BV-06-C</t>
  </si>
  <si>
    <t>TP/IP/BV-07-C</t>
  </si>
  <si>
    <t>TP/IP/BV-08-C</t>
  </si>
  <si>
    <t>TP/IP/BV-09-C</t>
  </si>
  <si>
    <t>TP/IP/BV-10-C</t>
  </si>
  <si>
    <t>TP/IP/BV-11-C</t>
  </si>
  <si>
    <t>TP/IP/BV-12-C</t>
  </si>
  <si>
    <t>TP/IP/BV-13-C</t>
  </si>
  <si>
    <t>TP/IP/BV-14-C</t>
  </si>
  <si>
    <t>TP/IP/BV-15-C</t>
  </si>
  <si>
    <t>TP/IP/BV-16-C</t>
  </si>
  <si>
    <t>TP/IPADV/BV-01-C</t>
  </si>
  <si>
    <t>IPS/SR/SD/BV-01-C</t>
  </si>
  <si>
    <t>IPS/SR/SD/BV-02-C</t>
  </si>
  <si>
    <t>TP/COC/BV-01-C</t>
  </si>
  <si>
    <t>TP/COC/BV-02-C</t>
  </si>
  <si>
    <t>TP/COC/BV-03-C</t>
  </si>
  <si>
    <t>TP/DIS/BV-01-C</t>
  </si>
  <si>
    <t>LLS</t>
  </si>
  <si>
    <t>LNP/COL/LND/BV-14-I</t>
  </si>
  <si>
    <t>TP/LND/CO/BV-14-I</t>
  </si>
  <si>
    <t>LNP/COL/LND/BV-15-I</t>
  </si>
  <si>
    <t>TP/LND/CO/BV-15-I</t>
  </si>
  <si>
    <t>LNP/COL/LNF/BI-01-I</t>
  </si>
  <si>
    <t>TP/LNF/CO/BI-01-I</t>
  </si>
  <si>
    <t>LNP/COL/LNF/BI-02-I</t>
  </si>
  <si>
    <t>TP/LNF/CO/BI-02-I</t>
  </si>
  <si>
    <t>LNP/COL/LNF/BI-03-I</t>
  </si>
  <si>
    <t>TP/LNF/CO/BI-03-I</t>
  </si>
  <si>
    <t>LNP/COL/LNF/BI-04-I</t>
  </si>
  <si>
    <t>TP/LNF/CO/BI-04-I</t>
  </si>
  <si>
    <t>LNP/COL/LNF/BI-05-I</t>
  </si>
  <si>
    <t>TP/LNF/CO/BI-05-I</t>
  </si>
  <si>
    <t>LNP/COL/LNF/BV-05-I</t>
  </si>
  <si>
    <t>TP/LNF/CO/BV-05-I</t>
  </si>
  <si>
    <t>LNP/COL/LNF/BV-06-I</t>
  </si>
  <si>
    <t>TP/LNF/CO/BV-06-I</t>
  </si>
  <si>
    <t>LNP/COL/LNF/BV-07-I</t>
  </si>
  <si>
    <t>TP/LNF/CO/BV-07-I</t>
  </si>
  <si>
    <t>LNP/COL/LNF/BV-08-I</t>
  </si>
  <si>
    <t>TP/LNF/CO/BV-08-I</t>
  </si>
  <si>
    <t>LNP/COL/LNF/BV-09-I</t>
  </si>
  <si>
    <t>TP/LNF/CO/BV-09-I</t>
  </si>
  <si>
    <t>LNP/COL/LNF/BV-10-I</t>
  </si>
  <si>
    <t>TP/LNF/CO/BV-10-I</t>
  </si>
  <si>
    <t>LNP/COL/LNF/BV-11-I</t>
  </si>
  <si>
    <t>TP/LNF/CO/BV-11-I</t>
  </si>
  <si>
    <t>LNP/COL/LNF/BV-12-I</t>
  </si>
  <si>
    <t>TP/LNF/CO/BV-12-I</t>
  </si>
  <si>
    <t>LNP/COL/LNF/BV-13-I</t>
  </si>
  <si>
    <t>TP/LNF/CO/BV-13-I</t>
  </si>
  <si>
    <t>LNP/COL/SPA/BV-01-I</t>
  </si>
  <si>
    <t>LNP/COL/SPF/BV-01-I</t>
  </si>
  <si>
    <t>TP/SPF/CO/BV-01-I</t>
  </si>
  <si>
    <t>LNP/COL/SPM/BV-01-I</t>
  </si>
  <si>
    <t>LNP/COL/SPN/BV-01-I</t>
  </si>
  <si>
    <t>LNP/COL/SPN/BV-02-I</t>
  </si>
  <si>
    <t>LNP/COL/SPN/BV-03-I</t>
  </si>
  <si>
    <t>TP/SPN/CO/BV-03-I</t>
  </si>
  <si>
    <t>LNP/COL/SPN/BV-04-I</t>
  </si>
  <si>
    <t>TP/SPN/CO/BV-04-I</t>
  </si>
  <si>
    <t>LNP/COL/SPN/BV-05-I</t>
  </si>
  <si>
    <t>TP/SPN/CO/BV-05-I</t>
  </si>
  <si>
    <t>LNP/COL/SPN/BV-06-I</t>
  </si>
  <si>
    <t>TP/SPN/CO/BV-06-I</t>
  </si>
  <si>
    <t>LNP/COL/SPN/BV-07-I</t>
  </si>
  <si>
    <t>TP/SPN/CO/BV-07-I</t>
  </si>
  <si>
    <t>LNP/COL/SPN/BV-08-I</t>
  </si>
  <si>
    <t>TP/SPN/CO/BV-08-I</t>
  </si>
  <si>
    <t>LNP/COL/SPS/BV-01-I</t>
  </si>
  <si>
    <t>LNP/COL/SPS/BV-02-I</t>
  </si>
  <si>
    <t>LNP/SEN/LNF/BV-01-I</t>
  </si>
  <si>
    <t>TP/LNF/LN/BV-01-I</t>
  </si>
  <si>
    <t>LNP/SEN/LNF/BV-02-I</t>
  </si>
  <si>
    <t>TP/LNF/LN/BV-02-I</t>
  </si>
  <si>
    <t>LNP/SEN/LNF/BV-03-I</t>
  </si>
  <si>
    <t>TP/LNF/LN/BV-03-I</t>
  </si>
  <si>
    <t>TP/SPF/BV-01-C</t>
  </si>
  <si>
    <t>TP/SPN/BV-04-C</t>
  </si>
  <si>
    <t>TP/SPN/BV-05-C</t>
  </si>
  <si>
    <t>TP/SPN/BV-06-C</t>
  </si>
  <si>
    <t>TP/SPN/BV-07-C</t>
  </si>
  <si>
    <t>TP/SPN/BV-08-C</t>
  </si>
  <si>
    <t>OTP/CL/APE/BI-01-I</t>
  </si>
  <si>
    <t>TP/APE/CL/BI-01-I</t>
  </si>
  <si>
    <t>OTP/CL/APE/BI-02-I</t>
  </si>
  <si>
    <t>TP/APE/CL/BI-02-I</t>
  </si>
  <si>
    <t>OTP/CL/OAE/BI-01-I</t>
  </si>
  <si>
    <t>TP/OAE/CL/BI-01-I</t>
  </si>
  <si>
    <t>OTP/CL/OAE/BI-02-I</t>
  </si>
  <si>
    <t>TP/OAE/CL/BI-02-I</t>
  </si>
  <si>
    <t>OTP/CL/OAE/BI-03-I</t>
  </si>
  <si>
    <t>TP/OAE/CL/BI-03-I</t>
  </si>
  <si>
    <t>OTP/CL/OAE/BI-04-I</t>
  </si>
  <si>
    <t>TP/OAE/CL/BI-04-I</t>
  </si>
  <si>
    <t>OTP/CL/OAE/BI-05-I</t>
  </si>
  <si>
    <t>TP/OAE/CL/BI-05-I</t>
  </si>
  <si>
    <t>OTP/CL/OAE/BI-06-I</t>
  </si>
  <si>
    <t>TP/OAE/CL/BI-06-I</t>
  </si>
  <si>
    <t>OTP/CL/OAE/BI-07-I</t>
  </si>
  <si>
    <t>TP/OAE/CL/BI-07-I</t>
  </si>
  <si>
    <t>OTP/CL/OAE/BI-08-I</t>
  </si>
  <si>
    <t>TP/OAE/CL/BI-08-I</t>
  </si>
  <si>
    <t>OTP/CL/OAE/BI-09-I</t>
  </si>
  <si>
    <t>TP/OAE/CL/BI-09-I</t>
  </si>
  <si>
    <t>OTP/CL/OLE/BI-01-I</t>
  </si>
  <si>
    <t>TP/OLE/CL/BI-01-I</t>
  </si>
  <si>
    <t>OTP/CL/OLE/BI-02-I</t>
  </si>
  <si>
    <t>TP/OLE/CL/BI-02-I</t>
  </si>
  <si>
    <t>OTP/CL/OLE/BI-03-I</t>
  </si>
  <si>
    <t>TP/OLE/CL/BI-03-I</t>
  </si>
  <si>
    <t>OTP/CL/OLE/BI-04-I</t>
  </si>
  <si>
    <t>TP/OLE/CL/BI-04-I</t>
  </si>
  <si>
    <t>OTP/CL/OLE/BI-05-I</t>
  </si>
  <si>
    <t>TP/OLE/CL/BI-05-I</t>
  </si>
  <si>
    <t>OTP/CL/OLE/BI-06-I</t>
  </si>
  <si>
    <t>TP/OLE/CL/BI-06-I</t>
  </si>
  <si>
    <t>OTP/CL/OLE/BI-07-I</t>
  </si>
  <si>
    <t>TP/OLE/CL/BI-07-I</t>
  </si>
  <si>
    <t>OTP/CL/OTCD/BV-11-I</t>
  </si>
  <si>
    <t>TP/OTCD/CL/BV-11-I</t>
  </si>
  <si>
    <t>OTP/CL/OTI/BV-01-I</t>
  </si>
  <si>
    <t>TP/OTI/CL/BV-01-I</t>
  </si>
  <si>
    <t>OTP/CL/OTI/BV-02-I</t>
  </si>
  <si>
    <t>TP/OTI/CL/BV-02-I</t>
  </si>
  <si>
    <t>OTP/CL/OTI/BV-03-I</t>
  </si>
  <si>
    <t>TP/OTI/CL/BV-03-I</t>
  </si>
  <si>
    <t>OTP/CL/OTI/BV-04-I</t>
  </si>
  <si>
    <t>TP/OTI/CL/BV-04-I</t>
  </si>
  <si>
    <t>OTP/CL/OTPP/BV-01-I</t>
  </si>
  <si>
    <t>TP/OTP/CL/BV-01-I</t>
  </si>
  <si>
    <t>OTP/CL/OTPP/BV-02-I</t>
  </si>
  <si>
    <t>TP/OTP/CL/BV-02-I</t>
  </si>
  <si>
    <t>OTP/CL/OTPP/BV-03-I</t>
  </si>
  <si>
    <t>TP/OTP/CL/BV-03-I</t>
  </si>
  <si>
    <t>OTP/CL/OTPP/BV-04-I</t>
  </si>
  <si>
    <t>TP/OTP/CL/BV-04-I</t>
  </si>
  <si>
    <t>OTP/CL/OTPP/BV-05-I</t>
  </si>
  <si>
    <t>TP/OTP/CL/BV-05-I</t>
  </si>
  <si>
    <t>OTP/CL/OTPP/BV-06-I</t>
  </si>
  <si>
    <t>TP/OTP/CL/BV-06-I</t>
  </si>
  <si>
    <t>OTP/CL/OTPP/BV-07-I</t>
  </si>
  <si>
    <t>TP/OTP/CL/BV-07-I</t>
  </si>
  <si>
    <t>OTP/CL/OTPP/BV-08-I</t>
  </si>
  <si>
    <t>TP/OTP/CL/BV-08-I</t>
  </si>
  <si>
    <t>OTP/CL/OTPP/BV-09-I</t>
  </si>
  <si>
    <t>TP/OTP/CL/BV-09-I</t>
  </si>
  <si>
    <t>OTP/CL/OTPP/BV-10-I</t>
  </si>
  <si>
    <t>TP/OTP/CL/BV-10-I</t>
  </si>
  <si>
    <t>OTP/CL/OTPP/BV-11-I</t>
  </si>
  <si>
    <t>TP/OTP/CL/BV-11-I</t>
  </si>
  <si>
    <t>OTP/CL/OTPP/BV-12-I</t>
  </si>
  <si>
    <t>TP/OTP/CL/BV-12-I</t>
  </si>
  <si>
    <t>OTP/CL/OTPP/BV-13-I</t>
  </si>
  <si>
    <t>TP/OTP/CL/BV-13-I</t>
  </si>
  <si>
    <t>OTP/CL/OTPP/BV-14-I</t>
  </si>
  <si>
    <t>TP/OTP/CL/BV-14-I</t>
  </si>
  <si>
    <t>OTP/CL/OTPP/BV-15-I</t>
  </si>
  <si>
    <t>TP/OTP/CL/BV-15-I</t>
  </si>
  <si>
    <t>OTP/CL/OTPP/BV-16-I</t>
  </si>
  <si>
    <t>TP/OTP/CL/BV-16-I</t>
  </si>
  <si>
    <t>OTP/CL/OTPP/BV-17-I</t>
  </si>
  <si>
    <t>TP/OTP/CL/BV-17-I</t>
  </si>
  <si>
    <t>OTP/CL/OTPP/BV-18-I</t>
  </si>
  <si>
    <t>TP/OTP/CL/BV-18-I</t>
  </si>
  <si>
    <t>OTP/CL/OTPP/BV-19-I</t>
  </si>
  <si>
    <t>TP/OTP/CL/BV-19-I</t>
  </si>
  <si>
    <t>OTP/CL/OTPP/BV-20-I</t>
  </si>
  <si>
    <t>TP/OTP/CL/BV-20-I</t>
  </si>
  <si>
    <t>OTP/CL/OTPP/BV-21-I</t>
  </si>
  <si>
    <t>TP/OTP/CL/BV-21-I</t>
  </si>
  <si>
    <t>OTP/CL/OTPP/BV-22-I</t>
  </si>
  <si>
    <t>TP/OTP/CL/BV-22-I</t>
  </si>
  <si>
    <t>OTP/CL/OTPP/BV-23-I</t>
  </si>
  <si>
    <t>TP/OTP/CL/BV-23-I</t>
  </si>
  <si>
    <t>OTP/CL/OTPP/BV-24-I</t>
  </si>
  <si>
    <t>TP/OTP/CL/BV-24-I</t>
  </si>
  <si>
    <t>OTP/CL/OTPP/BV-25-I</t>
  </si>
  <si>
    <t>TP/OTP/CL/BV-25-I</t>
  </si>
  <si>
    <t>OTP/CL/OTPP/BV-26-I</t>
  </si>
  <si>
    <t>TP/OTP/CL/BV-26-I</t>
  </si>
  <si>
    <t>OTP/CL/OTPP/BV-27-I</t>
  </si>
  <si>
    <t>TP/OTP/CL/BV-27-I</t>
  </si>
  <si>
    <t>OTP/CL/OTR/BI-01-I</t>
  </si>
  <si>
    <t>TP/OTR/CL/BI-01-I</t>
  </si>
  <si>
    <t>OTP/CL/OTR/BI-02-I</t>
  </si>
  <si>
    <t>TP/OTR/CL/BI-02-I</t>
  </si>
  <si>
    <t>OTP/CL/OTR/BI-03-I</t>
  </si>
  <si>
    <t>TP/OTR/CL/BI-03-I</t>
  </si>
  <si>
    <t>OTP/CL/OTR/BV-01-I</t>
  </si>
  <si>
    <t>TP/OTR/CL/BV-01-I</t>
  </si>
  <si>
    <t>OTP/CL/OTR/BV-02-I</t>
  </si>
  <si>
    <t>TP/OTR/CL/BV-02-I</t>
  </si>
  <si>
    <t>OTP/CL/OTR/BV-03-I</t>
  </si>
  <si>
    <t>TP/OTR/CL/BV-03-I</t>
  </si>
  <si>
    <t>OTP/CL/OTR/BV-04-I</t>
  </si>
  <si>
    <t>TP/OTR/CL/BV-04-I</t>
  </si>
  <si>
    <t>OTP/CL/OTR/BV-05-I</t>
  </si>
  <si>
    <t>TP/OTR/CL/BV-05-I</t>
  </si>
  <si>
    <t>OTP/CL/OTR/BV-06-I</t>
  </si>
  <si>
    <t>TP/OTR/CL/BV-06-I</t>
  </si>
  <si>
    <t>OTP/CL/OTR/BV-07-I</t>
  </si>
  <si>
    <t>TP/OTR/CL/BV-07-I</t>
  </si>
  <si>
    <t>OTP/CL/OTR/BV-08-I</t>
  </si>
  <si>
    <t>TP/OTR/CL/BV-08-I</t>
  </si>
  <si>
    <t>OTP/CL/OTR/BV-09-I</t>
  </si>
  <si>
    <t>TP/OTR/CL/BV-09-I</t>
  </si>
  <si>
    <t>OTP/CL/OTR/BV-10-I</t>
  </si>
  <si>
    <t>TP/OTR/CL/BV-10-I</t>
  </si>
  <si>
    <t>OTP/CL/OTR/BV-11-I</t>
  </si>
  <si>
    <t>TP/OTR/CL/BV-11-I</t>
  </si>
  <si>
    <t>OTP/CL/OTW/BV-01-I</t>
  </si>
  <si>
    <t>TP/OTW/CL/BV-01-I</t>
  </si>
  <si>
    <t>OTP/CL/OTW/BV-02-I</t>
  </si>
  <si>
    <t>TP/OTW/CL/BV-02-I</t>
  </si>
  <si>
    <t>OTP/CL/OTW/BV-03-I</t>
  </si>
  <si>
    <t>TP/OTW/CL/BV-03-I</t>
  </si>
  <si>
    <t>OTP/CL/OTW/BV-04-I</t>
  </si>
  <si>
    <t>TP/OTW/CL/BV-04-I</t>
  </si>
  <si>
    <t>OTP/CL/OTW/BV-05-I</t>
  </si>
  <si>
    <t>TP/OTW/CL/BV-05-I</t>
  </si>
  <si>
    <t>OTP/CL/OTW/BV-06-I</t>
  </si>
  <si>
    <t>TP/OTW/CL/BV-06-I</t>
  </si>
  <si>
    <t>OTP/CL/OTW/BV-07-I</t>
  </si>
  <si>
    <t>TP/OTW/CL/BV-07-I</t>
  </si>
  <si>
    <t>OTP/SR/OTSD/BV-05-I</t>
  </si>
  <si>
    <t>TP/OTSD/SR/BV-05-I</t>
  </si>
  <si>
    <t>TP/CRL/BV-01-C</t>
  </si>
  <si>
    <t>TP/CRL/BV-02-C</t>
  </si>
  <si>
    <t>TP/CWL/BV-01-C</t>
  </si>
  <si>
    <t>TP/CWL/BV-02-C</t>
  </si>
  <si>
    <t>OTS/SR/DEC/BV-01-C</t>
  </si>
  <si>
    <t>OTS/SR/DEC/BV-02-C</t>
  </si>
  <si>
    <t>OTS/SR/DEC/BV-03-C</t>
  </si>
  <si>
    <t>OTS/SR/DEC/BV-04-C</t>
  </si>
  <si>
    <t>OTS/SR/DEC/BV-05-C</t>
  </si>
  <si>
    <t>OTS/SR/DEC/BV-06-C</t>
  </si>
  <si>
    <t>OTS/SR/DEC/BV-07-C</t>
  </si>
  <si>
    <t>OTS/SR/DEC/BV-08-C</t>
  </si>
  <si>
    <t>OTS/SR/DEC/BV-09-C</t>
  </si>
  <si>
    <t>OTS/SR/DEC/BV-10-C</t>
  </si>
  <si>
    <t>OTS/SR/DEC/BV-12-C</t>
  </si>
  <si>
    <t>OTS/SR/DES/BV-01-C</t>
  </si>
  <si>
    <t>OTS/SR/DES/BV-02-C</t>
  </si>
  <si>
    <t>OTS/SR/DES/BV-03-C</t>
  </si>
  <si>
    <t>TP/DLO/BV-01-C</t>
  </si>
  <si>
    <t>TP/INV/BV-01-C</t>
  </si>
  <si>
    <t>TP/OAE/BI-01-C</t>
  </si>
  <si>
    <t>TP/OAE/BI-02-C</t>
  </si>
  <si>
    <t>TP/OAE/BI-03-C</t>
  </si>
  <si>
    <t>TP/OAE/BI-04-C</t>
  </si>
  <si>
    <t>TP/OAE/BI-05-C</t>
  </si>
  <si>
    <t>TP/OAE/BI-06-C</t>
  </si>
  <si>
    <t>TP/OAE/BI-07-C</t>
  </si>
  <si>
    <t>TP/OAE/BI-08-C</t>
  </si>
  <si>
    <t>TP/OAE/BI-09-C</t>
  </si>
  <si>
    <t>TP/OAE/BI-10-C</t>
  </si>
  <si>
    <t>TP/OAE/BI-11-C</t>
  </si>
  <si>
    <t>TP/OAE/BI-12-C</t>
  </si>
  <si>
    <t>TP/OAE/BI-13-C</t>
  </si>
  <si>
    <t>TP/OASP/BV-01-C</t>
  </si>
  <si>
    <t>TP/OASP/BV-02-C</t>
  </si>
  <si>
    <t>TP/OASP/BV-03-C</t>
  </si>
  <si>
    <t>TP/OASP/BV-04-C</t>
  </si>
  <si>
    <t>TP/OASP/BV-05-C</t>
  </si>
  <si>
    <t>TP/OASP/BV-06-C</t>
  </si>
  <si>
    <t>TP/OASP/BV-07-C</t>
  </si>
  <si>
    <t>TP/OASP/BV-08-C</t>
  </si>
  <si>
    <t>TP/OASP/BV-09-C</t>
  </si>
  <si>
    <t>TP/OASP/BV-10-C</t>
  </si>
  <si>
    <t>TP/OC/BV-01-C</t>
  </si>
  <si>
    <t>TP/OC/BV-02-C</t>
  </si>
  <si>
    <t>TP/OLE/BI-01-C</t>
  </si>
  <si>
    <t>TP/OLE/BI-02-C</t>
  </si>
  <si>
    <t>TP/OLE/BI-03-C</t>
  </si>
  <si>
    <t>TP/OLE/BI-04-C</t>
  </si>
  <si>
    <t>TP/OLE/BI-05-C</t>
  </si>
  <si>
    <t>TP/OLF/BI-01-C</t>
  </si>
  <si>
    <t>TP/OLF/BV-01-C</t>
  </si>
  <si>
    <t>TP/OLF/BV-02-C</t>
  </si>
  <si>
    <t>TP/OLF/BV-03-C</t>
  </si>
  <si>
    <t>TP/OLF/BV-04-C</t>
  </si>
  <si>
    <t>TP/OLSP/BV-01-C</t>
  </si>
  <si>
    <t>TP/OLSP/BV-02-C</t>
  </si>
  <si>
    <t>TP/OLSP/BV-03-C</t>
  </si>
  <si>
    <t>TP/OLSP/BV-04-C</t>
  </si>
  <si>
    <t>TP/OLSP/BV-05-C</t>
  </si>
  <si>
    <t>TP/OME/BI-01-C</t>
  </si>
  <si>
    <t>TP/OME/BI-02-C</t>
  </si>
  <si>
    <t>TP/OME/BI-03-C</t>
  </si>
  <si>
    <t>TP/OTD/BI-01-C</t>
  </si>
  <si>
    <t>TP/OTD/BI-02-C</t>
  </si>
  <si>
    <t>TP/OTD/BI-03-C</t>
  </si>
  <si>
    <t>TP/OTD/BI-04-C</t>
  </si>
  <si>
    <t>TP/OTD/BI-05-C</t>
  </si>
  <si>
    <t>TP/OTD/BI-06-C</t>
  </si>
  <si>
    <t>TP/RTC/BV-01-C</t>
  </si>
  <si>
    <t>TP/RTC/BV-02-C</t>
  </si>
  <si>
    <t>OTS/SR/SD/BV-01-C</t>
  </si>
  <si>
    <t>OTS/SR/SD/BV-02-C</t>
  </si>
  <si>
    <t>PASP/CL/PPCB/BV-01-I</t>
  </si>
  <si>
    <t>TP/PPCB/PPC/BV-01-I</t>
  </si>
  <si>
    <t>PASP/CL/PPCF/BV-01-I</t>
  </si>
  <si>
    <t>TP/PPCF/PPC/BV-01-I</t>
  </si>
  <si>
    <t>PASP/CL/PPCF/BV-03-I</t>
  </si>
  <si>
    <t>TP/PPCF/PPC/BV-03-I</t>
  </si>
  <si>
    <t>PASP/CL/PPNF/BV-01-I</t>
  </si>
  <si>
    <t>TP/PPNF/PPC/BV-01-I</t>
  </si>
  <si>
    <t>PASP/CL/PPNF/BV-02-I</t>
  </si>
  <si>
    <t>TP/PPNF/PPC/BV-02-I</t>
  </si>
  <si>
    <t>PASP/CL/PPWF/BV-01-C</t>
  </si>
  <si>
    <t>TP/PPWF/PPC/BV-01-I, PASP/CL/PPWF/BV-01-I</t>
  </si>
  <si>
    <t>PASP/CL/PPWF/BV-02-C</t>
  </si>
  <si>
    <t>TP/PPWF/PPC/BV-02-I, PASP/CL/PPWF/BV-02-I</t>
  </si>
  <si>
    <t>PASP/CL/PPWF/BV-03-C</t>
  </si>
  <si>
    <t>TP/PPWF/PPC/BV-03-I, PASP/CL/PPWF/BV-03-I</t>
  </si>
  <si>
    <t>PASP/CL/TPCN/BV-01-I</t>
  </si>
  <si>
    <t>TP/TPCN/BV-01-I</t>
  </si>
  <si>
    <t>PASP/SR/TPCN/BV-01-I</t>
  </si>
  <si>
    <t>TP/CCC/BV-02-C</t>
  </si>
  <si>
    <t>TP/CCC/BV-03-C</t>
  </si>
  <si>
    <t>TP/CCC/BV-04-C</t>
  </si>
  <si>
    <t>PASS/SR/CDD/BV-01-C</t>
  </si>
  <si>
    <t>TP/CDD/BV-01-C</t>
  </si>
  <si>
    <t>PASS/SR/CDD/BV-02-C</t>
  </si>
  <si>
    <t>TP/CDD/BV-02-C</t>
  </si>
  <si>
    <t>PASS/SR/DEC/BV-01-C</t>
  </si>
  <si>
    <t>PASS/SR/DEC/BV-02-C</t>
  </si>
  <si>
    <t>PASS/SR/DEC/BV-03-C</t>
  </si>
  <si>
    <t>PLXP/COL/BAS/BV-02-I</t>
  </si>
  <si>
    <t>TP/BAS/CO/BV-02-I</t>
  </si>
  <si>
    <t>PLXP/COL/BMS/BI-04-I</t>
  </si>
  <si>
    <t>TP/BMS/CO/BI-04-I</t>
  </si>
  <si>
    <t>PLXP/COL/BMS/BI-05-I</t>
  </si>
  <si>
    <t>TP/BMS/CO/BI-05-I</t>
  </si>
  <si>
    <t>PLXP/COL/BMS/BV-01-I</t>
  </si>
  <si>
    <t>PLXP/COL/BMS/BV-02-I</t>
  </si>
  <si>
    <t>PLXP/COL/BMS/BV-03-I</t>
  </si>
  <si>
    <t>PLXP/COL/BMS/BV-06-I</t>
  </si>
  <si>
    <t>TP/BMS/CO/BV-06-I</t>
  </si>
  <si>
    <t>PLXP/COL/CECC/BV-01-I</t>
  </si>
  <si>
    <t>PLXP/COL/CECC/BV-02-I</t>
  </si>
  <si>
    <t>PLXP/COL/CTS/BV-02-I</t>
  </si>
  <si>
    <t>TP/CTS/CO/BV-02-I</t>
  </si>
  <si>
    <t>PLXP/COL/PLXC/BV-02-I</t>
  </si>
  <si>
    <t>TP/PLXC/CO/BV-02-I</t>
  </si>
  <si>
    <t>PLXP/COL/PLXSC/BV-02-I</t>
  </si>
  <si>
    <t>TP/PLXSC/CO/BV-02-I</t>
  </si>
  <si>
    <t>PLXP/COL/PLXSD/BV-19-I</t>
  </si>
  <si>
    <t>TP/PLXSD/CO/BV-19-I</t>
  </si>
  <si>
    <t>PLXP/COL/PLXSD/BV-20-I</t>
  </si>
  <si>
    <t>TP/PLXSD/CO/BV-20-I</t>
  </si>
  <si>
    <t>PLXP/COL/RAA/BV-01-I</t>
  </si>
  <si>
    <t>PLXP/COL/RAD/BV-01-I</t>
  </si>
  <si>
    <t>PLXP/COL/RAN/BV-01-I</t>
  </si>
  <si>
    <t>PLXP/COL/RAR/BV-01-I</t>
  </si>
  <si>
    <t>PLXP/COL/RAR/BV-02-I</t>
  </si>
  <si>
    <t>PLXP/COL/RAT/BI-01-I</t>
  </si>
  <si>
    <t>TP/RAT/CO/BI-01-I</t>
  </si>
  <si>
    <t>PLXP/SEN/CTS/BV-03-I</t>
  </si>
  <si>
    <t>TP/CTS/PLX/BV-03-I</t>
  </si>
  <si>
    <t>PLXP/SEN/PLXS/BV-01-I</t>
  </si>
  <si>
    <t>TP/PLXS/PLX/BV-01-I</t>
  </si>
  <si>
    <t>PLXP/SEN/PLXS/BV-02-I</t>
  </si>
  <si>
    <t>TP/PLXS/PLX/BV-02-I</t>
  </si>
  <si>
    <t>PLXP/SEN/PLXS/BV-03-I</t>
  </si>
  <si>
    <t>TP/PLXS/PLX/BV-03-I</t>
  </si>
  <si>
    <t>TP/RAE/BI-04-C</t>
  </si>
  <si>
    <t>TP/RAE/BI-05-C</t>
  </si>
  <si>
    <t>TP/RAE/BI-06-C</t>
  </si>
  <si>
    <t>PXP/PM/PXF/BV-01-I</t>
  </si>
  <si>
    <t>TP/PXF/PM/BV-01-I</t>
  </si>
  <si>
    <t>PXP/PM/PXF/BV-02-I</t>
  </si>
  <si>
    <t>TP/PXF/PM/BV-02-I</t>
  </si>
  <si>
    <t>PXP/PM/PXF/BV-03-I</t>
  </si>
  <si>
    <t>TP/PXF/PM/BV-03-I</t>
  </si>
  <si>
    <t>PXP/PM/PXF/BV-05-I</t>
  </si>
  <si>
    <t>TP/PXF/PM/BV-05-I</t>
  </si>
  <si>
    <t>PXP/PM/PXF/BV-06-I</t>
  </si>
  <si>
    <t>TP/PXF/PM/BV-06-I</t>
  </si>
  <si>
    <t>PXP/PM/PXF/BV-07-I</t>
  </si>
  <si>
    <t>TP/PXF/PM/BV-07-I</t>
  </si>
  <si>
    <t>RSCP/COL/RSCD/BV-11-I</t>
  </si>
  <si>
    <t>TP/RSCD/CO/BV-11-I</t>
  </si>
  <si>
    <t>RSCP/COL/RSCD/BV-12-I</t>
  </si>
  <si>
    <t>TP/RSCD/CO/BV-12-I</t>
  </si>
  <si>
    <t>RSCP/COL/RSCF/BI-01-I</t>
  </si>
  <si>
    <t>TP/RSCF/CO/BI-01-I</t>
  </si>
  <si>
    <t>RSCP/COL/RSCF/BI-02-I</t>
  </si>
  <si>
    <t>TP/RSCF/CO/BI-02-I</t>
  </si>
  <si>
    <t>RSCP/COL/RSCF/BI-03-I</t>
  </si>
  <si>
    <t>TP/RSCF/CO/BI-03-I</t>
  </si>
  <si>
    <t>RSCP/COL/RSCF/BI-04-I</t>
  </si>
  <si>
    <t>TP/RSCF/CO/BI-04-I</t>
  </si>
  <si>
    <t>RSCP/COL/RSCF/BV-04-I</t>
  </si>
  <si>
    <t>TP/RSCF/CO/BV-04-I</t>
  </si>
  <si>
    <t>RSCP/COL/RSCF/BV-05-I</t>
  </si>
  <si>
    <t>TP/RSCF/CO/BV-05-I</t>
  </si>
  <si>
    <t>RSCP/COL/RSCF/BV-06-I</t>
  </si>
  <si>
    <t>TP/RSCF/CO/BV-06-I</t>
  </si>
  <si>
    <t>RSCP/COL/RSCF/BV-09-I</t>
  </si>
  <si>
    <t>TP/RSCF/CO/BV-09-I</t>
  </si>
  <si>
    <t>RSCP/COL/RSCF/BV-10-I</t>
  </si>
  <si>
    <t>TP/RSCF/CO/BV-10-I</t>
  </si>
  <si>
    <t>RSCP/COL/SPC/BV-01-I</t>
  </si>
  <si>
    <t>TP/SPC/CO/BV-01-I</t>
  </si>
  <si>
    <t>RSCP/COL/SPL/BV-01-I</t>
  </si>
  <si>
    <t>RSCP/COL/SPS/BV-01-I</t>
  </si>
  <si>
    <t>RSCP/COL/SPS/BV-02-I</t>
  </si>
  <si>
    <t>RSCP/COL/SPU/BV-01-I</t>
  </si>
  <si>
    <t>RSCP/SEN/RSCF/BV-01-I</t>
  </si>
  <si>
    <t>TP/RSCF/RSC/BV-01-I</t>
  </si>
  <si>
    <t>RSCP/SEN/RSCF/BV-02-I</t>
  </si>
  <si>
    <t>TP/RSCF/RSC/BV-02-I</t>
  </si>
  <si>
    <t>RSCP/SEN/RSCF/BV-03-I</t>
  </si>
  <si>
    <t>TP/RSCF/RSC/BV-03-I</t>
  </si>
  <si>
    <t>RSCS/SEN/DEC/BV-01-C</t>
  </si>
  <si>
    <t>RSCS/SEN/DEC/BV-02-C</t>
  </si>
  <si>
    <t>RSCS/SEN/DEC/BV-03-C</t>
  </si>
  <si>
    <t>RSCS/SEN/DEC/BV-04-C</t>
  </si>
  <si>
    <t>RSCS/SEN/DES/BV-01-C</t>
  </si>
  <si>
    <t>RSCS/SEN/DES/BV-02-C</t>
  </si>
  <si>
    <t>RSCS/SEN/SD/BV-01-C</t>
  </si>
  <si>
    <t>RSCS/SEN/SD/BV-02-C</t>
  </si>
  <si>
    <t>TP/SPC/BV-01-C</t>
  </si>
  <si>
    <t>SCPP/CL/SPCF/BV-01-I</t>
  </si>
  <si>
    <t>TP/SPCF/SC/BV-01-I</t>
  </si>
  <si>
    <t>SCPP/CL/SPNF/BV-01-I</t>
  </si>
  <si>
    <t>TP/SPNF/SC/BV-01-I</t>
  </si>
  <si>
    <t>SCPS/SR/DEC/BV-01-C</t>
  </si>
  <si>
    <t>SCPS/SR/DEC/BV-02-C</t>
  </si>
  <si>
    <t>TP/TDADV/BV-01-C</t>
  </si>
  <si>
    <t>TP/TDADV/BV-02-C</t>
  </si>
  <si>
    <t>TIP/CL/TPCF/BV-01-I</t>
  </si>
  <si>
    <t>TP/TPCF/TPC/BV-01-I</t>
  </si>
  <si>
    <t>TIP/CL/TPCN/BV-01-I</t>
  </si>
  <si>
    <t>TIP/CL/TPNF/BV-01-I</t>
  </si>
  <si>
    <t>TP/TPNF/TPC/BV-01-I</t>
  </si>
  <si>
    <t>TIP/CL/TPWF/BV-01-I</t>
  </si>
  <si>
    <t>TP/TPWF/TPC/BV-01-I</t>
  </si>
  <si>
    <t>TIP/CL/TPWF/BV-02-I</t>
  </si>
  <si>
    <t>TP/TPWF/TPC/BV-02-I</t>
  </si>
  <si>
    <t>TIP/SR/TPCN/BV-01-I</t>
  </si>
  <si>
    <t>TP/CR/BI-01-C</t>
  </si>
  <si>
    <t>TP/CR/BI-02-C</t>
  </si>
  <si>
    <t>TP/CR/BI-03-C</t>
  </si>
  <si>
    <t>TP/CR/BI-04-C</t>
  </si>
  <si>
    <t>TP/CR/BI-05-C</t>
  </si>
  <si>
    <t>TP/CR/BI-06-C</t>
  </si>
  <si>
    <t>TP/CR/BI-07-C</t>
  </si>
  <si>
    <t>TP/CR/BI-08-C</t>
  </si>
  <si>
    <t>TP/CR/BI-09-C</t>
  </si>
  <si>
    <t>TP/CR/BI-10-C</t>
  </si>
  <si>
    <t>TP/CR/BI-11-C</t>
  </si>
  <si>
    <t>TP/CR/BI-12-C</t>
  </si>
  <si>
    <t>TP/CR/BI-13-C</t>
  </si>
  <si>
    <t>TP/CR/BI-14-C</t>
  </si>
  <si>
    <t>TP/CR/BI-15-C</t>
  </si>
  <si>
    <t>TP/CR/BI-16-C</t>
  </si>
  <si>
    <t>TP/CR/BI-17-C</t>
  </si>
  <si>
    <t>TP/CR/BI-18-C</t>
  </si>
  <si>
    <t>TP/CR/BI-19-C</t>
  </si>
  <si>
    <t>TP/CR/BI-20-C</t>
  </si>
  <si>
    <t>TP/CR/BI-21-C</t>
  </si>
  <si>
    <t>TP/CR/BI-22-C</t>
  </si>
  <si>
    <t>TP/CR/BI-23-C</t>
  </si>
  <si>
    <t>TP/CR/BI-24-C</t>
  </si>
  <si>
    <t>TP/CR/BI-25-C</t>
  </si>
  <si>
    <t>TP/CR/BI-26-C</t>
  </si>
  <si>
    <t>TP/CR/BI-28-C</t>
  </si>
  <si>
    <t>TP/CR/BI-29-C</t>
  </si>
  <si>
    <t>TP/CR/BV-10-C</t>
  </si>
  <si>
    <t>TP/CR/BV-11-C</t>
  </si>
  <si>
    <t>TP/CR/BV-12-C</t>
  </si>
  <si>
    <t>TP/CR/BV-13-C</t>
  </si>
  <si>
    <t>TP/CR/BV-14-C</t>
  </si>
  <si>
    <t>TP/CR/BV-15-C</t>
  </si>
  <si>
    <t>TP/CR/BV-16-C</t>
  </si>
  <si>
    <t>TP/CR/BV-17-C</t>
  </si>
  <si>
    <t>TP/CR/BV-18-C</t>
  </si>
  <si>
    <t>TP/CR/BV-19-C</t>
  </si>
  <si>
    <t>TP/CR/BV-20-C</t>
  </si>
  <si>
    <t>TP/CR/BV-21-C</t>
  </si>
  <si>
    <t>TP/CR/BV-22-C</t>
  </si>
  <si>
    <t>TP/CR/BV-23-C</t>
  </si>
  <si>
    <t>TP/CR/BV-24-C</t>
  </si>
  <si>
    <t>TP/CR/BV-25-C</t>
  </si>
  <si>
    <t>TP/CR/BV-26-C</t>
  </si>
  <si>
    <t>TP/CR/BV-27-C</t>
  </si>
  <si>
    <t>TP/CR/BV-28-C</t>
  </si>
  <si>
    <t>TP/CR/BV-29-C</t>
  </si>
  <si>
    <t>TP/CR/BV-30-C</t>
  </si>
  <si>
    <t>TP/CRL/BV-03-C</t>
  </si>
  <si>
    <t>TP/CW/BI-02-C</t>
  </si>
  <si>
    <t>TP/CW/BI-03-C</t>
  </si>
  <si>
    <t>TP/CW/BI-04-C</t>
  </si>
  <si>
    <t>TP/CW/BI-05-C</t>
  </si>
  <si>
    <t>TP/CW/BI-06-C</t>
  </si>
  <si>
    <t>TP/CW/BI-07-C</t>
  </si>
  <si>
    <t>TP/CW/BI-08-C</t>
  </si>
  <si>
    <t>TP/CW/BI-09-C</t>
  </si>
  <si>
    <t>TP/CW/BI-10-C</t>
  </si>
  <si>
    <t>TP/CW/BI-11-C</t>
  </si>
  <si>
    <t>TP/CW/BI-12-C</t>
  </si>
  <si>
    <t>TP/CW/BI-13-C</t>
  </si>
  <si>
    <t>TP/CW/BI-14-C</t>
  </si>
  <si>
    <t>TP/CW/BI-15-C</t>
  </si>
  <si>
    <t>TP/CW/BI-16-C</t>
  </si>
  <si>
    <t>TP/CW/BI-17-C</t>
  </si>
  <si>
    <t>TP/CW/BI-18-C</t>
  </si>
  <si>
    <t>TP/CW/BI-19-C</t>
  </si>
  <si>
    <t>TP/CW/BI-20-C</t>
  </si>
  <si>
    <t>TP/CW/BI-21-C</t>
  </si>
  <si>
    <t>TP/CW/BI-22-C</t>
  </si>
  <si>
    <t>TP/CW/BI-23-C</t>
  </si>
  <si>
    <t>TP/CW/BI-24-C</t>
  </si>
  <si>
    <t>TP/CW/BI-25-C</t>
  </si>
  <si>
    <t>TP/CW/BI-26-C</t>
  </si>
  <si>
    <t>TP/CW/BI-27-C</t>
  </si>
  <si>
    <t>TP/CW/BI-28-C</t>
  </si>
  <si>
    <t>TP/CW/BI-29-C</t>
  </si>
  <si>
    <t>TP/CW/BV-20-C</t>
  </si>
  <si>
    <t>TP/CWL/BV-03-C</t>
  </si>
  <si>
    <t>TP/SPU/BV-02-C</t>
  </si>
  <si>
    <t>TP/SPU/BV-03-C</t>
  </si>
  <si>
    <t>TP/SPU/BV-04-C</t>
  </si>
  <si>
    <t>WSP/COL/CTS/BV-01-I</t>
  </si>
  <si>
    <t>TP/CTS/CO/BV-01-I</t>
  </si>
  <si>
    <t>TP/SPE/CO/BI-05-C</t>
  </si>
  <si>
    <t>TP/SPE/CO/BI-06-C</t>
  </si>
  <si>
    <t>TP/SPE/CO/BI-07-C</t>
  </si>
  <si>
    <t>TP/SPE/CO/BI-08-C</t>
  </si>
  <si>
    <t>WSP/COL/UDS/BV-01-I</t>
  </si>
  <si>
    <t>TP/UDS/CO/BV-01-I</t>
  </si>
  <si>
    <t>WSP/COL/UDS/BV-02-I</t>
  </si>
  <si>
    <t>TP/UDS/CO/BV-02-I</t>
  </si>
  <si>
    <t>WSP/COL/UDS/BV-03-I</t>
  </si>
  <si>
    <t>TP/UDS/CO/BV-03-I</t>
  </si>
  <si>
    <t>WSP/COL/UDS/BV-04-I</t>
  </si>
  <si>
    <t>TP/UDS/CO/BV-04-I</t>
  </si>
  <si>
    <t>WSP/COL/UDS/BV-05-I</t>
  </si>
  <si>
    <t>TP/UDS/CO/BV-05-I</t>
  </si>
  <si>
    <t>WSP/COL/UDS/BV-06-I</t>
  </si>
  <si>
    <t>TP/UDS/CO/BV-06-I</t>
  </si>
  <si>
    <t>WSP/COL/UDS/BV-09-I</t>
  </si>
  <si>
    <t>TP/UDS/CO/BV-09-I</t>
  </si>
  <si>
    <t>WSP/COL/UDS/BV-10-I</t>
  </si>
  <si>
    <t>TP/UDS/CO/BV-10-I</t>
  </si>
  <si>
    <t>WSP/COL/UDS/BV-11-I</t>
  </si>
  <si>
    <t>TP/UDS/CO/BV-11-I</t>
  </si>
  <si>
    <t>WSP/COL/UDS/BV-12-I</t>
  </si>
  <si>
    <t>TP/UDS/CO/BV-12-I</t>
  </si>
  <si>
    <t>WSP/COL/UDS/BV-13-I</t>
  </si>
  <si>
    <t>TP/UDS/CO/BV-13-I</t>
  </si>
  <si>
    <t>WSP/COL/WSD/BV-19-I</t>
  </si>
  <si>
    <t>TP/WSD/CO/BV-19-I</t>
  </si>
  <si>
    <t>WSP/COL/WSD/BV-27-I</t>
  </si>
  <si>
    <t>TP/WSD/CO/BV-27-I</t>
  </si>
  <si>
    <t>WSP/COL/WSD/BV-28-I</t>
  </si>
  <si>
    <t>TP/WSD/CO/BV-28-I</t>
  </si>
  <si>
    <t>WSP/COL/WSF/BI-09-I</t>
  </si>
  <si>
    <t>TP/WSF/CO/BI-09-I</t>
  </si>
  <si>
    <t>WSP/COL/WSF/BI-10-I</t>
  </si>
  <si>
    <t>TP/WSF/CO/BI-10-I</t>
  </si>
  <si>
    <t>WSP/COL/WSF/BI-18-I</t>
  </si>
  <si>
    <t>TP/WSF/CO/BI-18-I</t>
  </si>
  <si>
    <t>WSP/COL/WSF/BI-19-I</t>
  </si>
  <si>
    <t>TP/WSF/CO/BI-19-I</t>
  </si>
  <si>
    <t>WSP/COL/WSF/BV-11-I</t>
  </si>
  <si>
    <t>TP/WSF/CO/BV-11-I</t>
  </si>
  <si>
    <t>WSP/COL/WSF/BV-12-I</t>
  </si>
  <si>
    <t>TP/WSF/CO/BV-12-I</t>
  </si>
  <si>
    <t>WSP/COL/WSF/BV-13-I</t>
  </si>
  <si>
    <t>TP/WSF/CO/BV-13-I</t>
  </si>
  <si>
    <t>WSP/COL/WSF/BV-14-I</t>
  </si>
  <si>
    <t>TP/WSF/CO/BV-14-I</t>
  </si>
  <si>
    <t>WSP/COL/WSF/BV-15-I</t>
  </si>
  <si>
    <t>TP/WSF/CO/BV-15-I</t>
  </si>
  <si>
    <t>WSP/COL/WSF/BV-16-I</t>
  </si>
  <si>
    <t>TP/WSF/CO/BV-16-I</t>
  </si>
  <si>
    <t>WSP/COL/WSF/BV-17-I</t>
  </si>
  <si>
    <t>TP/WSF/CO/BV-17-I</t>
  </si>
  <si>
    <t>WSP/COL/WSF/BV-20-I</t>
  </si>
  <si>
    <t>TP/WSF/CO/BV-20-I</t>
  </si>
  <si>
    <t>WSP/COL/WSF/BV-21-I</t>
  </si>
  <si>
    <t>TP/WSF/CO/BV-21-I</t>
  </si>
  <si>
    <t>WSP/SEN/CTS/BV-03-I</t>
  </si>
  <si>
    <t>TP/CTS/WS/BV-03-I</t>
  </si>
  <si>
    <t>WSP/SEN/CTS/BV-04-I</t>
  </si>
  <si>
    <t>TP/CTS/WS/BV-04-I</t>
  </si>
  <si>
    <t>WSP/SEN/WSF/BV-01-I</t>
  </si>
  <si>
    <t>TP/WSF/WS/BV-01-I</t>
  </si>
  <si>
    <t>WSP/SEN/WSF/BV-02-I</t>
  </si>
  <si>
    <t>TP/WSF/WS/BV-02-I</t>
  </si>
  <si>
    <t>WSP/SEN/WSF/BV-03-I</t>
  </si>
  <si>
    <t>TP/WSF/WS/BV-03-I</t>
  </si>
  <si>
    <t>WSP/SEN/WSF/BV-04-I</t>
  </si>
  <si>
    <t>TP/WSF/WS/BV-04-I</t>
  </si>
  <si>
    <t>WSP/SEN/WSF/BV-05-I</t>
  </si>
  <si>
    <t>TP/WSF/WS/BV-05-I</t>
  </si>
  <si>
    <t>WSP/SEN/WSF/BV-06-I</t>
  </si>
  <si>
    <t>TP/WSF/WS/BV-06-I</t>
  </si>
  <si>
    <t>WSP/SEN/WST/BI-01-I</t>
  </si>
  <si>
    <t>TP/WST/WS/BI-01-I</t>
  </si>
  <si>
    <t>WSP/SEN/WST/BI-02-I</t>
  </si>
  <si>
    <t>TP/WST/WS/BI-02-I</t>
  </si>
  <si>
    <t>WSP/SEN/WST/BI-03-I</t>
  </si>
  <si>
    <t>TP/WST/WS/BI-03-I</t>
  </si>
  <si>
    <t>WSP/SEN/WST/BV-04-I</t>
  </si>
  <si>
    <t>TP/WST/WS/BV-04-I</t>
  </si>
  <si>
    <t>WSP/SEN/WST/BV-05-I</t>
  </si>
  <si>
    <t>TP/WST/WS/BV-05-I</t>
  </si>
  <si>
    <t>WSP/SEN/WST/BV-06-I</t>
  </si>
  <si>
    <t>TP/WST/WS/BV-06-I</t>
  </si>
  <si>
    <t>No changes to this sheet in this TCRL compared to the previous TCRL.</t>
  </si>
  <si>
    <t>Qualification Workspace</t>
  </si>
  <si>
    <t>Deprecated and Withdrawn Specification History</t>
  </si>
  <si>
    <t>2024-1</t>
  </si>
  <si>
    <t>Changes to TCIDs that converted -I test cases to -C are not tracked on this sheet. For details on these changes, see the individual layer sheets in TCRLs 2023-1 and 2024-1.</t>
  </si>
  <si>
    <t>*** Previous TCIDs of active test cases, if any, are listed in the TCID History tab at the end of this workbook.</t>
  </si>
  <si>
    <t>ESP/SEN/ESF/BV-11-C</t>
  </si>
  <si>
    <t>ESP/SEN/ESF/BV-04-C</t>
  </si>
  <si>
    <t>ESP/SEN/ESF/BV-03-C</t>
  </si>
  <si>
    <t>ESP/SEN/ESF/BV-02-C</t>
  </si>
  <si>
    <t>ESP/SEN/ESF/BV-01-C</t>
  </si>
  <si>
    <t>ESP/COL/SPE/BI-01-C</t>
  </si>
  <si>
    <t>ESP/COL/ESW/BV-04-C</t>
  </si>
  <si>
    <t>ESP/COL/ESW/BV-03-C</t>
  </si>
  <si>
    <t>ESP/COL/ESW/BV-02-C</t>
  </si>
  <si>
    <t>ESP/COL/ESW/BV-01-C</t>
  </si>
  <si>
    <t>ESP/COL/ESR/BV-08-C</t>
  </si>
  <si>
    <t>ESP/COL/ESR/BV-07-C</t>
  </si>
  <si>
    <t>ESP/COL/ESR/BV-06-C</t>
  </si>
  <si>
    <t>ESP/COL/ESR/BV-05-C</t>
  </si>
  <si>
    <t>ESP/COL/ESR/BV-04-C</t>
  </si>
  <si>
    <t>ESP/COL/ESR/BV-03-C</t>
  </si>
  <si>
    <t>ESP/COL/ESR/BV-02-C</t>
  </si>
  <si>
    <t>ESP/COL/ESR/BV-01-C</t>
  </si>
  <si>
    <t>ESP/COL/ESF/BV-12-C</t>
  </si>
  <si>
    <t>ESP/COL/ESF/BV-10-C</t>
  </si>
  <si>
    <t>ESP/COL/ESF/BV-09-C</t>
  </si>
  <si>
    <t>ESP/COL/ESF/BV-08-C</t>
  </si>
  <si>
    <t>ESP/COL/ESF/BV-07-C</t>
  </si>
  <si>
    <t>ESP/COL/ESF/BV-06-C</t>
  </si>
  <si>
    <t>ESP/COL/ESF/BV-05-C</t>
  </si>
  <si>
    <t>ESP/COL/ESD/BV-10-C</t>
  </si>
  <si>
    <t>ESP/COL/ESD/BV-07-C</t>
  </si>
  <si>
    <t>ESP/COL/ESD/BV-06-C</t>
  </si>
  <si>
    <t>TSE 25575</t>
  </si>
  <si>
    <t>2024-2-addition</t>
  </si>
  <si>
    <t>Test System Alternatives</t>
  </si>
  <si>
    <t>TCRL Package Version Last Updated</t>
  </si>
  <si>
    <t>ESP.TS.p6</t>
  </si>
  <si>
    <t>ESP.ICS.p4</t>
  </si>
  <si>
    <t>ESP 1.0.1</t>
  </si>
  <si>
    <t>Environmental Sensing Profile 1.0.1</t>
  </si>
  <si>
    <t>Environmental Sensing Profile 1.0</t>
  </si>
  <si>
    <t>ESP 1.0</t>
  </si>
  <si>
    <t>TSE 25576</t>
  </si>
  <si>
    <t>ESS/SEN/SD/BV-01-C to -02-C</t>
  </si>
  <si>
    <t>ESS 1.0.1</t>
  </si>
  <si>
    <t>ESS 1.0</t>
  </si>
  <si>
    <t>ESS.ICS.p4</t>
  </si>
  <si>
    <t>Environmental Sensing Service 1.0.1</t>
  </si>
  <si>
    <t>Environmental Sensing Service 1.0</t>
  </si>
  <si>
    <t>TSE 17240</t>
  </si>
  <si>
    <t>FTMP/COL/CGGIT/ISFC/BV-01-C</t>
  </si>
  <si>
    <t>Characteristic GGIT – Fitness Machine Feature indication</t>
  </si>
  <si>
    <t>TSE 17240 (new TC)</t>
  </si>
  <si>
    <t>FTMP/COL/DCCD/BV-10-C</t>
  </si>
  <si>
    <t>FTMP/COL/DCCD/BV-11-C</t>
  </si>
  <si>
    <t>FTMP/COL/DCHR/BV-16-C</t>
  </si>
  <si>
    <t>FTMP/COL/DCHR/BV-17-C</t>
  </si>
  <si>
    <t>FTMP/COL/DCHR/BV-18-C</t>
  </si>
  <si>
    <t>FTMP/COL/DCHR/BV-19-C</t>
  </si>
  <si>
    <t>FTMP/COL/DCHR/BV-20-C</t>
  </si>
  <si>
    <t>FTMP/COL/DCHR/BV-21-C</t>
  </si>
  <si>
    <t>FTMP/COL/FTMF/BV-01-C</t>
  </si>
  <si>
    <t>FTMP/COL/FTMF/BV-02-C</t>
  </si>
  <si>
    <t>FTMP/COL/FTMF/BV-03-C</t>
  </si>
  <si>
    <t>Read Fitness Machine Feature Characteristic with Bonding Enabled</t>
  </si>
  <si>
    <t>FTMP/COL/FTMF/BV-04-C</t>
  </si>
  <si>
    <t>Enable Fitness Machine Feature Characteristic for Indication or Read Feature Characteristic Upon Reconnection</t>
  </si>
  <si>
    <t>FTMP/COL/NOT/BV-01-C</t>
  </si>
  <si>
    <t>FTMP/COL/NOT/BV-02-C</t>
  </si>
  <si>
    <t>FTMP/COL/NOT/BV-03-C</t>
  </si>
  <si>
    <t>FTMP/COL/NOT/BV-04-C</t>
  </si>
  <si>
    <t>FTMP/COL/NOT/BV-05-C</t>
  </si>
  <si>
    <t>FTMP/COL/NOT/BV-06-C</t>
  </si>
  <si>
    <t>FTMP/COL/NOT/BV-07-C</t>
  </si>
  <si>
    <t>FTMP/COL/NOT/BV-08-C</t>
  </si>
  <si>
    <t>FTMP/COL/NOT/BV-09-C</t>
  </si>
  <si>
    <t>FTMP/COL/NOT/BV-10-C</t>
  </si>
  <si>
    <t>FTMP/COL/NOT/BV-11-C</t>
  </si>
  <si>
    <t>FTMP/COL/NOT/BV-12-C</t>
  </si>
  <si>
    <t>FTMP/COL/NOT/BV-13-C</t>
  </si>
  <si>
    <t>FTMP/COL/NOT/BV-14-C</t>
  </si>
  <si>
    <t>FTMP/COL/NOT/BV-15-C</t>
  </si>
  <si>
    <t>FTMP/COL/NOT/BV-16-C</t>
  </si>
  <si>
    <t>FTMP/COL/NOT/BV-17-C</t>
  </si>
  <si>
    <t>FTMP/COL/NOT/BV-18-C</t>
  </si>
  <si>
    <t>FTMP/COL/NOT/BV-19-C</t>
  </si>
  <si>
    <t>FTMP/COL/NOT/BV-20-C</t>
  </si>
  <si>
    <t>FTMP/COL/NOT/BV-21-C</t>
  </si>
  <si>
    <t>FTMP/COL/NOT/BV-22-C</t>
  </si>
  <si>
    <t>FTMP/COL/NOT/BV-23-C</t>
  </si>
  <si>
    <t>FTMP/COL/NOT/BV-24-C</t>
  </si>
  <si>
    <t>FTMP/COL/NOT/BV-25-C</t>
  </si>
  <si>
    <t>FTMP/COL/NOT/BV-26-C</t>
  </si>
  <si>
    <t>FTMP/COL/NOT/BV-27-C</t>
  </si>
  <si>
    <t>FTMP/COL/NOT/BV-28-C</t>
  </si>
  <si>
    <t>FTMP/COL/NOT/BV-29-C</t>
  </si>
  <si>
    <t>FTMP/COL/NOT/BV-30-C</t>
  </si>
  <si>
    <t>FTMP/COL/NOT/BV-31-C</t>
  </si>
  <si>
    <t>FTMP/COL/NOT/BV-32-C</t>
  </si>
  <si>
    <t>FTMP/COL/NOT/BV-33-C</t>
  </si>
  <si>
    <t>FTMP/COL/NOT/BV-34-C</t>
  </si>
  <si>
    <t>FTMP/COL/NOT/BV-35-C</t>
  </si>
  <si>
    <t>FTMP/COL/NOT/BV-36-C</t>
  </si>
  <si>
    <t>FTMP/COL/NOT/BV-37-C</t>
  </si>
  <si>
    <t>FTMP/COL/NOT/BV-38-C</t>
  </si>
  <si>
    <t>FTMP/COL/NOT/BV-39-C</t>
  </si>
  <si>
    <t>FTMP/COL/NOT/BV-40-C</t>
  </si>
  <si>
    <t>FTMP/COL/NOT/BV-41-C</t>
  </si>
  <si>
    <t>FTMP/COL/NOT/BV-42-C</t>
  </si>
  <si>
    <t>FTMP/COL/NOT/BV-43-C</t>
  </si>
  <si>
    <t>FTMP/COL/NOT/BV-44-C</t>
  </si>
  <si>
    <t>FTMP/COL/NOT/BV-45-C</t>
  </si>
  <si>
    <t>FTMP/COL/NOT/BV-46-C</t>
  </si>
  <si>
    <t>FTMP/COL/NOT/BV-47-C</t>
  </si>
  <si>
    <t>FTMP/COL/NOT/BV-48-C</t>
  </si>
  <si>
    <t>FTMP/COL/NOT/BV-49-C</t>
  </si>
  <si>
    <t>FTMP/COL/NOT/BV-50-C</t>
  </si>
  <si>
    <t>FTMP/COL/NOT/BV-51-C</t>
  </si>
  <si>
    <t>FTMP/COL/NOT/BV-52-C</t>
  </si>
  <si>
    <t>FTMP/COL/NOT/BV-53-C</t>
  </si>
  <si>
    <t>FTMP/COL/NOT/BV-54-C</t>
  </si>
  <si>
    <t>FTMP/COL/NOT/BV-55-C</t>
  </si>
  <si>
    <t>FTMP/COL/NOT/BV-56-C</t>
  </si>
  <si>
    <t>FTMP/COL/NOT/BV-57-C</t>
  </si>
  <si>
    <t>FTMP/COL/NOT/BV-58-C</t>
  </si>
  <si>
    <t>FTMP/COL/NOT/BV-59-C</t>
  </si>
  <si>
    <t>FTMP/COL/NOT/BV-60-C</t>
  </si>
  <si>
    <t>FTMP/COL/NOT/BV-61-C</t>
  </si>
  <si>
    <t>FTMP/COL/NOT/BV-62-C</t>
  </si>
  <si>
    <t>FTMP/COL/NOT/BV-63-C</t>
  </si>
  <si>
    <t>FTMP/COL/NOT/BV-64-C</t>
  </si>
  <si>
    <t>FTMP/COL/NOT/BV-65-C</t>
  </si>
  <si>
    <t>FTMP/COL/NOT/BV-66-C</t>
  </si>
  <si>
    <t>FTMP/COL/NOT/BV-67-C</t>
  </si>
  <si>
    <t>FTMP/COL/NOT/BV-68-C</t>
  </si>
  <si>
    <t>FTMP/COL/NOT/BV-69-C</t>
  </si>
  <si>
    <t>FTMP/COL/NOT/BV-70-C</t>
  </si>
  <si>
    <t>FTMP/COL/NOT/BV-71-C</t>
  </si>
  <si>
    <t>FTMP/COL/NOT/BV-72-C</t>
  </si>
  <si>
    <t>FTMP/COL/NOT/BV-73-C</t>
  </si>
  <si>
    <t>FTMP/COL/NOT/BV-74-C</t>
  </si>
  <si>
    <t>FTMP/COL/SPCP/BV-01-C</t>
  </si>
  <si>
    <t>FTMP/COL/SPCP/BV-02-C</t>
  </si>
  <si>
    <t>FTMP/COL/SPCP/BV-03-C</t>
  </si>
  <si>
    <t>FTMP/COL/SPCP/BV-04-C</t>
  </si>
  <si>
    <t>FTMP/COL/SPCP/BV-05-C</t>
  </si>
  <si>
    <t>FTMP/COL/SPCP/BV-06-C</t>
  </si>
  <si>
    <t>FTMP/COL/SPCP/BV-07-C</t>
  </si>
  <si>
    <t>FTMP/COL/SPCP/BV-08-C</t>
  </si>
  <si>
    <t>FTMP/COL/SPCP/BV-09-C</t>
  </si>
  <si>
    <t>FTMP/COL/SPCP/BV-10-C</t>
  </si>
  <si>
    <t>FTMP/COL/SPCP/BV-11-C</t>
  </si>
  <si>
    <t>FTMP/COL/SPCP/BV-12-C</t>
  </si>
  <si>
    <t>FTMP/COL/SPCP/BV-13-C</t>
  </si>
  <si>
    <t>FTMP/COL/SPCP/BV-14-C</t>
  </si>
  <si>
    <t>FTMP/COL/SPCP/BV-15-C</t>
  </si>
  <si>
    <t>FTMP/COL/SPCP/BV-16-C</t>
  </si>
  <si>
    <t>FTMP/COL/SPCP/BV-17-C</t>
  </si>
  <si>
    <t>FTMP/COL/SPCP/BV-18-C</t>
  </si>
  <si>
    <t>FTMP/COL/SPCP/BV-19-C</t>
  </si>
  <si>
    <t>FTMP/COL/SPCP/BV-20-C</t>
  </si>
  <si>
    <t>FTMP/COL/SPCP/BV-21-C</t>
  </si>
  <si>
    <t>FTMP/COL/SPCP/BV-22-C</t>
  </si>
  <si>
    <t>FTMP/COL/SPMS/BV-01-C</t>
  </si>
  <si>
    <t>FTMP/COL/SPUD/BV-01-C</t>
  </si>
  <si>
    <t>FTMP/COL/SPUD/BV-02-C</t>
  </si>
  <si>
    <t>FTMP/COL/SPUD/BV-03-C</t>
  </si>
  <si>
    <t>FTMP/COL/SPUD/BV-04-C</t>
  </si>
  <si>
    <t>FTMP/COL/SPUD/BV-05-C</t>
  </si>
  <si>
    <t>FTMP/COL/SPUD/BV-06-C</t>
  </si>
  <si>
    <t>FTMP/COL/SPUD/BV-07-C</t>
  </si>
  <si>
    <t>FTMP/COL/SPUD/BV-08-C</t>
  </si>
  <si>
    <t>FTMP/COL/SPUD/BV-09-C</t>
  </si>
  <si>
    <t>FTMP/COL/SPUD/BV-10-C</t>
  </si>
  <si>
    <t>FTMP/COL/SPUD/BV-11-C</t>
  </si>
  <si>
    <t>FTMP/COL/SPUD/BV-12-C</t>
  </si>
  <si>
    <t>FTMP/COL/SPUD/BV-13-C</t>
  </si>
  <si>
    <t>FTMP/COL/SPUD/BV-14-C</t>
  </si>
  <si>
    <t>FTMP/COL/SPUD/BV-15-C</t>
  </si>
  <si>
    <t>FTMP/FTMR/FTMF/BV-01-C</t>
  </si>
  <si>
    <t>FTMP/FTMR/FTMF/BV-02-C</t>
  </si>
  <si>
    <t>FTMP/FTMR/FTMF/BV-03-C</t>
  </si>
  <si>
    <t>FTMP/FTMR/FTMF/BV-04-C</t>
  </si>
  <si>
    <t>FTMP/FTMR/SPUD/BV-01-C</t>
  </si>
  <si>
    <t>FTMP/FTMR/SPUD/BV-02-C</t>
  </si>
  <si>
    <t>FTMP/FTMR/SPUD/BV-03-C</t>
  </si>
  <si>
    <t>FTMP 1.0.1</t>
  </si>
  <si>
    <t>FTMP 1.0</t>
  </si>
  <si>
    <t>FTMP.TS.p7</t>
  </si>
  <si>
    <t>FTMP.ICS.p3</t>
  </si>
  <si>
    <t>Fitness Machine Profile 1.0.1</t>
  </si>
  <si>
    <r>
      <t xml:space="preserve">Fitness Machine Profile </t>
    </r>
    <r>
      <rPr>
        <sz val="10"/>
        <rFont val="Arial"/>
        <family val="2"/>
      </rPr>
      <t>1.0</t>
    </r>
  </si>
  <si>
    <t>TSEs 16708, 22632</t>
  </si>
  <si>
    <t>TSE 22632</t>
  </si>
  <si>
    <t>FTMS/SR/FMSN/BV-25-C</t>
  </si>
  <si>
    <t>Fitness Machine Status Notifications – Target Resistance Level Changed – SINT16</t>
  </si>
  <si>
    <t>TSE 22632 (new TC)</t>
  </si>
  <si>
    <t>FTMS/SR/SGGIT/CHA/BV-16-C</t>
  </si>
  <si>
    <t>Characteristic GGIT – Fitness Machine Feature – Indicate</t>
  </si>
  <si>
    <t>TSE 16708 (new TC)</t>
  </si>
  <si>
    <t>FTMS/SR/SGGIT/ISFC/BV-01-C</t>
  </si>
  <si>
    <t>Characteristic GGIT – Fitness Machine Feature Indication</t>
  </si>
  <si>
    <t>Fitness Machine Status Notifications – Target Resistance Level Changed – UINT8</t>
  </si>
  <si>
    <t>FTMS 1.0.1</t>
  </si>
  <si>
    <t>FTMS 1.0</t>
  </si>
  <si>
    <t>FTMS.TS.p6</t>
  </si>
  <si>
    <t>FTMS.ICS.p5</t>
  </si>
  <si>
    <t>Fitness Machine Service 1.0.1</t>
  </si>
  <si>
    <t>Fitness Machine Service 1.0</t>
  </si>
  <si>
    <t>TSE 24615</t>
  </si>
  <si>
    <t>TSEs 24615, 25570</t>
  </si>
  <si>
    <t>IDP/COL/BAS/BV-01-C</t>
  </si>
  <si>
    <t>IDP/COL/BAS/BV-02-C</t>
  </si>
  <si>
    <t>IDP/COL/BMS/BI-01-C</t>
  </si>
  <si>
    <t>IDP/COL/BMS/BI-02-C</t>
  </si>
  <si>
    <t>IDP/COL/BMS/BI-03-C</t>
  </si>
  <si>
    <t>IDP/COL/BMS/BV-02-C</t>
  </si>
  <si>
    <t>IDP/COL/BMS/BV-03-C</t>
  </si>
  <si>
    <t>IDP/COL/BMS/BV-04-C</t>
  </si>
  <si>
    <t>IDP/COL/BMS/BV-05-C</t>
  </si>
  <si>
    <t>IDP/COL/CCP/BV-01-C</t>
  </si>
  <si>
    <t>IDP/COL/CCP/BV-02-C</t>
  </si>
  <si>
    <t>IDP/COL/CCP/BV-03-C</t>
  </si>
  <si>
    <t>IDP/COL/CCP/BV-04-C</t>
  </si>
  <si>
    <t>IDP/COL/CCP/BV-05-C</t>
  </si>
  <si>
    <t>IDP/COL/CCP/BV-06-C</t>
  </si>
  <si>
    <t>IDP/COL/CCP/BV-07-C</t>
  </si>
  <si>
    <t>IDP/COL/CCP/BV-08-C</t>
  </si>
  <si>
    <t>IDP/COL/CCP/BV-09-C</t>
  </si>
  <si>
    <t>IDP/COL/CCP/BV-10-C</t>
  </si>
  <si>
    <t>IDP/COL/CCP/BV-11-C</t>
  </si>
  <si>
    <t>IDP/COL/CCP/BV-12-C</t>
  </si>
  <si>
    <t>IDP/COL/CCP/BV-13-C</t>
  </si>
  <si>
    <t>IDP/COL/CCP/BV-14-C</t>
  </si>
  <si>
    <t>IDP/COL/CCP/BV-15-C</t>
  </si>
  <si>
    <t>IDP/COL/CCP/BV-16-C</t>
  </si>
  <si>
    <t>IDP/COL/CCP/BV-17-C</t>
  </si>
  <si>
    <t>IDP/COL/CCP/BV-18-C</t>
  </si>
  <si>
    <t>IDP/COL/CCP/BV-19-C</t>
  </si>
  <si>
    <t>IDP/COL/CCP/BV-20-C</t>
  </si>
  <si>
    <t>IDP/COL/CCP/BV-21-C</t>
  </si>
  <si>
    <t>IDP/COL/CCP/BV-22-C</t>
  </si>
  <si>
    <t>IDP/COL/CCP/BV-23-C</t>
  </si>
  <si>
    <t>IDP/COL/CCP/BV-24-C</t>
  </si>
  <si>
    <t>IDP/COL/CCP/BV-25-C</t>
  </si>
  <si>
    <t>IDP/COL/CCP/BV-26-C</t>
  </si>
  <si>
    <t>IDP/COL/CCP/BV-27-C</t>
  </si>
  <si>
    <t>IDP/COL/CCP/BV-28-C</t>
  </si>
  <si>
    <t>IDP/COL/CCP/BV-29-C</t>
  </si>
  <si>
    <t>IDP/COL/CCP/BV-30-C</t>
  </si>
  <si>
    <t>IDP/COL/CCP/BV-31-C</t>
  </si>
  <si>
    <t>IDP/COL/CCP/BV-32-C</t>
  </si>
  <si>
    <t>IDP/COL/CCPE/BI-01-C</t>
  </si>
  <si>
    <t>IDP/COL/CCPE/BI-02-C</t>
  </si>
  <si>
    <t>IDP/COL/CCPE/BI-03-C</t>
  </si>
  <si>
    <t>IDP/COL/CCPE/BI-04-C</t>
  </si>
  <si>
    <t>IDP/COL/CTS/BV-01-C</t>
  </si>
  <si>
    <t>IDP/COL/CTS/BV-02-C</t>
  </si>
  <si>
    <t>IDP/COL/CTS/BV-03-C</t>
  </si>
  <si>
    <t>IDP/COL/DIS/BV-01-C</t>
  </si>
  <si>
    <t>IDP/COL/FEA/BV-01-C</t>
  </si>
  <si>
    <t>IDP/COL/FEA/BV-02-C</t>
  </si>
  <si>
    <t>IDP/COL/FEA/BV-03-C</t>
  </si>
  <si>
    <t>IDP/COL/IAS/BV-01-C</t>
  </si>
  <si>
    <t>IDP/COL/IDE/BI-01-C</t>
  </si>
  <si>
    <t>IDP/COL/IDE/BI-02-C</t>
  </si>
  <si>
    <t>IDP/COL/IDE/BI-03-C</t>
  </si>
  <si>
    <t>IDP/COL/IDE/BI-04-C</t>
  </si>
  <si>
    <t>IDP/COL/RAA/BV-01-C</t>
  </si>
  <si>
    <t>IDP/COL/RAD/BV-01-C</t>
  </si>
  <si>
    <t>IDP/COL/RAD/BV-02-C</t>
  </si>
  <si>
    <t>IDP/COL/RAE/BI-01-C</t>
  </si>
  <si>
    <t>IDP/COL/RAE/BI-02-C</t>
  </si>
  <si>
    <t>IDP/COL/RAE/BI-03-C</t>
  </si>
  <si>
    <t>IDP/COL/RAE/BI-04-C</t>
  </si>
  <si>
    <t>IDP/COL/RAE/BI-05-C</t>
  </si>
  <si>
    <t>IDP/COL/RAE/BI-06-C</t>
  </si>
  <si>
    <t>IDP/COL/RAE/BI-07-C</t>
  </si>
  <si>
    <t>IDP/COL/RAN/BV-01-C</t>
  </si>
  <si>
    <t>IDP/COL/RAN/BV-02-C</t>
  </si>
  <si>
    <t>IDP/COL/RAR/BV-01-C</t>
  </si>
  <si>
    <t>IDP/COL/RAR/BV-02-C</t>
  </si>
  <si>
    <t>IDP/COL/RAR/BV-03-C</t>
  </si>
  <si>
    <t>IDP/COL/RAR/BV-04-C</t>
  </si>
  <si>
    <t>IDP/COL/RAR/BV-05-C</t>
  </si>
  <si>
    <t>IDP/COL/RAR/BV-06-C</t>
  </si>
  <si>
    <t>IDP/COL/RAR/BV-07-C</t>
  </si>
  <si>
    <t>IDP/COL/RAR/BV-08-C</t>
  </si>
  <si>
    <t>IDP/COL/RAR/BV-09-C</t>
  </si>
  <si>
    <t>IDP/COL/RCP/BV-01-C</t>
  </si>
  <si>
    <t>IDP/COL/RCP/BV-02-C</t>
  </si>
  <si>
    <t>IDP/COL/RCP/BV-03-C</t>
  </si>
  <si>
    <t>IDP/COL/RCP/BV-04-C</t>
  </si>
  <si>
    <t>IDP/COL/RCP/BV-05-C</t>
  </si>
  <si>
    <t>IDP/COL/RCP/BV-06-C</t>
  </si>
  <si>
    <t>IDP/COL/RCP/BV-07-C</t>
  </si>
  <si>
    <t>IDP/COL/RCP/BV-08-C</t>
  </si>
  <si>
    <t>IDP/COL/RCP/BV-09-C</t>
  </si>
  <si>
    <t>IDP/COL/RCP/BV-10-C</t>
  </si>
  <si>
    <t>IDP/COL/RCPE/BI-01-C</t>
  </si>
  <si>
    <t>IDP/COL/RCPE/BI-02-C</t>
  </si>
  <si>
    <t>IDP/COL/RCPE/BI-03-C</t>
  </si>
  <si>
    <t>IDP/COL/SCD/BV-26-C</t>
  </si>
  <si>
    <r>
      <t xml:space="preserve">Discover Device Information Service </t>
    </r>
    <r>
      <rPr>
        <sz val="10"/>
        <color rgb="FFFF0000"/>
        <rFont val="Arial"/>
        <family val="2"/>
      </rPr>
      <t>c</t>
    </r>
    <r>
      <rPr>
        <sz val="10"/>
        <rFont val="Arial"/>
        <family val="2"/>
      </rPr>
      <t>haracteristics</t>
    </r>
  </si>
  <si>
    <t>IDP/COL/STAT/BV-01-C</t>
  </si>
  <si>
    <t>IDP/COL/STAT/BV-02-C</t>
  </si>
  <si>
    <t>IDP/COL/STAT/BV-03-C</t>
  </si>
  <si>
    <t>IDP/COL/STAT/BV-04-C</t>
  </si>
  <si>
    <t>IDP/COL/STAT/BV-05-C</t>
  </si>
  <si>
    <t>IDP/COL/STAT/BV-06-C</t>
  </si>
  <si>
    <t>IDP/COL/STAT/BV-07-C</t>
  </si>
  <si>
    <t>IDP/COL/STAT/BV-08-C</t>
  </si>
  <si>
    <t>IDP/COL/STAT/BV-09-C</t>
  </si>
  <si>
    <t>IDP/COL/STAT/BV-10-C</t>
  </si>
  <si>
    <t>IDP/COL/STAT/BV-11-C</t>
  </si>
  <si>
    <t>IDP/COL/STAT/BV-12-C</t>
  </si>
  <si>
    <t>IDP/COL/STAT/BV-13-C</t>
  </si>
  <si>
    <t>IDP/COL/STAT/BV-14-C</t>
  </si>
  <si>
    <t>IDP/COL/STAT/BV-15-C</t>
  </si>
  <si>
    <t>IDP/COL/STAT/BV-16-C</t>
  </si>
  <si>
    <t>IDP/COL/STAT/BV-17-C</t>
  </si>
  <si>
    <t>IDP/COL/STAT/BV-18-C</t>
  </si>
  <si>
    <t>IDP/COL/STAT/BV-19-C</t>
  </si>
  <si>
    <t>IDP/COL/STAT/BV-20-C</t>
  </si>
  <si>
    <t>IDP/COL/STAT/BV-21-C</t>
  </si>
  <si>
    <t>IDP/COL/STAT/BV-22-C</t>
  </si>
  <si>
    <t>IDP/COL/STAT/BV-23-C</t>
  </si>
  <si>
    <t>IDP/COL/STAT/BV-24-C</t>
  </si>
  <si>
    <t>IDP/SEN/IDSA/BV-01-C</t>
  </si>
  <si>
    <t>IDP/SEN/IDSA/BV-02-C</t>
  </si>
  <si>
    <t>IDP/SEN/IDSA/BV-03-C</t>
  </si>
  <si>
    <t>IDP 1.0.2</t>
  </si>
  <si>
    <t>IDP.TS.p3</t>
  </si>
  <si>
    <t>IDP.ICS.p3</t>
  </si>
  <si>
    <t>Insulin Delivery Profile 1.0.2</t>
  </si>
  <si>
    <t>TSEs 24990, 25569</t>
  </si>
  <si>
    <t>IDS 1.0.2</t>
  </si>
  <si>
    <t>IDS.TS.p2</t>
  </si>
  <si>
    <t>IDS.ICS.p3</t>
  </si>
  <si>
    <t>Insulin Delivery Service 1.0.2</t>
  </si>
  <si>
    <t>TSE 17241</t>
  </si>
  <si>
    <t>TSEs 17241, 25579</t>
  </si>
  <si>
    <t>5) TSE 17241</t>
  </si>
  <si>
    <t>LNP/COL/CGGIT/ISFC/BV-01-C</t>
  </si>
  <si>
    <t>Characteristic GGIT – LN Feature indication</t>
  </si>
  <si>
    <t>TSE 17241 (new TC)</t>
  </si>
  <si>
    <t>LNP/COL/LNF/BV-13-C</t>
  </si>
  <si>
    <t>LNP/COL/LNF/BV-14-C</t>
  </si>
  <si>
    <t>Read LN Feature Characteristic with Bonding Enabled</t>
  </si>
  <si>
    <t>LNP/COL/LNF/BV-15-C</t>
  </si>
  <si>
    <t>Enable LN Feature Characteristic for Indication or Read Feature Characteristic Upon Reconnection</t>
  </si>
  <si>
    <t>LNP 1.0.1</t>
  </si>
  <si>
    <t>LNP 1.0</t>
  </si>
  <si>
    <t>Location and Navigation Profile 1.0</t>
  </si>
  <si>
    <t>LNP.TS.p8</t>
  </si>
  <si>
    <t>LNP.ICS.p5</t>
  </si>
  <si>
    <t>Location and Navigation Profile 1.0.1</t>
  </si>
  <si>
    <r>
      <t>LNP/COL/LND/BV-14</t>
    </r>
    <r>
      <rPr>
        <sz val="10"/>
        <rFont val="Arial"/>
        <family val="2"/>
      </rPr>
      <t>-C</t>
    </r>
  </si>
  <si>
    <r>
      <t>LNP/COL/LND/BV-15</t>
    </r>
    <r>
      <rPr>
        <sz val="10"/>
        <rFont val="Arial"/>
        <family val="2"/>
      </rPr>
      <t>-C</t>
    </r>
  </si>
  <si>
    <r>
      <t>LNP/COL/LNF/BI-01</t>
    </r>
    <r>
      <rPr>
        <sz val="10"/>
        <rFont val="Arial"/>
        <family val="2"/>
      </rPr>
      <t>-C</t>
    </r>
  </si>
  <si>
    <r>
      <t>LNP/COL/LNF/BI-02</t>
    </r>
    <r>
      <rPr>
        <sz val="10"/>
        <rFont val="Arial"/>
        <family val="2"/>
      </rPr>
      <t>-C</t>
    </r>
  </si>
  <si>
    <r>
      <t>LNP/COL/LNF/BI-03</t>
    </r>
    <r>
      <rPr>
        <sz val="10"/>
        <rFont val="Arial"/>
        <family val="2"/>
      </rPr>
      <t>-C</t>
    </r>
  </si>
  <si>
    <r>
      <t>LNP/COL/LNF/BI-04</t>
    </r>
    <r>
      <rPr>
        <sz val="10"/>
        <rFont val="Arial"/>
        <family val="2"/>
      </rPr>
      <t>-C</t>
    </r>
  </si>
  <si>
    <r>
      <t>LNP/COL/LNF/BI-05</t>
    </r>
    <r>
      <rPr>
        <sz val="10"/>
        <rFont val="Arial"/>
        <family val="2"/>
      </rPr>
      <t>-C</t>
    </r>
  </si>
  <si>
    <r>
      <t>LNP/COL/LNF/BV-05</t>
    </r>
    <r>
      <rPr>
        <sz val="10"/>
        <rFont val="Arial"/>
        <family val="2"/>
      </rPr>
      <t>-C</t>
    </r>
  </si>
  <si>
    <r>
      <t>LNP/COL/LNF/BV-06</t>
    </r>
    <r>
      <rPr>
        <sz val="10"/>
        <rFont val="Arial"/>
        <family val="2"/>
      </rPr>
      <t>-C</t>
    </r>
  </si>
  <si>
    <r>
      <t>LNP/COL/LNF/BV-07</t>
    </r>
    <r>
      <rPr>
        <sz val="10"/>
        <rFont val="Arial"/>
        <family val="2"/>
      </rPr>
      <t>-C</t>
    </r>
  </si>
  <si>
    <r>
      <t>LNP/COL/LNF/BV-08</t>
    </r>
    <r>
      <rPr>
        <sz val="10"/>
        <rFont val="Arial"/>
        <family val="2"/>
      </rPr>
      <t>-C</t>
    </r>
  </si>
  <si>
    <r>
      <t>LNP/COL/LNF/BV-09</t>
    </r>
    <r>
      <rPr>
        <sz val="10"/>
        <rFont val="Arial"/>
        <family val="2"/>
      </rPr>
      <t>-C</t>
    </r>
  </si>
  <si>
    <r>
      <t>LNP/COL/LNF/BV-10</t>
    </r>
    <r>
      <rPr>
        <sz val="10"/>
        <rFont val="Arial"/>
        <family val="2"/>
      </rPr>
      <t>-C</t>
    </r>
  </si>
  <si>
    <r>
      <t>LNP/COL/LNF/BV-11</t>
    </r>
    <r>
      <rPr>
        <sz val="10"/>
        <rFont val="Arial"/>
        <family val="2"/>
      </rPr>
      <t>-C</t>
    </r>
  </si>
  <si>
    <r>
      <t>LNP/COL/LNF/BV-12</t>
    </r>
    <r>
      <rPr>
        <sz val="10"/>
        <rFont val="Arial"/>
        <family val="2"/>
      </rPr>
      <t>-C</t>
    </r>
  </si>
  <si>
    <r>
      <t>LNP/COL/SPA/BV-01</t>
    </r>
    <r>
      <rPr>
        <sz val="10"/>
        <rFont val="Arial"/>
        <family val="2"/>
      </rPr>
      <t>-C</t>
    </r>
  </si>
  <si>
    <r>
      <t>LNP/COL/SPF/BV-01</t>
    </r>
    <r>
      <rPr>
        <sz val="10"/>
        <rFont val="Arial"/>
        <family val="2"/>
      </rPr>
      <t>-C</t>
    </r>
  </si>
  <si>
    <r>
      <t>LNP/COL/SPM/BV-01</t>
    </r>
    <r>
      <rPr>
        <sz val="10"/>
        <rFont val="Arial"/>
        <family val="2"/>
      </rPr>
      <t>-C</t>
    </r>
  </si>
  <si>
    <r>
      <t>LNP/COL/SPN/BV-01</t>
    </r>
    <r>
      <rPr>
        <sz val="10"/>
        <rFont val="Arial"/>
        <family val="2"/>
      </rPr>
      <t>-C</t>
    </r>
  </si>
  <si>
    <r>
      <t>LNP/COL/SPN/BV-02</t>
    </r>
    <r>
      <rPr>
        <sz val="10"/>
        <rFont val="Arial"/>
        <family val="2"/>
      </rPr>
      <t>-C</t>
    </r>
  </si>
  <si>
    <r>
      <t>LNP/COL/SPN/BV-03</t>
    </r>
    <r>
      <rPr>
        <sz val="10"/>
        <rFont val="Arial"/>
        <family val="2"/>
      </rPr>
      <t>-C</t>
    </r>
  </si>
  <si>
    <r>
      <t>LNP/COL/SPN/BV-04</t>
    </r>
    <r>
      <rPr>
        <sz val="10"/>
        <rFont val="Arial"/>
        <family val="2"/>
      </rPr>
      <t>-C</t>
    </r>
  </si>
  <si>
    <r>
      <t>LNP/COL/SPN/BV-05</t>
    </r>
    <r>
      <rPr>
        <sz val="10"/>
        <rFont val="Arial"/>
        <family val="2"/>
      </rPr>
      <t>-C</t>
    </r>
  </si>
  <si>
    <r>
      <t>LNP/COL/SPN/BV-06</t>
    </r>
    <r>
      <rPr>
        <sz val="10"/>
        <rFont val="Arial"/>
        <family val="2"/>
      </rPr>
      <t>-C</t>
    </r>
  </si>
  <si>
    <r>
      <t>LNP/COL/SPN/BV-07</t>
    </r>
    <r>
      <rPr>
        <sz val="10"/>
        <rFont val="Arial"/>
        <family val="2"/>
      </rPr>
      <t>-C</t>
    </r>
  </si>
  <si>
    <r>
      <t>LNP/COL/SPN/BV-08</t>
    </r>
    <r>
      <rPr>
        <sz val="10"/>
        <rFont val="Arial"/>
        <family val="2"/>
      </rPr>
      <t>-C</t>
    </r>
  </si>
  <si>
    <r>
      <t>LNP/COL/SPS/BV-01</t>
    </r>
    <r>
      <rPr>
        <sz val="10"/>
        <rFont val="Arial"/>
        <family val="2"/>
      </rPr>
      <t>-C</t>
    </r>
  </si>
  <si>
    <r>
      <t>LNP/COL/SPS/BV-02</t>
    </r>
    <r>
      <rPr>
        <sz val="10"/>
        <rFont val="Arial"/>
        <family val="2"/>
      </rPr>
      <t>-C</t>
    </r>
  </si>
  <si>
    <r>
      <t>LNP/SEN/LNF/BV-01</t>
    </r>
    <r>
      <rPr>
        <sz val="10"/>
        <rFont val="Arial"/>
        <family val="2"/>
      </rPr>
      <t>-C</t>
    </r>
  </si>
  <si>
    <r>
      <t>LNP/SEN/LNF/BV-02</t>
    </r>
    <r>
      <rPr>
        <sz val="10"/>
        <rFont val="Arial"/>
        <family val="2"/>
      </rPr>
      <t>-C</t>
    </r>
  </si>
  <si>
    <r>
      <t>LNP/SEN/LNF/BV-03</t>
    </r>
    <r>
      <rPr>
        <sz val="10"/>
        <rFont val="Arial"/>
        <family val="2"/>
      </rPr>
      <t>-C</t>
    </r>
  </si>
  <si>
    <t>TSE 16707</t>
  </si>
  <si>
    <t>TSEs 16707, 25580</t>
  </si>
  <si>
    <t>LNS/SEN/SGGIT/CHA/BV-06-C</t>
  </si>
  <si>
    <t>TSE 16707 (new TC)</t>
  </si>
  <si>
    <t>LNS/SEN/SGGIT/ISFC/BV-01-C</t>
  </si>
  <si>
    <t>Characteristic GGIT – LN Feature Indication</t>
  </si>
  <si>
    <t>LNS 1.0.1</t>
  </si>
  <si>
    <t>LNS 1.0</t>
  </si>
  <si>
    <t>Location and Navigation Service 1.0</t>
  </si>
  <si>
    <t>LNS.TS.p8</t>
  </si>
  <si>
    <t>LNS.ICS.p5</t>
  </si>
  <si>
    <t>Location and Navigation Service 1.0.1</t>
  </si>
  <si>
    <t>RSCP 1.0.1</t>
  </si>
  <si>
    <t>RSCP 1.0</t>
  </si>
  <si>
    <t>TSE 17244</t>
  </si>
  <si>
    <t>TSEs 17244, 25593</t>
  </si>
  <si>
    <t>RSCP/COL/CGGIT/ISFC/BV-01-C</t>
  </si>
  <si>
    <t>TSE 17244 (new TC)</t>
  </si>
  <si>
    <t>RSCP/COL/RSCD/BV-11-C</t>
  </si>
  <si>
    <t>RSCP/COL/RSCD/BV-12-C</t>
  </si>
  <si>
    <t>RSCP/COL/RSCD/BV-13-C</t>
  </si>
  <si>
    <t>Read RSC Feature Characteristic with Bonding Enabled</t>
  </si>
  <si>
    <t>RSCP/COL/RSCD/BV-14-C</t>
  </si>
  <si>
    <t>Enable RSC Feature Characteristic for Indication or Read Feature Characteristic Upon Reconnection</t>
  </si>
  <si>
    <t>RSCP/COL/RSCF/BI-01-C</t>
  </si>
  <si>
    <t>RSCP/COL/RSCF/BI-02-C</t>
  </si>
  <si>
    <t>RSCP/COL/RSCF/BI-03-C</t>
  </si>
  <si>
    <t>RSCP/COL/RSCF/BI-04-C</t>
  </si>
  <si>
    <t>RSCP/COL/RSCF/BV-04-C</t>
  </si>
  <si>
    <t>RSCP/COL/RSCF/BV-05-C</t>
  </si>
  <si>
    <t>RSCP/COL/RSCF/BV-06-C</t>
  </si>
  <si>
    <t>RSCP/COL/RSCF/BV-07-I to -08-I</t>
  </si>
  <si>
    <t>RSCP/COL/RSCF/BV-09-C</t>
  </si>
  <si>
    <t>RSCP/COL/RSCF/BV-10-C</t>
  </si>
  <si>
    <t>RSCP/COL/SPC/BV-01-C</t>
  </si>
  <si>
    <t>RSCP/COL/SPL/BV-01-C</t>
  </si>
  <si>
    <t>RSCP/COL/SPS/BV-01-C</t>
  </si>
  <si>
    <t>RSCP/COL/SPS/BV-02-C</t>
  </si>
  <si>
    <t>RSCP/COL/SPU/BV-01-C</t>
  </si>
  <si>
    <t>RSCP/SEN/RSCF/BV-01-C</t>
  </si>
  <si>
    <t>RSCP/SEN/RSCF/BV-02-C</t>
  </si>
  <si>
    <t>RSCP/SEN/RSCF/BV-03-C</t>
  </si>
  <si>
    <t>Running Speed and Cadence Profile 1.0</t>
  </si>
  <si>
    <t>RSCP.TS.p9</t>
  </si>
  <si>
    <t>RSCP.ICS.p7</t>
  </si>
  <si>
    <t>Running Speed and Cadence Profile 1.0.1</t>
  </si>
  <si>
    <t>RSCS 1.0.1</t>
  </si>
  <si>
    <t>RSCS.TS.p7</t>
  </si>
  <si>
    <t>RSCS.ICS.p4</t>
  </si>
  <si>
    <t>Running Speed and Cadence Service 1.0.1</t>
  </si>
  <si>
    <t>Running Speed and Cadence Service 1.0</t>
  </si>
  <si>
    <t>RSCS 1.0</t>
  </si>
  <si>
    <t>TSE 17245</t>
  </si>
  <si>
    <t>TSEs 17245, 25594</t>
  </si>
  <si>
    <t>RSCS/SEN/SGGIT/CHA/BV-05-C</t>
  </si>
  <si>
    <t>TSE 17245 (new TC)</t>
  </si>
  <si>
    <t>RSCS/SEN/SGGIT/ISFC/BV-01-C</t>
  </si>
  <si>
    <t>2) For tests that are Category A, Profile Tuning Suite 7.1.1 with ETS 7.1.1 or later is required.</t>
  </si>
  <si>
    <r>
      <t xml:space="preserve">Procedure Already </t>
    </r>
    <r>
      <rPr>
        <sz val="10"/>
        <rFont val="Arial"/>
        <family val="2"/>
      </rPr>
      <t>in Progress</t>
    </r>
  </si>
  <si>
    <t>TSE 17246</t>
  </si>
  <si>
    <t>TSEs  17246, 25595</t>
  </si>
  <si>
    <t>WSP/COL/CGGIT/ISFC/BV-01-C</t>
  </si>
  <si>
    <t>Characteristic GGIT – Weight Scale Feature indication</t>
  </si>
  <si>
    <t>TSE 17246 (new TC)</t>
  </si>
  <si>
    <t>WSP/COL/CTS/BV-01-C</t>
  </si>
  <si>
    <t>WSP/COL/UDS/BV-01-C</t>
  </si>
  <si>
    <t>WSP/COL/UDS/BV-02-C</t>
  </si>
  <si>
    <t>WSP/COL/UDS/BV-03-C</t>
  </si>
  <si>
    <t>WSP/COL/UDS/BV-04-C</t>
  </si>
  <si>
    <t>WSP/COL/UDS/BV-05-C</t>
  </si>
  <si>
    <t>WSP/COL/UDS/BV-06-C</t>
  </si>
  <si>
    <t>WSP/COL/UDS/BV-07-I to -08-I</t>
  </si>
  <si>
    <t>WSP/COL/UDS/BV-09-C</t>
  </si>
  <si>
    <t>WSP/COL/UDS/BV-10-C</t>
  </si>
  <si>
    <t>WSP/COL/UDS/BV-11-C</t>
  </si>
  <si>
    <t>WSP/COL/UDS/BV-12-C</t>
  </si>
  <si>
    <t>WSP/COL/UDS/BV-13-C</t>
  </si>
  <si>
    <t>WSP/COL/WSD/BV-19-C</t>
  </si>
  <si>
    <t>WSP/COL/WSD/BV-27-C</t>
  </si>
  <si>
    <t>WSP/COL/WSD/BV-28-C</t>
  </si>
  <si>
    <t>WSP/COL/WSF/BI-09-C</t>
  </si>
  <si>
    <t>WSP/COL/WSF/BI-10-C</t>
  </si>
  <si>
    <t>WSP/COL/WSF/BI-18-C</t>
  </si>
  <si>
    <t>WSP/COL/WSF/BI-19-C</t>
  </si>
  <si>
    <t>WSP/COL/WSF/BV-11-C</t>
  </si>
  <si>
    <t>WSP/COL/WSF/BV-12-C</t>
  </si>
  <si>
    <t>WSP/COL/WSF/BV-13-C</t>
  </si>
  <si>
    <t>WSP/COL/WSF/BV-14-C</t>
  </si>
  <si>
    <t>WSP/COL/WSF/BV-15-C</t>
  </si>
  <si>
    <t>WSP/COL/WSF/BV-16-C</t>
  </si>
  <si>
    <t>WSP/COL/WSF/BV-17-C</t>
  </si>
  <si>
    <t>WSP/COL/WSF/BV-20-C</t>
  </si>
  <si>
    <t>WSP/COL/WSF/BV-21-C</t>
  </si>
  <si>
    <t>WSP/COL/WSF/BV-22-C</t>
  </si>
  <si>
    <t>Read Weight Scale Feature Characteristic with Bonding Enabled</t>
  </si>
  <si>
    <t>WSP/COL/WSF/BV-23-C</t>
  </si>
  <si>
    <t>Enable Weight Scale Feature Characteristic for Indication or Read Feature Characteristic Upon Reconnection</t>
  </si>
  <si>
    <t>WSP/SEN/CTS/BV-03-C</t>
  </si>
  <si>
    <t>WSP/SEN/CTS/BV-04-C</t>
  </si>
  <si>
    <t>WSP/SEN/WSF/BV-01-C</t>
  </si>
  <si>
    <t>WSP/SEN/WSF/BV-02-C</t>
  </si>
  <si>
    <t>WSP/SEN/WSF/BV-03-C</t>
  </si>
  <si>
    <t>WSP/SEN/WSF/BV-04-C</t>
  </si>
  <si>
    <t>WSP/SEN/WSF/BV-05-C</t>
  </si>
  <si>
    <t>WSP/SEN/WSF/BV-06-C</t>
  </si>
  <si>
    <t>WSP/SEN/WST/BI-01-C</t>
  </si>
  <si>
    <t>WSP/SEN/WST/BI-02-C</t>
  </si>
  <si>
    <t>WSP/SEN/WST/BI-03-C</t>
  </si>
  <si>
    <t>WSP/SEN/WST/BV-04-C</t>
  </si>
  <si>
    <t>WSP/SEN/WST/BV-05-C</t>
  </si>
  <si>
    <t>WSP/SEN/WST/BV-06-C</t>
  </si>
  <si>
    <t>WSP 1.0.1</t>
  </si>
  <si>
    <t>WSP 1.0</t>
  </si>
  <si>
    <t>Weight Scale Profile 1.0</t>
  </si>
  <si>
    <t>WSP.TS.p12</t>
  </si>
  <si>
    <t>WSP.ICS.p7</t>
  </si>
  <si>
    <t>Weight Scale Profile 1.0.1</t>
  </si>
  <si>
    <t>WSS 1.0</t>
  </si>
  <si>
    <t>WSS 1.0.1</t>
  </si>
  <si>
    <t>Weight Scale Service 1.0.1</t>
  </si>
  <si>
    <t>Weight Scale Service 1.0</t>
  </si>
  <si>
    <t>WSS.TS.p4</t>
  </si>
  <si>
    <t>WSS.ICS.p4</t>
  </si>
  <si>
    <r>
      <t xml:space="preserve">Service </t>
    </r>
    <r>
      <rPr>
        <sz val="10"/>
        <rFont val="Arial"/>
        <family val="2"/>
      </rPr>
      <t>Changed</t>
    </r>
  </si>
  <si>
    <r>
      <t>Body Composition Service</t>
    </r>
    <r>
      <rPr>
        <sz val="10"/>
        <rFont val="Arial"/>
        <family val="2"/>
      </rPr>
      <t xml:space="preserve"> 1.0</t>
    </r>
  </si>
  <si>
    <r>
      <t xml:space="preserve">Cycling Speed and Cadence Profile </t>
    </r>
    <r>
      <rPr>
        <sz val="10"/>
        <rFont val="Arial"/>
        <family val="2"/>
      </rPr>
      <t>1.0</t>
    </r>
  </si>
  <si>
    <r>
      <t xml:space="preserve">Cycling Speed and Cadence Service </t>
    </r>
    <r>
      <rPr>
        <sz val="10"/>
        <rFont val="Arial"/>
        <family val="2"/>
      </rPr>
      <t>1.0</t>
    </r>
  </si>
  <si>
    <t>BCS 1.0</t>
  </si>
  <si>
    <t>CSCP 1.0</t>
  </si>
  <si>
    <t>CSCS 1.0</t>
  </si>
  <si>
    <r>
      <t xml:space="preserve">Sheet updated in this </t>
    </r>
    <r>
      <rPr>
        <sz val="10"/>
        <rFont val="Arial"/>
        <family val="2"/>
      </rPr>
      <t>rollup TCRL.</t>
    </r>
  </si>
  <si>
    <t>Qualification Program Reference Document (QPRD)</t>
  </si>
  <si>
    <t>Review QPRD</t>
  </si>
  <si>
    <t>1. If the Test System used is PTS, file a PTS Issue either by visiting support.bluetooth.com or by selecting “PTS Issues” from the Help menu in PTS. Otherwise, go directly to step 2.</t>
  </si>
  <si>
    <r>
      <t xml:space="preserve">2. </t>
    </r>
    <r>
      <rPr>
        <b/>
        <sz val="10"/>
        <rFont val="Arial"/>
        <family val="2"/>
      </rPr>
      <t>A Test Coverage Waiver (TCW) is required.</t>
    </r>
    <r>
      <rPr>
        <sz val="10"/>
        <rFont val="Arial"/>
        <family val="2"/>
      </rPr>
      <t xml:space="preserve"> File a TSE and follow the instructions to include a TCW request.</t>
    </r>
  </si>
  <si>
    <t>3. Once the TCW is granted, proceed with a member-defined test setup that meets test requirements defined in the Test Suites. Refer to Appendix A of the QPRD for evidence requirements.</t>
  </si>
  <si>
    <t>3. Proceed with a Member-defined test setup that meets test requirements defined in the Test Suites. Refer to Appendix A of the QPRD for evidence requirements.</t>
  </si>
  <si>
    <t>This rollup TCRL includes qualification requirements for GATT Profile and GATT Service Specifications.</t>
  </si>
  <si>
    <t>TSE 16704</t>
  </si>
  <si>
    <t>TSEs 16704, 25596</t>
  </si>
  <si>
    <t>WSS/SEN/SGGIT/CHA/BV-03-C</t>
  </si>
  <si>
    <t>Characteristic GGIT – Weight Scale Feature – Indicate</t>
  </si>
  <si>
    <t>TSE 16704 (new TC)</t>
  </si>
  <si>
    <t>WSS/SEN/SGGIT/ISFC/BV-01-C</t>
  </si>
  <si>
    <t>Characteristic GGIT – Weight Scale Feature Indication</t>
  </si>
  <si>
    <t>Updated the TCMT entry for KDF key exchange from item ACS 7/23 to item ACS 3/8.</t>
  </si>
  <si>
    <t>ACS.TS.p1</t>
  </si>
  <si>
    <t>2025-1</t>
  </si>
  <si>
    <t>*Note: The “TSE Severity” column below refers to TSE severity rating as defined in the Errata Process Document (EPD), available on the Bluetooth SIG Member website. All TSEs for this TCRL release are listed in the table below, but only TSEs with a severity rating of 3 or higher (i.e., TSEs that are not purely editorial) are listed in the individual layer tabs, with the exception of TSEs impacting the ICS and TCMT.</t>
  </si>
  <si>
    <t>TS, TCMT</t>
  </si>
  <si>
    <t>Core Specification 5.0</t>
  </si>
  <si>
    <t>BAS.TS.p7</t>
  </si>
  <si>
    <t>1) For tests that are Category A, Profile Tuning Suite 6.0.0 with ETS 6.0.0.8 or later is required.</t>
  </si>
  <si>
    <t>TSE 24843</t>
  </si>
  <si>
    <r>
      <t>*** Previous TCIDs of active test cases</t>
    </r>
    <r>
      <rPr>
        <sz val="10"/>
        <rFont val="Arial"/>
        <family val="2"/>
      </rPr>
      <t>, if any, are listed in the TCID History tab at the end of this workbook.</t>
    </r>
  </si>
  <si>
    <r>
      <t xml:space="preserve">1) </t>
    </r>
    <r>
      <rPr>
        <sz val="10"/>
        <rFont val="Arial"/>
        <family val="2"/>
      </rPr>
      <t>For tests that are Category A, Profile Tuning Suite 6.4.0 with ETS 6.4.0.63 or later is required.</t>
    </r>
  </si>
  <si>
    <t>TSE 23395</t>
  </si>
  <si>
    <t>CPS.ICS.p6</t>
  </si>
  <si>
    <t>Updated ESLP/ESL/UPD/BV-02-C to rewrite test procedure.</t>
  </si>
  <si>
    <t>ESLP/AP/ECP/BV-01-C</t>
  </si>
  <si>
    <t>ESLP/AP/ECP/BV-02-C</t>
  </si>
  <si>
    <t>ESLP/AP/ECP/BV-03-C</t>
  </si>
  <si>
    <t>ESLP/AP/ECP/BV-04-C</t>
  </si>
  <si>
    <t>ESLP/AP/ECP/BV-05-C</t>
  </si>
  <si>
    <t>ESLP/AP/ECP/BV-06-C</t>
  </si>
  <si>
    <t>ESLP/AP/ECP/BV-07-C</t>
  </si>
  <si>
    <t>ESLP/AP/ECP/BV-08-C</t>
  </si>
  <si>
    <t>ESLP/AP/ECP/BV-09-C</t>
  </si>
  <si>
    <t>ESLP/AP/PROC/BV-01-C</t>
  </si>
  <si>
    <t>ESLP/AP/PROC/BV-02-C</t>
  </si>
  <si>
    <t>ESLP/AP/PROC/BV-03-C</t>
  </si>
  <si>
    <t>ESLP/AP/PROC/BV-04-C</t>
  </si>
  <si>
    <t>ESLP/AP/PROC/BV-05-C</t>
  </si>
  <si>
    <t>ESLP/AP/PROC/BV-06-C</t>
  </si>
  <si>
    <t>ESLP/AP/PROC/BV-07-C</t>
  </si>
  <si>
    <t>ESLP/AP/PROC/BV-08-C</t>
  </si>
  <si>
    <t>ESLP/AP/PROC/BV-09-C</t>
  </si>
  <si>
    <t>ESLP/AP/PROC/BV-10-C</t>
  </si>
  <si>
    <t>ESLP/AP/PROC/BV-11-C</t>
  </si>
  <si>
    <t>ESLP/AP/PROC/BV-12-C</t>
  </si>
  <si>
    <t>ESLP/AP/PROC/BV-13-C</t>
  </si>
  <si>
    <t>ESLP/AP/PROC/BV-14-C</t>
  </si>
  <si>
    <t>ESLP/AP/PROC/BV-15-C</t>
  </si>
  <si>
    <t>ESLP/AP/PROC/BV-16-C</t>
  </si>
  <si>
    <t>ESLP/AP/PROC/BV-17-C</t>
  </si>
  <si>
    <t>ESLP/AP/PROC/BV-18-C</t>
  </si>
  <si>
    <t>ESLP/AP/SYNC/BV-01-C</t>
  </si>
  <si>
    <t>Read Long Characteristic, Length &gt; ATT_MTU, ESL Display Information Characteristic</t>
  </si>
  <si>
    <t>ESLP/AP/SYNC/BV-02-C</t>
  </si>
  <si>
    <t>Read Long Characteristic, Length &gt; ATT_MTU, ESL Sensor Information Characteristic</t>
  </si>
  <si>
    <t>ESLP/AP/SYNC/BV-03-C</t>
  </si>
  <si>
    <t>Read Long Characteristic, Length &gt; ATT_MTU, ESL LED Information Characteristic</t>
  </si>
  <si>
    <t>ESLP/CL/CGGIT/CHA/BV-01-C</t>
  </si>
  <si>
    <t>ESLP/CL/CGGIT/CHA/BV-02-C</t>
  </si>
  <si>
    <t>ESLP/CL/CGGIT/CHA/BV-03-C</t>
  </si>
  <si>
    <t>ESLP/CL/CGGIT/CHA/BV-05-C</t>
  </si>
  <si>
    <t>ESLP/CL/CGGIT/CHA/BV-06-C</t>
  </si>
  <si>
    <t>Characteristic GGIT – ESL Display Information</t>
  </si>
  <si>
    <t>ESLP/CL/CGGIT/CHA/BV-07-C</t>
  </si>
  <si>
    <t>Characteristic GGIT – ESL Image Information</t>
  </si>
  <si>
    <t>ESLP/CL/CGGIT/CHA/BV-08-C</t>
  </si>
  <si>
    <t>Characteristic GGIT – ESL Sensor Information</t>
  </si>
  <si>
    <t>ESLP/CL/CGGIT/CHA/BV-09-C</t>
  </si>
  <si>
    <t>Characteristic GGIT – ESL LED Information</t>
  </si>
  <si>
    <t>ESLP/CL/CGGIT/CHA/BV-10-C</t>
  </si>
  <si>
    <t>ESLP/CL/CGGIT/SER/BV-01-C</t>
  </si>
  <si>
    <t>ESLP/CL/CGGIT/SER/BV-02-C</t>
  </si>
  <si>
    <t>ESLP/CL/CGGIT/SER/BV-03-C</t>
  </si>
  <si>
    <t>ESLP/ESL/CFG/BI-01-C</t>
  </si>
  <si>
    <t>ESLP/ESL/SP/BV-01-C</t>
  </si>
  <si>
    <t>ESLP/ESL/SYNC/BI-01-C</t>
  </si>
  <si>
    <t>ESLP/ESL/SYNC/BI-02-C</t>
  </si>
  <si>
    <t>ESLP/ESL/SYNC/BV-01-C</t>
  </si>
  <si>
    <t>ESLP/ESL/SYNC/BV-02-C</t>
  </si>
  <si>
    <t>ESLP/ESL/SYNC/BV-03-C</t>
  </si>
  <si>
    <t>ESLP/ESL/SYNC/BV-04-C</t>
  </si>
  <si>
    <t>ESLP/ESL/SYNC/BV-05-C</t>
  </si>
  <si>
    <t>ESLP/ESL/SYNC/BV-06-C</t>
  </si>
  <si>
    <t>ESLP/ESL/SYNC/BV-07-C</t>
  </si>
  <si>
    <t>ESLP/ESL/SYNC/BV-08-C</t>
  </si>
  <si>
    <t>ESLP/ESL/SYNC/BV-09-C</t>
  </si>
  <si>
    <t>ESLP/ESL/SYNC/BV-10-C</t>
  </si>
  <si>
    <t>ESLP/ESL/SYNC/BV-11-C</t>
  </si>
  <si>
    <t>ESLP/ESL/SYNC/BV-12-C</t>
  </si>
  <si>
    <t>ESLP/ESL/UNS/BV-01-C</t>
  </si>
  <si>
    <t>ESLP/ESL/UPD/BV-02-C</t>
  </si>
  <si>
    <t>ESLP/ESL/UPD/BV-03-C</t>
  </si>
  <si>
    <t>TSE 24794</t>
  </si>
  <si>
    <t>ESLP.TS.p2</t>
  </si>
  <si>
    <t>Updated ESLP/ESL/SP/BV-01-C to rewrite test procedure and expected outcome.</t>
  </si>
  <si>
    <t>TS: Updated the TCMT to address incorrect test case mappings.
ICS: Updated Table 12 to add Items 4–12, conditionals C.1–C.3, and an Inter-Layer Dependency column.</t>
  </si>
  <si>
    <t>ESLP.ICS.p2</t>
  </si>
  <si>
    <t>TSE 25550</t>
  </si>
  <si>
    <t xml:space="preserve">Per E24211, updated the test procedure and pass verdict for ESLS/SR/ECP/BV-09-C. </t>
  </si>
  <si>
    <t>ESLS.TS.p2</t>
  </si>
  <si>
    <t>ESL Display Information Characteristic</t>
  </si>
  <si>
    <t>ESL Sensor Information Characteristic</t>
  </si>
  <si>
    <t>ESL LED Information Characteristic Length</t>
  </si>
  <si>
    <t>TSE 24463</t>
  </si>
  <si>
    <t>Updated TCMT items related to GHSS/SR/SGGIT/CHA/BV-01-C – 03-C for clarity and consistency.</t>
  </si>
  <si>
    <t>GHSS.TS.p1</t>
  </si>
  <si>
    <t>GHSS.ICS.p1</t>
  </si>
  <si>
    <t>TS: Updated a TCMT item related to GHSS/SR/RAE/BI-01-C for clarity.
ICS: Added Item 7 to Table 3.</t>
  </si>
  <si>
    <t>TSE 24702</t>
  </si>
  <si>
    <t>Per E25116, updated the pass verdict for GHSS/SR/SEG/BV-01-C – 04-C.</t>
  </si>
  <si>
    <t>TSE 25321</t>
  </si>
  <si>
    <t>Updated TCMT items related to GHSS/SR/CDRW/BV-02-C, -04-C, and 08-C; GHSS/SR/CR/BV-01-C and -02-C; and GHSS/SR/SGGIT/CHA/BV-05-C, -15-C, and -16-C.</t>
  </si>
  <si>
    <t>TSEs 24701, 24702, 25824</t>
  </si>
  <si>
    <t>TCMT, ICS</t>
  </si>
  <si>
    <t>Updated Value Length column for BSS/SEN/SGGIT/CHA/BV-01-C to Skip.</t>
  </si>
  <si>
    <t>BSS.TS.p2</t>
  </si>
  <si>
    <t>BSS Response – Client Characteristic Configuration Descriptor</t>
  </si>
  <si>
    <t>Setting Sensor Command Procedure – Single Sensor Illegal Packet Sequence</t>
  </si>
  <si>
    <t>Setting Sensor Command Procedure – Multiple Sensor Illegal Packet Sequence</t>
  </si>
  <si>
    <t>GSSCP Single Sensor – Closed/Not Detected, count 0</t>
  </si>
  <si>
    <t>GSSCP Single Sensor – Open/Detected, count 1000</t>
  </si>
  <si>
    <t>GSSCP Multiple Sensor – Closed/Not Detected, count 0</t>
  </si>
  <si>
    <t>Characteristic GGIT – BSS Control Point</t>
  </si>
  <si>
    <t>Characteristic GGIT – BSS Response</t>
  </si>
  <si>
    <t>Descriptor CGGIT – BSS Response Client Characteristic Configuration</t>
  </si>
  <si>
    <t>Service GGIT – Binary Sensor</t>
  </si>
  <si>
    <r>
      <t>*** Previous TCIDs of active test cases</t>
    </r>
    <r>
      <rPr>
        <sz val="10"/>
        <rFont val="Arial"/>
        <family val="2"/>
      </rPr>
      <t>, if any, are listed in the TCID History tab at the end of this workbook.</t>
    </r>
  </si>
  <si>
    <t>RCS</t>
  </si>
  <si>
    <t>TS, IXIT</t>
  </si>
  <si>
    <t>RCS.TS.p4</t>
  </si>
  <si>
    <t>TS: Updated the initial condition for RCS/SR/RCCP/BV-05-C – -08-C.
IXIT: Updated comment for RCS identifier TSPX_fallback_timer.</t>
  </si>
  <si>
    <t>Updated RCS/SR/RCCP/BV-13-C and -14-C pass criteria, test procedure, MSC, and pass verdict. Updated RCS/SR/RCCP/BV-17-C and -18-C pass criteria, test procedure, and pass verdict.</t>
  </si>
  <si>
    <t>Updated RCS/SR/RCSET/BV-14-C test procedure and heading formatting.</t>
  </si>
  <si>
    <t>3) Changes made to IXIT.</t>
  </si>
  <si>
    <t>1), 3)</t>
  </si>
  <si>
    <t>Per E25117, added the test case identifier SCIN, Section 4.10.3, and test cases GHSP/CL/SCIN/BI-01-C and -02-C, and updated the TCMT accordingly.</t>
  </si>
  <si>
    <t>GHSP.TS.p2</t>
  </si>
  <si>
    <t>GHSP/CL/BAS/BV-01-C</t>
  </si>
  <si>
    <t>GHSP/CL/BAS/BV-02-C</t>
  </si>
  <si>
    <t>GHSP/CL/BAS/BV-03-C</t>
  </si>
  <si>
    <t>GHSP/CL/BAS/BV-04-C</t>
  </si>
  <si>
    <t>GHSP/CL/CDWR/BV-01-C</t>
  </si>
  <si>
    <t>GHSP/CL/CDWR/BV-02-C</t>
  </si>
  <si>
    <t>GHSP/CL/CDWR/BV-03-C</t>
  </si>
  <si>
    <t>GHSP/CL/CDWR/BV-04-C</t>
  </si>
  <si>
    <t>GHSP/CL/CDWR/BV-05-C</t>
  </si>
  <si>
    <t>GHSP/CL/CDWR/BV-06-C</t>
  </si>
  <si>
    <t>GHSP/CL/CDWR/BV-07-C</t>
  </si>
  <si>
    <t>GHSP/CL/CDWR/BV-08-C</t>
  </si>
  <si>
    <t>GHSP/CL/CDWR/BV-09-C</t>
  </si>
  <si>
    <t>GHSP/CL/CDWR/BV-10-C</t>
  </si>
  <si>
    <t>GHSP/CL/CDWR/BV-11-C</t>
  </si>
  <si>
    <t>GHSP/CL/CDWR/BV-12-C</t>
  </si>
  <si>
    <t>GHSP/CL/CDWR/BV-13-C</t>
  </si>
  <si>
    <t>GHSP/CL/CDWR/BV-14-C</t>
  </si>
  <si>
    <t>GHSP/CL/CDWR/BV-15-C</t>
  </si>
  <si>
    <t>GHSP/CL/CDWR/BV-16-C</t>
  </si>
  <si>
    <t>GHSP/CL/CR/BV-01-C</t>
  </si>
  <si>
    <t>GHSP/CL/CR/BV-02-C</t>
  </si>
  <si>
    <t>GHSP/CL/CR/BV-03-C</t>
  </si>
  <si>
    <t>GHSP/CL/CR/BV-04-C</t>
  </si>
  <si>
    <t>GHSP/CL/CR/BV-05-C</t>
  </si>
  <si>
    <t>GHSP/CL/CR/BV-06-C</t>
  </si>
  <si>
    <t>GHSP/CL/CR/BV-07-C</t>
  </si>
  <si>
    <t>GHSP/CL/CR/BV-08-C</t>
  </si>
  <si>
    <t>GHSP/CL/CR/BV-09-C</t>
  </si>
  <si>
    <t>GHSP/CL/DW/BV-01-C</t>
  </si>
  <si>
    <t>GHSP/CL/ETS/BV-01-C</t>
  </si>
  <si>
    <t>GHSP/CL/ETS/BV-02-C</t>
  </si>
  <si>
    <t>GHSP/CL/GCP/BV-01-C</t>
  </si>
  <si>
    <t>GHSP/CL/GHSF/BV-01-C</t>
  </si>
  <si>
    <t>GHSP/CL/RAA/BV-01-C</t>
  </si>
  <si>
    <t>GHSP/CL/RAC/BV-10-C</t>
  </si>
  <si>
    <t>GHSP/CL/RAC/BV-11-C</t>
  </si>
  <si>
    <t>GHSP/CL/RAC/BV-12-C</t>
  </si>
  <si>
    <t>GHSP/CL/RAC/BV-13-C</t>
  </si>
  <si>
    <t>GHSP/CL/RAC/BV-14-C</t>
  </si>
  <si>
    <t>GHSP/CL/RAC/BV-15-C</t>
  </si>
  <si>
    <t>GHSP/CL/RAC/BV-16-C</t>
  </si>
  <si>
    <t>GHSP/CL/RAC/BV-17-C</t>
  </si>
  <si>
    <t>GHSP/CL/RAC/BV-18-C</t>
  </si>
  <si>
    <t>GHSP/CL/RAD/BV-10-C</t>
  </si>
  <si>
    <t>GHSP/CL/RAD/BV-11-C</t>
  </si>
  <si>
    <t>GHSP/CL/RAD/BV-12-C</t>
  </si>
  <si>
    <t>GHSP/CL/RAD/BV-13-C</t>
  </si>
  <si>
    <t>GHSP/CL/RAD/BV-14-C</t>
  </si>
  <si>
    <t>GHSP/CL/RAD/BV-15-C</t>
  </si>
  <si>
    <t>GHSP/CL/RAD/BV-16-C</t>
  </si>
  <si>
    <t>GHSP/CL/RAD/BV-17-C</t>
  </si>
  <si>
    <t>GHSP/CL/RAD/BV-18-C</t>
  </si>
  <si>
    <t>GHSP/CL/RAN/BV-10-C</t>
  </si>
  <si>
    <t>GHSP/CL/RAN/BV-11-C</t>
  </si>
  <si>
    <t>GHSP/CL/RAN/BV-12-C</t>
  </si>
  <si>
    <t>GHSP/CL/RAN/BV-13-C</t>
  </si>
  <si>
    <t>GHSP/CL/RAN/BV-14-C</t>
  </si>
  <si>
    <t>GHSP/CL/RAN/BV-15-C</t>
  </si>
  <si>
    <t>GHSP/CL/RAN/BV-16-C</t>
  </si>
  <si>
    <t>GHSP/CL/RAN/BV-17-C</t>
  </si>
  <si>
    <t>GHSP/CL/RAN/BV-18-C</t>
  </si>
  <si>
    <t>GHSP/CL/SCI/BV-01-C</t>
  </si>
  <si>
    <t>GHSP/CL/SCI/BV-02-C</t>
  </si>
  <si>
    <t>GHSP/CL/SCI/BV-03-C</t>
  </si>
  <si>
    <t>GHSP/CL/SCI/BV-04-C</t>
  </si>
  <si>
    <t>GHSP/CL/SCI/BV-05-C</t>
  </si>
  <si>
    <t>GHSP/CL/SCI/BV-06-C</t>
  </si>
  <si>
    <t>GHSP/CL/SCI/BV-07-C</t>
  </si>
  <si>
    <t>GHSP/CL/SCI/BV-08-C</t>
  </si>
  <si>
    <t>GHSP/CL/SCI/BV-09-C</t>
  </si>
  <si>
    <t>GHSP/CL/SCI/BV-19-C</t>
  </si>
  <si>
    <t>GHSP/CL/SCI/BV-20-C</t>
  </si>
  <si>
    <t>GHSP/CL/SCN/BV-01-C</t>
  </si>
  <si>
    <t>GHSP/CL/SCN/BV-02-C</t>
  </si>
  <si>
    <t>GHSP/CL/SCN/BV-03-C</t>
  </si>
  <si>
    <t>GHSP/CL/SCN/BV-04-C</t>
  </si>
  <si>
    <t>GHSP/CL/SCN/BV-05-C</t>
  </si>
  <si>
    <t>GHSP/CL/SCN/BV-06-C</t>
  </si>
  <si>
    <t>GHSP/CL/SCN/BV-07-C</t>
  </si>
  <si>
    <t>GHSP/CL/SCN/BV-08-C</t>
  </si>
  <si>
    <t>GHSP/CL/SCN/BV-09-C</t>
  </si>
  <si>
    <t>GHSP/CL/SPE/BI-01-C</t>
  </si>
  <si>
    <t>GHSP/CL/SPE/BI-02-C</t>
  </si>
  <si>
    <t>GHSP/CL/SPE/BI-03-C</t>
  </si>
  <si>
    <t>GHSP/CL/SPE/BI-04-C</t>
  </si>
  <si>
    <t>GHSP/CL/SPE/BI-05-C</t>
  </si>
  <si>
    <t>GHSP/CL/SPE/BI-06-C</t>
  </si>
  <si>
    <t>GHSP/CL/SPE/BI-07-C</t>
  </si>
  <si>
    <t>GHSP/CL/SPE/BI-08-C</t>
  </si>
  <si>
    <t>GHSP/CL/SPE/BI-09-C</t>
  </si>
  <si>
    <t>GHSP/CL/SPE/BI-10-C</t>
  </si>
  <si>
    <t>GHSP/CL/SPE/BI-11-C</t>
  </si>
  <si>
    <t>GHSP/CL/SPE/BI-12-C</t>
  </si>
  <si>
    <t>GHSP/CL/UDS/BV-01-C</t>
  </si>
  <si>
    <t>GHSP/CL/UDS/BV-02-C</t>
  </si>
  <si>
    <t>GHSP/CL/UDS/BV-03-C</t>
  </si>
  <si>
    <t>GHSP/CL/UDS/BV-04-C</t>
  </si>
  <si>
    <t>GHSP/CL/UDS/BV-05-C</t>
  </si>
  <si>
    <t>GHSP/CL/UDS/BV-06-C</t>
  </si>
  <si>
    <t>GHSP/CL/UDS/BV-07-C</t>
  </si>
  <si>
    <t>GHSP/CL/UDS/BV-08-C</t>
  </si>
  <si>
    <t>GHSP/CL/UDS/BV-09-C</t>
  </si>
  <si>
    <t>GHSP/CL/UDS/BV-10-C</t>
  </si>
  <si>
    <t>GHSP/CL/UDS/BV-11-C</t>
  </si>
  <si>
    <t>GHSP/CL/UDS/BV-12-C</t>
  </si>
  <si>
    <t>GHSP/CL/UDS/BV-13-C</t>
  </si>
  <si>
    <t>GHSP/CL/UDS/BV-14-C</t>
  </si>
  <si>
    <t>GHSP/SR/GHSF/BV-01-C</t>
  </si>
  <si>
    <t>GHSP/SR/GHSF/BV-02-C</t>
  </si>
  <si>
    <t>GHSP/SR/GHSF/BV-03-C</t>
  </si>
  <si>
    <t>GHSP/SR/GHSF/BV-04-C</t>
  </si>
  <si>
    <t>GHSP/SR/GHSF/BV-05-C</t>
  </si>
  <si>
    <t>GHSP/SR/GHSF/BV-06-C</t>
  </si>
  <si>
    <t>GHSP/SR/GHSF/BV-07-C</t>
  </si>
  <si>
    <t>GHSP/SR/GHST/BI-01-C</t>
  </si>
  <si>
    <t>GHSP/SR/GHST/BI-02-C</t>
  </si>
  <si>
    <t>GHSP/SR/GHST/BV-01-C</t>
  </si>
  <si>
    <t>GHSP/SR/GHST/BV-02-C</t>
  </si>
  <si>
    <t>GHSP/SR/GHST/BV-03-C</t>
  </si>
  <si>
    <t>GHSP/SR/GHST/BV-04-C</t>
  </si>
  <si>
    <t>GHSP/SR/RAD/BV-01-C</t>
  </si>
  <si>
    <t>GHSP/SR/TM/BV-01-C</t>
  </si>
  <si>
    <t>GHSP/SR/TM/BV-02-C</t>
  </si>
  <si>
    <t>GHSP/SR/TM/BV-03-C</t>
  </si>
  <si>
    <t>GHSP/SR/TM/BV-04-C</t>
  </si>
  <si>
    <t>TSE 25322</t>
  </si>
  <si>
    <t>GHSP/CL/SCIN/BI-01-C</t>
  </si>
  <si>
    <t>GHSP/CL/SCIN/BI-02-C</t>
  </si>
  <si>
    <t>Time-out between two consecutive indications or notifications within segments of a single live observation</t>
  </si>
  <si>
    <t>RACP procedure time-out</t>
  </si>
  <si>
    <t>TSE 25322 (new TC)</t>
  </si>
  <si>
    <t>Red text is used throughout this rollup TCRL to designate all updates made since the previous TCRL Package release.</t>
  </si>
  <si>
    <t>* The Test System Alternatives columns of each TCRL include references to validated and commercially available test equipment that was in a validated state in time for the compilation of the rollup TCRL.
If validation occurs later, in the interim between two published TCRL Packages, the newly validated Test System can be used to satisfy existing Category A requirements in the same way as a Test System referenced by the TCRL, provided that a corresponding TCW, in the “Approved for Qualification” state, exists.</t>
  </si>
  <si>
    <t>** TCRL Package Version Last Updated column only captures changes from TCRL 2017-1 and onward.</t>
  </si>
  <si>
    <t>Updates made to the Test System Alternatives in an individual TCRL, but there are no changes to test requirements compared to the previous TCRL Package.</t>
  </si>
  <si>
    <t>Deprecation and Withdrawal announcements may occur at any time. This sheet is updated with the information from the Bluetooth Board of Directors' resolutions made at the time of the finalization of this TCRL Package and is provided for information only. Updates are made to this sheet only during a TCRL Package maintenance release cycle.</t>
  </si>
  <si>
    <t xml:space="preserve">TCRL Package release requirements where the version moved to Deprecated </t>
  </si>
  <si>
    <t>Red text is used throughout this sheet to designate all updates made since the previous TCRL Package release.</t>
  </si>
  <si>
    <r>
      <t xml:space="preserve">Release notes for </t>
    </r>
    <r>
      <rPr>
        <b/>
        <sz val="20"/>
        <color rgb="FFFF0000"/>
        <rFont val="Arial"/>
        <family val="2"/>
      </rPr>
      <t>TCRL 2025-1</t>
    </r>
  </si>
  <si>
    <t>TSE Severity*</t>
  </si>
  <si>
    <t>Updated the TCMT for HIDS/SR/SGGIT/CHA/BV-05-C and -08-C and updated the Acknowledgements table.</t>
  </si>
  <si>
    <t>HIDS.TS.p7</t>
  </si>
  <si>
    <t>1) For tests that are Category A, Profile Tuning Suite 6.0.0 with ETS 6.0.0.5 or later is required.</t>
  </si>
  <si>
    <t>2) For tests that are Category A, Profile Tuning Suite 6.1.0 with ETS 6.1.0.0 or later is required.</t>
  </si>
  <si>
    <t>3) For tests that are Category A, Profile Tuning Suite 6.2.0 with ETS 6.2.0.58 or later is required.</t>
  </si>
  <si>
    <t>4) For tests that are Category A, Profile Tuning Suite 6.5.0 with ETS 6.5.0.35 or later is required.</t>
  </si>
  <si>
    <t>5) For tests that are Category A, Profile Tuning Suite 6.7.0 with ETS 6.7.0.32 or later is required.</t>
  </si>
  <si>
    <t xml:space="preserve">6) For tests that are Category A, Profile Tuning Suite 7.2.0 with ETS 7.2.0 or later is required. </t>
  </si>
  <si>
    <t>TSE 26408</t>
  </si>
  <si>
    <t>Added a test case identifer to the ESLP TC feature naming conventions table. Moved ESLP/ESL/UPD/BV-01-C from the ESL Updating state section to the new ESL Pairing section and renamed it ESLP/ESL/PAIR/BV-01-C. Renamed the Service Procedure – Object Transfer section to the ESL Service Procedure – Object Transfer section.</t>
  </si>
  <si>
    <r>
      <t>ESLP/ESL/</t>
    </r>
    <r>
      <rPr>
        <sz val="10"/>
        <color rgb="FFFF0000"/>
        <rFont val="Arial"/>
        <family val="2"/>
      </rPr>
      <t>PAIR</t>
    </r>
    <r>
      <rPr>
        <sz val="10"/>
        <rFont val="Arial"/>
        <family val="2"/>
      </rPr>
      <t>/BV-01-C</t>
    </r>
  </si>
  <si>
    <t>CPS.TS.p9</t>
  </si>
  <si>
    <t>ICS: Added Item 34a and conditional C.27 to Table 3. 
TS: Updated TCMT for CPS/SEN/CN/BI-01-C.</t>
  </si>
  <si>
    <t>ICS, TS</t>
  </si>
  <si>
    <t>ACS.ICS.p2</t>
  </si>
  <si>
    <t>TSEs 25223, 26094</t>
  </si>
  <si>
    <t>TS: Updated the TCMT entries for TCs ACS/SR/ACSCP/BV-30-C and ACS/SR/ACSCP/BV-31-C to include the new ICS items ACS 5/5 and ACS 5/6. 
ICS: In Table 5, added Items 5 and 6, updated conditionals 1 and 2, and updated the capability, reference, and status for Items 1–4.</t>
  </si>
  <si>
    <t>CPP.TS.p13</t>
  </si>
  <si>
    <t>CPP/COL/CPD/BV-01-I to -14-I, -17-I to -18-I</t>
  </si>
  <si>
    <t>CPP/SEN/CPD/BV-05-C</t>
  </si>
  <si>
    <t>Converted the following individual test cases to the table-driven format: CPP/COL/SPP/BV-01-C to -12-C and CPP/COL/SPE/BI-01-C to -03-C.</t>
  </si>
  <si>
    <t>Updated the error code in the test procedure and expected outcome for TCs ESLS/SR/ECP/BI-08-C – -13-C.</t>
  </si>
  <si>
    <t>TS, TCMT, ICS</t>
  </si>
  <si>
    <t>TS, TCMT: Updated TCMT to specify the case when battery is not present for certain features, affecting test cases BAS/SR/CR/BV-06-C – 12-C.
ICS: Updated table items 2/43, 2/44, 2/45.</t>
  </si>
  <si>
    <r>
      <t xml:space="preserve">RACP Op Code </t>
    </r>
    <r>
      <rPr>
        <sz val="10"/>
        <color rgb="FFFF0000"/>
        <rFont val="Arial"/>
        <family val="2"/>
      </rPr>
      <t>N</t>
    </r>
    <r>
      <rPr>
        <sz val="10"/>
        <rFont val="Arial"/>
        <family val="2"/>
      </rPr>
      <t>ot Supported</t>
    </r>
  </si>
  <si>
    <r>
      <t xml:space="preserve">RACP Operand </t>
    </r>
    <r>
      <rPr>
        <sz val="10"/>
        <color rgb="FFFF0000"/>
        <rFont val="Arial"/>
        <family val="2"/>
      </rPr>
      <t>N</t>
    </r>
    <r>
      <rPr>
        <sz val="10"/>
        <rFont val="Arial"/>
        <family val="2"/>
      </rPr>
      <t>ot Supported</t>
    </r>
  </si>
  <si>
    <t>Receive Cycling Power Measurement Notifications from two CP Sensors – Can Be Used in A Distributed Power System – Pedal Power Balance</t>
  </si>
  <si>
    <t>Copyright © 2015–2025 by Bluetooth SIG, Inc. The Bluetooth word mark and logos are owned by Bluetooth SIG, Inc. Other third-party brands and names are the property of their respective owners.</t>
  </si>
  <si>
    <t>IMDP</t>
  </si>
  <si>
    <t>Industrial Measurement Device Profile</t>
  </si>
  <si>
    <t>IMDP.TS.p0</t>
  </si>
  <si>
    <t>IMDP.ICS.p0</t>
  </si>
  <si>
    <t>IMDP/COL/CGGIT/CHA/BV-01-C</t>
  </si>
  <si>
    <t>Characteristic GGIT – IMD Status</t>
  </si>
  <si>
    <t>IMDP/COL/CGGIT/CHA/BV-02-C</t>
  </si>
  <si>
    <t>Characteristic GGIT – IMDS Descriptor Value Changed</t>
  </si>
  <si>
    <t>IMDP/COL/CGGIT/CHA/BV-03-C</t>
  </si>
  <si>
    <t>Characteristic GGIT – First Use Date</t>
  </si>
  <si>
    <t>IMDP/COL/CGGIT/CHA/BV-04-C</t>
  </si>
  <si>
    <t>Characteristic GGIT – Life Cycle Data</t>
  </si>
  <si>
    <t>IMDP/COL/CGGIT/CHA/BV-05-C</t>
  </si>
  <si>
    <t>Characteristic GGIT – Work Cycle Data</t>
  </si>
  <si>
    <t>IMDP/COL/CGGIT/CHA/BV-06-C</t>
  </si>
  <si>
    <t>Characteristic GGIT – Service Cycle Data</t>
  </si>
  <si>
    <t>IMDP/COL/CGGIT/CHA/BV-07-C</t>
  </si>
  <si>
    <t>Characteristic GGIT – IMD Control</t>
  </si>
  <si>
    <t>IMDP/COL/CGGIT/CHA/BV-08-C</t>
  </si>
  <si>
    <t>Characteristic GGIT – IMD Historical Data</t>
  </si>
  <si>
    <t>IMDP/COL/CGGIT/CHA/BV-09-C</t>
  </si>
  <si>
    <t>IMDP/COL/CGGIT/CHA/BV-10-C</t>
  </si>
  <si>
    <t>IMDP/COL/CGGIT/CHA/BV-11-C</t>
  </si>
  <si>
    <t>IMDP/COL/CGGIT/CHA/BV-12-C</t>
  </si>
  <si>
    <t>IMDP/COL/CGGIT/CHA/BV-13-C</t>
  </si>
  <si>
    <t>IMDP/COL/CGGIT/CHA/BV-14-C</t>
  </si>
  <si>
    <t>IMDP/COL/CGGIT/CHA/BV-15-C</t>
  </si>
  <si>
    <t>Characteristic GGIT – Current Elapsed Time</t>
  </si>
  <si>
    <t>IMDP/COL/CGGIT/SER/BV-01-C</t>
  </si>
  <si>
    <t>Service GGIT – Industrial Measurement Device</t>
  </si>
  <si>
    <t>IMDP/COL/CGGIT/SER/BV-02-C</t>
  </si>
  <si>
    <t>IMDP/COL/CGGIT/SER/BV-03-C</t>
  </si>
  <si>
    <t>IMDP/COL/CGGIT/SER/BV-04-C</t>
  </si>
  <si>
    <t>Service GGIT – Elapsed Time</t>
  </si>
  <si>
    <t>IMDP/COL/DCCD/BV-01-C</t>
  </si>
  <si>
    <t>Discover IMD Measurement characteristics</t>
  </si>
  <si>
    <t>IMDP/COL/DCCD/BV-02-C</t>
  </si>
  <si>
    <t>Discover IMD Measurement Client Configuration characteristic descriptor</t>
  </si>
  <si>
    <t>IMDP/COL/DCCD/BV-03-C</t>
  </si>
  <si>
    <t>Discover Measurement Description descriptor</t>
  </si>
  <si>
    <t>IMDP/COL/DCCD/BV-04-C</t>
  </si>
  <si>
    <t>Discover Characteristic User Description descriptor</t>
  </si>
  <si>
    <t>IMDP/COL/DCCD/BV-05-C</t>
  </si>
  <si>
    <t>Discover Manufacturer Limits descriptor</t>
  </si>
  <si>
    <t>IMDP/COL/DCCD/BV-06-C</t>
  </si>
  <si>
    <t>Discover Process Tolerances descriptor</t>
  </si>
  <si>
    <t>IMDP/COL/DCCD/BV-07-C</t>
  </si>
  <si>
    <t>Discover Trigger Settings descriptor</t>
  </si>
  <si>
    <t>IMDP/COL/DCCD/BV-08-C</t>
  </si>
  <si>
    <t>Discover Valid Range descriptor</t>
  </si>
  <si>
    <t>IMDP/COL/DCCD/BV-09-C</t>
  </si>
  <si>
    <t>Discover Other Device Information Service characteristics</t>
  </si>
  <si>
    <t>IMDP/COL/DCCD/BV-10-C</t>
  </si>
  <si>
    <t>Discover Other Battery Service characteristics</t>
  </si>
  <si>
    <t>IMDP/COL/ETSP/BI-01-C</t>
  </si>
  <si>
    <t>Elapsed Time Service errors</t>
  </si>
  <si>
    <t>IMDP/COL/ETSP/BV-01-C</t>
  </si>
  <si>
    <t>Setting Time on IMD Server</t>
  </si>
  <si>
    <t>IMDP/COL/IMDC/BI-01-C</t>
  </si>
  <si>
    <t>Request to abort current operation error</t>
  </si>
  <si>
    <t>IMDP/COL/IMDC/BV-01-C</t>
  </si>
  <si>
    <t>Request to start measurement: No Measurement Description descriptor</t>
  </si>
  <si>
    <t>IMDP/COL/IMDC/BV-02-C</t>
  </si>
  <si>
    <t>Request to start measurement: No required Measurement Description descriptor parameters</t>
  </si>
  <si>
    <t>IMDP/COL/IMDC/BV-03-C</t>
  </si>
  <si>
    <t>Request to abort current operation</t>
  </si>
  <si>
    <t>IMDP/COL/IMDC/BV-04-C</t>
  </si>
  <si>
    <t>Request to start measurement: Measurement Description descriptor parameters present</t>
  </si>
  <si>
    <t>IMDP/COL/IMDF/BV-01-C</t>
  </si>
  <si>
    <t>Configure and receive IMD Measurement characteristic notifications</t>
  </si>
  <si>
    <t>IMDP/COL/IMDF/BV-02-C</t>
  </si>
  <si>
    <t>Configure and receive IMDS Descriptor Value Changed characteristic indications</t>
  </si>
  <si>
    <t>IMDP/COL/IMDF/BV-03-C</t>
  </si>
  <si>
    <t>Configure and receive IMD Status characteristic notifications</t>
  </si>
  <si>
    <t>IMDP/COL/IMDF/BV-04-C</t>
  </si>
  <si>
    <t>Configure and receive Work Cycle Data characteristic notifications</t>
  </si>
  <si>
    <t>IMDP/COL/RACP/BI-01-C</t>
  </si>
  <si>
    <t>RACP error codes: Op Code Not Supported</t>
  </si>
  <si>
    <t>IMDP/COL/RACP/BI-02-C</t>
  </si>
  <si>
    <t>RACP error codes: Invalid Operator</t>
  </si>
  <si>
    <t>IMDP/COL/RACP/BI-03-C</t>
  </si>
  <si>
    <t>RACP error codes: Operator Not Supported</t>
  </si>
  <si>
    <t>IMDP/COL/RACP/BI-04-C</t>
  </si>
  <si>
    <t>RACP error codes: Invalid Operand</t>
  </si>
  <si>
    <t>IMDP/COL/RACP/BI-05-C</t>
  </si>
  <si>
    <t>RACP error codes: Operand Not Supported</t>
  </si>
  <si>
    <t>IMDP/COL/RACP/BI-06-C</t>
  </si>
  <si>
    <t>RACP error codes: Procedure Not Completed</t>
  </si>
  <si>
    <t>IMDP/COL/RACP/BV-01-C</t>
  </si>
  <si>
    <t>Report Number of Stored Records: All Records</t>
  </si>
  <si>
    <t>IMDP/COL/RACP/BV-02-C</t>
  </si>
  <si>
    <t>Report Number of Stored Records: First Record</t>
  </si>
  <si>
    <t>IMDP/COL/RACP/BV-03-C</t>
  </si>
  <si>
    <t>Report Number of Stored Records: Last Record</t>
  </si>
  <si>
    <t>IMDP/COL/RACP/BV-04-C</t>
  </si>
  <si>
    <t>Report Number of Stored Records: Less Than Or Equal To Sequence Number</t>
  </si>
  <si>
    <t>IMDP/COL/RACP/BV-05-C</t>
  </si>
  <si>
    <t>Report Number of Stored Records: Less Than Or Equal To Timestamp</t>
  </si>
  <si>
    <t>IMDP/COL/RACP/BV-06-C</t>
  </si>
  <si>
    <t>Report Number of Stored Records: Greater Than Or Equal To Sequence Number</t>
  </si>
  <si>
    <t>IMDP/COL/RACP/BV-07-C</t>
  </si>
  <si>
    <t>Report Number of Stored Records: Greater Than Or Equal To Timestamp</t>
  </si>
  <si>
    <t>IMDP/COL/RACP/BV-08-C</t>
  </si>
  <si>
    <t>Report Number of Stored Records: Within Range Of Sequence Number</t>
  </si>
  <si>
    <t>IMDP/COL/RACP/BV-09-C</t>
  </si>
  <si>
    <t>Report Number of Stored Records: Within Range Of Timestamp</t>
  </si>
  <si>
    <t>IMDP/COL/RACP/BV-10-C</t>
  </si>
  <si>
    <t>Combined Report: All Records</t>
  </si>
  <si>
    <t>IMDP/COL/RACP/BV-11-C</t>
  </si>
  <si>
    <t>Combined Report: First Record</t>
  </si>
  <si>
    <t>IMDP/COL/RACP/BV-12-C</t>
  </si>
  <si>
    <t>Combined Report: Last Record</t>
  </si>
  <si>
    <t>IMDP/COL/RACP/BV-13-C</t>
  </si>
  <si>
    <t>Combined Report: Less Than Or Equal To Sequence Number</t>
  </si>
  <si>
    <t>IMDP/COL/RACP/BV-14-C</t>
  </si>
  <si>
    <t>Combined Report: Less Than Or Equal To Timestamp</t>
  </si>
  <si>
    <t>IMDP/COL/RACP/BV-15-C</t>
  </si>
  <si>
    <t>Combined Report: Greater Than Or Equal To Sequence Number</t>
  </si>
  <si>
    <t>IMDP/COL/RACP/BV-16-C</t>
  </si>
  <si>
    <t>Combined Report: Greater Than Or Equal To Timestamp</t>
  </si>
  <si>
    <t>IMDP/COL/RACP/BV-17-C</t>
  </si>
  <si>
    <t>Combined Report: Within Range Of Sequence Number</t>
  </si>
  <si>
    <t>IMDP/COL/RACP/BV-18-C</t>
  </si>
  <si>
    <t>Combined Report: Within Range Of Timestamp</t>
  </si>
  <si>
    <t>IMDP/COL/RACP/BV-19-C</t>
  </si>
  <si>
    <t>Delete Stored Records: All Records</t>
  </si>
  <si>
    <t>IMDP/COL/RACP/BV-20-C</t>
  </si>
  <si>
    <t>Delete Stored Records: First Record</t>
  </si>
  <si>
    <t>IMDP/COL/RACP/BV-21-C</t>
  </si>
  <si>
    <t>Delete Stored Records: Last Record</t>
  </si>
  <si>
    <t>IMDP/COL/RACP/BV-22-C</t>
  </si>
  <si>
    <t>Delete Stored Records: Less Than Or Equal To Sequence Number</t>
  </si>
  <si>
    <t>IMDP/COL/RACP/BV-23-C</t>
  </si>
  <si>
    <t>Delete Stored Records: Less Than Or Equal To Timestamp</t>
  </si>
  <si>
    <t>IMDP/COL/RACP/BV-24-C</t>
  </si>
  <si>
    <t>Delete Stored Records: Greater Than Or Equal To Sequence Number</t>
  </si>
  <si>
    <t>IMDP/COL/RACP/BV-25-C</t>
  </si>
  <si>
    <t>Delete Stored Records: Greater Than Or Equal To Timestamp</t>
  </si>
  <si>
    <t>IMDP/COL/RACP/BV-26-C</t>
  </si>
  <si>
    <t>Delete Stored Records: Within Range Of Sequence Number</t>
  </si>
  <si>
    <t>IMDP/COL/RACP/BV-27-C</t>
  </si>
  <si>
    <t>Delete Stored Records: Within Range Of Timestamp</t>
  </si>
  <si>
    <t>IMDP/COL/RACP/BV-28-C</t>
  </si>
  <si>
    <t>IMDP/COL/RACP/BV-29-C</t>
  </si>
  <si>
    <t>RACP procedure timeout</t>
  </si>
  <si>
    <t>IMDP/COL/RACP/BV-30-C</t>
  </si>
  <si>
    <t>Support for record addition and deletions between procedures</t>
  </si>
  <si>
    <t>IMDP/COL/RCCD/BV-01-C</t>
  </si>
  <si>
    <t>Read IMD Measurement characteristic</t>
  </si>
  <si>
    <t>IMDP/COL/RCCD/BV-02-C</t>
  </si>
  <si>
    <t>Read Measurement Description descriptor</t>
  </si>
  <si>
    <t>IMDP/COL/RCCD/BV-03-C</t>
  </si>
  <si>
    <t>Read Long Characteristic User Description descriptor</t>
  </si>
  <si>
    <t>IMDP/COL/RCCD/BV-04-C</t>
  </si>
  <si>
    <t>Read Manufacturer Limits descriptor</t>
  </si>
  <si>
    <t>IMDP/COL/RCCD/BV-05-C</t>
  </si>
  <si>
    <t>Read Process Tolerances descriptor</t>
  </si>
  <si>
    <t>IMDP/COL/RCCD/BV-06-C</t>
  </si>
  <si>
    <t>Read Trigger Settings descriptor</t>
  </si>
  <si>
    <t>IMDP/COL/RCCD/BV-07-C</t>
  </si>
  <si>
    <t>Read Valid Range descriptor</t>
  </si>
  <si>
    <t>IMDP/COL/RCCD/BV-08-C</t>
  </si>
  <si>
    <t>Read Characteristic Extended Properties descriptor</t>
  </si>
  <si>
    <t>IMDP/COL/WCCD/BI-01-C</t>
  </si>
  <si>
    <t>Write Life Cycle Data characteristic error</t>
  </si>
  <si>
    <t>IMDP/COL/WCCD/BI-02-C</t>
  </si>
  <si>
    <t>Write Work Cycle Data characteristic error</t>
  </si>
  <si>
    <t>IMDP/COL/WCCD/BV-01-C</t>
  </si>
  <si>
    <t>Write First Use Data characteristic</t>
  </si>
  <si>
    <t>IMDP/COL/WCCD/BV-02-C</t>
  </si>
  <si>
    <t>Write Life Cycle Data characteristic</t>
  </si>
  <si>
    <t>IMDP/COL/WCCD/BV-03-C</t>
  </si>
  <si>
    <t>Write Service Cycle Data characteristic</t>
  </si>
  <si>
    <t>IMDP/COL/WCCD/BV-04-C</t>
  </si>
  <si>
    <t>Write Long Characteristic User Description descriptor</t>
  </si>
  <si>
    <t>IMDP/COL/WCCD/BV-05-C</t>
  </si>
  <si>
    <t>Write Process Tolerances descriptor</t>
  </si>
  <si>
    <t>IMDP/COL/WCCD/BV-06-C</t>
  </si>
  <si>
    <t>Write Trigger Settings descriptor</t>
  </si>
  <si>
    <t>IMDP/COL/WCCD/BV-07-C</t>
  </si>
  <si>
    <t>Write Work Cycle Data characteristic</t>
  </si>
  <si>
    <t>IMDP/SR/ETSP/BV-01-C</t>
  </si>
  <si>
    <t>Generate IMD Historical Records with Time Stamps</t>
  </si>
  <si>
    <t>IMDP/SR/ETSP/BV-02-C</t>
  </si>
  <si>
    <t>Updating Current Elapsed Time characteristic</t>
  </si>
  <si>
    <t>IMDP/SR/IMDF/BV-01-C</t>
  </si>
  <si>
    <t>Industrial Measurement Device Service UUID in AD</t>
  </si>
  <si>
    <t>IMDP/SR/IMDF/BV-02-C</t>
  </si>
  <si>
    <t>IMDP/SR/IMDF/BV-03-C</t>
  </si>
  <si>
    <t>IMDP/SR/IMDF/BV-04-C</t>
  </si>
  <si>
    <t>IMDS</t>
  </si>
  <si>
    <t>Industrial Measurement Device Service</t>
  </si>
  <si>
    <t>IMDS.TS.p0</t>
  </si>
  <si>
    <t>IMDS.ICS.p0</t>
  </si>
  <si>
    <t>Writable Characteristic User Description</t>
  </si>
  <si>
    <t>IMDS/SR/UD/BV-01-C</t>
  </si>
  <si>
    <t>Triggers – By Time Condition, IMD Status</t>
  </si>
  <si>
    <t>IMDS/SR/TT/BV-02-C</t>
  </si>
  <si>
    <t>Triggers – By Time Condition</t>
  </si>
  <si>
    <t>IMDS/SR/TT/BV-01-C</t>
  </si>
  <si>
    <t>Triggers – By Delta Condition, IMD Status</t>
  </si>
  <si>
    <t>IMDS/SR/TD/BV-02-C</t>
  </si>
  <si>
    <t>Triggers – By Delta Condition</t>
  </si>
  <si>
    <t>IMDS/SR/TD/BV-01-C</t>
  </si>
  <si>
    <t>IMDS/SR/SGGIT/SER/BV-01-C</t>
  </si>
  <si>
    <t>IMDS/SR/SGGIT/SDP/BV-01-C</t>
  </si>
  <si>
    <t>IMDS/SR/SGGIT/CHA/BV-14-C</t>
  </si>
  <si>
    <t>IMDS/SR/SGGIT/CHA/BV-13-C</t>
  </si>
  <si>
    <t>IMDS/SR/SGGIT/CHA/BV-12-C</t>
  </si>
  <si>
    <t>Characteristic GGIT – Service Cycle Data, Read, Write</t>
  </si>
  <si>
    <t>IMDS/SR/SGGIT/CHA/BV-11-C</t>
  </si>
  <si>
    <t>Characteristic GGIT – Work Cycle Data, Read, Write, Notify</t>
  </si>
  <si>
    <t>IMDS/SR/SGGIT/CHA/BV-10-C</t>
  </si>
  <si>
    <t>Characteristic GGIT – Work Cycle Data, Read, Notify</t>
  </si>
  <si>
    <t>IMDS/SR/SGGIT/CHA/BV-09-C</t>
  </si>
  <si>
    <t>Characteristic GGIT – Work Cycle Data, Read, Write</t>
  </si>
  <si>
    <t>IMDS/SR/SGGIT/CHA/BV-08-C</t>
  </si>
  <si>
    <t>IMDS/SR/SGGIT/CHA/BV-07-C</t>
  </si>
  <si>
    <t>Characteristic GGIT – Life Cycle Data, Read, Write</t>
  </si>
  <si>
    <t>IMDS/SR/SGGIT/CHA/BV-06-C</t>
  </si>
  <si>
    <t>IMDS/SR/SGGIT/CHA/BV-05-C</t>
  </si>
  <si>
    <t>Characteristic GGIT – First Use Date – Read, Write</t>
  </si>
  <si>
    <t>IMDS/SR/SGGIT/CHA/BV-04-C</t>
  </si>
  <si>
    <t>IMDS/SR/SGGIT/CHA/BV-03-C</t>
  </si>
  <si>
    <t>IMDS/SR/SGGIT/CHA/BV-02-C</t>
  </si>
  <si>
    <t>IMDS/SR/SGGIT/CHA/BV-01-C</t>
  </si>
  <si>
    <t>Abort Operation Op Code</t>
  </si>
  <si>
    <t>IMDS/SR/RACP/BV-11-C</t>
  </si>
  <si>
    <t>Combined Report, No records, Work Cycle Data</t>
  </si>
  <si>
    <t>IMDS/SR/RACP/BV-10-C</t>
  </si>
  <si>
    <t>Combined Report, No records, Service Cycle Data</t>
  </si>
  <si>
    <t>IMDS/SR/RACP/BV-09-C</t>
  </si>
  <si>
    <t>Combined Report, Work Cycle Data</t>
  </si>
  <si>
    <t>IMDS/SR/RACP/BV-08-C</t>
  </si>
  <si>
    <t>Combined Report, Service Cycle Data</t>
  </si>
  <si>
    <t>IMDS/SR/RACP/BV-07-C</t>
  </si>
  <si>
    <t>Report Number of Stored Records, Work Cycle Data, No records</t>
  </si>
  <si>
    <t>IMDS/SR/RACP/BV-06-C</t>
  </si>
  <si>
    <t>Report Number of Stored Records, Service Cycle Data, No records</t>
  </si>
  <si>
    <t>IMDS/SR/RACP/BV-05-C</t>
  </si>
  <si>
    <t>Report Number of Stored Records, Work Cycle Data</t>
  </si>
  <si>
    <t>IMDS/SR/RACP/BV-04-C</t>
  </si>
  <si>
    <t>Report Number of Stored Records, Service Cycle Data</t>
  </si>
  <si>
    <t>IMDS/SR/RACP/BV-03-C</t>
  </si>
  <si>
    <t>Delete Stored Records, Work Cycle Data</t>
  </si>
  <si>
    <t>IMDS/SR/RACP/BV-02-C</t>
  </si>
  <si>
    <t>Delete Stored Records, Service Cycle Data</t>
  </si>
  <si>
    <t>IMDS/SR/RACP/BV-01-C</t>
  </si>
  <si>
    <t>Writable Process Tolerances descriptor</t>
  </si>
  <si>
    <t>IMDS/SR/PT/BV-01-C</t>
  </si>
  <si>
    <t>IMDS/SR/ERR/BI-05-C</t>
  </si>
  <si>
    <t>RACP – Operator not supported</t>
  </si>
  <si>
    <t>IMDS/SR/ERR/BI-04-C</t>
  </si>
  <si>
    <t>RACP – Procedure Already in Progress</t>
  </si>
  <si>
    <t>IMDS/SR/ERR/BI-03-C</t>
  </si>
  <si>
    <t>RACP – Operand not supported</t>
  </si>
  <si>
    <t>IMDS/SR/ERR/BI-02-C</t>
  </si>
  <si>
    <t>RACP – CCCD not configured</t>
  </si>
  <si>
    <t>IMDS/SR/ERR/BI-01-C</t>
  </si>
  <si>
    <t>IMD Measurement characteristics – CCCD</t>
  </si>
  <si>
    <t>IMDS/SR/DES/BV-08-C</t>
  </si>
  <si>
    <t>IMD Measurement characteristics – Characteristic Extended Properties descriptor</t>
  </si>
  <si>
    <t>IMDS/SR/DES/BV-07-C</t>
  </si>
  <si>
    <t>IMD Measurement characteristics – Valid Range descriptor</t>
  </si>
  <si>
    <t>IMDS/SR/DES/BV-06-C</t>
  </si>
  <si>
    <t>IMD Measurement characteristics – Trigger Settings Descriptor</t>
  </si>
  <si>
    <t>IMDS/SR/DES/BV-05-C</t>
  </si>
  <si>
    <t>IMD Measurement characteristics – Process Tolerances descriptor</t>
  </si>
  <si>
    <t>IMDS/SR/DES/BV-04-C</t>
  </si>
  <si>
    <t>IMD Measurement characteristics – Manufacturer Limits descriptor</t>
  </si>
  <si>
    <t>IMDS/SR/DES/BV-03-C</t>
  </si>
  <si>
    <t>IMD Measurement characteristics – Characteristic User Description descriptor</t>
  </si>
  <si>
    <t>IMDS/SR/DES/BV-02-C</t>
  </si>
  <si>
    <t>IMD Measurement characteristics – Measurement Description descriptor</t>
  </si>
  <si>
    <t>IMDS/SR/DES/BV-01-C</t>
  </si>
  <si>
    <t>Characteristic Declaration – IMD Measurement</t>
  </si>
  <si>
    <t>IMDS/SR/DEC/BV-01-C</t>
  </si>
  <si>
    <t>Request to Abort Current Operation Op Code</t>
  </si>
  <si>
    <t>IMDS/SR/DC/BV-02-C</t>
  </si>
  <si>
    <t>Request Start Measurement Op Code</t>
  </si>
  <si>
    <t>IMDS/SR/DC/BV-01-C</t>
  </si>
  <si>
    <t>IMD Control – Op Code Not Supported</t>
  </si>
  <si>
    <t>IMDS/SR/DC/BI-02-C</t>
  </si>
  <si>
    <t>Cannot abort measurement request</t>
  </si>
  <si>
    <t>IMDS/SR/DC/BI-01-C</t>
  </si>
  <si>
    <t>Work Cycle Start/Stop – Writable, Notifications</t>
  </si>
  <si>
    <t>IMDS/SR/CW/BV-05-C</t>
  </si>
  <si>
    <t>Work Cycle Start/Stop - Writable</t>
  </si>
  <si>
    <t>IMDS/SR/CW/BV-04-C</t>
  </si>
  <si>
    <t>Writable Service Cycle Data</t>
  </si>
  <si>
    <t>IMDS/SR/CW/BV-03-C</t>
  </si>
  <si>
    <t>Writable Life Cycle Data</t>
  </si>
  <si>
    <t>IMDS/SR/CW/BV-02-C</t>
  </si>
  <si>
    <t>Writable First Use Date</t>
  </si>
  <si>
    <t>IMDS/SR/CW/BV-01-C</t>
  </si>
  <si>
    <t>Triggers – Custom Condition</t>
  </si>
  <si>
    <t>IMDS/SR/CT/BV-01-C</t>
  </si>
  <si>
    <t>Work Cycle Start/Stop – Notifications</t>
  </si>
  <si>
    <t>IMDS/SR/CR/BV-03-C</t>
  </si>
  <si>
    <t>Work Cycle Start</t>
  </si>
  <si>
    <t>IMDS/SR/CR/BV-02-C</t>
  </si>
  <si>
    <t>IMD Measurement – Valid Read</t>
  </si>
  <si>
    <t>IMDS/SR/CR/BV-01-C</t>
  </si>
  <si>
    <t>IMD Status changed, Process Tolerances</t>
  </si>
  <si>
    <t>IMDS/SR/CN/BV-02-C</t>
  </si>
  <si>
    <t>IMD Status changed, Manufacturer Limits</t>
  </si>
  <si>
    <t>IMDS/SR/CN/BV-01-C</t>
  </si>
  <si>
    <t>IMDS Descriptor Value Changed, Trigger Settings, By Write</t>
  </si>
  <si>
    <t>IMDS/SR/CIW/BV-03-C</t>
  </si>
  <si>
    <t>IMDS Descriptor Value Changed, Process Tolerances, By Write</t>
  </si>
  <si>
    <t>IMDS/SR/CIW/BV-02-C</t>
  </si>
  <si>
    <t>IMDS Descriptor Value Changed, Characteristic User Description, By Write</t>
  </si>
  <si>
    <t>IMDS/SR/CIW/BV-01-C</t>
  </si>
  <si>
    <t>Descriptor Value Changed, Valid Range</t>
  </si>
  <si>
    <t>IMDS/SR/CI/BV-06-C</t>
  </si>
  <si>
    <t>Descriptor Value Changed, Trigger Settings</t>
  </si>
  <si>
    <t>IMDS/SR/CI/BV-05-C</t>
  </si>
  <si>
    <t>Descriptor Value Changed, Process Tolerances</t>
  </si>
  <si>
    <t>IMDS/SR/CI/BV-04-C</t>
  </si>
  <si>
    <t>Descriptor Value Changed, Manufacturer Limits</t>
  </si>
  <si>
    <t>IMDS/SR/CI/BV-03-C</t>
  </si>
  <si>
    <t>Descriptor Value Changed, Characteristic User Description</t>
  </si>
  <si>
    <t>IMDS/SR/CI/BV-02-C</t>
  </si>
  <si>
    <t>Descriptor Value Changed, Measurement Description</t>
  </si>
  <si>
    <t>IMDS/SR/CI/BV-01-C</t>
  </si>
  <si>
    <t>RAP</t>
  </si>
  <si>
    <t>Ranging Profile</t>
  </si>
  <si>
    <t>RAP.TS.p0</t>
  </si>
  <si>
    <t>RAP.ICS.p0</t>
  </si>
  <si>
    <t>RAP/REQ/CGGIT/CHA/BV-01-C</t>
  </si>
  <si>
    <t>Characteristic GGIT - RAS Features</t>
  </si>
  <si>
    <t>RAP/REQ/CGGIT/CHA/BV-02-C</t>
  </si>
  <si>
    <t>Characteristic GGIT - Real-time Ranging Data</t>
  </si>
  <si>
    <t>RAP/REQ/CGGIT/CHA/BV-03-C</t>
  </si>
  <si>
    <t>Characteristic GGIT - On-demand Ranging Data</t>
  </si>
  <si>
    <t>RAP/REQ/CGGIT/CHA/BV-04-C</t>
  </si>
  <si>
    <t>Characteristic GGIT - RAS Control Point</t>
  </si>
  <si>
    <t>RAP/REQ/CGGIT/CHA/BV-05-C</t>
  </si>
  <si>
    <t>Characteristic GGIT - Ranging Data Ready</t>
  </si>
  <si>
    <t>RAP/REQ/CGGIT/CHA/BV-06-C</t>
  </si>
  <si>
    <t>Characteristic GGIT - Ranging Data Overwritten</t>
  </si>
  <si>
    <t>RAP/REQ/CGGIT/SER/BV-01-C</t>
  </si>
  <si>
    <t>Service GGIT - Ranging Service</t>
  </si>
  <si>
    <t>RAP/REQ/ORD/BI-01-C</t>
  </si>
  <si>
    <t>On-demand Ranging Data indication or notification timeout</t>
  </si>
  <si>
    <t>RAP/REQ/ORD/BI-02-C</t>
  </si>
  <si>
    <t>On-demand Ranging Data indication or notification segment timeout</t>
  </si>
  <si>
    <t>RAP/REQ/ORD/BI-03-C</t>
  </si>
  <si>
    <t>Ignore errant Response Codes</t>
  </si>
  <si>
    <t>RAP/REQ/ORD/BV-01-C</t>
  </si>
  <si>
    <t>On-demand Ranging Data</t>
  </si>
  <si>
    <t>RAP/REQ/ORD/BV-02-C</t>
  </si>
  <si>
    <t>On-demand Ranging Data with Ranging Data Filter</t>
  </si>
  <si>
    <t>RAP/REQ/ORD/BV-03-C</t>
  </si>
  <si>
    <t>Retrieve Lost Ranging Data Segments</t>
  </si>
  <si>
    <t>RAP/REQ/ORD/BV-04-C</t>
  </si>
  <si>
    <t>RAP/REQ/ORD/BV-05-C</t>
  </si>
  <si>
    <t>Ranging Data Ready, Notification</t>
  </si>
  <si>
    <t>RAP/REQ/ORD/BV-06-C</t>
  </si>
  <si>
    <t>Ranging Data Ready, Notification and Read</t>
  </si>
  <si>
    <t>RAP/REQ/ORD/BV-07-C</t>
  </si>
  <si>
    <t>Ranging Data Overwritten, Indication</t>
  </si>
  <si>
    <t>RAP/REQ/ORD/BV-08-C</t>
  </si>
  <si>
    <t>Ranging Data Overwritten, Notification</t>
  </si>
  <si>
    <t>RAP/REQ/ORD/BV-09-C</t>
  </si>
  <si>
    <t>Ranging Data Overwritten, Notification and Read</t>
  </si>
  <si>
    <t>RAP/REQ/RRD/BI-01-C</t>
  </si>
  <si>
    <t>Real-time Ranging Data indication or notification timeout</t>
  </si>
  <si>
    <t>RAP/REQ/RRD/BI-02-C</t>
  </si>
  <si>
    <t>Real-time Ranging Data indication or notification segment timeout</t>
  </si>
  <si>
    <t>RAP/REQ/RRD/BV-01-C</t>
  </si>
  <si>
    <t>Real-time Ranging Data</t>
  </si>
  <si>
    <t>RAP/REQ/RRD/BV-02-C</t>
  </si>
  <si>
    <t>Real-time Ranging Data with Ranging Data Filter</t>
  </si>
  <si>
    <t>RAP/REQ/SEC/BV-01-C</t>
  </si>
  <si>
    <t>OOB pairing - Ranging Requester</t>
  </si>
  <si>
    <t>RAP/RES/RSPF/BV-01-C</t>
  </si>
  <si>
    <t>Ranging Service UUID in AD</t>
  </si>
  <si>
    <t>RAP/RES/RSPF/BV-02-C</t>
  </si>
  <si>
    <t>On-demand Ranging Data to two Ranging Requesters</t>
  </si>
  <si>
    <t>RAP/RES/RSPF/BV-03-C</t>
  </si>
  <si>
    <t>On-demand Ranging Data and Real-time Ranging Data to two Ranging Requesters</t>
  </si>
  <si>
    <t>RAP/RES/RSPF/BV-04-C</t>
  </si>
  <si>
    <t>Filtered On-demand Ranging Data to two Ranging Requesters</t>
  </si>
  <si>
    <t>RAP/RES/RSPF/BV-05-C</t>
  </si>
  <si>
    <t>Aborting On-demand Ranging Data with two Ranging Requesters</t>
  </si>
  <si>
    <t>RAP/RES/SEC/BV-01-C</t>
  </si>
  <si>
    <t>OOB pairing - Ranging Responder</t>
  </si>
  <si>
    <t>RAS</t>
  </si>
  <si>
    <t>Ranging Service</t>
  </si>
  <si>
    <t>RAS.TS.p0</t>
  </si>
  <si>
    <t>RAS.ICS.p0</t>
  </si>
  <si>
    <t>RAS/SR/RCO/BV-01-C</t>
  </si>
  <si>
    <t>Characteristic Read – RAS Features</t>
  </si>
  <si>
    <t>RAS/SR/RCO/BV-02-C</t>
  </si>
  <si>
    <t>RAS/SR/RCO/BV-03-C</t>
  </si>
  <si>
    <t>RAS/SR/RCO/BV-04-C</t>
  </si>
  <si>
    <t>Ranging Data Overwritten, Read</t>
  </si>
  <si>
    <t>RAS/SR/RCO/BV-05-C</t>
  </si>
  <si>
    <t>Ranging Data Ready, Indication</t>
  </si>
  <si>
    <t>RAS/SR/RCO/BV-06-C</t>
  </si>
  <si>
    <t>RAS/SR/RCO/BV-07-C</t>
  </si>
  <si>
    <t>Ranging Data Ready, Read</t>
  </si>
  <si>
    <t>RAS/SR/RCO/BV-08-C</t>
  </si>
  <si>
    <t>Notifications and indications, Ranging Data Overwritten</t>
  </si>
  <si>
    <t>RAS/SR/RCO/BV-09-C</t>
  </si>
  <si>
    <t>Notifications and indications, Ranging Data Ready</t>
  </si>
  <si>
    <t>RAS/SR/RCP/BV-01-C</t>
  </si>
  <si>
    <t>Get Ranging Data</t>
  </si>
  <si>
    <t>RAS/SR/RCP/BV-02-C</t>
  </si>
  <si>
    <t>RAS/SR/RCP/BV-03-C</t>
  </si>
  <si>
    <t>RAS/SR/RCP/BV-04-C</t>
  </si>
  <si>
    <t>Get Ranging Data with Ranging Data Filtering</t>
  </si>
  <si>
    <t>RAS/SR/RCP/BV-05-C</t>
  </si>
  <si>
    <t>RAS Control Point process disconnection</t>
  </si>
  <si>
    <t>RAS/SR/RRD/BV-01-C</t>
  </si>
  <si>
    <t>RAS/SR/RRD/BV-02-C</t>
  </si>
  <si>
    <t>RAS/SR/RRD/BV-03-C</t>
  </si>
  <si>
    <t>Real-time Ranging Data notifications and indications</t>
  </si>
  <si>
    <t>RAS/SR/RRD/BV-04-C</t>
  </si>
  <si>
    <t>Real-time Ranging Data overwritten</t>
  </si>
  <si>
    <t>RAS/SR/RRD/BV-05-C</t>
  </si>
  <si>
    <t>Real-Time Ranging Data disconnection</t>
  </si>
  <si>
    <t>RAS/SR/SGGIT/CHA/BV-01-C</t>
  </si>
  <si>
    <t>Characteristic GGIT – RAS Features</t>
  </si>
  <si>
    <t>RAS/SR/SGGIT/CHA/BV-02-C</t>
  </si>
  <si>
    <t>Characteristic GGIT – Real-time Ranging Data</t>
  </si>
  <si>
    <t>RAS/SR/SGGIT/CHA/BV-03-C</t>
  </si>
  <si>
    <t>Characteristic GGIT – On-demand Ranging Data</t>
  </si>
  <si>
    <t>RAS/SR/SGGIT/CHA/BV-04-C</t>
  </si>
  <si>
    <t>Characteristic GGIT – RAS Control Point</t>
  </si>
  <si>
    <t>RAS/SR/SGGIT/CHA/BV-05-C</t>
  </si>
  <si>
    <t>Characteristic GGIT – Ranging Data Ready – Indicate</t>
  </si>
  <si>
    <t>RAS/SR/SGGIT/CHA/BV-06-C</t>
  </si>
  <si>
    <t>Characteristic GGIT – Ranging Data Ready – Indicate, Notify</t>
  </si>
  <si>
    <t>RAS/SR/SGGIT/CHA/BV-07-C</t>
  </si>
  <si>
    <t>Characteristic GGIT – Ranging Data Ready – Indicate, Read</t>
  </si>
  <si>
    <t>RAS/SR/SGGIT/CHA/BV-08-C</t>
  </si>
  <si>
    <t>Characteristic GGIT – Ranging Data Ready – Indicate, Notify, Read</t>
  </si>
  <si>
    <t>RAS/SR/SGGIT/CHA/BV-09-C</t>
  </si>
  <si>
    <t>Characteristic GGIT – Ranging Data Overwritten – Indicate</t>
  </si>
  <si>
    <t>RAS/SR/SGGIT/CHA/BV-10-C</t>
  </si>
  <si>
    <t>Characteristic GGIT – Ranging Data Overwritten – Indicate, Notify</t>
  </si>
  <si>
    <t>RAS/SR/SGGIT/CHA/BV-11-C</t>
  </si>
  <si>
    <t>Characteristic GGIT – Ranging Data Overwritten – Indicate, Read</t>
  </si>
  <si>
    <t>RAS/SR/SGGIT/CHA/BV-12-C</t>
  </si>
  <si>
    <t>Characteristic GGIT – Ranging Data Overwritten – Indicate, Notify, Read</t>
  </si>
  <si>
    <t>RAS/SR/SGGIT/SER/BV-01-C</t>
  </si>
  <si>
    <t>Service GGIT – Ranging Service</t>
  </si>
  <si>
    <t>RAS/SR/SPE/BI-01-C</t>
  </si>
  <si>
    <t>Op Code Not Supported, Retrieve Lost Ranging Data Segments</t>
  </si>
  <si>
    <t>RAS/SR/SPE/BI-02-C</t>
  </si>
  <si>
    <t>Op Code Not Supported, Abort Operation</t>
  </si>
  <si>
    <t>RAS/SR/SPE/BI-03-C</t>
  </si>
  <si>
    <t>Op Code Not Supported, Set Filter</t>
  </si>
  <si>
    <t>RAS/SR/SPE/BI-04-C</t>
  </si>
  <si>
    <t>Op Code Not Supported, RFU</t>
  </si>
  <si>
    <t>RAS/SR/SPE/BI-05-C</t>
  </si>
  <si>
    <t>Invalid Parameter, Abort Operation</t>
  </si>
  <si>
    <t>RAS/SR/SPE/BI-06-C</t>
  </si>
  <si>
    <t>Get Ranging Data and ACK Ranging Data errors</t>
  </si>
  <si>
    <t>RAS/SR/SPE/BI-07-C</t>
  </si>
  <si>
    <t>RAS/SR/SPE/BI-08-C</t>
  </si>
  <si>
    <t>Invalid Parameter – Set Filter, On-demand Ranging Data</t>
  </si>
  <si>
    <t>RAS/SR/SPE/BI-09-C</t>
  </si>
  <si>
    <t>Invalid Parameter – Set Filter, Real-time Ranging Data</t>
  </si>
  <si>
    <t>RAS/SR/SPE/BI-10-C</t>
  </si>
  <si>
    <t>Retrieve Lost Ranging Data Segments request errors</t>
  </si>
  <si>
    <t>RAS/SR/SPE/BI-11-C</t>
  </si>
  <si>
    <t>Client enables both Real-time Ranging Data and On-demand Ranging Data notifications or indications</t>
  </si>
  <si>
    <t>RAS/SR/SPE/BI-12-C</t>
  </si>
  <si>
    <t>Enable unsupported notifications, Ranging Data Ready</t>
  </si>
  <si>
    <t>RAS/SR/SPE/BI-13-C</t>
  </si>
  <si>
    <t>Enable unsupported notifications, Ranging Data Overwritten</t>
  </si>
  <si>
    <t>BAS.ICS.p6</t>
  </si>
  <si>
    <r>
      <t xml:space="preserve">AIOP/CL/AIOD/BV-01-I </t>
    </r>
    <r>
      <rPr>
        <sz val="10"/>
        <rFont val="Arial"/>
        <family val="2"/>
      </rPr>
      <t>to -03-I, -05-I, -07-I to -16-I, -19-I to -21-I, -23-I, -24-I</t>
    </r>
  </si>
  <si>
    <r>
      <t xml:space="preserve">AIOP/CL/AIOF/BV-01-I </t>
    </r>
    <r>
      <rPr>
        <sz val="10"/>
        <rFont val="Arial"/>
        <family val="2"/>
      </rPr>
      <t>to -04-I</t>
    </r>
  </si>
  <si>
    <r>
      <t>AIOP/CL/AIOF/BV-05-</t>
    </r>
    <r>
      <rPr>
        <sz val="10"/>
        <rFont val="Arial"/>
        <family val="2"/>
      </rPr>
      <t>C</t>
    </r>
  </si>
  <si>
    <r>
      <t>AIOP/CL/AIOF/BV-06-</t>
    </r>
    <r>
      <rPr>
        <sz val="10"/>
        <rFont val="Arial"/>
        <family val="2"/>
      </rPr>
      <t>C</t>
    </r>
  </si>
  <si>
    <r>
      <t>AIOP/CL/AIOF/BV-07-</t>
    </r>
    <r>
      <rPr>
        <sz val="10"/>
        <rFont val="Arial"/>
        <family val="2"/>
      </rPr>
      <t>C</t>
    </r>
  </si>
  <si>
    <r>
      <t>AIOP/CL/AIOF/BV-08-</t>
    </r>
    <r>
      <rPr>
        <sz val="10"/>
        <rFont val="Arial"/>
        <family val="2"/>
      </rPr>
      <t>C</t>
    </r>
  </si>
  <si>
    <r>
      <t>AIOP/CL/AIOF/BV-09-</t>
    </r>
    <r>
      <rPr>
        <sz val="10"/>
        <rFont val="Arial"/>
        <family val="2"/>
      </rPr>
      <t>C</t>
    </r>
  </si>
  <si>
    <r>
      <t>AIOP/CL/AIOF/BV-10-</t>
    </r>
    <r>
      <rPr>
        <sz val="10"/>
        <rFont val="Arial"/>
        <family val="2"/>
      </rPr>
      <t>C</t>
    </r>
  </si>
  <si>
    <r>
      <t>AIOP/CL/AIOF/BV-11-</t>
    </r>
    <r>
      <rPr>
        <sz val="10"/>
        <rFont val="Arial"/>
        <family val="2"/>
      </rPr>
      <t>C</t>
    </r>
  </si>
  <si>
    <r>
      <t>AIOP/CL/AIOF/BV-12-</t>
    </r>
    <r>
      <rPr>
        <sz val="10"/>
        <rFont val="Arial"/>
        <family val="2"/>
      </rPr>
      <t>C</t>
    </r>
  </si>
  <si>
    <r>
      <t>AIOP/CL/AIOF/BV-13-</t>
    </r>
    <r>
      <rPr>
        <sz val="10"/>
        <rFont val="Arial"/>
        <family val="2"/>
      </rPr>
      <t>C</t>
    </r>
  </si>
  <si>
    <r>
      <t>AIOP/CL/AIOF/BV-14-</t>
    </r>
    <r>
      <rPr>
        <sz val="10"/>
        <rFont val="Arial"/>
        <family val="2"/>
      </rPr>
      <t>C</t>
    </r>
  </si>
  <si>
    <r>
      <t>AIOP/CL/AIOF/BV-15-</t>
    </r>
    <r>
      <rPr>
        <sz val="10"/>
        <rFont val="Arial"/>
        <family val="2"/>
      </rPr>
      <t>C</t>
    </r>
  </si>
  <si>
    <r>
      <t>AIOP/CL/AIOF/BV-16-</t>
    </r>
    <r>
      <rPr>
        <sz val="10"/>
        <rFont val="Arial"/>
        <family val="2"/>
      </rPr>
      <t>C</t>
    </r>
  </si>
  <si>
    <r>
      <t>AIOP/CL/AIOF/BV-17-</t>
    </r>
    <r>
      <rPr>
        <sz val="10"/>
        <rFont val="Arial"/>
        <family val="2"/>
      </rPr>
      <t>C</t>
    </r>
  </si>
  <si>
    <r>
      <t>AIOP/CL/AIOF/BV-18-</t>
    </r>
    <r>
      <rPr>
        <sz val="10"/>
        <rFont val="Arial"/>
        <family val="2"/>
      </rPr>
      <t>C</t>
    </r>
  </si>
  <si>
    <r>
      <t>AIOP/CL/AIOF/BV-25-</t>
    </r>
    <r>
      <rPr>
        <sz val="10"/>
        <rFont val="Arial"/>
        <family val="2"/>
      </rPr>
      <t>C</t>
    </r>
  </si>
  <si>
    <r>
      <t>AIOP/CL/AIOF/BV-26-</t>
    </r>
    <r>
      <rPr>
        <sz val="10"/>
        <rFont val="Arial"/>
        <family val="2"/>
      </rPr>
      <t>C</t>
    </r>
  </si>
  <si>
    <t>ANP/CL/ANPD/BV-02-I to -09-I</t>
  </si>
  <si>
    <t>TSE 22392 (deleted TC)</t>
  </si>
  <si>
    <t>ANP/CL/ANPRF/BV-01-I to -02-I</t>
  </si>
  <si>
    <t>TSE 22467 (deleted TC)</t>
  </si>
  <si>
    <t>ANS/SR/DEC/BV-01-C to -05-C</t>
  </si>
  <si>
    <t>ATP/LOC/ATF/BV-08-C</t>
  </si>
  <si>
    <t>ATP/LOC/ATF/BV-09-C</t>
  </si>
  <si>
    <t>ATP/LOC/ATF/BV-10-C</t>
  </si>
  <si>
    <t>ATP/TAG/ATF/BV-01-C</t>
  </si>
  <si>
    <t>ATP/TAG/ATF/BV-02-C</t>
  </si>
  <si>
    <t>ATP/TAG/ATF/BV-03-C</t>
  </si>
  <si>
    <t>ATP/TAG/ATF/BV-04-C</t>
  </si>
  <si>
    <t>ATP/TAG/ATF/BV-05-C</t>
  </si>
  <si>
    <t>ATP/TAG/ATF/BV-06-C</t>
  </si>
  <si>
    <t>ATP/TAG/ATF/BV-07-C</t>
  </si>
  <si>
    <r>
      <t xml:space="preserve">BCS/SR/DEC/BV-01-C </t>
    </r>
    <r>
      <rPr>
        <sz val="10"/>
        <rFont val="Arial"/>
        <family val="2"/>
      </rPr>
      <t>to -02-C</t>
    </r>
  </si>
  <si>
    <r>
      <t xml:space="preserve">BCS/SR/SD/BV-01-C </t>
    </r>
    <r>
      <rPr>
        <sz val="10"/>
        <rFont val="Arial"/>
        <family val="2"/>
      </rPr>
      <t>to -02-C</t>
    </r>
  </si>
  <si>
    <r>
      <t>*** Previous TCIDs of active test cases</t>
    </r>
    <r>
      <rPr>
        <sz val="10"/>
        <rFont val="Arial"/>
        <family val="2"/>
      </rPr>
      <t>, if any, are listed in the TCID History tab at the end of this workbook.</t>
    </r>
  </si>
  <si>
    <r>
      <t>BLP/COL/BPD/BV-11-</t>
    </r>
    <r>
      <rPr>
        <sz val="10"/>
        <rFont val="Arial"/>
        <family val="2"/>
      </rPr>
      <t>C</t>
    </r>
  </si>
  <si>
    <r>
      <t>BLP/COL/BPF/BI-01-</t>
    </r>
    <r>
      <rPr>
        <sz val="10"/>
        <rFont val="Arial"/>
        <family val="2"/>
      </rPr>
      <t>C</t>
    </r>
  </si>
  <si>
    <r>
      <t>BLP/COL/BPF/BI-02-</t>
    </r>
    <r>
      <rPr>
        <sz val="10"/>
        <rFont val="Arial"/>
        <family val="2"/>
      </rPr>
      <t>C</t>
    </r>
  </si>
  <si>
    <r>
      <t>BLP/COL/BPF/BI-03-</t>
    </r>
    <r>
      <rPr>
        <sz val="10"/>
        <rFont val="Arial"/>
        <family val="2"/>
      </rPr>
      <t>C</t>
    </r>
  </si>
  <si>
    <r>
      <t>BLP/COL/BPF/BI-04-</t>
    </r>
    <r>
      <rPr>
        <sz val="10"/>
        <rFont val="Arial"/>
        <family val="2"/>
      </rPr>
      <t>C</t>
    </r>
  </si>
  <si>
    <r>
      <t>BLP/COL/BPF/BI-05-</t>
    </r>
    <r>
      <rPr>
        <sz val="10"/>
        <rFont val="Arial"/>
        <family val="2"/>
      </rPr>
      <t>C</t>
    </r>
  </si>
  <si>
    <r>
      <t>BLP/COL/BPF/BI-06-</t>
    </r>
    <r>
      <rPr>
        <sz val="10"/>
        <rFont val="Arial"/>
        <family val="2"/>
      </rPr>
      <t>C</t>
    </r>
  </si>
  <si>
    <r>
      <t>BLP/COL/BPF/BI-07-</t>
    </r>
    <r>
      <rPr>
        <sz val="10"/>
        <rFont val="Arial"/>
        <family val="2"/>
      </rPr>
      <t>C</t>
    </r>
  </si>
  <si>
    <r>
      <t>BLP/COL/BPF/BI-08-</t>
    </r>
    <r>
      <rPr>
        <sz val="10"/>
        <rFont val="Arial"/>
        <family val="2"/>
      </rPr>
      <t>C</t>
    </r>
  </si>
  <si>
    <r>
      <t>BLP/COL/BPF/BI-09-</t>
    </r>
    <r>
      <rPr>
        <sz val="10"/>
        <rFont val="Arial"/>
        <family val="2"/>
      </rPr>
      <t>C</t>
    </r>
  </si>
  <si>
    <r>
      <t>BLP/COL/BPF/BI-10-</t>
    </r>
    <r>
      <rPr>
        <sz val="10"/>
        <rFont val="Arial"/>
        <family val="2"/>
      </rPr>
      <t>C</t>
    </r>
  </si>
  <si>
    <r>
      <t>BLP/COL/BPF/BI-11-</t>
    </r>
    <r>
      <rPr>
        <sz val="10"/>
        <rFont val="Arial"/>
        <family val="2"/>
      </rPr>
      <t>C</t>
    </r>
  </si>
  <si>
    <r>
      <t>BLP/COL/BPF/BI-12-</t>
    </r>
    <r>
      <rPr>
        <sz val="10"/>
        <rFont val="Arial"/>
        <family val="2"/>
      </rPr>
      <t>C</t>
    </r>
  </si>
  <si>
    <r>
      <t>BLP/COL/BPF/BI-13-</t>
    </r>
    <r>
      <rPr>
        <sz val="10"/>
        <rFont val="Arial"/>
        <family val="2"/>
      </rPr>
      <t>C</t>
    </r>
  </si>
  <si>
    <r>
      <t>BLP/COL/BPF/BV-09-</t>
    </r>
    <r>
      <rPr>
        <sz val="10"/>
        <rFont val="Arial"/>
        <family val="2"/>
      </rPr>
      <t>C</t>
    </r>
  </si>
  <si>
    <r>
      <t>BLP/COL/BPF/BV-10-</t>
    </r>
    <r>
      <rPr>
        <sz val="10"/>
        <rFont val="Arial"/>
        <family val="2"/>
      </rPr>
      <t>C</t>
    </r>
  </si>
  <si>
    <r>
      <t>BLP/COL/BPF/BV-11-</t>
    </r>
    <r>
      <rPr>
        <sz val="10"/>
        <rFont val="Arial"/>
        <family val="2"/>
      </rPr>
      <t>C</t>
    </r>
  </si>
  <si>
    <r>
      <t>BLP/COL/BPF/BV-12-</t>
    </r>
    <r>
      <rPr>
        <sz val="10"/>
        <rFont val="Arial"/>
        <family val="2"/>
      </rPr>
      <t>C</t>
    </r>
  </si>
  <si>
    <r>
      <t>BLP/COL/BPF/BV-13-</t>
    </r>
    <r>
      <rPr>
        <sz val="10"/>
        <rFont val="Arial"/>
        <family val="2"/>
      </rPr>
      <t>C</t>
    </r>
  </si>
  <si>
    <r>
      <t>BLP/COL/BPF/BV-14-</t>
    </r>
    <r>
      <rPr>
        <sz val="10"/>
        <rFont val="Arial"/>
        <family val="2"/>
      </rPr>
      <t>C</t>
    </r>
  </si>
  <si>
    <r>
      <t>BLP/COL/BPF/BV-16-</t>
    </r>
    <r>
      <rPr>
        <sz val="10"/>
        <rFont val="Arial"/>
        <family val="2"/>
      </rPr>
      <t>C</t>
    </r>
  </si>
  <si>
    <r>
      <t>BLP/COL/BPF/BV-17-</t>
    </r>
    <r>
      <rPr>
        <sz val="10"/>
        <rFont val="Arial"/>
        <family val="2"/>
      </rPr>
      <t>C</t>
    </r>
  </si>
  <si>
    <r>
      <t>BLP/COL/BPF/BV-18-</t>
    </r>
    <r>
      <rPr>
        <sz val="10"/>
        <rFont val="Arial"/>
        <family val="2"/>
      </rPr>
      <t>C</t>
    </r>
  </si>
  <si>
    <r>
      <t>BLP/COL/BPF/BV-19-</t>
    </r>
    <r>
      <rPr>
        <sz val="10"/>
        <rFont val="Arial"/>
        <family val="2"/>
      </rPr>
      <t>C</t>
    </r>
  </si>
  <si>
    <r>
      <t>BLP/COL/BPF/BV-20-</t>
    </r>
    <r>
      <rPr>
        <sz val="10"/>
        <rFont val="Arial"/>
        <family val="2"/>
      </rPr>
      <t>C</t>
    </r>
  </si>
  <si>
    <r>
      <t>BLP/COL/BPF/BV-21-</t>
    </r>
    <r>
      <rPr>
        <sz val="10"/>
        <rFont val="Arial"/>
        <family val="2"/>
      </rPr>
      <t>C</t>
    </r>
  </si>
  <si>
    <r>
      <t>BLP/COL/BPF/BV-22-</t>
    </r>
    <r>
      <rPr>
        <sz val="10"/>
        <rFont val="Arial"/>
        <family val="2"/>
      </rPr>
      <t>C</t>
    </r>
  </si>
  <si>
    <r>
      <t>BLP/COL/BPF/BV-23-</t>
    </r>
    <r>
      <rPr>
        <sz val="10"/>
        <rFont val="Arial"/>
        <family val="2"/>
      </rPr>
      <t>C</t>
    </r>
  </si>
  <si>
    <r>
      <t>BLP/COL/BPF/BV-24-</t>
    </r>
    <r>
      <rPr>
        <sz val="10"/>
        <rFont val="Arial"/>
        <family val="2"/>
      </rPr>
      <t>C</t>
    </r>
  </si>
  <si>
    <r>
      <t>BLP/COL/BPF/BV-25-</t>
    </r>
    <r>
      <rPr>
        <sz val="10"/>
        <rFont val="Arial"/>
        <family val="2"/>
      </rPr>
      <t>C</t>
    </r>
  </si>
  <si>
    <r>
      <t>BLP/COL/BPF/BV-26-</t>
    </r>
    <r>
      <rPr>
        <sz val="10"/>
        <rFont val="Arial"/>
        <family val="2"/>
      </rPr>
      <t>C</t>
    </r>
  </si>
  <si>
    <r>
      <t>BLP/COL/RAA/BV-01-</t>
    </r>
    <r>
      <rPr>
        <sz val="10"/>
        <rFont val="Arial"/>
        <family val="2"/>
      </rPr>
      <t>C</t>
    </r>
  </si>
  <si>
    <r>
      <t>BLP/COL/RAD/BV-01-</t>
    </r>
    <r>
      <rPr>
        <sz val="10"/>
        <rFont val="Arial"/>
        <family val="2"/>
      </rPr>
      <t>C</t>
    </r>
  </si>
  <si>
    <r>
      <t>BLP/COL/RAD/BV-02-</t>
    </r>
    <r>
      <rPr>
        <sz val="10"/>
        <rFont val="Arial"/>
        <family val="2"/>
      </rPr>
      <t>C</t>
    </r>
  </si>
  <si>
    <r>
      <t>BLP/COL/RAD/BV-03-</t>
    </r>
    <r>
      <rPr>
        <sz val="10"/>
        <rFont val="Arial"/>
        <family val="2"/>
      </rPr>
      <t>C</t>
    </r>
  </si>
  <si>
    <r>
      <t>BLP/COL/RAD/BV-04-</t>
    </r>
    <r>
      <rPr>
        <sz val="10"/>
        <rFont val="Arial"/>
        <family val="2"/>
      </rPr>
      <t>C</t>
    </r>
  </si>
  <si>
    <r>
      <t>BLP/COL/RAD/BV-05-</t>
    </r>
    <r>
      <rPr>
        <sz val="10"/>
        <rFont val="Arial"/>
        <family val="2"/>
      </rPr>
      <t>C</t>
    </r>
  </si>
  <si>
    <r>
      <t>BLP/COL/RAD/BV-06-</t>
    </r>
    <r>
      <rPr>
        <sz val="10"/>
        <rFont val="Arial"/>
        <family val="2"/>
      </rPr>
      <t>C</t>
    </r>
  </si>
  <si>
    <r>
      <t>BLP/COL/RAD/BV-07-</t>
    </r>
    <r>
      <rPr>
        <sz val="10"/>
        <rFont val="Arial"/>
        <family val="2"/>
      </rPr>
      <t>C</t>
    </r>
  </si>
  <si>
    <r>
      <t>BLP/COL/RAD/BV-08-</t>
    </r>
    <r>
      <rPr>
        <sz val="10"/>
        <rFont val="Arial"/>
        <family val="2"/>
      </rPr>
      <t>C</t>
    </r>
  </si>
  <si>
    <r>
      <t>BLP/COL/RAD/BV-09-</t>
    </r>
    <r>
      <rPr>
        <sz val="10"/>
        <rFont val="Arial"/>
        <family val="2"/>
      </rPr>
      <t>C</t>
    </r>
  </si>
  <si>
    <r>
      <t>BLP/COL/RAN/BV-01-</t>
    </r>
    <r>
      <rPr>
        <sz val="10"/>
        <rFont val="Arial"/>
        <family val="2"/>
      </rPr>
      <t>C</t>
    </r>
  </si>
  <si>
    <r>
      <t>BLP/COL/RAN/BV-02-</t>
    </r>
    <r>
      <rPr>
        <sz val="10"/>
        <rFont val="Arial"/>
        <family val="2"/>
      </rPr>
      <t>C</t>
    </r>
  </si>
  <si>
    <r>
      <t>BLP/COL/RAN/BV-03-</t>
    </r>
    <r>
      <rPr>
        <sz val="10"/>
        <rFont val="Arial"/>
        <family val="2"/>
      </rPr>
      <t>C</t>
    </r>
  </si>
  <si>
    <r>
      <t>BLP/COL/RAN/BV-04-</t>
    </r>
    <r>
      <rPr>
        <sz val="10"/>
        <rFont val="Arial"/>
        <family val="2"/>
      </rPr>
      <t>C</t>
    </r>
  </si>
  <si>
    <r>
      <t>BLP/COL/RAN/BV-05-</t>
    </r>
    <r>
      <rPr>
        <sz val="10"/>
        <rFont val="Arial"/>
        <family val="2"/>
      </rPr>
      <t>C</t>
    </r>
  </si>
  <si>
    <r>
      <t>BLP/COL/RAN/BV-06-</t>
    </r>
    <r>
      <rPr>
        <sz val="10"/>
        <rFont val="Arial"/>
        <family val="2"/>
      </rPr>
      <t>C</t>
    </r>
  </si>
  <si>
    <r>
      <t>BLP/COL/RAN/BV-07-</t>
    </r>
    <r>
      <rPr>
        <sz val="10"/>
        <rFont val="Arial"/>
        <family val="2"/>
      </rPr>
      <t>C</t>
    </r>
  </si>
  <si>
    <r>
      <t>BLP/COL/RAN/BV-08-</t>
    </r>
    <r>
      <rPr>
        <sz val="10"/>
        <rFont val="Arial"/>
        <family val="2"/>
      </rPr>
      <t>C</t>
    </r>
  </si>
  <si>
    <r>
      <t>BLP/COL/RAN/BV-09-</t>
    </r>
    <r>
      <rPr>
        <sz val="10"/>
        <rFont val="Arial"/>
        <family val="2"/>
      </rPr>
      <t>C</t>
    </r>
  </si>
  <si>
    <r>
      <t>BLP/COL/RAN/BV-10-</t>
    </r>
    <r>
      <rPr>
        <sz val="10"/>
        <rFont val="Arial"/>
        <family val="2"/>
      </rPr>
      <t>C</t>
    </r>
  </si>
  <si>
    <r>
      <t>BLP/COL/RAR/BV-01-</t>
    </r>
    <r>
      <rPr>
        <sz val="10"/>
        <rFont val="Arial"/>
        <family val="2"/>
      </rPr>
      <t>C</t>
    </r>
  </si>
  <si>
    <r>
      <t>BLP/COL/RAR/BV-02-</t>
    </r>
    <r>
      <rPr>
        <sz val="10"/>
        <rFont val="Arial"/>
        <family val="2"/>
      </rPr>
      <t>C</t>
    </r>
  </si>
  <si>
    <r>
      <t>BLP/COL/RAR/BV-03-</t>
    </r>
    <r>
      <rPr>
        <sz val="10"/>
        <rFont val="Arial"/>
        <family val="2"/>
      </rPr>
      <t>C</t>
    </r>
  </si>
  <si>
    <r>
      <t>BLP/COL/RAR/BV-04-</t>
    </r>
    <r>
      <rPr>
        <sz val="10"/>
        <rFont val="Arial"/>
        <family val="2"/>
      </rPr>
      <t>C</t>
    </r>
  </si>
  <si>
    <r>
      <t>BLP/COL/RAR/BV-05-</t>
    </r>
    <r>
      <rPr>
        <sz val="10"/>
        <rFont val="Arial"/>
        <family val="2"/>
      </rPr>
      <t>C</t>
    </r>
  </si>
  <si>
    <r>
      <t>BLP/COL/RAR/BV-06-</t>
    </r>
    <r>
      <rPr>
        <sz val="10"/>
        <rFont val="Arial"/>
        <family val="2"/>
      </rPr>
      <t>C</t>
    </r>
  </si>
  <si>
    <r>
      <t>BLP/COL/RAR/BV-07-</t>
    </r>
    <r>
      <rPr>
        <sz val="10"/>
        <rFont val="Arial"/>
        <family val="2"/>
      </rPr>
      <t>C</t>
    </r>
  </si>
  <si>
    <r>
      <t>BLP/COL/RAR/BV-08-</t>
    </r>
    <r>
      <rPr>
        <sz val="10"/>
        <rFont val="Arial"/>
        <family val="2"/>
      </rPr>
      <t>C</t>
    </r>
  </si>
  <si>
    <r>
      <t>BLP/COL/RAR/BV-09-</t>
    </r>
    <r>
      <rPr>
        <sz val="10"/>
        <rFont val="Arial"/>
        <family val="2"/>
      </rPr>
      <t>C</t>
    </r>
  </si>
  <si>
    <r>
      <t>BLP/COL/RAR/BV-10-</t>
    </r>
    <r>
      <rPr>
        <sz val="10"/>
        <rFont val="Arial"/>
        <family val="2"/>
      </rPr>
      <t>C</t>
    </r>
  </si>
  <si>
    <r>
      <t>BLP/COL/RAR/BV-11-</t>
    </r>
    <r>
      <rPr>
        <sz val="10"/>
        <rFont val="Arial"/>
        <family val="2"/>
      </rPr>
      <t>C</t>
    </r>
  </si>
  <si>
    <r>
      <t>BLP/COL/RAR/BV-12-</t>
    </r>
    <r>
      <rPr>
        <sz val="10"/>
        <rFont val="Arial"/>
        <family val="2"/>
      </rPr>
      <t>C</t>
    </r>
  </si>
  <si>
    <r>
      <t>BLP/COL/RAR/BV-13-</t>
    </r>
    <r>
      <rPr>
        <sz val="10"/>
        <rFont val="Arial"/>
        <family val="2"/>
      </rPr>
      <t>C</t>
    </r>
  </si>
  <si>
    <r>
      <t>BLP/COL/RAR/BV-14-</t>
    </r>
    <r>
      <rPr>
        <sz val="10"/>
        <rFont val="Arial"/>
        <family val="2"/>
      </rPr>
      <t>C</t>
    </r>
  </si>
  <si>
    <r>
      <t>BLP/COL/RAR/BV-15-</t>
    </r>
    <r>
      <rPr>
        <sz val="10"/>
        <rFont val="Arial"/>
        <family val="2"/>
      </rPr>
      <t>C</t>
    </r>
  </si>
  <si>
    <r>
      <t>BLP/COL/RAR/BV-16-</t>
    </r>
    <r>
      <rPr>
        <sz val="10"/>
        <rFont val="Arial"/>
        <family val="2"/>
      </rPr>
      <t>C</t>
    </r>
  </si>
  <si>
    <r>
      <t>BLP/COL/RAR/BV-17-</t>
    </r>
    <r>
      <rPr>
        <sz val="10"/>
        <rFont val="Arial"/>
        <family val="2"/>
      </rPr>
      <t>C</t>
    </r>
  </si>
  <si>
    <r>
      <t>BLP/COL/SPE/BI-01-</t>
    </r>
    <r>
      <rPr>
        <sz val="10"/>
        <rFont val="Arial"/>
        <family val="2"/>
      </rPr>
      <t>C</t>
    </r>
  </si>
  <si>
    <r>
      <t>BLP/COL/SPE/BI-02-</t>
    </r>
    <r>
      <rPr>
        <sz val="10"/>
        <rFont val="Arial"/>
        <family val="2"/>
      </rPr>
      <t>C</t>
    </r>
  </si>
  <si>
    <r>
      <t>BLP/COL/SPE/BI-03-</t>
    </r>
    <r>
      <rPr>
        <sz val="10"/>
        <rFont val="Arial"/>
        <family val="2"/>
      </rPr>
      <t>C</t>
    </r>
  </si>
  <si>
    <r>
      <t xml:space="preserve">User Control Point </t>
    </r>
    <r>
      <rPr>
        <sz val="10"/>
        <rFont val="Arial"/>
        <family val="2"/>
      </rPr>
      <t>- Operation Failed</t>
    </r>
  </si>
  <si>
    <r>
      <t>BLP/COL/SPE/BI-04-</t>
    </r>
    <r>
      <rPr>
        <sz val="10"/>
        <rFont val="Arial"/>
        <family val="2"/>
      </rPr>
      <t>C</t>
    </r>
  </si>
  <si>
    <r>
      <t>BLP/COL/SPE/BI-05-</t>
    </r>
    <r>
      <rPr>
        <sz val="10"/>
        <rFont val="Arial"/>
        <family val="2"/>
      </rPr>
      <t>C</t>
    </r>
  </si>
  <si>
    <r>
      <t>BLP/COL/SPE/BI-06-</t>
    </r>
    <r>
      <rPr>
        <sz val="10"/>
        <rFont val="Arial"/>
        <family val="2"/>
      </rPr>
      <t>C</t>
    </r>
  </si>
  <si>
    <r>
      <t>BLP/COL/SPE/BI-07-</t>
    </r>
    <r>
      <rPr>
        <sz val="10"/>
        <rFont val="Arial"/>
        <family val="2"/>
      </rPr>
      <t>C</t>
    </r>
  </si>
  <si>
    <r>
      <t>BLP/COL/SPE/BI-08-</t>
    </r>
    <r>
      <rPr>
        <sz val="10"/>
        <rFont val="Arial"/>
        <family val="2"/>
      </rPr>
      <t>C</t>
    </r>
  </si>
  <si>
    <r>
      <t>BLP/COL/SPE/BI-09-</t>
    </r>
    <r>
      <rPr>
        <sz val="10"/>
        <rFont val="Arial"/>
        <family val="2"/>
      </rPr>
      <t>C</t>
    </r>
  </si>
  <si>
    <r>
      <t>BLP/COL/SPE/BI-10-</t>
    </r>
    <r>
      <rPr>
        <sz val="10"/>
        <rFont val="Arial"/>
        <family val="2"/>
      </rPr>
      <t>C</t>
    </r>
  </si>
  <si>
    <r>
      <t>BLP/COL/UDS/BV-01-</t>
    </r>
    <r>
      <rPr>
        <sz val="10"/>
        <rFont val="Arial"/>
        <family val="2"/>
      </rPr>
      <t>C</t>
    </r>
  </si>
  <si>
    <r>
      <t>BLP/COL/UDS/BV-02-</t>
    </r>
    <r>
      <rPr>
        <sz val="10"/>
        <rFont val="Arial"/>
        <family val="2"/>
      </rPr>
      <t>C</t>
    </r>
  </si>
  <si>
    <r>
      <t>BLP/COL/UDS/BV-03-</t>
    </r>
    <r>
      <rPr>
        <sz val="10"/>
        <rFont val="Arial"/>
        <family val="2"/>
      </rPr>
      <t>C</t>
    </r>
  </si>
  <si>
    <r>
      <t>BLP/COL/UDS/BV-04-</t>
    </r>
    <r>
      <rPr>
        <sz val="10"/>
        <rFont val="Arial"/>
        <family val="2"/>
      </rPr>
      <t>C</t>
    </r>
  </si>
  <si>
    <r>
      <t>BLP/COL/UDS/BV-05-</t>
    </r>
    <r>
      <rPr>
        <sz val="10"/>
        <rFont val="Arial"/>
        <family val="2"/>
      </rPr>
      <t>C</t>
    </r>
  </si>
  <si>
    <r>
      <t>BLP/COL/UDS/BV-06-</t>
    </r>
    <r>
      <rPr>
        <sz val="10"/>
        <rFont val="Arial"/>
        <family val="2"/>
      </rPr>
      <t>C</t>
    </r>
  </si>
  <si>
    <r>
      <t>BLP/COL/UDS/BV-07-</t>
    </r>
    <r>
      <rPr>
        <sz val="10"/>
        <rFont val="Arial"/>
        <family val="2"/>
      </rPr>
      <t>C</t>
    </r>
  </si>
  <si>
    <r>
      <t>BLP/COL/UDS/BV-08-</t>
    </r>
    <r>
      <rPr>
        <sz val="10"/>
        <rFont val="Arial"/>
        <family val="2"/>
      </rPr>
      <t>C</t>
    </r>
  </si>
  <si>
    <r>
      <t>BLP/COL/UDS/BV-09-</t>
    </r>
    <r>
      <rPr>
        <sz val="10"/>
        <rFont val="Arial"/>
        <family val="2"/>
      </rPr>
      <t>C</t>
    </r>
  </si>
  <si>
    <r>
      <t>BLP/COL/UDS/BV-10-</t>
    </r>
    <r>
      <rPr>
        <sz val="10"/>
        <rFont val="Arial"/>
        <family val="2"/>
      </rPr>
      <t>C</t>
    </r>
  </si>
  <si>
    <r>
      <t>BLP/COL/UDS/BV-11-</t>
    </r>
    <r>
      <rPr>
        <sz val="10"/>
        <rFont val="Arial"/>
        <family val="2"/>
      </rPr>
      <t>C</t>
    </r>
  </si>
  <si>
    <r>
      <t>BLP/COL/UDS/BV-12-</t>
    </r>
    <r>
      <rPr>
        <sz val="10"/>
        <rFont val="Arial"/>
        <family val="2"/>
      </rPr>
      <t>C</t>
    </r>
  </si>
  <si>
    <r>
      <t>BLP/COL/UDS/BV-13-</t>
    </r>
    <r>
      <rPr>
        <sz val="10"/>
        <rFont val="Arial"/>
        <family val="2"/>
      </rPr>
      <t>C</t>
    </r>
  </si>
  <si>
    <r>
      <t>BLP/COL/UDS/BV-14-</t>
    </r>
    <r>
      <rPr>
        <sz val="10"/>
        <rFont val="Arial"/>
        <family val="2"/>
      </rPr>
      <t>C</t>
    </r>
  </si>
  <si>
    <r>
      <t>BLP/COL/UDS/BV-15-</t>
    </r>
    <r>
      <rPr>
        <sz val="10"/>
        <rFont val="Arial"/>
        <family val="2"/>
      </rPr>
      <t>C</t>
    </r>
  </si>
  <si>
    <r>
      <t>BLP/COL/UDS/BV-16-</t>
    </r>
    <r>
      <rPr>
        <sz val="10"/>
        <rFont val="Arial"/>
        <family val="2"/>
      </rPr>
      <t>C</t>
    </r>
  </si>
  <si>
    <r>
      <t>BLP/COL/UDS/BV-17-</t>
    </r>
    <r>
      <rPr>
        <sz val="10"/>
        <rFont val="Arial"/>
        <family val="2"/>
      </rPr>
      <t>C</t>
    </r>
  </si>
  <si>
    <r>
      <t>BLP/SEN/BPF/BV-01-</t>
    </r>
    <r>
      <rPr>
        <sz val="10"/>
        <rFont val="Arial"/>
        <family val="2"/>
      </rPr>
      <t>C</t>
    </r>
  </si>
  <si>
    <r>
      <t>BLP/SEN/BPF/BV-02-</t>
    </r>
    <r>
      <rPr>
        <sz val="10"/>
        <rFont val="Arial"/>
        <family val="2"/>
      </rPr>
      <t>C</t>
    </r>
  </si>
  <si>
    <r>
      <t>BLP/SEN/BPF/BV-03-</t>
    </r>
    <r>
      <rPr>
        <sz val="10"/>
        <rFont val="Arial"/>
        <family val="2"/>
      </rPr>
      <t>C</t>
    </r>
  </si>
  <si>
    <r>
      <t>BLP/SEN/BPF/BV-04-</t>
    </r>
    <r>
      <rPr>
        <sz val="10"/>
        <rFont val="Arial"/>
        <family val="2"/>
      </rPr>
      <t>C</t>
    </r>
  </si>
  <si>
    <r>
      <t>BLP/SEN/BPF/BV-05-</t>
    </r>
    <r>
      <rPr>
        <sz val="10"/>
        <rFont val="Arial"/>
        <family val="2"/>
      </rPr>
      <t>C</t>
    </r>
  </si>
  <si>
    <r>
      <t>BLP/SEN/BPF/BV-06-</t>
    </r>
    <r>
      <rPr>
        <sz val="10"/>
        <rFont val="Arial"/>
        <family val="2"/>
      </rPr>
      <t>C</t>
    </r>
  </si>
  <si>
    <r>
      <t>BLP/SEN/BPF/BV-07-</t>
    </r>
    <r>
      <rPr>
        <sz val="10"/>
        <rFont val="Arial"/>
        <family val="2"/>
      </rPr>
      <t>C</t>
    </r>
  </si>
  <si>
    <r>
      <t>BLP/SEN/BPF/BV-08-</t>
    </r>
    <r>
      <rPr>
        <sz val="10"/>
        <rFont val="Arial"/>
        <family val="2"/>
      </rPr>
      <t>C</t>
    </r>
  </si>
  <si>
    <r>
      <t>BLP/SEN/BPF/BV-09-</t>
    </r>
    <r>
      <rPr>
        <sz val="10"/>
        <rFont val="Arial"/>
        <family val="2"/>
      </rPr>
      <t>C</t>
    </r>
  </si>
  <si>
    <r>
      <t>BLP/SEN/BPT/BI-01-</t>
    </r>
    <r>
      <rPr>
        <sz val="10"/>
        <rFont val="Arial"/>
        <family val="2"/>
      </rPr>
      <t>C</t>
    </r>
  </si>
  <si>
    <r>
      <t>BLP/SEN/BPT/BI-02-</t>
    </r>
    <r>
      <rPr>
        <sz val="10"/>
        <rFont val="Arial"/>
        <family val="2"/>
      </rPr>
      <t>C</t>
    </r>
  </si>
  <si>
    <r>
      <t>BLP/SEN/BPT/BI-03-</t>
    </r>
    <r>
      <rPr>
        <sz val="10"/>
        <rFont val="Arial"/>
        <family val="2"/>
      </rPr>
      <t>C</t>
    </r>
  </si>
  <si>
    <r>
      <t>BLP/SEN/BPT/BV-01-</t>
    </r>
    <r>
      <rPr>
        <sz val="10"/>
        <rFont val="Arial"/>
        <family val="2"/>
      </rPr>
      <t>C</t>
    </r>
  </si>
  <si>
    <r>
      <t>BLP/SEN/BPT/BV-02-</t>
    </r>
    <r>
      <rPr>
        <sz val="10"/>
        <rFont val="Arial"/>
        <family val="2"/>
      </rPr>
      <t>C</t>
    </r>
  </si>
  <si>
    <r>
      <t>BLP/SEN/BPT/BV-03-</t>
    </r>
    <r>
      <rPr>
        <sz val="10"/>
        <rFont val="Arial"/>
        <family val="2"/>
      </rPr>
      <t>C</t>
    </r>
  </si>
  <si>
    <r>
      <t>BLP/SEN/BPT/BV-04-</t>
    </r>
    <r>
      <rPr>
        <sz val="10"/>
        <rFont val="Arial"/>
        <family val="2"/>
      </rPr>
      <t>C</t>
    </r>
  </si>
  <si>
    <r>
      <t>BLP/SEN/RAD/BV-01-</t>
    </r>
    <r>
      <rPr>
        <sz val="10"/>
        <rFont val="Arial"/>
        <family val="2"/>
      </rPr>
      <t>C</t>
    </r>
  </si>
  <si>
    <r>
      <t>BLP/SEN/RAR/BV-01-</t>
    </r>
    <r>
      <rPr>
        <sz val="10"/>
        <rFont val="Arial"/>
        <family val="2"/>
      </rPr>
      <t>C</t>
    </r>
  </si>
  <si>
    <r>
      <t>BLP/SEN/RAR/BV-02-</t>
    </r>
    <r>
      <rPr>
        <sz val="10"/>
        <rFont val="Arial"/>
        <family val="2"/>
      </rPr>
      <t>C</t>
    </r>
  </si>
  <si>
    <t>BMS/SEN/DEC/BV-01-C to -03-C</t>
  </si>
  <si>
    <t>BMS/SEN/SD/BV-01-C to -02-C</t>
  </si>
  <si>
    <r>
      <t>BSP/COL/CGGIT/CHA/BV-01</t>
    </r>
    <r>
      <rPr>
        <sz val="10"/>
        <rFont val="Arial"/>
        <family val="2"/>
      </rPr>
      <t>-C</t>
    </r>
  </si>
  <si>
    <r>
      <t xml:space="preserve">Characteristic </t>
    </r>
    <r>
      <rPr>
        <sz val="10"/>
        <rFont val="Arial"/>
        <family val="2"/>
      </rPr>
      <t>GGIT - BSS Control Point</t>
    </r>
  </si>
  <si>
    <r>
      <t>BSP/COL/CGGIT/CHA/BV-02</t>
    </r>
    <r>
      <rPr>
        <sz val="10"/>
        <rFont val="Arial"/>
        <family val="2"/>
      </rPr>
      <t>-C</t>
    </r>
  </si>
  <si>
    <r>
      <t xml:space="preserve">Characteristic </t>
    </r>
    <r>
      <rPr>
        <sz val="10"/>
        <rFont val="Arial"/>
        <family val="2"/>
      </rPr>
      <t>GGIT - BSS Response</t>
    </r>
  </si>
  <si>
    <r>
      <t>BSP/COL/CGGIT/DES/BV-01</t>
    </r>
    <r>
      <rPr>
        <sz val="10"/>
        <rFont val="Arial"/>
        <family val="2"/>
      </rPr>
      <t>-C</t>
    </r>
  </si>
  <si>
    <r>
      <rPr>
        <sz val="10"/>
        <rFont val="Arial"/>
        <family val="2"/>
      </rPr>
      <t>Descriptor CGGIT - BSS Response Client Characteristic Configuration Descriptor</t>
    </r>
  </si>
  <si>
    <r>
      <t>BSP/COL/CGGIT/SER/BV-01</t>
    </r>
    <r>
      <rPr>
        <sz val="10"/>
        <rFont val="Arial"/>
        <family val="2"/>
      </rPr>
      <t>-C</t>
    </r>
  </si>
  <si>
    <r>
      <t xml:space="preserve">Service </t>
    </r>
    <r>
      <rPr>
        <sz val="10"/>
        <rFont val="Arial"/>
        <family val="2"/>
      </rPr>
      <t>GGIT - Binary Sensor</t>
    </r>
  </si>
  <si>
    <r>
      <t>BSP/COL/CON/BV-01</t>
    </r>
    <r>
      <rPr>
        <sz val="10"/>
        <rFont val="Arial"/>
        <family val="2"/>
      </rPr>
      <t>-C</t>
    </r>
  </si>
  <si>
    <r>
      <t>BSP/COL/CPP/BI-01</t>
    </r>
    <r>
      <rPr>
        <sz val="10"/>
        <rFont val="Arial"/>
        <family val="2"/>
      </rPr>
      <t>-C</t>
    </r>
  </si>
  <si>
    <r>
      <t>Setting Sensor Command Procedur</t>
    </r>
    <r>
      <rPr>
        <sz val="10"/>
        <rFont val="Arial"/>
        <family val="2"/>
      </rPr>
      <t>e - Single Sensor Illegal Packet Sequence</t>
    </r>
  </si>
  <si>
    <r>
      <t>BSP/COL/CPP/BI-02</t>
    </r>
    <r>
      <rPr>
        <sz val="10"/>
        <rFont val="Arial"/>
        <family val="2"/>
      </rPr>
      <t>-C</t>
    </r>
  </si>
  <si>
    <r>
      <t>Setting Sensor Command Procedur</t>
    </r>
    <r>
      <rPr>
        <sz val="10"/>
        <rFont val="Arial"/>
        <family val="2"/>
      </rPr>
      <t>e - Multiple Sensor Illegal Packet Sequence</t>
    </r>
  </si>
  <si>
    <r>
      <t>BSP/COL/CPP/BV-01</t>
    </r>
    <r>
      <rPr>
        <sz val="10"/>
        <rFont val="Arial"/>
        <family val="2"/>
      </rPr>
      <t>-C</t>
    </r>
  </si>
  <si>
    <r>
      <t>BSP/COL/CPP/BV-02</t>
    </r>
    <r>
      <rPr>
        <sz val="10"/>
        <rFont val="Arial"/>
        <family val="2"/>
      </rPr>
      <t>-C</t>
    </r>
  </si>
  <si>
    <r>
      <t>BSP/COL/CPP/BV-03</t>
    </r>
    <r>
      <rPr>
        <sz val="10"/>
        <rFont val="Arial"/>
        <family val="2"/>
      </rPr>
      <t>-C</t>
    </r>
  </si>
  <si>
    <r>
      <t>GSSCP Multiple Sens</t>
    </r>
    <r>
      <rPr>
        <sz val="10"/>
        <rFont val="Arial"/>
        <family val="2"/>
      </rPr>
      <t>or - Not Detected, count 0</t>
    </r>
  </si>
  <si>
    <r>
      <t>BSP/COL/CPP/BV-04</t>
    </r>
    <r>
      <rPr>
        <sz val="10"/>
        <rFont val="Arial"/>
        <family val="2"/>
      </rPr>
      <t>-C</t>
    </r>
  </si>
  <si>
    <r>
      <t>BSP/COL/CPP/BV-05</t>
    </r>
    <r>
      <rPr>
        <sz val="10"/>
        <rFont val="Arial"/>
        <family val="2"/>
      </rPr>
      <t>-C</t>
    </r>
  </si>
  <si>
    <r>
      <t>BSP/COL/CPP/BV-06</t>
    </r>
    <r>
      <rPr>
        <sz val="10"/>
        <rFont val="Arial"/>
        <family val="2"/>
      </rPr>
      <t>-C</t>
    </r>
  </si>
  <si>
    <r>
      <t>BSP/COL/CPP/BV-07</t>
    </r>
    <r>
      <rPr>
        <sz val="10"/>
        <rFont val="Arial"/>
        <family val="2"/>
      </rPr>
      <t>-C</t>
    </r>
  </si>
  <si>
    <r>
      <t>BSP/COL/CPP/BV-08</t>
    </r>
    <r>
      <rPr>
        <sz val="10"/>
        <rFont val="Arial"/>
        <family val="2"/>
      </rPr>
      <t>-C</t>
    </r>
  </si>
  <si>
    <r>
      <t>BSP/COL/CPP/BV-09</t>
    </r>
    <r>
      <rPr>
        <sz val="10"/>
        <rFont val="Arial"/>
        <family val="2"/>
      </rPr>
      <t>-C</t>
    </r>
  </si>
  <si>
    <r>
      <t>BSP/COL/CPP/BV-10</t>
    </r>
    <r>
      <rPr>
        <sz val="10"/>
        <rFont val="Arial"/>
        <family val="2"/>
      </rPr>
      <t>-C</t>
    </r>
  </si>
  <si>
    <r>
      <t>BSP/COL/CPP/BV-11</t>
    </r>
    <r>
      <rPr>
        <sz val="10"/>
        <rFont val="Arial"/>
        <family val="2"/>
      </rPr>
      <t>-C</t>
    </r>
  </si>
  <si>
    <r>
      <t>BSP/COL/CPP/BV-12</t>
    </r>
    <r>
      <rPr>
        <sz val="10"/>
        <rFont val="Arial"/>
        <family val="2"/>
      </rPr>
      <t>-C</t>
    </r>
  </si>
  <si>
    <r>
      <t>BSP/COL/CPP/BV-13</t>
    </r>
    <r>
      <rPr>
        <sz val="10"/>
        <rFont val="Arial"/>
        <family val="2"/>
      </rPr>
      <t>-C</t>
    </r>
  </si>
  <si>
    <r>
      <t>BSP/SEN/AD/BV-01</t>
    </r>
    <r>
      <rPr>
        <sz val="10"/>
        <rFont val="Arial"/>
        <family val="2"/>
      </rPr>
      <t>-C</t>
    </r>
  </si>
  <si>
    <r>
      <t>BSP/SEN/AD/BV-02</t>
    </r>
    <r>
      <rPr>
        <sz val="10"/>
        <rFont val="Arial"/>
        <family val="2"/>
      </rPr>
      <t>-C</t>
    </r>
  </si>
  <si>
    <t>CGMP/COL/BMS/BI-01-C</t>
  </si>
  <si>
    <t>CGMP/COL/BMS/BI-02-C</t>
  </si>
  <si>
    <t>CGMP/COL/BMS/BI-03-C</t>
  </si>
  <si>
    <t>CGMP/COL/BMS/BV-01-C</t>
  </si>
  <si>
    <t>CGMP/COL/BMS/BV-02-C</t>
  </si>
  <si>
    <t>CGMP/COL/BMS/BV-03-C</t>
  </si>
  <si>
    <t>CGMP/COL/BMS/BV-04-C</t>
  </si>
  <si>
    <t>CGMP/COL/BMS/BV-05-C</t>
  </si>
  <si>
    <t>CGMP/COL/BMS/BV-06-C</t>
  </si>
  <si>
    <t>CGMP/COL/CBE/BI-01-C</t>
  </si>
  <si>
    <t>CGMP/COL/CBE/BI-02-C</t>
  </si>
  <si>
    <t>CGMP/COL/CBE/BI-03-C</t>
  </si>
  <si>
    <t>CGMP/COL/CBT/BI-01-C</t>
  </si>
  <si>
    <t>CGMP/COL/CECC/BV-01-C</t>
  </si>
  <si>
    <t>CGMP/COL/CECC/BV-02-C</t>
  </si>
  <si>
    <t>CGMP/COL/CGMCP/BI-01-C</t>
  </si>
  <si>
    <t>CGMP/COL/CGMCP/BI-02-C</t>
  </si>
  <si>
    <t>CGMP/COL/CGMCP/BI-03-C</t>
  </si>
  <si>
    <t>CGMP/COL/CGMCP/BI-04-C</t>
  </si>
  <si>
    <t>CGMP/COL/CGMCP/BI-05-C</t>
  </si>
  <si>
    <t>CGMP/COL/CGMCP/BI-06-C</t>
  </si>
  <si>
    <t>CGMP/COL/CGMCP/BI-07-C</t>
  </si>
  <si>
    <t>CGMP/COL/CGMCP/BI-08-C</t>
  </si>
  <si>
    <t>CGMP/COL/CGMCP/BI-09-C</t>
  </si>
  <si>
    <t>CGMP/COL/CGMCP/BI-10-C</t>
  </si>
  <si>
    <t>CGMP/COL/CGMCP/BI-11-C</t>
  </si>
  <si>
    <t>CGMP/COL/CGMCP/BI-12-C</t>
  </si>
  <si>
    <t>CGMP/COL/CGMCP/BI-13-C</t>
  </si>
  <si>
    <t>CGMP/COL/CGMCP/BI-14-C</t>
  </si>
  <si>
    <t>CGMP/COL/CGMCP/BI-15-C</t>
  </si>
  <si>
    <t>CGMP/COL/CGMCP/BI-16-C</t>
  </si>
  <si>
    <t>CGMP/COL/CGMCP/BV-01-C</t>
  </si>
  <si>
    <t>CGMP/COL/CGMCP/BV-02-C</t>
  </si>
  <si>
    <t>CGMP/COL/CGMCP/BV-03-C</t>
  </si>
  <si>
    <t>CGMP/COL/CGMCP/BV-04-C</t>
  </si>
  <si>
    <t>CGMP/COL/CGMCP/BV-05-C</t>
  </si>
  <si>
    <t>CGMP/COL/CGMCP/BV-06-C</t>
  </si>
  <si>
    <t>CGMP/COL/CGMCP/BV-07-C</t>
  </si>
  <si>
    <t>CGMP/COL/CGMCP/BV-08-C</t>
  </si>
  <si>
    <t>CGMP/COL/CGMCP/BV-09-C</t>
  </si>
  <si>
    <t>CGMP/COL/CGMCP/BV-10-C</t>
  </si>
  <si>
    <t>CGMP/COL/CGMCP/BV-11-C</t>
  </si>
  <si>
    <t>CGMP/COL/CGMCP/BV-12-C</t>
  </si>
  <si>
    <t>CGMP/COL/CGMCP/BV-13-C</t>
  </si>
  <si>
    <t>CGMP/COL/CGMCP/BV-14-C</t>
  </si>
  <si>
    <t>CGMP/COL/CGMCP/BV-15-C</t>
  </si>
  <si>
    <t>CGMP/COL/CGMCP/BV-16-C</t>
  </si>
  <si>
    <t>CGMP/COL/CGMCP/BV-17-C</t>
  </si>
  <si>
    <t>CGMP/COL/CGMCP/BV-18-C</t>
  </si>
  <si>
    <t>CGMP/COL/CGMCP/BV-19-C</t>
  </si>
  <si>
    <t>CGMP/COL/CGMCP/BV-20-C</t>
  </si>
  <si>
    <t>CGMP/COL/CGMCP/BV-21-C</t>
  </si>
  <si>
    <t>CGMP/COL/CGMCP/BV-22-C</t>
  </si>
  <si>
    <t>CGMP/COL/CGMCP/BV-23-C</t>
  </si>
  <si>
    <t>CGMP/COL/CGMD/BV-15-C</t>
  </si>
  <si>
    <t>CGMP/COL/CGMD/BV-16-C</t>
  </si>
  <si>
    <t>CGMP/COL/CGMF/BV-01-C</t>
  </si>
  <si>
    <t>CGMP/COL/CGMF/BV-02-C</t>
  </si>
  <si>
    <t>CGMP/COL/CGMF/BV-03-C</t>
  </si>
  <si>
    <t>CGMP/COL/CGMM/BV-01-C</t>
  </si>
  <si>
    <t>CGMP/COL/CGMM/BV-02-C</t>
  </si>
  <si>
    <t>CGMP/COL/CGMST/BV-01-C</t>
  </si>
  <si>
    <t>CGMP/COL/CGMS/BV-01-C</t>
  </si>
  <si>
    <t>CGMP/COL/CGMRT/BV-01-C</t>
  </si>
  <si>
    <t>CGMP/COL/CGMST/BV-02-C</t>
  </si>
  <si>
    <t>CGMP/COL/RAA/BV-01-C</t>
  </si>
  <si>
    <t>CGMP/COL/RAD/BV-01-C</t>
  </si>
  <si>
    <t>CGMP/COL/RAD/BV-02-C</t>
  </si>
  <si>
    <t>CGMP/COL/RAN/BV-01-C</t>
  </si>
  <si>
    <t>CGMP/COL/RAN/BV-02-C</t>
  </si>
  <si>
    <t>CGMP/COL/RAR/BV-01-C</t>
  </si>
  <si>
    <t>CGMP/COL/RAR/BV-02-C</t>
  </si>
  <si>
    <t>CGMP/COL/RAR/BV-03-C</t>
  </si>
  <si>
    <t>CGMP/COL/RAR/BV-04-C</t>
  </si>
  <si>
    <t>CGMP/COL/RAR/BV-05-C</t>
  </si>
  <si>
    <t>CGMP/COL/RAR/BV-06-C</t>
  </si>
  <si>
    <t>CGMP/COL/RAR/BV-07-C</t>
  </si>
  <si>
    <t>CGMP/COL/RAR/BV-08-C</t>
  </si>
  <si>
    <t>CGMP/SEN/CGMR/BV-01-C</t>
  </si>
  <si>
    <t>CGMP/SEN/CGMR/BV-02-C</t>
  </si>
  <si>
    <t>CGMP/SEN/CGMR/BV-03-C</t>
  </si>
  <si>
    <t>CGMP/SEN/CGMR/BV-04-C</t>
  </si>
  <si>
    <t>CGMP/SEN/CGMR/BV-05-C</t>
  </si>
  <si>
    <t>CGMP/SEN/CGMR/BV-06-C</t>
  </si>
  <si>
    <t>CGMP/SEN/CGMR/BV-07-C</t>
  </si>
  <si>
    <t>CGMP/SEN/CGMR/BV-08-C</t>
  </si>
  <si>
    <t>CGMS/SEN/DEC/BV-01-C to -07-C</t>
  </si>
  <si>
    <t>CGMS/SEN/DES/BV-01-C to -03-C</t>
  </si>
  <si>
    <t>CHP/SEE/CS/BV-01-C</t>
  </si>
  <si>
    <t>CHP/SEE/SDAD/BV-01-C</t>
  </si>
  <si>
    <t>CHP/SEE/SDAD/BV-02-C</t>
  </si>
  <si>
    <t>CHP/SEE/SDAD/BV-03-C</t>
  </si>
  <si>
    <t>CHP/SEE/SP/BV-01-C</t>
  </si>
  <si>
    <t>CHP/SEE/SP/BV-02-C</t>
  </si>
  <si>
    <t>CHP/SEE/SPEH/BI-01-C</t>
  </si>
  <si>
    <t>CHP/SEE/SPEH/BI-02-C</t>
  </si>
  <si>
    <t>CHP/SEE/SPEH/BI-03-C</t>
  </si>
  <si>
    <t>CHP/SEE/SPEH/BI-04-C</t>
  </si>
  <si>
    <t>CHP/SEE/SPEH/BI-05-C</t>
  </si>
  <si>
    <t>CHP/SEE/SPEH/BI-06-C</t>
  </si>
  <si>
    <r>
      <t>CSCP/COL/CSCD/BV-01-I to -03-I</t>
    </r>
    <r>
      <rPr>
        <sz val="10"/>
        <rFont val="Arial"/>
        <family val="2"/>
      </rPr>
      <t>, -05-I to -10-I</t>
    </r>
  </si>
  <si>
    <r>
      <t>CSCP/COL/CSCD/BV-11</t>
    </r>
    <r>
      <rPr>
        <sz val="10"/>
        <rFont val="Arial"/>
        <family val="2"/>
      </rPr>
      <t>-C</t>
    </r>
  </si>
  <si>
    <r>
      <t>CSCP/COL/CSCD/BV-12</t>
    </r>
    <r>
      <rPr>
        <sz val="10"/>
        <rFont val="Arial"/>
        <family val="2"/>
      </rPr>
      <t>-C</t>
    </r>
  </si>
  <si>
    <r>
      <t>CSCP/COL/CSCF/BI-01</t>
    </r>
    <r>
      <rPr>
        <sz val="10"/>
        <rFont val="Arial"/>
        <family val="2"/>
      </rPr>
      <t>-C</t>
    </r>
  </si>
  <si>
    <r>
      <t>CSCP/COL/CSCF/BI-02</t>
    </r>
    <r>
      <rPr>
        <sz val="10"/>
        <rFont val="Arial"/>
        <family val="2"/>
      </rPr>
      <t>-C</t>
    </r>
  </si>
  <si>
    <r>
      <t>CSCP/COL/CSCF/BI-03</t>
    </r>
    <r>
      <rPr>
        <sz val="10"/>
        <rFont val="Arial"/>
        <family val="2"/>
      </rPr>
      <t>-C</t>
    </r>
  </si>
  <si>
    <r>
      <t>CSCP/COL/CSCF/BI-04</t>
    </r>
    <r>
      <rPr>
        <sz val="10"/>
        <rFont val="Arial"/>
        <family val="2"/>
      </rPr>
      <t>-C</t>
    </r>
  </si>
  <si>
    <r>
      <t>CSCP/COL/CSCF/BV-04</t>
    </r>
    <r>
      <rPr>
        <sz val="10"/>
        <rFont val="Arial"/>
        <family val="2"/>
      </rPr>
      <t>-C</t>
    </r>
  </si>
  <si>
    <r>
      <t>CSCP/COL/CSCF/BV-05</t>
    </r>
    <r>
      <rPr>
        <sz val="10"/>
        <rFont val="Arial"/>
        <family val="2"/>
      </rPr>
      <t>-C</t>
    </r>
  </si>
  <si>
    <r>
      <t>CSCP/COL/CSCF/BV-06</t>
    </r>
    <r>
      <rPr>
        <sz val="10"/>
        <rFont val="Arial"/>
        <family val="2"/>
      </rPr>
      <t>-C</t>
    </r>
  </si>
  <si>
    <r>
      <t>CSCP/COL/CSCF/BV-07</t>
    </r>
    <r>
      <rPr>
        <sz val="10"/>
        <rFont val="Arial"/>
        <family val="2"/>
      </rPr>
      <t>-C</t>
    </r>
  </si>
  <si>
    <r>
      <t>CSCP/COL/CSCF/BV-08</t>
    </r>
    <r>
      <rPr>
        <sz val="10"/>
        <rFont val="Arial"/>
        <family val="2"/>
      </rPr>
      <t>-C</t>
    </r>
  </si>
  <si>
    <r>
      <t>CSCP/COL/CSCF/BV-09</t>
    </r>
    <r>
      <rPr>
        <sz val="10"/>
        <rFont val="Arial"/>
        <family val="2"/>
      </rPr>
      <t>-C</t>
    </r>
  </si>
  <si>
    <r>
      <t>CSCP/COL/CSCF/BV-10</t>
    </r>
    <r>
      <rPr>
        <sz val="10"/>
        <rFont val="Arial"/>
        <family val="2"/>
      </rPr>
      <t>-C</t>
    </r>
  </si>
  <si>
    <r>
      <t>CSCP/COL/CSCF/BV-11</t>
    </r>
    <r>
      <rPr>
        <sz val="10"/>
        <rFont val="Arial"/>
        <family val="2"/>
      </rPr>
      <t>-C</t>
    </r>
  </si>
  <si>
    <r>
      <t>CSCP/COL/CSCF/BV-14</t>
    </r>
    <r>
      <rPr>
        <sz val="10"/>
        <rFont val="Arial"/>
        <family val="2"/>
      </rPr>
      <t>-C</t>
    </r>
  </si>
  <si>
    <r>
      <t>CSCP/COL/CSCF/BV-15</t>
    </r>
    <r>
      <rPr>
        <sz val="10"/>
        <rFont val="Arial"/>
        <family val="2"/>
      </rPr>
      <t>-C</t>
    </r>
  </si>
  <si>
    <r>
      <t>CSCP/COL/CSCF/BV-16</t>
    </r>
    <r>
      <rPr>
        <sz val="10"/>
        <rFont val="Arial"/>
        <family val="2"/>
      </rPr>
      <t>-C</t>
    </r>
  </si>
  <si>
    <r>
      <t>CSCP/COL/SPL/BV-01</t>
    </r>
    <r>
      <rPr>
        <sz val="10"/>
        <rFont val="Arial"/>
        <family val="2"/>
      </rPr>
      <t>-C</t>
    </r>
  </si>
  <si>
    <r>
      <t>CSCP/COL/SPS/BV-01</t>
    </r>
    <r>
      <rPr>
        <sz val="10"/>
        <rFont val="Arial"/>
        <family val="2"/>
      </rPr>
      <t>-C</t>
    </r>
  </si>
  <si>
    <r>
      <t>CSCP/COL/SPS/BV-02</t>
    </r>
    <r>
      <rPr>
        <sz val="10"/>
        <rFont val="Arial"/>
        <family val="2"/>
      </rPr>
      <t>-C</t>
    </r>
  </si>
  <si>
    <r>
      <t>CSCP/COL/SPU/BV-01</t>
    </r>
    <r>
      <rPr>
        <sz val="10"/>
        <rFont val="Arial"/>
        <family val="2"/>
      </rPr>
      <t>-C</t>
    </r>
  </si>
  <si>
    <r>
      <t>CSCP/SEN/CSCF/BV-01</t>
    </r>
    <r>
      <rPr>
        <sz val="10"/>
        <rFont val="Arial"/>
        <family val="2"/>
      </rPr>
      <t>-C</t>
    </r>
  </si>
  <si>
    <r>
      <t>CSCP/SEN/CSCF/BV-02</t>
    </r>
    <r>
      <rPr>
        <sz val="10"/>
        <rFont val="Arial"/>
        <family val="2"/>
      </rPr>
      <t>-C</t>
    </r>
  </si>
  <si>
    <r>
      <t>CSCP/SEN/CSCF/BV-03</t>
    </r>
    <r>
      <rPr>
        <sz val="10"/>
        <rFont val="Arial"/>
        <family val="2"/>
      </rPr>
      <t>-C</t>
    </r>
  </si>
  <si>
    <t>Writing Advertising Constant Tone Extension Minimum Length Behavior, Ignore RFU Bits</t>
  </si>
  <si>
    <t>Writing Advertising Constant Tone Extension Minimum Length Behavior</t>
  </si>
  <si>
    <t>Writing Advertising Constant Tone Extension Minimum Length Behavior, Out of Range</t>
  </si>
  <si>
    <r>
      <t xml:space="preserve">Configure Notification – </t>
    </r>
    <r>
      <rPr>
        <sz val="10"/>
        <rFont val="Arial"/>
        <family val="2"/>
      </rPr>
      <t>Current Time</t>
    </r>
  </si>
  <si>
    <r>
      <t xml:space="preserve">CTS/SR/CDC/BV-01-C </t>
    </r>
    <r>
      <rPr>
        <sz val="10"/>
        <rFont val="Arial"/>
        <family val="2"/>
      </rPr>
      <t>to -03-C</t>
    </r>
  </si>
  <si>
    <r>
      <t>CTS/SR/CSD/BV-01-C</t>
    </r>
    <r>
      <rPr>
        <sz val="10"/>
        <rFont val="Arial"/>
        <family val="2"/>
      </rPr>
      <t xml:space="preserve"> to -02-C</t>
    </r>
  </si>
  <si>
    <r>
      <rPr>
        <sz val="10"/>
        <rFont val="Arial"/>
        <family val="2"/>
      </rPr>
      <t>Current Time Characteristic – Notify disabled</t>
    </r>
  </si>
  <si>
    <r>
      <rPr>
        <sz val="10"/>
        <rFont val="Arial"/>
        <family val="2"/>
      </rPr>
      <t>Current Time Characteristic – Notify, Manual Change</t>
    </r>
  </si>
  <si>
    <r>
      <rPr>
        <sz val="10"/>
        <rFont val="Arial"/>
        <family val="2"/>
      </rPr>
      <t>Current Time Characteristic – Notify, Time Zone Change</t>
    </r>
  </si>
  <si>
    <r>
      <rPr>
        <sz val="10"/>
        <rFont val="Arial"/>
        <family val="2"/>
      </rPr>
      <t>Current Time Characteristic – Notify, DST Change</t>
    </r>
  </si>
  <si>
    <r>
      <rPr>
        <sz val="10"/>
        <rFont val="Arial"/>
        <family val="2"/>
      </rPr>
      <t>Current Time Characteristic – Notify by “Get Reference Update” command, with the Reference Time Update service</t>
    </r>
  </si>
  <si>
    <r>
      <rPr>
        <sz val="10"/>
        <rFont val="Arial"/>
        <family val="2"/>
      </rPr>
      <t>Current Time Characteristic – With and Without Notification by Reference Time Change</t>
    </r>
  </si>
  <si>
    <t>1) For tests that are Category A, Profile Tuning Suite 6.0.0 with ETS 6.0.0.4 or later is required.</t>
  </si>
  <si>
    <t>2) For tests that are Category A, Profile Tuning Suite 6.5.0 with ETS 6.5.0.35 or later is required.</t>
  </si>
  <si>
    <t>DTP/CL/CI/BV-01-C</t>
  </si>
  <si>
    <t>DTP/CL/CI/BV-02-C</t>
  </si>
  <si>
    <t>DTP/CL/CI/BV-03-C</t>
  </si>
  <si>
    <t>DTP/CL/CI/BV-04-C</t>
  </si>
  <si>
    <t>DTP/CL/CI/BV-05-C</t>
  </si>
  <si>
    <t>DTP/CL/CI/BV-06-C</t>
  </si>
  <si>
    <t>DTP/CL/CI/BV-07-C</t>
  </si>
  <si>
    <t>DTP/CL/CI/BV-08-C</t>
  </si>
  <si>
    <t>DTP/CL/CI/BV-09-C</t>
  </si>
  <si>
    <t>DTP/CL/DTC/BV-01-C</t>
  </si>
  <si>
    <t>DTP/CL/DTC/BV-02-C</t>
  </si>
  <si>
    <t>DTP/CL/DTC/BV-03-C</t>
  </si>
  <si>
    <t>DTP/CL/DTC/BV-04-C</t>
  </si>
  <si>
    <t>DTP/CL/DTC/BV-05-C</t>
  </si>
  <si>
    <t>DTP/CL/DTC/BV-06-C</t>
  </si>
  <si>
    <t>DTP/CL/GEH/BI-01-C</t>
  </si>
  <si>
    <t>DTP/CL/GEH/BI-02-C</t>
  </si>
  <si>
    <t>DTP/CL/GEH/BI-03-C</t>
  </si>
  <si>
    <t>DTP/CL/GEH/BI-04-C</t>
  </si>
  <si>
    <t>DTP/CL/RAA/BV-01-C</t>
  </si>
  <si>
    <t>DTP/CL/RAC/BV-01-C</t>
  </si>
  <si>
    <t>DTP/CL/RAC/BV-02-C</t>
  </si>
  <si>
    <t>DTP/CL/RAC/BV-03-C</t>
  </si>
  <si>
    <t>DTP/CL/RAC/BV-04-C</t>
  </si>
  <si>
    <t>DTP/CL/RAC/BV-05-C</t>
  </si>
  <si>
    <t>DTP/CL/RAC/BV-06-C</t>
  </si>
  <si>
    <t>DTP/CL/RAE/BI-01-C</t>
  </si>
  <si>
    <t>DTP/CL/RAE/BI-02-C</t>
  </si>
  <si>
    <t>DTP/CL/RAN/BV-01-C</t>
  </si>
  <si>
    <t>DTP/CL/RAN/BV-02-C</t>
  </si>
  <si>
    <t>DTP/CL/RAN/BV-03-C</t>
  </si>
  <si>
    <t>DTP/CL/RAN/BV-04-C</t>
  </si>
  <si>
    <t>DTP/CL/RAN/BV-05-C</t>
  </si>
  <si>
    <t>DTP/CL/RAN/BV-06-C</t>
  </si>
  <si>
    <t>DTP/CL/RAR/BV-01-C</t>
  </si>
  <si>
    <t>DTP/CL/RAR/BV-02-C</t>
  </si>
  <si>
    <t>DTP/CL/RAR/BV-03-C</t>
  </si>
  <si>
    <t>DTP/CL/RAR/BV-04-C</t>
  </si>
  <si>
    <t>DTP/CL/RAR/BV-05-C</t>
  </si>
  <si>
    <t>DTP/CL/RAR/BV-06-C</t>
  </si>
  <si>
    <t>DTP/CL/SPE/BI-01-C</t>
  </si>
  <si>
    <t>DTP/CL/SPE/BI-02-C</t>
  </si>
  <si>
    <t>DTP/CL/SPE/BI-03-C</t>
  </si>
  <si>
    <t>DTP/CL/SPT/BV-01-C</t>
  </si>
  <si>
    <t>DTP/CL/SPT/BV-02-C</t>
  </si>
  <si>
    <t>DTP/CL/SPT/BV-03-C</t>
  </si>
  <si>
    <t>DTP/CL/SPT/BV-04-C</t>
  </si>
  <si>
    <t>DTP/CL/SPT/BV-05-C</t>
  </si>
  <si>
    <t>DTP/CL/SPT/BV-06-C</t>
  </si>
  <si>
    <t>DTP/CL/SPT/BV-07-C</t>
  </si>
  <si>
    <t>DTP/CL/SPT/BV-08-C</t>
  </si>
  <si>
    <r>
      <t xml:space="preserve">EMCS/SR/CR/BV-01-C </t>
    </r>
    <r>
      <rPr>
        <sz val="10"/>
        <rFont val="Arial"/>
        <family val="2"/>
      </rPr>
      <t>to -02-C</t>
    </r>
  </si>
  <si>
    <r>
      <rPr>
        <sz val="10"/>
        <rFont val="Arial"/>
        <family val="2"/>
      </rPr>
      <t>TSE 22825 (deleted TC)</t>
    </r>
  </si>
  <si>
    <t>EMP/EEM/EPF/BV-01-C</t>
  </si>
  <si>
    <t>EMP/EEM/EPF/BV-02-C</t>
  </si>
  <si>
    <t>EMP/EEM/EPF/BV-03-C</t>
  </si>
  <si>
    <t>EMP/EEM/EPF/BV-04-C</t>
  </si>
  <si>
    <t>Emitter not connectable during alerting</t>
  </si>
  <si>
    <t>EMP/ELO/EPF/BV-01-C</t>
  </si>
  <si>
    <r>
      <t>FMP/CL/FMF/BV-01</t>
    </r>
    <r>
      <rPr>
        <sz val="10"/>
        <rFont val="Arial"/>
        <family val="2"/>
      </rPr>
      <t>-C</t>
    </r>
  </si>
  <si>
    <r>
      <t>FMP/CL/FMF/BV-02</t>
    </r>
    <r>
      <rPr>
        <sz val="10"/>
        <rFont val="Arial"/>
        <family val="2"/>
      </rPr>
      <t>-C</t>
    </r>
  </si>
  <si>
    <r>
      <t>FMP/CL/FMF/BV-03</t>
    </r>
    <r>
      <rPr>
        <sz val="10"/>
        <rFont val="Arial"/>
        <family val="2"/>
      </rPr>
      <t>-C</t>
    </r>
  </si>
  <si>
    <r>
      <t>FMP/CL/FMS/BV-01-I</t>
    </r>
    <r>
      <rPr>
        <sz val="10"/>
        <rFont val="Arial"/>
        <family val="2"/>
      </rPr>
      <t xml:space="preserve"> to -03-I</t>
    </r>
  </si>
  <si>
    <r>
      <t xml:space="preserve">GLP/COL/GLD/BV-01-I </t>
    </r>
    <r>
      <rPr>
        <sz val="10"/>
        <rFont val="Arial"/>
        <family val="2"/>
      </rPr>
      <t>to -02-I, -04-I to -10-I</t>
    </r>
  </si>
  <si>
    <r>
      <t>GLP/COL/GLD/BV-11</t>
    </r>
    <r>
      <rPr>
        <sz val="10"/>
        <rFont val="Arial"/>
        <family val="2"/>
      </rPr>
      <t>-C</t>
    </r>
  </si>
  <si>
    <r>
      <t>GLP/COL/GLD/BV-12</t>
    </r>
    <r>
      <rPr>
        <sz val="10"/>
        <rFont val="Arial"/>
        <family val="2"/>
      </rPr>
      <t>-C</t>
    </r>
  </si>
  <si>
    <r>
      <t>GLP/COL/GLF/BI-01</t>
    </r>
    <r>
      <rPr>
        <sz val="10"/>
        <rFont val="Arial"/>
        <family val="2"/>
      </rPr>
      <t>-C</t>
    </r>
  </si>
  <si>
    <r>
      <t>GLP/COL/GLF/BI-02</t>
    </r>
    <r>
      <rPr>
        <sz val="10"/>
        <rFont val="Arial"/>
        <family val="2"/>
      </rPr>
      <t>-C</t>
    </r>
  </si>
  <si>
    <r>
      <t>GLP/COL/GLF/BI-03</t>
    </r>
    <r>
      <rPr>
        <sz val="10"/>
        <rFont val="Arial"/>
        <family val="2"/>
      </rPr>
      <t>-C</t>
    </r>
  </si>
  <si>
    <r>
      <t>GLP/COL/GLF/BI-04</t>
    </r>
    <r>
      <rPr>
        <sz val="10"/>
        <rFont val="Arial"/>
        <family val="2"/>
      </rPr>
      <t>-C</t>
    </r>
  </si>
  <si>
    <r>
      <t>GLP/COL/GLF/BI-06</t>
    </r>
    <r>
      <rPr>
        <sz val="10"/>
        <rFont val="Arial"/>
        <family val="2"/>
      </rPr>
      <t>-C</t>
    </r>
  </si>
  <si>
    <r>
      <t>GLP/COL/GLF/BI-07</t>
    </r>
    <r>
      <rPr>
        <sz val="10"/>
        <rFont val="Arial"/>
        <family val="2"/>
      </rPr>
      <t>-C</t>
    </r>
  </si>
  <si>
    <r>
      <t>GLP/COL/GLF/BI-08</t>
    </r>
    <r>
      <rPr>
        <sz val="10"/>
        <rFont val="Arial"/>
        <family val="2"/>
      </rPr>
      <t>-C</t>
    </r>
  </si>
  <si>
    <r>
      <t>GLP/COL/GLF/BI-09</t>
    </r>
    <r>
      <rPr>
        <sz val="10"/>
        <rFont val="Arial"/>
        <family val="2"/>
      </rPr>
      <t>-C</t>
    </r>
  </si>
  <si>
    <r>
      <t>GLP/COL/GLF/BI-10</t>
    </r>
    <r>
      <rPr>
        <sz val="10"/>
        <rFont val="Arial"/>
        <family val="2"/>
      </rPr>
      <t>-C</t>
    </r>
  </si>
  <si>
    <r>
      <t>GLP/COL/GLF/BI-11</t>
    </r>
    <r>
      <rPr>
        <sz val="10"/>
        <rFont val="Arial"/>
        <family val="2"/>
      </rPr>
      <t>-C</t>
    </r>
  </si>
  <si>
    <r>
      <t>GLP/COL/GLF/BV-09</t>
    </r>
    <r>
      <rPr>
        <sz val="10"/>
        <rFont val="Arial"/>
        <family val="2"/>
      </rPr>
      <t>-C</t>
    </r>
  </si>
  <si>
    <r>
      <t>GLP/COL/GLF/BV-10</t>
    </r>
    <r>
      <rPr>
        <sz val="10"/>
        <rFont val="Arial"/>
        <family val="2"/>
      </rPr>
      <t>-C</t>
    </r>
  </si>
  <si>
    <r>
      <t>GLP/COL/GLF/BV-11</t>
    </r>
    <r>
      <rPr>
        <sz val="10"/>
        <rFont val="Arial"/>
        <family val="2"/>
      </rPr>
      <t>-C</t>
    </r>
  </si>
  <si>
    <r>
      <t>GLP/COL/GLF/BV-12</t>
    </r>
    <r>
      <rPr>
        <sz val="10"/>
        <rFont val="Arial"/>
        <family val="2"/>
      </rPr>
      <t>-C</t>
    </r>
  </si>
  <si>
    <r>
      <t>GLP/COL/GLF/BV-14</t>
    </r>
    <r>
      <rPr>
        <sz val="10"/>
        <rFont val="Arial"/>
        <family val="2"/>
      </rPr>
      <t>-C</t>
    </r>
  </si>
  <si>
    <r>
      <t>GLP/COL/GLF/BV-15</t>
    </r>
    <r>
      <rPr>
        <sz val="10"/>
        <rFont val="Arial"/>
        <family val="2"/>
      </rPr>
      <t>-C</t>
    </r>
  </si>
  <si>
    <r>
      <t>GLP/COL/GLF/BV-16</t>
    </r>
    <r>
      <rPr>
        <sz val="10"/>
        <rFont val="Arial"/>
        <family val="2"/>
      </rPr>
      <t>-C</t>
    </r>
  </si>
  <si>
    <r>
      <t>GLP/COL/SPA/BV-01</t>
    </r>
    <r>
      <rPr>
        <sz val="10"/>
        <rFont val="Arial"/>
        <family val="2"/>
      </rPr>
      <t>-C</t>
    </r>
  </si>
  <si>
    <r>
      <t>GLP/COL/SPD/BV-01</t>
    </r>
    <r>
      <rPr>
        <sz val="10"/>
        <rFont val="Arial"/>
        <family val="2"/>
      </rPr>
      <t>-C</t>
    </r>
  </si>
  <si>
    <r>
      <t>GLP/COL/SPD/BV-02</t>
    </r>
    <r>
      <rPr>
        <sz val="10"/>
        <rFont val="Arial"/>
        <family val="2"/>
      </rPr>
      <t>-C</t>
    </r>
  </si>
  <si>
    <r>
      <t>GLP/COL/SPE/BI-01</t>
    </r>
    <r>
      <rPr>
        <sz val="10"/>
        <rFont val="Arial"/>
        <family val="2"/>
      </rPr>
      <t>-C</t>
    </r>
  </si>
  <si>
    <r>
      <t>GLP/COL/SPE/BI-02</t>
    </r>
    <r>
      <rPr>
        <sz val="10"/>
        <rFont val="Arial"/>
        <family val="2"/>
      </rPr>
      <t>-C</t>
    </r>
  </si>
  <si>
    <r>
      <t>GLP/COL/SPE/BI-03</t>
    </r>
    <r>
      <rPr>
        <sz val="10"/>
        <rFont val="Arial"/>
        <family val="2"/>
      </rPr>
      <t>-C</t>
    </r>
  </si>
  <si>
    <r>
      <t>GLP/COL/SPE/BI-04</t>
    </r>
    <r>
      <rPr>
        <sz val="10"/>
        <rFont val="Arial"/>
        <family val="2"/>
      </rPr>
      <t>-C</t>
    </r>
  </si>
  <si>
    <r>
      <t>GLP/COL/SPN/BV-01</t>
    </r>
    <r>
      <rPr>
        <sz val="10"/>
        <rFont val="Arial"/>
        <family val="2"/>
      </rPr>
      <t>-C</t>
    </r>
  </si>
  <si>
    <r>
      <t>GLP/COL/SPN/BV-02</t>
    </r>
    <r>
      <rPr>
        <sz val="10"/>
        <rFont val="Arial"/>
        <family val="2"/>
      </rPr>
      <t>-C</t>
    </r>
  </si>
  <si>
    <r>
      <t>GLP/COL/SPR/BV-01</t>
    </r>
    <r>
      <rPr>
        <sz val="10"/>
        <rFont val="Arial"/>
        <family val="2"/>
      </rPr>
      <t>-C</t>
    </r>
  </si>
  <si>
    <r>
      <t>GLP/COL/SPR/BV-02</t>
    </r>
    <r>
      <rPr>
        <sz val="10"/>
        <rFont val="Arial"/>
        <family val="2"/>
      </rPr>
      <t>-C</t>
    </r>
  </si>
  <si>
    <r>
      <t>GLP/COL/SPR/BV-03</t>
    </r>
    <r>
      <rPr>
        <sz val="10"/>
        <rFont val="Arial"/>
        <family val="2"/>
      </rPr>
      <t>-C</t>
    </r>
  </si>
  <si>
    <r>
      <t>GLP/COL/SPR/BV-04</t>
    </r>
    <r>
      <rPr>
        <sz val="10"/>
        <rFont val="Arial"/>
        <family val="2"/>
      </rPr>
      <t>-C</t>
    </r>
  </si>
  <si>
    <r>
      <t>GLP/COL/SPR/BV-05</t>
    </r>
    <r>
      <rPr>
        <sz val="10"/>
        <rFont val="Arial"/>
        <family val="2"/>
      </rPr>
      <t>-C</t>
    </r>
  </si>
  <si>
    <r>
      <t>GLP/COL/SPR/BV-06</t>
    </r>
    <r>
      <rPr>
        <sz val="10"/>
        <rFont val="Arial"/>
        <family val="2"/>
      </rPr>
      <t>-C</t>
    </r>
  </si>
  <si>
    <r>
      <t>GLP/COL/SPR/BV-07</t>
    </r>
    <r>
      <rPr>
        <sz val="10"/>
        <rFont val="Arial"/>
        <family val="2"/>
      </rPr>
      <t>-C</t>
    </r>
  </si>
  <si>
    <r>
      <t>GLP/COL/SPR/BV-08</t>
    </r>
    <r>
      <rPr>
        <sz val="10"/>
        <rFont val="Arial"/>
        <family val="2"/>
      </rPr>
      <t>-C</t>
    </r>
  </si>
  <si>
    <r>
      <t>GLP/COL/SPR/BV-09</t>
    </r>
    <r>
      <rPr>
        <sz val="10"/>
        <rFont val="Arial"/>
        <family val="2"/>
      </rPr>
      <t>-C</t>
    </r>
  </si>
  <si>
    <r>
      <t>GLP/SEN/GLF/BV-01</t>
    </r>
    <r>
      <rPr>
        <sz val="10"/>
        <rFont val="Arial"/>
        <family val="2"/>
      </rPr>
      <t>-C</t>
    </r>
  </si>
  <si>
    <r>
      <t>GLP/SEN/GLF/BV-02</t>
    </r>
    <r>
      <rPr>
        <sz val="10"/>
        <rFont val="Arial"/>
        <family val="2"/>
      </rPr>
      <t>-C</t>
    </r>
  </si>
  <si>
    <r>
      <t>GLP/SEN/GLF/BV-03</t>
    </r>
    <r>
      <rPr>
        <sz val="10"/>
        <rFont val="Arial"/>
        <family val="2"/>
      </rPr>
      <t>-C</t>
    </r>
  </si>
  <si>
    <r>
      <t>GLP/SEN/GLF/BV-04</t>
    </r>
    <r>
      <rPr>
        <sz val="10"/>
        <rFont val="Arial"/>
        <family val="2"/>
      </rPr>
      <t>-C</t>
    </r>
  </si>
  <si>
    <r>
      <t xml:space="preserve">Random </t>
    </r>
    <r>
      <rPr>
        <sz val="10"/>
        <rFont val="Arial"/>
        <family val="2"/>
      </rPr>
      <t>Target Address in AD or Scan Response</t>
    </r>
  </si>
  <si>
    <r>
      <t>GLP/SEN/GLF/BV-06</t>
    </r>
    <r>
      <rPr>
        <sz val="10"/>
        <rFont val="Arial"/>
        <family val="2"/>
      </rPr>
      <t>-C</t>
    </r>
  </si>
  <si>
    <r>
      <t>GLP/SEN/GLF/BV-07</t>
    </r>
    <r>
      <rPr>
        <sz val="10"/>
        <rFont val="Arial"/>
        <family val="2"/>
      </rPr>
      <t>-C</t>
    </r>
  </si>
  <si>
    <r>
      <t>GLP/SEN/GLF/BV-08</t>
    </r>
    <r>
      <rPr>
        <sz val="10"/>
        <rFont val="Arial"/>
        <family val="2"/>
      </rPr>
      <t>-C</t>
    </r>
  </si>
  <si>
    <r>
      <t>HOGP/BH/HGCF/BV-03</t>
    </r>
    <r>
      <rPr>
        <sz val="10"/>
        <rFont val="Arial"/>
        <family val="2"/>
      </rPr>
      <t>-C</t>
    </r>
  </si>
  <si>
    <r>
      <t>HOGP/BH/HGCF/BV-04</t>
    </r>
    <r>
      <rPr>
        <sz val="10"/>
        <rFont val="Arial"/>
        <family val="2"/>
      </rPr>
      <t>-C</t>
    </r>
  </si>
  <si>
    <r>
      <t>HOGP/BH/HGCF/BV-05</t>
    </r>
    <r>
      <rPr>
        <sz val="10"/>
        <rFont val="Arial"/>
        <family val="2"/>
      </rPr>
      <t>-C</t>
    </r>
  </si>
  <si>
    <r>
      <t>HOGP/BH/HGCF/BV-06</t>
    </r>
    <r>
      <rPr>
        <sz val="10"/>
        <rFont val="Arial"/>
        <family val="2"/>
      </rPr>
      <t>-C</t>
    </r>
  </si>
  <si>
    <r>
      <t>HOGP/BH/HGDC/BV-13</t>
    </r>
    <r>
      <rPr>
        <sz val="10"/>
        <rFont val="Arial"/>
        <family val="2"/>
      </rPr>
      <t>-C</t>
    </r>
  </si>
  <si>
    <r>
      <t>HOGP/BH/HGNF/BI-01</t>
    </r>
    <r>
      <rPr>
        <sz val="10"/>
        <rFont val="Arial"/>
        <family val="2"/>
      </rPr>
      <t>-C</t>
    </r>
  </si>
  <si>
    <r>
      <t>HOGP/BH/HGNF/BV-02</t>
    </r>
    <r>
      <rPr>
        <sz val="10"/>
        <rFont val="Arial"/>
        <family val="2"/>
      </rPr>
      <t>-C</t>
    </r>
  </si>
  <si>
    <r>
      <t>HOGP/BH/HGNF/BV-03</t>
    </r>
    <r>
      <rPr>
        <sz val="10"/>
        <rFont val="Arial"/>
        <family val="2"/>
      </rPr>
      <t>-C</t>
    </r>
  </si>
  <si>
    <r>
      <t>HOGP/BH/HGRF/BV-18</t>
    </r>
    <r>
      <rPr>
        <sz val="10"/>
        <rFont val="Arial"/>
        <family val="2"/>
      </rPr>
      <t>-C</t>
    </r>
  </si>
  <si>
    <r>
      <t>HOGP/BH/HGWF/BV-08</t>
    </r>
    <r>
      <rPr>
        <sz val="10"/>
        <rFont val="Arial"/>
        <family val="2"/>
      </rPr>
      <t>-C</t>
    </r>
  </si>
  <si>
    <r>
      <t>HOGP/RH/HGCF/BV-01</t>
    </r>
    <r>
      <rPr>
        <sz val="10"/>
        <rFont val="Arial"/>
        <family val="2"/>
      </rPr>
      <t>-C</t>
    </r>
  </si>
  <si>
    <r>
      <t>HOGP/RH/HGCF/BV-02</t>
    </r>
    <r>
      <rPr>
        <sz val="10"/>
        <rFont val="Arial"/>
        <family val="2"/>
      </rPr>
      <t>-C</t>
    </r>
  </si>
  <si>
    <r>
      <t>HOGP/RH/HGDC/BV-03</t>
    </r>
    <r>
      <rPr>
        <sz val="10"/>
        <rFont val="Arial"/>
        <family val="2"/>
      </rPr>
      <t>-C</t>
    </r>
  </si>
  <si>
    <r>
      <t>HOGP/RH/HGDC/BV-04</t>
    </r>
    <r>
      <rPr>
        <sz val="10"/>
        <rFont val="Arial"/>
        <family val="2"/>
      </rPr>
      <t>-C</t>
    </r>
  </si>
  <si>
    <r>
      <t>HOGP/RH/HGDC/BV-05</t>
    </r>
    <r>
      <rPr>
        <sz val="10"/>
        <rFont val="Arial"/>
        <family val="2"/>
      </rPr>
      <t>-C</t>
    </r>
  </si>
  <si>
    <r>
      <t>HOGP/RH/HGNF/BI-01</t>
    </r>
    <r>
      <rPr>
        <sz val="10"/>
        <rFont val="Arial"/>
        <family val="2"/>
      </rPr>
      <t>-C</t>
    </r>
  </si>
  <si>
    <r>
      <t>HOGP/RH/HGNF/BI-02</t>
    </r>
    <r>
      <rPr>
        <sz val="10"/>
        <rFont val="Arial"/>
        <family val="2"/>
      </rPr>
      <t>-C</t>
    </r>
  </si>
  <si>
    <r>
      <t>HOGP/RH/HGNF/BV-01</t>
    </r>
    <r>
      <rPr>
        <sz val="10"/>
        <rFont val="Arial"/>
        <family val="2"/>
      </rPr>
      <t>-C</t>
    </r>
  </si>
  <si>
    <r>
      <t>HOGP/RH/HGRF/BV-02</t>
    </r>
    <r>
      <rPr>
        <sz val="10"/>
        <rFont val="Arial"/>
        <family val="2"/>
      </rPr>
      <t>-C</t>
    </r>
  </si>
  <si>
    <r>
      <t>HOGP/RH/HGRF/BV-03</t>
    </r>
    <r>
      <rPr>
        <sz val="10"/>
        <rFont val="Arial"/>
        <family val="2"/>
      </rPr>
      <t>-C</t>
    </r>
  </si>
  <si>
    <r>
      <t>HOGP/RH/HGRF/BV-04</t>
    </r>
    <r>
      <rPr>
        <sz val="10"/>
        <rFont val="Arial"/>
        <family val="2"/>
      </rPr>
      <t>-C</t>
    </r>
  </si>
  <si>
    <r>
      <t>HOGP/RH/HGRF/BV-05</t>
    </r>
    <r>
      <rPr>
        <sz val="10"/>
        <rFont val="Arial"/>
        <family val="2"/>
      </rPr>
      <t>-C</t>
    </r>
  </si>
  <si>
    <r>
      <t>HOGP/RH/HGRF/BV-06</t>
    </r>
    <r>
      <rPr>
        <sz val="10"/>
        <rFont val="Arial"/>
        <family val="2"/>
      </rPr>
      <t>-C</t>
    </r>
  </si>
  <si>
    <r>
      <t>HOGP/RH/HGRF/BV-07</t>
    </r>
    <r>
      <rPr>
        <sz val="10"/>
        <rFont val="Arial"/>
        <family val="2"/>
      </rPr>
      <t>-C</t>
    </r>
  </si>
  <si>
    <r>
      <t>HOGP/RH/HGRF/BV-08</t>
    </r>
    <r>
      <rPr>
        <sz val="10"/>
        <rFont val="Arial"/>
        <family val="2"/>
      </rPr>
      <t>-C</t>
    </r>
  </si>
  <si>
    <r>
      <t>HOGP/RH/HGRF/BV-18</t>
    </r>
    <r>
      <rPr>
        <sz val="10"/>
        <rFont val="Arial"/>
        <family val="2"/>
      </rPr>
      <t>-C</t>
    </r>
  </si>
  <si>
    <r>
      <t>HOGP/RH/HGRF/BV-19</t>
    </r>
    <r>
      <rPr>
        <sz val="10"/>
        <rFont val="Arial"/>
        <family val="2"/>
      </rPr>
      <t>-C</t>
    </r>
  </si>
  <si>
    <r>
      <t>HOGP/RH/HGWF/BV-01</t>
    </r>
    <r>
      <rPr>
        <sz val="10"/>
        <rFont val="Arial"/>
        <family val="2"/>
      </rPr>
      <t>-C</t>
    </r>
  </si>
  <si>
    <r>
      <t>HOGP/RH/HGWF/BV-02</t>
    </r>
    <r>
      <rPr>
        <sz val="10"/>
        <rFont val="Arial"/>
        <family val="2"/>
      </rPr>
      <t>-C</t>
    </r>
  </si>
  <si>
    <r>
      <t>HOGP/RH/HGWF/BV-04</t>
    </r>
    <r>
      <rPr>
        <sz val="10"/>
        <rFont val="Arial"/>
        <family val="2"/>
      </rPr>
      <t>-C</t>
    </r>
  </si>
  <si>
    <r>
      <t>HOGP/RH/HGWF/BV-05</t>
    </r>
    <r>
      <rPr>
        <sz val="10"/>
        <rFont val="Arial"/>
        <family val="2"/>
      </rPr>
      <t>-C</t>
    </r>
  </si>
  <si>
    <r>
      <t>HOGP/RH/HGWF/BV-06</t>
    </r>
    <r>
      <rPr>
        <sz val="10"/>
        <rFont val="Arial"/>
        <family val="2"/>
      </rPr>
      <t>-C</t>
    </r>
  </si>
  <si>
    <r>
      <t>HOGP/RH/HGWF/BV-07</t>
    </r>
    <r>
      <rPr>
        <sz val="10"/>
        <rFont val="Arial"/>
        <family val="2"/>
      </rPr>
      <t>-C</t>
    </r>
  </si>
  <si>
    <r>
      <t xml:space="preserve">HOGP/BH/HGDS/BV-01-I </t>
    </r>
    <r>
      <rPr>
        <sz val="10"/>
        <color rgb="FFFF0000"/>
        <rFont val="Arial"/>
        <family val="2"/>
      </rPr>
      <t>to -03-I</t>
    </r>
  </si>
  <si>
    <r>
      <t xml:space="preserve">HOGP/BH/HGRF/BV-10-I </t>
    </r>
    <r>
      <rPr>
        <sz val="10"/>
        <color rgb="FFFF0000"/>
        <rFont val="Arial"/>
        <family val="2"/>
      </rPr>
      <t>to -17-I</t>
    </r>
  </si>
  <si>
    <r>
      <t xml:space="preserve">HOGP/BH/HGWF/BV-09-I </t>
    </r>
    <r>
      <rPr>
        <sz val="10"/>
        <color rgb="FFFF0000"/>
        <rFont val="Arial"/>
        <family val="2"/>
      </rPr>
      <t>to -11-I</t>
    </r>
  </si>
  <si>
    <r>
      <t xml:space="preserve">HOGP/HD/HGDS/BV-01-I </t>
    </r>
    <r>
      <rPr>
        <sz val="10"/>
        <color rgb="FFFF0000"/>
        <rFont val="Arial"/>
        <family val="2"/>
      </rPr>
      <t>to -02-I</t>
    </r>
  </si>
  <si>
    <r>
      <t xml:space="preserve">HOGP/RH/HGDS/BV-01-I </t>
    </r>
    <r>
      <rPr>
        <sz val="10"/>
        <color rgb="FFFF0000"/>
        <rFont val="Arial"/>
        <family val="2"/>
      </rPr>
      <t>to -03-I</t>
    </r>
  </si>
  <si>
    <r>
      <t xml:space="preserve">HOGP/RH/HGRF/BV-09-I </t>
    </r>
    <r>
      <rPr>
        <sz val="10"/>
        <color rgb="FFFF0000"/>
        <rFont val="Arial"/>
        <family val="2"/>
      </rPr>
      <t>to -12-I</t>
    </r>
  </si>
  <si>
    <r>
      <t xml:space="preserve">1) </t>
    </r>
    <r>
      <rPr>
        <sz val="10"/>
        <rFont val="Arial"/>
        <family val="2"/>
      </rPr>
      <t>For tests that are Category A, Profile Tuning Suite 6.0.0 with ETS 6.0.0.5 or later is required.</t>
    </r>
  </si>
  <si>
    <r>
      <t xml:space="preserve">2) </t>
    </r>
    <r>
      <rPr>
        <sz val="10"/>
        <rFont val="Arial"/>
        <family val="2"/>
      </rPr>
      <t>For tests that are Category A, Profile Tuning Suite 6.1.0 with ETS 6.1.0.0 or later is required.</t>
    </r>
  </si>
  <si>
    <r>
      <t xml:space="preserve">3) </t>
    </r>
    <r>
      <rPr>
        <sz val="10"/>
        <rFont val="Arial"/>
        <family val="2"/>
      </rPr>
      <t>For tests that are Category A, Profile Tuning Suite 6.4.0 with ETS 6.4.0.63 or later is required.</t>
    </r>
  </si>
  <si>
    <t>HPS/SR/CR/BV-01-C to -03-C</t>
  </si>
  <si>
    <t>HPS/SR/CW/BV-01-C to -07-C</t>
  </si>
  <si>
    <t>HPS/SR/DEC/BV-01-C to -06-C</t>
  </si>
  <si>
    <r>
      <t>HRP/COL/HRD/BV-09</t>
    </r>
    <r>
      <rPr>
        <sz val="10"/>
        <rFont val="Arial"/>
        <family val="2"/>
      </rPr>
      <t>-C</t>
    </r>
  </si>
  <si>
    <r>
      <t>HRP/COL/HRD/BV-10</t>
    </r>
    <r>
      <rPr>
        <sz val="10"/>
        <rFont val="Arial"/>
        <family val="2"/>
      </rPr>
      <t>-C</t>
    </r>
  </si>
  <si>
    <r>
      <t>HRP/COL/HRF/BI-01</t>
    </r>
    <r>
      <rPr>
        <sz val="10"/>
        <rFont val="Arial"/>
        <family val="2"/>
      </rPr>
      <t>-C</t>
    </r>
  </si>
  <si>
    <r>
      <t>HRP/COL/HRF/BI-02</t>
    </r>
    <r>
      <rPr>
        <sz val="10"/>
        <rFont val="Arial"/>
        <family val="2"/>
      </rPr>
      <t>-C</t>
    </r>
  </si>
  <si>
    <r>
      <t>HRP/COL/HRF/BI-03</t>
    </r>
    <r>
      <rPr>
        <sz val="10"/>
        <rFont val="Arial"/>
        <family val="2"/>
      </rPr>
      <t>-C</t>
    </r>
  </si>
  <si>
    <r>
      <t>HRP/COL/HRF/BV-03</t>
    </r>
    <r>
      <rPr>
        <sz val="10"/>
        <rFont val="Arial"/>
        <family val="2"/>
      </rPr>
      <t>-C</t>
    </r>
  </si>
  <si>
    <r>
      <t>HRP/COL/HRF/BV-04</t>
    </r>
    <r>
      <rPr>
        <sz val="10"/>
        <rFont val="Arial"/>
        <family val="2"/>
      </rPr>
      <t>-C</t>
    </r>
  </si>
  <si>
    <r>
      <t>HRP/COL/HRF/BV-05</t>
    </r>
    <r>
      <rPr>
        <sz val="10"/>
        <rFont val="Arial"/>
        <family val="2"/>
      </rPr>
      <t>-C</t>
    </r>
  </si>
  <si>
    <r>
      <t>HRP/COL/HRF/BV-07</t>
    </r>
    <r>
      <rPr>
        <sz val="10"/>
        <rFont val="Arial"/>
        <family val="2"/>
      </rPr>
      <t>-C</t>
    </r>
  </si>
  <si>
    <r>
      <t>HRP/COL/HRF/BV-08</t>
    </r>
    <r>
      <rPr>
        <sz val="10"/>
        <rFont val="Arial"/>
        <family val="2"/>
      </rPr>
      <t>-C</t>
    </r>
  </si>
  <si>
    <r>
      <t>HRP/SEN/HRF/BV-01</t>
    </r>
    <r>
      <rPr>
        <sz val="10"/>
        <rFont val="Arial"/>
        <family val="2"/>
      </rPr>
      <t>-C</t>
    </r>
  </si>
  <si>
    <r>
      <t>HRP/SEN/HRF/BV-02</t>
    </r>
    <r>
      <rPr>
        <sz val="10"/>
        <rFont val="Arial"/>
        <family val="2"/>
      </rPr>
      <t>-C</t>
    </r>
  </si>
  <si>
    <r>
      <t>1) For tests that are Category A</t>
    </r>
    <r>
      <rPr>
        <sz val="10"/>
        <rFont val="Arial"/>
        <family val="2"/>
      </rPr>
      <t xml:space="preserve">, Profile Tuning Suite 7.2.0 with ETS 7.2.0 or later is required. </t>
    </r>
  </si>
  <si>
    <t>HRS/SEN/DEC/BV-01-C to -03-C</t>
  </si>
  <si>
    <t>TSE 22821 (deleted TC)</t>
  </si>
  <si>
    <r>
      <t>HTP/COL/THF/BI-01</t>
    </r>
    <r>
      <rPr>
        <sz val="10"/>
        <rFont val="Arial"/>
        <family val="2"/>
      </rPr>
      <t>-C</t>
    </r>
  </si>
  <si>
    <r>
      <t>HTP/COL/THF/BI-02</t>
    </r>
    <r>
      <rPr>
        <sz val="10"/>
        <rFont val="Arial"/>
        <family val="2"/>
      </rPr>
      <t>-C</t>
    </r>
  </si>
  <si>
    <r>
      <t>HTP/COL/THF/BI-03</t>
    </r>
    <r>
      <rPr>
        <sz val="10"/>
        <rFont val="Arial"/>
        <family val="2"/>
      </rPr>
      <t>-C</t>
    </r>
  </si>
  <si>
    <r>
      <t>HTP/COL/THF/BI-04</t>
    </r>
    <r>
      <rPr>
        <sz val="10"/>
        <rFont val="Arial"/>
        <family val="2"/>
      </rPr>
      <t>-C</t>
    </r>
  </si>
  <si>
    <r>
      <t>HTP/COL/THF/BI-05</t>
    </r>
    <r>
      <rPr>
        <sz val="10"/>
        <rFont val="Arial"/>
        <family val="2"/>
      </rPr>
      <t>-C</t>
    </r>
  </si>
  <si>
    <r>
      <t>HTP/COL/THF/BI-06</t>
    </r>
    <r>
      <rPr>
        <sz val="10"/>
        <rFont val="Arial"/>
        <family val="2"/>
      </rPr>
      <t>-C</t>
    </r>
  </si>
  <si>
    <r>
      <t>HTP/COL/THF/BI-07</t>
    </r>
    <r>
      <rPr>
        <sz val="10"/>
        <rFont val="Arial"/>
        <family val="2"/>
      </rPr>
      <t>-C</t>
    </r>
  </si>
  <si>
    <r>
      <t>HTP/COL/THF/BV-01</t>
    </r>
    <r>
      <rPr>
        <sz val="10"/>
        <rFont val="Arial"/>
        <family val="2"/>
      </rPr>
      <t>-C</t>
    </r>
  </si>
  <si>
    <r>
      <t>HTP/COL/THF/BV-02</t>
    </r>
    <r>
      <rPr>
        <sz val="10"/>
        <rFont val="Arial"/>
        <family val="2"/>
      </rPr>
      <t>-C</t>
    </r>
  </si>
  <si>
    <r>
      <t>HTP/COL/THF/BV-03</t>
    </r>
    <r>
      <rPr>
        <sz val="10"/>
        <rFont val="Arial"/>
        <family val="2"/>
      </rPr>
      <t>-C</t>
    </r>
  </si>
  <si>
    <r>
      <t>HTP/COL/THF/BV-04</t>
    </r>
    <r>
      <rPr>
        <sz val="10"/>
        <rFont val="Arial"/>
        <family val="2"/>
      </rPr>
      <t>-C</t>
    </r>
  </si>
  <si>
    <r>
      <t>HTP/COL/THF/BV-05</t>
    </r>
    <r>
      <rPr>
        <sz val="10"/>
        <rFont val="Arial"/>
        <family val="2"/>
      </rPr>
      <t>-C</t>
    </r>
  </si>
  <si>
    <r>
      <t>Receiv</t>
    </r>
    <r>
      <rPr>
        <sz val="10"/>
        <rFont val="Arial"/>
        <family val="2"/>
      </rPr>
      <t>e Intermediate Temperature Notifications</t>
    </r>
  </si>
  <si>
    <r>
      <t>HTP/COL/THF/BV-07</t>
    </r>
    <r>
      <rPr>
        <sz val="10"/>
        <rFont val="Arial"/>
        <family val="2"/>
      </rPr>
      <t>-C</t>
    </r>
  </si>
  <si>
    <r>
      <t>HTP/COL/THF/BV-08</t>
    </r>
    <r>
      <rPr>
        <sz val="10"/>
        <rFont val="Arial"/>
        <family val="2"/>
      </rPr>
      <t>-C</t>
    </r>
  </si>
  <si>
    <r>
      <t>HTP/COL/THF/BV-09</t>
    </r>
    <r>
      <rPr>
        <sz val="10"/>
        <rFont val="Arial"/>
        <family val="2"/>
      </rPr>
      <t>-C</t>
    </r>
  </si>
  <si>
    <r>
      <t xml:space="preserve">HTP/COL/THF/BV-10-I </t>
    </r>
    <r>
      <rPr>
        <sz val="10"/>
        <rFont val="Arial"/>
        <family val="2"/>
      </rPr>
      <t>to -13-I</t>
    </r>
  </si>
  <si>
    <r>
      <t>HTP/COL/THF/BV-14</t>
    </r>
    <r>
      <rPr>
        <sz val="10"/>
        <rFont val="Arial"/>
        <family val="2"/>
      </rPr>
      <t>-C</t>
    </r>
  </si>
  <si>
    <r>
      <t xml:space="preserve">HTP/COL/THS/BV-01-I </t>
    </r>
    <r>
      <rPr>
        <sz val="10"/>
        <rFont val="Arial"/>
        <family val="2"/>
      </rPr>
      <t>to -02-I, -04-I to -05-I, -07-I to -12-I</t>
    </r>
  </si>
  <si>
    <r>
      <t>HTP/COL/THS/BV-13</t>
    </r>
    <r>
      <rPr>
        <sz val="10"/>
        <rFont val="Arial"/>
        <family val="2"/>
      </rPr>
      <t>-C</t>
    </r>
  </si>
  <si>
    <r>
      <t>Discov</t>
    </r>
    <r>
      <rPr>
        <sz val="10"/>
        <rFont val="Arial"/>
        <family val="2"/>
      </rPr>
      <t>er Device Information Service Characteristics</t>
    </r>
  </si>
  <si>
    <r>
      <t>HTP/COL/THS/BV-14</t>
    </r>
    <r>
      <rPr>
        <sz val="10"/>
        <rFont val="Arial"/>
        <family val="2"/>
      </rPr>
      <t>-C</t>
    </r>
  </si>
  <si>
    <r>
      <t>HTP/SEN/THF/BV-01</t>
    </r>
    <r>
      <rPr>
        <sz val="10"/>
        <rFont val="Arial"/>
        <family val="2"/>
      </rPr>
      <t>-C</t>
    </r>
  </si>
  <si>
    <r>
      <t>HTP/SEN/THF/BV-02</t>
    </r>
    <r>
      <rPr>
        <sz val="10"/>
        <rFont val="Arial"/>
        <family val="2"/>
      </rPr>
      <t>-C</t>
    </r>
  </si>
  <si>
    <t>HTS/SEN/CR/BV-01-C to -02-C</t>
  </si>
  <si>
    <t>HTS/SEN/DEC/BV-02-C to -05-C</t>
  </si>
  <si>
    <t>HTS/SEN/DES/BV-01-C, -03-C to -05-C</t>
  </si>
  <si>
    <t>TSE 22819 (deleted TC)</t>
  </si>
  <si>
    <t>TSE 22818 (deleted TC)</t>
  </si>
  <si>
    <t>IPS/SR/SD/BV-01-C to -02-C</t>
  </si>
  <si>
    <t>TSE 22817 (deleted TC)</t>
  </si>
  <si>
    <t>IPS/SR/DEC/BV-01-C to -18-C</t>
  </si>
  <si>
    <t>TSE 22815 (deleted TC)</t>
  </si>
  <si>
    <t>TSE 22814 (deleted TC)</t>
  </si>
  <si>
    <t>TSE 22813 (deleted TC)</t>
  </si>
  <si>
    <r>
      <t>*** Previous TCIDs of active test cases</t>
    </r>
    <r>
      <rPr>
        <sz val="10"/>
        <rFont val="Arial"/>
        <family val="2"/>
      </rPr>
      <t>, if any, are listed in the TCID History tab at the end of this workbook.</t>
    </r>
  </si>
  <si>
    <r>
      <t>OTP/CL/APE/BI-01</t>
    </r>
    <r>
      <rPr>
        <sz val="10"/>
        <rFont val="Arial"/>
        <family val="2"/>
      </rPr>
      <t>-C</t>
    </r>
  </si>
  <si>
    <r>
      <t>OTP/CL/APE/BI-02</t>
    </r>
    <r>
      <rPr>
        <sz val="10"/>
        <rFont val="Arial"/>
        <family val="2"/>
      </rPr>
      <t>-C</t>
    </r>
  </si>
  <si>
    <r>
      <t>OTP/CL/OAE/BI-01</t>
    </r>
    <r>
      <rPr>
        <sz val="10"/>
        <rFont val="Arial"/>
        <family val="2"/>
      </rPr>
      <t>-C</t>
    </r>
  </si>
  <si>
    <r>
      <t>OTP/CL/OAE/BI-02</t>
    </r>
    <r>
      <rPr>
        <sz val="10"/>
        <rFont val="Arial"/>
        <family val="2"/>
      </rPr>
      <t>-C</t>
    </r>
  </si>
  <si>
    <r>
      <t>OTP/CL/OAE/BI-03</t>
    </r>
    <r>
      <rPr>
        <sz val="10"/>
        <rFont val="Arial"/>
        <family val="2"/>
      </rPr>
      <t>-C</t>
    </r>
  </si>
  <si>
    <r>
      <t>OTP/CL/OAE/BI-04</t>
    </r>
    <r>
      <rPr>
        <sz val="10"/>
        <rFont val="Arial"/>
        <family val="2"/>
      </rPr>
      <t>-C</t>
    </r>
  </si>
  <si>
    <r>
      <t>OTP/CL/OAE/BI-05</t>
    </r>
    <r>
      <rPr>
        <sz val="10"/>
        <rFont val="Arial"/>
        <family val="2"/>
      </rPr>
      <t>-C</t>
    </r>
  </si>
  <si>
    <r>
      <t>OTP/CL/OAE/BI-06</t>
    </r>
    <r>
      <rPr>
        <sz val="10"/>
        <rFont val="Arial"/>
        <family val="2"/>
      </rPr>
      <t>-C</t>
    </r>
  </si>
  <si>
    <r>
      <t>OTP/CL/OAE/BI-07</t>
    </r>
    <r>
      <rPr>
        <sz val="10"/>
        <rFont val="Arial"/>
        <family val="2"/>
      </rPr>
      <t>-C</t>
    </r>
  </si>
  <si>
    <r>
      <t>OTP/CL/OAE/BI-08</t>
    </r>
    <r>
      <rPr>
        <sz val="10"/>
        <rFont val="Arial"/>
        <family val="2"/>
      </rPr>
      <t>-C</t>
    </r>
  </si>
  <si>
    <r>
      <t>OTP/CL/OAE/BI-09</t>
    </r>
    <r>
      <rPr>
        <sz val="10"/>
        <rFont val="Arial"/>
        <family val="2"/>
      </rPr>
      <t>-C</t>
    </r>
  </si>
  <si>
    <r>
      <t>OTP/CL/OLE/BI-01</t>
    </r>
    <r>
      <rPr>
        <sz val="10"/>
        <rFont val="Arial"/>
        <family val="2"/>
      </rPr>
      <t>-C</t>
    </r>
  </si>
  <si>
    <r>
      <t>OTP/CL/OLE/BI-02</t>
    </r>
    <r>
      <rPr>
        <sz val="10"/>
        <rFont val="Arial"/>
        <family val="2"/>
      </rPr>
      <t>-C</t>
    </r>
  </si>
  <si>
    <r>
      <t>OTP/CL/OLE/BI-03</t>
    </r>
    <r>
      <rPr>
        <sz val="10"/>
        <rFont val="Arial"/>
        <family val="2"/>
      </rPr>
      <t>-C</t>
    </r>
  </si>
  <si>
    <r>
      <t>OTP/CL/OLE/BI-04</t>
    </r>
    <r>
      <rPr>
        <sz val="10"/>
        <rFont val="Arial"/>
        <family val="2"/>
      </rPr>
      <t>-C</t>
    </r>
  </si>
  <si>
    <r>
      <t>OTP/CL/OLE/BI-05</t>
    </r>
    <r>
      <rPr>
        <sz val="10"/>
        <rFont val="Arial"/>
        <family val="2"/>
      </rPr>
      <t>-C</t>
    </r>
  </si>
  <si>
    <r>
      <t>OTP/CL/OLE/BI-06</t>
    </r>
    <r>
      <rPr>
        <sz val="10"/>
        <rFont val="Arial"/>
        <family val="2"/>
      </rPr>
      <t>-C</t>
    </r>
  </si>
  <si>
    <r>
      <t>OTP/CL/OLE/BI-07</t>
    </r>
    <r>
      <rPr>
        <sz val="10"/>
        <rFont val="Arial"/>
        <family val="2"/>
      </rPr>
      <t>-C</t>
    </r>
  </si>
  <si>
    <r>
      <t>OTP/CL/OTCD/BV-11</t>
    </r>
    <r>
      <rPr>
        <sz val="10"/>
        <rFont val="Arial"/>
        <family val="2"/>
      </rPr>
      <t>-C</t>
    </r>
  </si>
  <si>
    <r>
      <t>OTP/CL/OTI/BV-01</t>
    </r>
    <r>
      <rPr>
        <sz val="10"/>
        <rFont val="Arial"/>
        <family val="2"/>
      </rPr>
      <t>-C</t>
    </r>
  </si>
  <si>
    <r>
      <t>OTP/CL/OTI/BV-02</t>
    </r>
    <r>
      <rPr>
        <sz val="10"/>
        <rFont val="Arial"/>
        <family val="2"/>
      </rPr>
      <t>-C</t>
    </r>
  </si>
  <si>
    <r>
      <t>OTP/CL/OTI/BV-03</t>
    </r>
    <r>
      <rPr>
        <sz val="10"/>
        <rFont val="Arial"/>
        <family val="2"/>
      </rPr>
      <t>-C</t>
    </r>
  </si>
  <si>
    <r>
      <t>OTP/CL/OTI/BV-04</t>
    </r>
    <r>
      <rPr>
        <sz val="10"/>
        <rFont val="Arial"/>
        <family val="2"/>
      </rPr>
      <t>-C</t>
    </r>
  </si>
  <si>
    <r>
      <t>OTP/CL/OTPP/BV-01</t>
    </r>
    <r>
      <rPr>
        <sz val="10"/>
        <rFont val="Arial"/>
        <family val="2"/>
      </rPr>
      <t>-C</t>
    </r>
  </si>
  <si>
    <r>
      <t>OTP/CL/OTPP/BV-02</t>
    </r>
    <r>
      <rPr>
        <sz val="10"/>
        <rFont val="Arial"/>
        <family val="2"/>
      </rPr>
      <t>-C</t>
    </r>
  </si>
  <si>
    <r>
      <t>OTP/CL/OTPP/BV-03</t>
    </r>
    <r>
      <rPr>
        <sz val="10"/>
        <rFont val="Arial"/>
        <family val="2"/>
      </rPr>
      <t>-C</t>
    </r>
  </si>
  <si>
    <r>
      <t>OTP/CL/OTPP/BV-04</t>
    </r>
    <r>
      <rPr>
        <sz val="10"/>
        <rFont val="Arial"/>
        <family val="2"/>
      </rPr>
      <t>-C</t>
    </r>
  </si>
  <si>
    <r>
      <t>OTP/CL/OTPP/BV-05</t>
    </r>
    <r>
      <rPr>
        <sz val="10"/>
        <rFont val="Arial"/>
        <family val="2"/>
      </rPr>
      <t>-C</t>
    </r>
  </si>
  <si>
    <r>
      <t>OTP/CL/OTPP/BV-06</t>
    </r>
    <r>
      <rPr>
        <sz val="10"/>
        <rFont val="Arial"/>
        <family val="2"/>
      </rPr>
      <t>-C</t>
    </r>
  </si>
  <si>
    <r>
      <t>OTP/CL/OTPP/BV-07</t>
    </r>
    <r>
      <rPr>
        <sz val="10"/>
        <rFont val="Arial"/>
        <family val="2"/>
      </rPr>
      <t>-C</t>
    </r>
  </si>
  <si>
    <r>
      <t>OTP/CL/OTPP/BV-08</t>
    </r>
    <r>
      <rPr>
        <sz val="10"/>
        <rFont val="Arial"/>
        <family val="2"/>
      </rPr>
      <t>-C</t>
    </r>
  </si>
  <si>
    <r>
      <t>OTP/CL/OTPP/BV-09</t>
    </r>
    <r>
      <rPr>
        <sz val="10"/>
        <rFont val="Arial"/>
        <family val="2"/>
      </rPr>
      <t>-C</t>
    </r>
  </si>
  <si>
    <r>
      <t>OTP/CL/OTPP/BV-10</t>
    </r>
    <r>
      <rPr>
        <sz val="10"/>
        <rFont val="Arial"/>
        <family val="2"/>
      </rPr>
      <t>-C</t>
    </r>
  </si>
  <si>
    <r>
      <t>OTP/CL/OTPP/BV-11</t>
    </r>
    <r>
      <rPr>
        <sz val="10"/>
        <rFont val="Arial"/>
        <family val="2"/>
      </rPr>
      <t>-C</t>
    </r>
  </si>
  <si>
    <r>
      <t>OTP/CL/OTPP/BV-12</t>
    </r>
    <r>
      <rPr>
        <sz val="10"/>
        <rFont val="Arial"/>
        <family val="2"/>
      </rPr>
      <t>-C</t>
    </r>
  </si>
  <si>
    <r>
      <t>OTP/CL/OTPP/BV-13</t>
    </r>
    <r>
      <rPr>
        <sz val="10"/>
        <rFont val="Arial"/>
        <family val="2"/>
      </rPr>
      <t>-C</t>
    </r>
  </si>
  <si>
    <r>
      <t>OTP/CL/OTPP/BV-14</t>
    </r>
    <r>
      <rPr>
        <sz val="10"/>
        <rFont val="Arial"/>
        <family val="2"/>
      </rPr>
      <t>-C</t>
    </r>
  </si>
  <si>
    <r>
      <t>OTP/CL/OTPP/BV-15</t>
    </r>
    <r>
      <rPr>
        <sz val="10"/>
        <rFont val="Arial"/>
        <family val="2"/>
      </rPr>
      <t>-C</t>
    </r>
  </si>
  <si>
    <r>
      <t>OTP/CL/OTPP/BV-16</t>
    </r>
    <r>
      <rPr>
        <sz val="10"/>
        <rFont val="Arial"/>
        <family val="2"/>
      </rPr>
      <t>-C</t>
    </r>
  </si>
  <si>
    <r>
      <t>OTP/CL/OTPP/BV-17</t>
    </r>
    <r>
      <rPr>
        <sz val="10"/>
        <rFont val="Arial"/>
        <family val="2"/>
      </rPr>
      <t>-C</t>
    </r>
  </si>
  <si>
    <r>
      <t>OTP/CL/OTPP/BV-18</t>
    </r>
    <r>
      <rPr>
        <sz val="10"/>
        <rFont val="Arial"/>
        <family val="2"/>
      </rPr>
      <t>-C</t>
    </r>
  </si>
  <si>
    <r>
      <t>OTP/CL/OTPP/BV-19</t>
    </r>
    <r>
      <rPr>
        <sz val="10"/>
        <rFont val="Arial"/>
        <family val="2"/>
      </rPr>
      <t>-C</t>
    </r>
  </si>
  <si>
    <r>
      <t>OTP/CL/OTPP/BV-20</t>
    </r>
    <r>
      <rPr>
        <sz val="10"/>
        <rFont val="Arial"/>
        <family val="2"/>
      </rPr>
      <t>-C</t>
    </r>
  </si>
  <si>
    <r>
      <t>OTP/CL/OTPP/BV-21</t>
    </r>
    <r>
      <rPr>
        <sz val="10"/>
        <rFont val="Arial"/>
        <family val="2"/>
      </rPr>
      <t>-C</t>
    </r>
  </si>
  <si>
    <r>
      <t>OTP/CL/OTPP/BV-22</t>
    </r>
    <r>
      <rPr>
        <sz val="10"/>
        <rFont val="Arial"/>
        <family val="2"/>
      </rPr>
      <t>-C</t>
    </r>
  </si>
  <si>
    <r>
      <t>OTP/CL/OTPP/BV-23</t>
    </r>
    <r>
      <rPr>
        <sz val="10"/>
        <rFont val="Arial"/>
        <family val="2"/>
      </rPr>
      <t>-C</t>
    </r>
  </si>
  <si>
    <r>
      <t>OTP/CL/OTPP/BV-24</t>
    </r>
    <r>
      <rPr>
        <sz val="10"/>
        <rFont val="Arial"/>
        <family val="2"/>
      </rPr>
      <t>-C</t>
    </r>
  </si>
  <si>
    <r>
      <t>OTP/CL/OTPP/BV-25</t>
    </r>
    <r>
      <rPr>
        <sz val="10"/>
        <rFont val="Arial"/>
        <family val="2"/>
      </rPr>
      <t>-C</t>
    </r>
  </si>
  <si>
    <r>
      <t>OTP/CL/OTPP/BV-26</t>
    </r>
    <r>
      <rPr>
        <sz val="10"/>
        <rFont val="Arial"/>
        <family val="2"/>
      </rPr>
      <t>-C</t>
    </r>
  </si>
  <si>
    <r>
      <t>OTP/CL/OTPP/BV-27</t>
    </r>
    <r>
      <rPr>
        <sz val="10"/>
        <rFont val="Arial"/>
        <family val="2"/>
      </rPr>
      <t>-C</t>
    </r>
  </si>
  <si>
    <r>
      <t>OTP/CL/OTR/BI-01</t>
    </r>
    <r>
      <rPr>
        <sz val="10"/>
        <rFont val="Arial"/>
        <family val="2"/>
      </rPr>
      <t>-C</t>
    </r>
  </si>
  <si>
    <r>
      <t>OTP/CL/OTR/BI-02</t>
    </r>
    <r>
      <rPr>
        <sz val="10"/>
        <rFont val="Arial"/>
        <family val="2"/>
      </rPr>
      <t>-C</t>
    </r>
  </si>
  <si>
    <r>
      <t>OTP/CL/OTR/BI-03</t>
    </r>
    <r>
      <rPr>
        <sz val="10"/>
        <rFont val="Arial"/>
        <family val="2"/>
      </rPr>
      <t>-C</t>
    </r>
  </si>
  <si>
    <r>
      <t>OTP/CL/OTR/BV-01</t>
    </r>
    <r>
      <rPr>
        <sz val="10"/>
        <rFont val="Arial"/>
        <family val="2"/>
      </rPr>
      <t>-C</t>
    </r>
  </si>
  <si>
    <r>
      <t>OTP/CL/OTR/BV-02</t>
    </r>
    <r>
      <rPr>
        <sz val="10"/>
        <rFont val="Arial"/>
        <family val="2"/>
      </rPr>
      <t>-C</t>
    </r>
  </si>
  <si>
    <r>
      <t>OTP/CL/OTR/BV-03</t>
    </r>
    <r>
      <rPr>
        <sz val="10"/>
        <rFont val="Arial"/>
        <family val="2"/>
      </rPr>
      <t>-C</t>
    </r>
  </si>
  <si>
    <r>
      <t>OTP/CL/OTR/BV-04</t>
    </r>
    <r>
      <rPr>
        <sz val="10"/>
        <rFont val="Arial"/>
        <family val="2"/>
      </rPr>
      <t>-C</t>
    </r>
  </si>
  <si>
    <r>
      <t>OTP/CL/OTR/BV-05</t>
    </r>
    <r>
      <rPr>
        <sz val="10"/>
        <rFont val="Arial"/>
        <family val="2"/>
      </rPr>
      <t>-C</t>
    </r>
  </si>
  <si>
    <r>
      <t>OTP/CL/OTR/BV-06</t>
    </r>
    <r>
      <rPr>
        <sz val="10"/>
        <rFont val="Arial"/>
        <family val="2"/>
      </rPr>
      <t>-C</t>
    </r>
  </si>
  <si>
    <r>
      <t>OTP/CL/OTR/BV-07</t>
    </r>
    <r>
      <rPr>
        <sz val="10"/>
        <rFont val="Arial"/>
        <family val="2"/>
      </rPr>
      <t>-C</t>
    </r>
  </si>
  <si>
    <r>
      <t>OTP/CL/OTR/BV-08</t>
    </r>
    <r>
      <rPr>
        <sz val="10"/>
        <rFont val="Arial"/>
        <family val="2"/>
      </rPr>
      <t>-C</t>
    </r>
  </si>
  <si>
    <r>
      <t>OTP/CL/OTR/BV-09</t>
    </r>
    <r>
      <rPr>
        <sz val="10"/>
        <rFont val="Arial"/>
        <family val="2"/>
      </rPr>
      <t>-C</t>
    </r>
  </si>
  <si>
    <r>
      <t>OTP/CL/OTR/BV-10</t>
    </r>
    <r>
      <rPr>
        <sz val="10"/>
        <rFont val="Arial"/>
        <family val="2"/>
      </rPr>
      <t>-C</t>
    </r>
  </si>
  <si>
    <r>
      <t>OTP/CL/OTR/BV-11</t>
    </r>
    <r>
      <rPr>
        <sz val="10"/>
        <rFont val="Arial"/>
        <family val="2"/>
      </rPr>
      <t>-C</t>
    </r>
  </si>
  <si>
    <r>
      <t>OTP/CL/OTW/BV-01</t>
    </r>
    <r>
      <rPr>
        <sz val="10"/>
        <rFont val="Arial"/>
        <family val="2"/>
      </rPr>
      <t>-C</t>
    </r>
  </si>
  <si>
    <r>
      <t>OTP/CL/OTW/BV-02</t>
    </r>
    <r>
      <rPr>
        <sz val="10"/>
        <rFont val="Arial"/>
        <family val="2"/>
      </rPr>
      <t>-C</t>
    </r>
  </si>
  <si>
    <r>
      <t>OTP/CL/OTW/BV-03</t>
    </r>
    <r>
      <rPr>
        <sz val="10"/>
        <rFont val="Arial"/>
        <family val="2"/>
      </rPr>
      <t>-C</t>
    </r>
  </si>
  <si>
    <r>
      <t>OTP/CL/OTW/BV-04</t>
    </r>
    <r>
      <rPr>
        <sz val="10"/>
        <rFont val="Arial"/>
        <family val="2"/>
      </rPr>
      <t>-C</t>
    </r>
  </si>
  <si>
    <r>
      <t>OTP/CL/OTW/BV-05</t>
    </r>
    <r>
      <rPr>
        <sz val="10"/>
        <rFont val="Arial"/>
        <family val="2"/>
      </rPr>
      <t>-C</t>
    </r>
  </si>
  <si>
    <r>
      <t>OTP/CL/OTW/BV-06</t>
    </r>
    <r>
      <rPr>
        <sz val="10"/>
        <rFont val="Arial"/>
        <family val="2"/>
      </rPr>
      <t>-C</t>
    </r>
  </si>
  <si>
    <r>
      <t>OTP/CL/OTW/BV-07</t>
    </r>
    <r>
      <rPr>
        <sz val="10"/>
        <rFont val="Arial"/>
        <family val="2"/>
      </rPr>
      <t>-C</t>
    </r>
  </si>
  <si>
    <r>
      <t>OTP/SR/OTSD/BV-05</t>
    </r>
    <r>
      <rPr>
        <sz val="10"/>
        <rFont val="Arial"/>
        <family val="2"/>
      </rPr>
      <t>-C</t>
    </r>
  </si>
  <si>
    <t>OTS/SR/DEC/BV-01-C to -10-C, -12-C</t>
  </si>
  <si>
    <t>TSE 17266 (deleted TC)</t>
  </si>
  <si>
    <t>PAMP/COL/CDWR/BV-01-C</t>
  </si>
  <si>
    <t>PAMP/COL/CRW/BV-01-C</t>
  </si>
  <si>
    <t>PAMP/COL/CRW/BV-02-C</t>
  </si>
  <si>
    <t>PAMP/COL/CRW/BV-03-C</t>
  </si>
  <si>
    <t>PAMP/COL/CRW/BV-04-C</t>
  </si>
  <si>
    <t>PAMP/COL/CRW/BV-05-C</t>
  </si>
  <si>
    <t>PAMP/COL/CRW/BV-06-C</t>
  </si>
  <si>
    <t>PAMP/COL/CRW/BV-07-C</t>
  </si>
  <si>
    <t>PAMP/COL/CRW/BV-08-C</t>
  </si>
  <si>
    <t>PAMP/COL/CRW/BV-09-C</t>
  </si>
  <si>
    <t>PAMP/COL/CRW/BV-10-C</t>
  </si>
  <si>
    <t>Characteristic Read Write – Stride Length</t>
  </si>
  <si>
    <t>PAMP/COL/CRW/BV-11-C</t>
  </si>
  <si>
    <t>PAMP/COL/CRW/BV-12-C</t>
  </si>
  <si>
    <t>PAMP/COL/CRW/BV-13-C</t>
  </si>
  <si>
    <t>PAMP/COL/CRW/BV-14-C</t>
  </si>
  <si>
    <t>PAMP/COL/CRW/BV-15-C</t>
  </si>
  <si>
    <t>PAMP/COL/CRW/BV-16-C</t>
  </si>
  <si>
    <t>PAMP/COL/CRW/BV-17-C</t>
  </si>
  <si>
    <t>PAMP/COL/CRW/BV-18-C</t>
  </si>
  <si>
    <t>PAMP/COL/CRW/BV-19-C</t>
  </si>
  <si>
    <t>PAMP/COL/CRW/BV-20-C</t>
  </si>
  <si>
    <t>PAMP/COL/CRW/BV-21-C</t>
  </si>
  <si>
    <t>PAMP/COL/CRW/BV-22-C</t>
  </si>
  <si>
    <t>PAMP/COL/CRW/BV-23-C</t>
  </si>
  <si>
    <t>PAMP/COL/CRW/BV-24-C</t>
  </si>
  <si>
    <t>PAMP/COL/CRW/BV-25-C</t>
  </si>
  <si>
    <t>PAMP/COL/CRW/BV-26-C</t>
  </si>
  <si>
    <t>PAMP/COL/PAMF/BI-01-C</t>
  </si>
  <si>
    <t>PAMP/COL/PAMF/BV-01-C</t>
  </si>
  <si>
    <t>PAMP/COL/PCP/BV-01-C</t>
  </si>
  <si>
    <t>PAMP/COL/PCP/BV-02-C</t>
  </si>
  <si>
    <t>PAMP/COL/SCI/BI-01-C</t>
  </si>
  <si>
    <t>PAMP/COL/SCI/BI-02-C</t>
  </si>
  <si>
    <t>PAMP/COL/SCI/BI-03-C</t>
  </si>
  <si>
    <t>PAMP/COL/SCI/BI-04-C</t>
  </si>
  <si>
    <t>PAMP/COL/SCI/BI-05-C</t>
  </si>
  <si>
    <t>PAMP/COL/SCI/BI-06-C</t>
  </si>
  <si>
    <t>PAMP/COL/SCI/BV-01-C</t>
  </si>
  <si>
    <t>PAMP/COL/SCI/BV-02-C</t>
  </si>
  <si>
    <t>PAMP/COL/SCI/BV-03-C</t>
  </si>
  <si>
    <t>PAMP/COL/SCI/BV-04-C</t>
  </si>
  <si>
    <t>PAMP/COL/SCI/BV-05-C</t>
  </si>
  <si>
    <t>PAMP/COL/SCI/BV-06-C</t>
  </si>
  <si>
    <t>PAMP/COL/SCI/BV-07-C</t>
  </si>
  <si>
    <t>PAMP/COL/SCN/BI-01-C</t>
  </si>
  <si>
    <t>PAMP/COL/SCN/BI-02-C</t>
  </si>
  <si>
    <t>PAMP/COL/SCN/BI-03-C</t>
  </si>
  <si>
    <t>PAMP/COL/SCN/BV-01-C</t>
  </si>
  <si>
    <t>PAMP/COL/SCN/BV-02-C</t>
  </si>
  <si>
    <t>PAMP/COL/SCN/BV-03-C</t>
  </si>
  <si>
    <t>PAMP/COL/SCN/BV-04-C</t>
  </si>
  <si>
    <t>PAMP/COL/SPE/BI-01-C</t>
  </si>
  <si>
    <t>PAMP/COL/SPE/BI-02-C</t>
  </si>
  <si>
    <t>PAMP/COL/SPE/BI-03-C</t>
  </si>
  <si>
    <t>PAMP/COL/SPE/BI-04-C</t>
  </si>
  <si>
    <t>PAMP/COL/SPE/BI-05-C</t>
  </si>
  <si>
    <t>PAMP/COL/SPE/BI-06-C</t>
  </si>
  <si>
    <t>PAMP/COL/SPE/BI-07-C</t>
  </si>
  <si>
    <t>PAMP/COL/SPE/BI-08-C</t>
  </si>
  <si>
    <t>PAMP/COL/SPE/BI-09-C</t>
  </si>
  <si>
    <t>PAMP/COL/SPE/BI-10-C</t>
  </si>
  <si>
    <t>PAMP/COL/SPE/BI-11-C</t>
  </si>
  <si>
    <t>PAMP/COL/SPE/BI-12-C</t>
  </si>
  <si>
    <t>PAMP/COL/SPE/BI-13-C</t>
  </si>
  <si>
    <t>PAMP/COL/SPE/BI-14-C</t>
  </si>
  <si>
    <t>PAMP/COL/SPE/BI-15-C</t>
  </si>
  <si>
    <t>PAMP/COL/SPE/BI-16-C</t>
  </si>
  <si>
    <t>PAMP/COL/SPE/BI-17-C</t>
  </si>
  <si>
    <t>PAMP/COL/SPE/BI-18-C</t>
  </si>
  <si>
    <t>PAMP/COL/SPE/BI-19-C</t>
  </si>
  <si>
    <t>PAMP/COL/SPE/BI-20-C</t>
  </si>
  <si>
    <t>PAMP/COL/SPE/BI-21-C</t>
  </si>
  <si>
    <t>PAMP/COL/SPE/BI-22-C</t>
  </si>
  <si>
    <t>PAMP/COL/SPE/BI-23-C</t>
  </si>
  <si>
    <t>PAMP/COL/SPE/BI-24-C</t>
  </si>
  <si>
    <t>PAMP/COL/UCP/BV-01-C</t>
  </si>
  <si>
    <t>PAMP/COL/UCP/BV-02-C</t>
  </si>
  <si>
    <t>PAMP/MON/PAMF/BV-01-C</t>
  </si>
  <si>
    <t>PAMP/MON/PAMF/BV-02-C</t>
  </si>
  <si>
    <t>PAMP/MON/PAMF/BV-03-C</t>
  </si>
  <si>
    <t>PAMP/MON/PAMF/BV-04-C</t>
  </si>
  <si>
    <t>PAMP/MON/PAMF/BV-05-C</t>
  </si>
  <si>
    <t>PAMP/MON/PAMF/BV-06-C</t>
  </si>
  <si>
    <r>
      <t>PASP/CL/PPCB/BV-01</t>
    </r>
    <r>
      <rPr>
        <sz val="10"/>
        <rFont val="Arial"/>
        <family val="2"/>
      </rPr>
      <t>-C</t>
    </r>
  </si>
  <si>
    <r>
      <t>PASP/CL/PPCF/BV-01</t>
    </r>
    <r>
      <rPr>
        <sz val="10"/>
        <rFont val="Arial"/>
        <family val="2"/>
      </rPr>
      <t>-C</t>
    </r>
  </si>
  <si>
    <r>
      <t>PASP/CL/PPCF/BV-03</t>
    </r>
    <r>
      <rPr>
        <sz val="10"/>
        <rFont val="Arial"/>
        <family val="2"/>
      </rPr>
      <t>-C</t>
    </r>
  </si>
  <si>
    <r>
      <t xml:space="preserve">PASP/CL/PPD/BV-01-I </t>
    </r>
    <r>
      <rPr>
        <sz val="10"/>
        <rFont val="Arial"/>
        <family val="2"/>
      </rPr>
      <t>to -06-I</t>
    </r>
  </si>
  <si>
    <r>
      <t>PASP/CL/PPNF/BV-01</t>
    </r>
    <r>
      <rPr>
        <sz val="10"/>
        <rFont val="Arial"/>
        <family val="2"/>
      </rPr>
      <t>-C</t>
    </r>
  </si>
  <si>
    <r>
      <t>PASP/CL/PPNF/BV-02</t>
    </r>
    <r>
      <rPr>
        <sz val="10"/>
        <rFont val="Arial"/>
        <family val="2"/>
      </rPr>
      <t>-C</t>
    </r>
  </si>
  <si>
    <r>
      <t xml:space="preserve">PASP/CL/PPRF/BV-01-I </t>
    </r>
    <r>
      <rPr>
        <sz val="10"/>
        <rFont val="Arial"/>
        <family val="2"/>
      </rPr>
      <t>to -02-I</t>
    </r>
  </si>
  <si>
    <r>
      <t>PASP/CL/PPWF/BV-01-</t>
    </r>
    <r>
      <rPr>
        <sz val="10"/>
        <rFont val="Arial"/>
        <family val="2"/>
      </rPr>
      <t>C</t>
    </r>
  </si>
  <si>
    <r>
      <t>PASP/CL/PPWF/BV-02-</t>
    </r>
    <r>
      <rPr>
        <sz val="10"/>
        <rFont val="Arial"/>
        <family val="2"/>
      </rPr>
      <t>C</t>
    </r>
  </si>
  <si>
    <r>
      <t>PASP/CL/PPWF/BV-03-</t>
    </r>
    <r>
      <rPr>
        <sz val="10"/>
        <rFont val="Arial"/>
        <family val="2"/>
      </rPr>
      <t>C</t>
    </r>
  </si>
  <si>
    <r>
      <t>PASP/CL/TPCN/BV-01</t>
    </r>
    <r>
      <rPr>
        <sz val="10"/>
        <rFont val="Arial"/>
        <family val="2"/>
      </rPr>
      <t>-C</t>
    </r>
  </si>
  <si>
    <r>
      <t>PASP/SR/TPCN/BV-01</t>
    </r>
    <r>
      <rPr>
        <sz val="10"/>
        <rFont val="Arial"/>
        <family val="2"/>
      </rPr>
      <t>-C</t>
    </r>
  </si>
  <si>
    <t>PASS/SR/CDD/BV-01-C to -02-C</t>
  </si>
  <si>
    <t>PASS/SR/DEC/BV-01-C to -03-C</t>
  </si>
  <si>
    <t>TSE 22811 (deleted TC)</t>
  </si>
  <si>
    <t>PLXP/COL/BAS/BV-02-C</t>
  </si>
  <si>
    <t>PLXP/COL/BMS/BI-04-C</t>
  </si>
  <si>
    <t>PLXP/COL/BMS/BI-05-C</t>
  </si>
  <si>
    <t>PLXP/COL/BMS/BV-01-C</t>
  </si>
  <si>
    <t>PLXP/COL/BMS/BV-02-C</t>
  </si>
  <si>
    <t>PLXP/COL/BMS/BV-03-C</t>
  </si>
  <si>
    <t>PLXP/COL/BMS/BV-06-C</t>
  </si>
  <si>
    <t>PLXP/COL/BMS/BV-07-C</t>
  </si>
  <si>
    <t>PLXP/COL/BMS/BV-08-C</t>
  </si>
  <si>
    <t>PLXP/COL/CECC/BV-01-C</t>
  </si>
  <si>
    <t>PLXP/COL/CECC/BV-02-C</t>
  </si>
  <si>
    <t>PLXP/COL/CON/BV-01-C</t>
  </si>
  <si>
    <t>PLXP/COL/CON/BV-02-C</t>
  </si>
  <si>
    <t>PLXP/COL/CON/BV-03-C</t>
  </si>
  <si>
    <t>PLXP/COL/CON/BV-04-C</t>
  </si>
  <si>
    <t>PLXP/COL/CON/BV-05-C</t>
  </si>
  <si>
    <t>PLXP/COL/CTS/BV-02-C</t>
  </si>
  <si>
    <t>PLXP/COL/PLXC/BV-02-C</t>
  </si>
  <si>
    <t>PLXP/COL/PLXF/BV-02-C</t>
  </si>
  <si>
    <t>PLXP/COL/PLXF/BV-03-C</t>
  </si>
  <si>
    <t>PLXP/COL/PLXSC/BV-02-C</t>
  </si>
  <si>
    <t>PLXP/COL/PLXSD/BV-19-C</t>
  </si>
  <si>
    <t>PLXP/COL/PLXSD/BV-20-C</t>
  </si>
  <si>
    <t>PLXP/COL/RAA/BV-01-C</t>
  </si>
  <si>
    <t>PLXP/COL/RAD/BV-01-C</t>
  </si>
  <si>
    <t>PLXP/COL/RAN/BV-01-C</t>
  </si>
  <si>
    <t>PLXP/COL/RAR/BV-01-C</t>
  </si>
  <si>
    <t>PLXP/COL/RAR/BV-02-C</t>
  </si>
  <si>
    <t>PLXP/COL/RAT/BI-01-C</t>
  </si>
  <si>
    <t>PLXP/SEN/CTS/BV-03-C</t>
  </si>
  <si>
    <t>PLXP/SEN/PLXS/BV-01-C</t>
  </si>
  <si>
    <t>PLXP/SEN/PLXS/BV-02-C</t>
  </si>
  <si>
    <t>PLXP/SEN/PLXS/BV-03-C</t>
  </si>
  <si>
    <r>
      <t>PXP/PM/PXF/BV-01</t>
    </r>
    <r>
      <rPr>
        <sz val="10"/>
        <rFont val="Arial"/>
        <family val="2"/>
      </rPr>
      <t>-C</t>
    </r>
  </si>
  <si>
    <r>
      <t>PXP/PM/PXF/BV-02</t>
    </r>
    <r>
      <rPr>
        <sz val="10"/>
        <rFont val="Arial"/>
        <family val="2"/>
      </rPr>
      <t>-C</t>
    </r>
  </si>
  <si>
    <r>
      <t>PXP/PM/PXF/BV-03</t>
    </r>
    <r>
      <rPr>
        <sz val="10"/>
        <rFont val="Arial"/>
        <family val="2"/>
      </rPr>
      <t>-C</t>
    </r>
  </si>
  <si>
    <r>
      <t>PXP/PM/PXF/BV-05</t>
    </r>
    <r>
      <rPr>
        <sz val="10"/>
        <rFont val="Arial"/>
        <family val="2"/>
      </rPr>
      <t>-C</t>
    </r>
  </si>
  <si>
    <r>
      <t>PXP/PM/PXF/BV-06</t>
    </r>
    <r>
      <rPr>
        <sz val="10"/>
        <rFont val="Arial"/>
        <family val="2"/>
      </rPr>
      <t>-C</t>
    </r>
  </si>
  <si>
    <r>
      <t>PXP/PM/PXF/BV-07</t>
    </r>
    <r>
      <rPr>
        <sz val="10"/>
        <rFont val="Arial"/>
        <family val="2"/>
      </rPr>
      <t>-C</t>
    </r>
  </si>
  <si>
    <r>
      <t xml:space="preserve">PXP/PM/PXS/BV-04-I </t>
    </r>
    <r>
      <rPr>
        <sz val="10"/>
        <rFont val="Arial"/>
        <family val="2"/>
      </rPr>
      <t>to -11-1</t>
    </r>
  </si>
  <si>
    <t>RCP/CL/BMF/BV-01-C</t>
  </si>
  <si>
    <t>RCP/CL/BMF/BV-02-C</t>
  </si>
  <si>
    <t>RCP/CL/CON/BV-01-C</t>
  </si>
  <si>
    <t>RCP/CL/CON/BV-02-C</t>
  </si>
  <si>
    <t>RCP/CL/RCF/BI-01-C</t>
  </si>
  <si>
    <t>RCP/CL/RCF/BI-02-C</t>
  </si>
  <si>
    <t>RCP/CL/RCF/BV-01-C</t>
  </si>
  <si>
    <t>RCP/CL/RCF/BV-02-C</t>
  </si>
  <si>
    <t>RCP/CL/RCF/BV-03-C</t>
  </si>
  <si>
    <t>RCP/CL/RCF/BV-04-C</t>
  </si>
  <si>
    <t>RCP/CL/RCPROC/BV-02-C</t>
  </si>
  <si>
    <t>RCP/CL/RCPROC/BV-03-C</t>
  </si>
  <si>
    <t>RCP/CL/RCPROC/BV-04-C</t>
  </si>
  <si>
    <t>RCP/CL/RCPROC/BV-05-C</t>
  </si>
  <si>
    <t>RCP/CL/RCPROC/BV-06-C</t>
  </si>
  <si>
    <t>RCP/CL/RCPROC/BV-07-C</t>
  </si>
  <si>
    <t>RCP/CL/RCPROC/BV-08-C</t>
  </si>
  <si>
    <t>RCP/CL/RCPROC/BV-09-C</t>
  </si>
  <si>
    <t>RCP/CL/RCPROC/BV-10-C</t>
  </si>
  <si>
    <t>RCP/CL/RCPROC/BV-11-C</t>
  </si>
  <si>
    <t>RCP/CL/RCSET/BV-02-C</t>
  </si>
  <si>
    <t>RCP/CL/RCSET/BV-03-C</t>
  </si>
  <si>
    <t>RCP/CL/RCSET/BV-04-C</t>
  </si>
  <si>
    <t>RCP/CL/RCSET/BV-05-C</t>
  </si>
  <si>
    <t>RCP/CL/RCSET/BV-06-C</t>
  </si>
  <si>
    <t>SCPP/CL/SPCF/BV-01-C</t>
  </si>
  <si>
    <t>SCPP/CL/SPDC/BV-01-I to -03-I</t>
  </si>
  <si>
    <t>SCPP/CL/SPNF/BV-01-C</t>
  </si>
  <si>
    <t>SCPS/SR/DEC/BV-01-C to -02-C</t>
  </si>
  <si>
    <t>TSE 22808 (deleted TC)</t>
  </si>
  <si>
    <t>TIP/CL/TPCF/BV-01-C</t>
  </si>
  <si>
    <t>TIP/CL/TPCN/BV-01-C</t>
  </si>
  <si>
    <t>TIP/CL/TPD/BV-01-I to -10-I</t>
  </si>
  <si>
    <t>TIP/CL/TPNF/BV-01-C</t>
  </si>
  <si>
    <t>TIP/CL/TPRF/BV-01-I to -05-I</t>
  </si>
  <si>
    <t>TIP/CL/TPWF/BV-01-C</t>
  </si>
  <si>
    <t>TIP/CL/TPWF/BV-02-C</t>
  </si>
  <si>
    <t>TIP/SR/TPCN/BV-01-C</t>
  </si>
  <si>
    <t>TSE 22806 (deleted TC)</t>
  </si>
  <si>
    <r>
      <t xml:space="preserve">AIOS/SR/DEC/BV-01-C </t>
    </r>
    <r>
      <rPr>
        <sz val="10"/>
        <color rgb="FFFF0000"/>
        <rFont val="Arial"/>
        <family val="2"/>
      </rPr>
      <t>to -03-C</t>
    </r>
  </si>
  <si>
    <r>
      <t xml:space="preserve">AIOS/SR/SD/BV-01-C </t>
    </r>
    <r>
      <rPr>
        <sz val="10"/>
        <color rgb="FFFF0000"/>
        <rFont val="Arial"/>
        <family val="2"/>
      </rPr>
      <t>to -02-C</t>
    </r>
  </si>
  <si>
    <r>
      <t>CGMP/COL/CGMD/BV-01-I to -14-I</t>
    </r>
    <r>
      <rPr>
        <sz val="10"/>
        <color rgb="FFFF0000"/>
        <rFont val="Arial"/>
        <family val="2"/>
      </rPr>
      <t>, -17-I to -18-I</t>
    </r>
  </si>
  <si>
    <t>DIS/SR/CR/BV-01-C to -09-C</t>
  </si>
  <si>
    <t>DIS/SR/DEC/BV-01-C to -09-C</t>
  </si>
  <si>
    <r>
      <t>ESP/COL/ESD/BV-01-I to -04-I</t>
    </r>
    <r>
      <rPr>
        <sz val="10"/>
        <color rgb="FFFF0000"/>
        <rFont val="Arial"/>
        <family val="2"/>
      </rPr>
      <t>, -08-I to -09-I</t>
    </r>
  </si>
  <si>
    <r>
      <t>HIDS/HD/CR/BV-03-C</t>
    </r>
    <r>
      <rPr>
        <sz val="10"/>
        <color rgb="FFFF0000"/>
        <rFont val="Arial"/>
        <family val="2"/>
      </rPr>
      <t xml:space="preserve"> to -08-C</t>
    </r>
  </si>
  <si>
    <r>
      <t>HIDS/HD/DEC/BV-01-C</t>
    </r>
    <r>
      <rPr>
        <sz val="10"/>
        <color rgb="FFFF0000"/>
        <rFont val="Arial"/>
        <family val="2"/>
      </rPr>
      <t>, -03-C to -08-C</t>
    </r>
  </si>
  <si>
    <r>
      <t xml:space="preserve">HIDS/HD/DES/BV-03-C </t>
    </r>
    <r>
      <rPr>
        <sz val="10"/>
        <color rgb="FFFF0000"/>
        <rFont val="Arial"/>
        <family val="2"/>
      </rPr>
      <t>to -05-C</t>
    </r>
  </si>
  <si>
    <r>
      <t>IDP/COL/SCD/BV-01-I to -25-I</t>
    </r>
    <r>
      <rPr>
        <sz val="10"/>
        <color rgb="FFFF0000"/>
        <rFont val="Arial"/>
        <family val="2"/>
      </rPr>
      <t>, -27-I to -30-I</t>
    </r>
  </si>
  <si>
    <r>
      <t>LNP/COL/LND/BV-01-I to -13-I</t>
    </r>
    <r>
      <rPr>
        <sz val="10"/>
        <color rgb="FFFF0000"/>
        <rFont val="Arial"/>
        <family val="2"/>
      </rPr>
      <t>, -16-I to -17-I</t>
    </r>
  </si>
  <si>
    <r>
      <t>OTP/CL/OTCD/BV-01-I to -10-I</t>
    </r>
    <r>
      <rPr>
        <sz val="10"/>
        <color rgb="FFFF0000"/>
        <rFont val="Arial"/>
        <family val="2"/>
      </rPr>
      <t>, -12-I</t>
    </r>
  </si>
  <si>
    <r>
      <t xml:space="preserve">RTUS/SR/DEC/BV-01-C </t>
    </r>
    <r>
      <rPr>
        <sz val="10"/>
        <color rgb="FFFF0000"/>
        <rFont val="Arial"/>
        <family val="2"/>
      </rPr>
      <t>to -02-C</t>
    </r>
  </si>
  <si>
    <r>
      <t>WSP/COL/WSD/BV-01-I to -18-I</t>
    </r>
    <r>
      <rPr>
        <sz val="10"/>
        <color rgb="FFFF0000"/>
        <rFont val="Arial"/>
        <family val="2"/>
      </rPr>
      <t>, -20-I to -26-I, -29-I to -30-I</t>
    </r>
  </si>
  <si>
    <t>1) Changes made due to an editorial TSE (severity rating 1) or a minor technical change (severity rating 2). See Release Notes tab for details.</t>
  </si>
  <si>
    <t>1) TSE severity rating 1</t>
  </si>
  <si>
    <t>2) The TSE severity affects the TCRL spreadsheet only.</t>
  </si>
  <si>
    <r>
      <rPr>
        <b/>
        <sz val="10"/>
        <rFont val="Arial"/>
        <family val="2"/>
      </rPr>
      <t>References:</t>
    </r>
    <r>
      <rPr>
        <sz val="10"/>
        <rFont val="Arial"/>
        <family val="2"/>
      </rPr>
      <t xml:space="preserve"> For additional information regarding test categories, requirements, evidence, issue resolution, branding, and naming please refer to the TOP sheet of this rollup TCRL</t>
    </r>
  </si>
  <si>
    <t xml:space="preserve">Last updated date: </t>
  </si>
  <si>
    <t>A2DP 1.2</t>
  </si>
  <si>
    <t>Advanced Audio Dist. Profile 1.2</t>
  </si>
  <si>
    <t>BAP 1.0</t>
  </si>
  <si>
    <t>Basic Audio Profile 1.0</t>
  </si>
  <si>
    <t>BAP.TS.p7</t>
  </si>
  <si>
    <t>BAP.ICS.p7</t>
  </si>
  <si>
    <t>GATTBasedAudio TCRL 2024-1</t>
  </si>
  <si>
    <t>CSIP 1.0</t>
  </si>
  <si>
    <t>Coordinated Set Identification Profile 1.0</t>
  </si>
  <si>
    <t>CSIP.TS.p2</t>
  </si>
  <si>
    <t>CSIP.ICS.p3</t>
  </si>
  <si>
    <t>CSIS 1.0</t>
  </si>
  <si>
    <t>Coordinated Set Identification Service 1.0</t>
  </si>
  <si>
    <t>CSIS.TS.p1</t>
  </si>
  <si>
    <t>CSIS.ICS.p3</t>
  </si>
  <si>
    <t>CTN 1.0</t>
  </si>
  <si>
    <t>Calendar, Tasks and Notes Profile 1.0</t>
  </si>
  <si>
    <t>DID 1.2</t>
  </si>
  <si>
    <t>Device ID 1.2</t>
  </si>
  <si>
    <t>HDP 1.1</t>
  </si>
  <si>
    <t>Health Device Profile 1.1</t>
  </si>
  <si>
    <t>HSP 1.1</t>
  </si>
  <si>
    <t>Headset Profile 1.1</t>
  </si>
  <si>
    <t>HSP.TS.p11</t>
  </si>
  <si>
    <t>HSP.ICS.p6</t>
  </si>
  <si>
    <t>Traditional TCRL 2024-1</t>
  </si>
  <si>
    <t>MAP 1.3.1</t>
  </si>
  <si>
    <t>Message Access Profile 1.3.1</t>
  </si>
  <si>
    <t>MCAP</t>
  </si>
  <si>
    <t>Multi-Channel Adaptation Protocol 1.0</t>
  </si>
  <si>
    <t>MCDB 1.0</t>
  </si>
  <si>
    <t>Mesh Configuration Database Profile 1.0</t>
  </si>
  <si>
    <t>MCDB.TS.p0</t>
  </si>
  <si>
    <t>MCDB.ICS.p1</t>
  </si>
  <si>
    <t>MESH.MMDL TCRL 2024-1</t>
  </si>
  <si>
    <t>PACS 1.0</t>
  </si>
  <si>
    <t>Published Audio Capabilities Service 1.0</t>
  </si>
  <si>
    <t>PACS.TS.p2</t>
  </si>
  <si>
    <t>PACS.ICS.p3</t>
  </si>
  <si>
    <t>PBAP 1.1.1</t>
  </si>
  <si>
    <t>Phone Book Access Profile 1.1.1</t>
  </si>
  <si>
    <t>VDP 1.0</t>
  </si>
  <si>
    <t>Video Distribution Profile 1.0</t>
  </si>
  <si>
    <t>VDP.TS.p6</t>
  </si>
  <si>
    <t>VDP.ICS.p5</t>
  </si>
  <si>
    <t xml:space="preserve">4) For Core Test Requirements refer to the Core rollup TCRL release indicated in the TCRL Package release column for document details </t>
  </si>
  <si>
    <t>TSE 26094</t>
  </si>
  <si>
    <r>
      <t>AIOP/CL/AIOF/BV-19-I, -21-I to -24-I</t>
    </r>
    <r>
      <rPr>
        <sz val="10"/>
        <color rgb="FFFF0000"/>
        <rFont val="Arial"/>
        <family val="2"/>
      </rPr>
      <t>, 
-27-I to -28-I</t>
    </r>
  </si>
  <si>
    <r>
      <t xml:space="preserve">HOGP/BH/HGDC/BV-08-I </t>
    </r>
    <r>
      <rPr>
        <sz val="10"/>
        <color rgb="FFFF0000"/>
        <rFont val="Arial"/>
        <family val="2"/>
      </rPr>
      <t>to -12-I, 
-14-I to -16-I</t>
    </r>
  </si>
  <si>
    <r>
      <t xml:space="preserve">HOGP/RH/HGDC/BV-01-I </t>
    </r>
    <r>
      <rPr>
        <sz val="10"/>
        <color rgb="FFFF0000"/>
        <rFont val="Arial"/>
        <family val="2"/>
      </rPr>
      <t>to -02-I, 
-06-I to -08-I, -14-I to -16-I</t>
    </r>
  </si>
  <si>
    <t>HRP/COL/HRD/BV-01-I to -02-I, -04-I, 
-05-I, -07-I, -08-I</t>
  </si>
  <si>
    <t>ACP.TS.p1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</si>
</sst>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409]d\-mmm\-yyyy;@"/>
    <numFmt numFmtId="165" formatCode="0.0"/>
    <numFmt numFmtId="166" formatCode="dd\-mmm\-yyyy"/>
    <numFmt numFmtId="167" formatCode="d\-mmm\-yyyy"/>
  </numFmts>
  <fonts count="39">
    <font>
      <sz val="10"/>
      <name val="Arial"/>
      <family val="2"/>
    </font>
    <font>
      <sz val="11"/>
      <color theme="1"/>
      <name val="Calibri"/>
      <family val="2"/>
      <scheme val="minor"/>
    </font>
    <font>
      <sz val="10"/>
      <color theme="1"/>
      <name val="Arial"/>
      <family val="2"/>
    </font>
    <font>
      <sz val="11"/>
      <color theme="1"/>
      <name val="Calibri"/>
      <family val="2"/>
      <scheme val="minor"/>
    </font>
    <font>
      <sz val="12"/>
      <name val="Arial"/>
      <family val="2"/>
    </font>
    <font>
      <b/>
      <sz val="10"/>
      <name val="Arial"/>
      <family val="2"/>
    </font>
    <font>
      <b/>
      <sz val="12"/>
      <name val="Arial"/>
      <family val="2"/>
    </font>
    <font>
      <b/>
      <sz val="14"/>
      <name val="Arial"/>
      <family val="2"/>
    </font>
    <font>
      <sz val="10"/>
      <color indexed="8"/>
      <name val="Helvetica"/>
      <family val="2"/>
    </font>
    <font>
      <u/>
      <sz val="10"/>
      <color indexed="12"/>
      <name val="Arial"/>
      <family val="2"/>
    </font>
    <font>
      <b/>
      <sz val="16"/>
      <name val="Arial"/>
      <family val="2"/>
    </font>
    <font>
      <b/>
      <sz val="10"/>
      <color indexed="10"/>
      <name val="Arial"/>
      <family val="2"/>
    </font>
    <font>
      <b/>
      <sz val="20"/>
      <name val="Arial"/>
      <family val="2"/>
    </font>
    <font>
      <b/>
      <sz val="14"/>
      <color indexed="10"/>
      <name val="Arial"/>
      <family val="2"/>
    </font>
    <font>
      <u/>
      <sz val="10"/>
      <color theme="11"/>
      <name val="Arial"/>
      <family val="2"/>
    </font>
    <font>
      <sz val="10"/>
      <color theme="0"/>
      <name val="Arial"/>
      <family val="2"/>
    </font>
    <font>
      <u/>
      <sz val="10"/>
      <color theme="10"/>
      <name val="Arial"/>
      <family val="2"/>
    </font>
    <font>
      <b/>
      <sz val="10"/>
      <color theme="1"/>
      <name val="Arial"/>
      <family val="2"/>
    </font>
    <font>
      <u/>
      <sz val="11"/>
      <color theme="10"/>
      <name val="Calibri"/>
      <family val="2"/>
      <scheme val="minor"/>
    </font>
    <font>
      <sz val="10"/>
      <color rgb="FFFF0000"/>
      <name val="Arial"/>
      <family val="2"/>
    </font>
    <font>
      <b/>
      <sz val="12"/>
      <color rgb="FFFF0000"/>
      <name val="Arial"/>
      <family val="2"/>
    </font>
    <font>
      <sz val="11"/>
      <name val="Calibri"/>
      <family val="2"/>
    </font>
    <font>
      <b/>
      <sz val="11"/>
      <name val="Arial"/>
      <family val="2"/>
    </font>
    <font>
      <sz val="10"/>
      <color rgb="FF000000"/>
      <name val="Arial"/>
      <family val="2"/>
    </font>
    <font>
      <u/>
      <sz val="10"/>
      <color rgb="FF0000FF"/>
      <name val="Arial"/>
      <family val="2"/>
    </font>
    <font>
      <sz val="10"/>
      <name val="Calibri"/>
      <family val="2"/>
    </font>
    <font>
      <u/>
      <sz val="10"/>
      <name val="Arial"/>
      <family val="2"/>
    </font>
    <font>
      <b/>
      <sz val="11"/>
      <color rgb="FF000000"/>
      <name val="Arial"/>
      <family val="2"/>
    </font>
    <font>
      <b/>
      <sz val="10"/>
      <color rgb="FFFF0000"/>
      <name val="Arial"/>
      <family val="2"/>
    </font>
    <font>
      <sz val="3"/>
      <name val="Segoe UI"/>
      <family val="2"/>
    </font>
    <font>
      <sz val="10"/>
      <name val="Arial"/>
      <family val="2"/>
    </font>
    <font>
      <sz val="10"/>
      <name val="Arial"/>
      <family val="2"/>
    </font>
    <font>
      <b/>
      <sz val="12"/>
      <color theme="1"/>
      <name val="Arial"/>
      <family val="2"/>
    </font>
    <font>
      <b/>
      <sz val="10"/>
      <color rgb="FF0000FF"/>
      <name val="Arial"/>
      <family val="2"/>
    </font>
    <font>
      <b/>
      <sz val="20"/>
      <color rgb="FFFF0000"/>
      <name val="Arial"/>
      <family val="2"/>
    </font>
    <font>
      <sz val="10"/>
      <name val="Arial"/>
      <family val="2"/>
    </font>
    <font>
      <sz val="11"/>
      <name val="Arial"/>
      <family val="2"/>
    </font>
    <font>
      <u/>
      <sz val="10"/>
      <color rgb="FFFF0000"/>
      <name val="Arial"/>
      <family val="2"/>
    </font>
    <font>
      <sz val="10"/>
      <name val="Arial"/>
    </font>
  </fonts>
  <fills count="13">
    <fill>
      <patternFill patternType="none"/>
    </fill>
    <fill>
      <patternFill patternType="gray125"/>
    </fill>
    <fill>
      <patternFill patternType="solid">
        <fgColor indexed="43"/>
        <bgColor indexed="64"/>
      </patternFill>
    </fill>
    <fill>
      <patternFill patternType="solid">
        <fgColor theme="0"/>
        <bgColor indexed="64"/>
      </patternFill>
    </fill>
    <fill>
      <patternFill patternType="solid">
        <fgColor indexed="42"/>
        <bgColor indexed="64"/>
      </patternFill>
    </fill>
    <fill>
      <patternFill patternType="solid">
        <fgColor indexed="22"/>
        <bgColor indexed="64"/>
      </patternFill>
    </fill>
    <fill>
      <patternFill patternType="solid">
        <fgColor theme="0" tint="-0.24994659260841701"/>
        <bgColor indexed="64"/>
      </patternFill>
    </fill>
    <fill>
      <patternFill patternType="solid">
        <fgColor rgb="FFFFFF99"/>
        <bgColor indexed="64"/>
      </patternFill>
    </fill>
    <fill>
      <patternFill patternType="solid">
        <fgColor rgb="FFCCFFCC"/>
        <bgColor indexed="64"/>
      </patternFill>
    </fill>
    <fill>
      <patternFill patternType="solid">
        <fgColor theme="7" tint="0.39997558519241921"/>
        <bgColor indexed="64"/>
      </patternFill>
    </fill>
    <fill>
      <patternFill patternType="solid">
        <fgColor rgb="FFFFD85B"/>
        <bgColor indexed="64"/>
      </patternFill>
    </fill>
    <fill>
      <patternFill patternType="solid">
        <fgColor rgb="FFC0C0C0"/>
        <bgColor rgb="FF000000"/>
      </patternFill>
    </fill>
    <fill>
      <patternFill patternType="solid">
        <fgColor theme="0" tint="-0.249977111117893"/>
        <bgColor indexed="64"/>
      </patternFill>
    </fill>
  </fills>
  <borders count="135">
    <border>
      <left/>
      <right/>
      <top/>
      <bottom/>
      <diagonal/>
    </border>
    <border>
      <left style="medium">
        <color auto="1"/>
      </left>
      <right style="medium">
        <color auto="1"/>
      </right>
      <top style="medium">
        <color auto="1"/>
      </top>
      <bottom/>
      <diagonal/>
    </border>
    <border>
      <left style="medium">
        <color auto="1"/>
      </left>
      <right style="medium">
        <color auto="1"/>
      </right>
      <top/>
      <bottom/>
      <diagonal/>
    </border>
    <border>
      <left/>
      <right style="medium">
        <color auto="1"/>
      </right>
      <top/>
      <bottom style="thin">
        <color auto="1"/>
      </bottom>
      <diagonal/>
    </border>
    <border>
      <left style="thin">
        <color auto="1"/>
      </left>
      <right style="thin">
        <color auto="1"/>
      </right>
      <top style="thin">
        <color auto="1"/>
      </top>
      <bottom style="thin">
        <color auto="1"/>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right/>
      <top style="medium">
        <color auto="1"/>
      </top>
      <bottom style="medium">
        <color auto="1"/>
      </bottom>
      <diagonal/>
    </border>
    <border>
      <left/>
      <right style="dashed">
        <color auto="1"/>
      </right>
      <top style="medium">
        <color auto="1"/>
      </top>
      <bottom style="medium">
        <color auto="1"/>
      </bottom>
      <diagonal/>
    </border>
    <border>
      <left/>
      <right style="medium">
        <color auto="1"/>
      </right>
      <top style="medium">
        <color auto="1"/>
      </top>
      <bottom style="medium">
        <color auto="1"/>
      </bottom>
      <diagonal/>
    </border>
    <border>
      <left/>
      <right style="medium">
        <color auto="1"/>
      </right>
      <top style="dotted">
        <color auto="1"/>
      </top>
      <bottom style="dotted">
        <color auto="1"/>
      </bottom>
      <diagonal/>
    </border>
    <border>
      <left style="thin">
        <color auto="1"/>
      </left>
      <right style="medium">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medium">
        <color auto="1"/>
      </top>
      <bottom style="medium">
        <color auto="1"/>
      </bottom>
      <diagonal/>
    </border>
    <border>
      <left style="thin">
        <color auto="1"/>
      </left>
      <right style="thin">
        <color auto="1"/>
      </right>
      <top style="thin">
        <color auto="1"/>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thin">
        <color auto="1"/>
      </bottom>
      <diagonal/>
    </border>
    <border>
      <left style="thin">
        <color auto="1"/>
      </left>
      <right style="thin">
        <color auto="1"/>
      </right>
      <top style="medium">
        <color auto="1"/>
      </top>
      <bottom style="thin">
        <color auto="1"/>
      </bottom>
      <diagonal/>
    </border>
    <border>
      <left style="medium">
        <color auto="1"/>
      </left>
      <right style="medium">
        <color auto="1"/>
      </right>
      <top style="dotted">
        <color auto="1"/>
      </top>
      <bottom style="dotted">
        <color auto="1"/>
      </bottom>
      <diagonal/>
    </border>
    <border>
      <left style="medium">
        <color auto="1"/>
      </left>
      <right style="dotted">
        <color auto="1"/>
      </right>
      <top style="dotted">
        <color auto="1"/>
      </top>
      <bottom style="dotted">
        <color auto="1"/>
      </bottom>
      <diagonal/>
    </border>
    <border>
      <left style="medium">
        <color auto="1"/>
      </left>
      <right/>
      <top style="medium">
        <color auto="1"/>
      </top>
      <bottom/>
      <diagonal/>
    </border>
    <border>
      <left style="thin">
        <color auto="1"/>
      </left>
      <right style="thin">
        <color auto="1"/>
      </right>
      <top style="medium">
        <color auto="1"/>
      </top>
      <bottom/>
      <diagonal/>
    </border>
    <border>
      <left/>
      <right style="medium">
        <color auto="1"/>
      </right>
      <top style="medium">
        <color auto="1"/>
      </top>
      <bottom/>
      <diagonal/>
    </border>
    <border>
      <left style="medium">
        <color auto="1"/>
      </left>
      <right style="thin">
        <color auto="1"/>
      </right>
      <top style="medium">
        <color auto="1"/>
      </top>
      <bottom style="medium">
        <color auto="1"/>
      </bottom>
      <diagonal/>
    </border>
    <border>
      <left/>
      <right style="thin">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diagonal/>
    </border>
    <border>
      <left style="medium">
        <color auto="1"/>
      </left>
      <right style="dashed">
        <color auto="1"/>
      </right>
      <top style="medium">
        <color auto="1"/>
      </top>
      <bottom style="medium">
        <color auto="1"/>
      </bottom>
      <diagonal/>
    </border>
    <border>
      <left style="dashed">
        <color auto="1"/>
      </left>
      <right style="medium">
        <color auto="1"/>
      </right>
      <top style="medium">
        <color auto="1"/>
      </top>
      <bottom style="medium">
        <color auto="1"/>
      </bottom>
      <diagonal/>
    </border>
    <border>
      <left/>
      <right style="medium">
        <color auto="1"/>
      </right>
      <top/>
      <bottom style="dotted">
        <color auto="1"/>
      </bottom>
      <diagonal/>
    </border>
    <border>
      <left style="thin">
        <color auto="1"/>
      </left>
      <right style="thin">
        <color auto="1"/>
      </right>
      <top style="thin">
        <color auto="1"/>
      </top>
      <bottom/>
      <diagonal/>
    </border>
    <border>
      <left style="thin">
        <color auto="1"/>
      </left>
      <right style="medium">
        <color auto="1"/>
      </right>
      <top style="medium">
        <color auto="1"/>
      </top>
      <bottom style="thin">
        <color auto="1"/>
      </bottom>
      <diagonal/>
    </border>
    <border>
      <left style="thin">
        <color auto="1"/>
      </left>
      <right style="medium">
        <color auto="1"/>
      </right>
      <top/>
      <bottom style="medium">
        <color auto="1"/>
      </bottom>
      <diagonal/>
    </border>
    <border>
      <left/>
      <right/>
      <top style="medium">
        <color auto="1"/>
      </top>
      <bottom style="thin">
        <color auto="1"/>
      </bottom>
      <diagonal/>
    </border>
    <border>
      <left/>
      <right/>
      <top style="thin">
        <color auto="1"/>
      </top>
      <bottom style="thin">
        <color auto="1"/>
      </bottom>
      <diagonal/>
    </border>
    <border>
      <left/>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top/>
      <bottom style="thin">
        <color auto="1"/>
      </bottom>
      <diagonal/>
    </border>
    <border>
      <left style="thin">
        <color auto="1"/>
      </left>
      <right/>
      <top style="thin">
        <color auto="1"/>
      </top>
      <bottom style="thin">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top/>
      <bottom style="medium">
        <color auto="1"/>
      </bottom>
      <diagonal/>
    </border>
    <border>
      <left style="medium">
        <color auto="1"/>
      </left>
      <right style="thin">
        <color auto="1"/>
      </right>
      <top style="medium">
        <color auto="1"/>
      </top>
      <bottom style="thin">
        <color auto="1"/>
      </bottom>
      <diagonal/>
    </border>
    <border>
      <left style="thin">
        <color auto="1"/>
      </left>
      <right/>
      <top style="medium">
        <color auto="1"/>
      </top>
      <bottom style="thin">
        <color auto="1"/>
      </bottom>
      <diagonal/>
    </border>
    <border>
      <left style="dotted">
        <color auto="1"/>
      </left>
      <right/>
      <top style="dotted">
        <color auto="1"/>
      </top>
      <bottom style="dotted">
        <color auto="1"/>
      </bottom>
      <diagonal/>
    </border>
    <border>
      <left/>
      <right/>
      <top style="dotted">
        <color auto="1"/>
      </top>
      <bottom style="dotted">
        <color auto="1"/>
      </bottom>
      <diagonal/>
    </border>
    <border>
      <left style="medium">
        <color auto="1"/>
      </left>
      <right style="dotted">
        <color auto="1"/>
      </right>
      <top/>
      <bottom style="dotted">
        <color auto="1"/>
      </bottom>
      <diagonal/>
    </border>
    <border>
      <left/>
      <right style="medium">
        <color auto="1"/>
      </right>
      <top style="dotted">
        <color auto="1"/>
      </top>
      <bottom style="medium">
        <color auto="1"/>
      </bottom>
      <diagonal/>
    </border>
    <border>
      <left style="medium">
        <color auto="1"/>
      </left>
      <right style="dotted">
        <color auto="1"/>
      </right>
      <top style="dotted">
        <color auto="1"/>
      </top>
      <bottom style="medium">
        <color auto="1"/>
      </bottom>
      <diagonal/>
    </border>
    <border>
      <left/>
      <right/>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dashed">
        <color auto="1"/>
      </top>
      <bottom/>
      <diagonal/>
    </border>
    <border>
      <left style="medium">
        <color auto="1"/>
      </left>
      <right style="medium">
        <color auto="1"/>
      </right>
      <top style="dashed">
        <color auto="1"/>
      </top>
      <bottom style="medium">
        <color auto="1"/>
      </bottom>
      <diagonal/>
    </border>
    <border>
      <left/>
      <right style="medium">
        <color auto="1"/>
      </right>
      <top/>
      <bottom/>
      <diagonal/>
    </border>
    <border>
      <left style="thin">
        <color auto="1"/>
      </left>
      <right style="thin">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thin">
        <color auto="1"/>
      </right>
      <top style="thin">
        <color auto="1"/>
      </top>
      <bottom/>
      <diagonal/>
    </border>
    <border>
      <left style="medium">
        <color auto="1"/>
      </left>
      <right style="thin">
        <color auto="1"/>
      </right>
      <top/>
      <bottom/>
      <diagonal/>
    </border>
    <border>
      <left/>
      <right style="thin">
        <color auto="1"/>
      </right>
      <top style="thin">
        <color auto="1"/>
      </top>
      <bottom style="thin">
        <color auto="1"/>
      </bottom>
      <diagonal/>
    </border>
    <border>
      <left style="medium">
        <color auto="1"/>
      </left>
      <right/>
      <top style="medium">
        <color auto="1"/>
      </top>
      <bottom style="thin">
        <color auto="1"/>
      </bottom>
      <diagonal/>
    </border>
    <border>
      <left style="medium">
        <color auto="1"/>
      </left>
      <right/>
      <top style="dotted">
        <color auto="1"/>
      </top>
      <bottom style="dotted">
        <color auto="1"/>
      </bottom>
      <diagonal/>
    </border>
    <border>
      <left/>
      <right style="thin">
        <color auto="1"/>
      </right>
      <top/>
      <bottom style="thin">
        <color auto="1"/>
      </bottom>
      <diagonal/>
    </border>
    <border>
      <left style="medium">
        <color auto="1"/>
      </left>
      <right/>
      <top style="thin">
        <color auto="1"/>
      </top>
      <bottom/>
      <diagonal/>
    </border>
    <border>
      <left style="medium">
        <color auto="1"/>
      </left>
      <right/>
      <top style="dotted">
        <color auto="1"/>
      </top>
      <bottom/>
      <diagonal/>
    </border>
    <border>
      <left style="medium">
        <color auto="1"/>
      </left>
      <right style="hair">
        <color auto="1"/>
      </right>
      <top style="dotted">
        <color auto="1"/>
      </top>
      <bottom style="hair">
        <color auto="1"/>
      </bottom>
      <diagonal/>
    </border>
    <border>
      <left style="thin">
        <color auto="1"/>
      </left>
      <right style="medium">
        <color auto="1"/>
      </right>
      <top style="medium">
        <color auto="1"/>
      </top>
      <bottom style="medium">
        <color auto="1"/>
      </bottom>
      <diagonal/>
    </border>
    <border>
      <left/>
      <right style="medium">
        <color auto="1"/>
      </right>
      <top style="medium">
        <color auto="1"/>
      </top>
      <bottom style="thin">
        <color auto="1"/>
      </bottom>
      <diagonal/>
    </border>
    <border>
      <left style="medium">
        <color auto="1"/>
      </left>
      <right style="thin">
        <color auto="1"/>
      </right>
      <top style="medium">
        <color auto="1"/>
      </top>
      <bottom/>
      <diagonal/>
    </border>
    <border>
      <left/>
      <right/>
      <top/>
      <bottom style="thin">
        <color auto="1"/>
      </bottom>
      <diagonal/>
    </border>
    <border>
      <left style="thin">
        <color auto="1"/>
      </left>
      <right style="medium">
        <color auto="1"/>
      </right>
      <top style="medium">
        <color auto="1"/>
      </top>
      <bottom/>
      <diagonal/>
    </border>
    <border>
      <left/>
      <right style="thin">
        <color auto="1"/>
      </right>
      <top style="thin">
        <color auto="1"/>
      </top>
      <bottom/>
      <diagonal/>
    </border>
    <border>
      <left style="medium">
        <color auto="1"/>
      </left>
      <right/>
      <top style="thin">
        <color auto="1"/>
      </top>
      <bottom style="thin">
        <color auto="1"/>
      </bottom>
      <diagonal/>
    </border>
    <border>
      <left/>
      <right style="thin">
        <color auto="1"/>
      </right>
      <top style="thin">
        <color auto="1"/>
      </top>
      <bottom style="medium">
        <color auto="1"/>
      </bottom>
      <diagonal/>
    </border>
    <border>
      <left style="thin">
        <color auto="1"/>
      </left>
      <right style="medium">
        <color auto="1"/>
      </right>
      <top style="thin">
        <color auto="1"/>
      </top>
      <bottom/>
      <diagonal/>
    </border>
    <border>
      <left style="thin">
        <color auto="1"/>
      </left>
      <right/>
      <top style="thin">
        <color auto="1"/>
      </top>
      <bottom style="medium">
        <color auto="1"/>
      </bottom>
      <diagonal/>
    </border>
    <border>
      <left style="medium">
        <color auto="1"/>
      </left>
      <right style="medium">
        <color auto="1"/>
      </right>
      <top style="medium">
        <color auto="1"/>
      </top>
      <bottom style="dotted">
        <color auto="1"/>
      </bottom>
      <diagonal/>
    </border>
    <border>
      <left/>
      <right style="thin">
        <color auto="1"/>
      </right>
      <top style="medium">
        <color auto="1"/>
      </top>
      <bottom style="thin">
        <color auto="1"/>
      </bottom>
      <diagonal/>
    </border>
    <border>
      <left/>
      <right/>
      <top style="thin">
        <color auto="1"/>
      </top>
      <bottom/>
      <diagonal/>
    </border>
    <border>
      <left style="dotted">
        <color auto="1"/>
      </left>
      <right style="medium">
        <color auto="1"/>
      </right>
      <top/>
      <bottom style="dotted">
        <color auto="1"/>
      </bottom>
      <diagonal/>
    </border>
    <border>
      <left style="dotted">
        <color auto="1"/>
      </left>
      <right style="medium">
        <color auto="1"/>
      </right>
      <top style="dotted">
        <color auto="1"/>
      </top>
      <bottom style="medium">
        <color auto="1"/>
      </bottom>
      <diagonal/>
    </border>
    <border>
      <left style="thin">
        <color auto="1"/>
      </left>
      <right/>
      <top style="medium">
        <color auto="1"/>
      </top>
      <bottom style="medium">
        <color auto="1"/>
      </bottom>
      <diagonal/>
    </border>
    <border>
      <left/>
      <right/>
      <top/>
      <bottom style="dotted">
        <color auto="1"/>
      </bottom>
      <diagonal/>
    </border>
    <border>
      <left style="dashed">
        <color auto="1"/>
      </left>
      <right/>
      <top style="dotted">
        <color auto="1"/>
      </top>
      <bottom style="dotted">
        <color auto="1"/>
      </bottom>
      <diagonal/>
    </border>
    <border>
      <left style="medium">
        <color auto="1"/>
      </left>
      <right/>
      <top/>
      <bottom style="dotted">
        <color auto="1"/>
      </bottom>
      <diagonal/>
    </border>
    <border>
      <left style="dotted">
        <color auto="1"/>
      </left>
      <right/>
      <top/>
      <bottom style="dotted">
        <color auto="1"/>
      </bottom>
      <diagonal/>
    </border>
    <border>
      <left style="medium">
        <color auto="1"/>
      </left>
      <right style="hair">
        <color auto="1"/>
      </right>
      <top style="hair">
        <color auto="1"/>
      </top>
      <bottom style="dotted">
        <color auto="1"/>
      </bottom>
      <diagonal/>
    </border>
    <border>
      <left style="dotted">
        <color auto="1"/>
      </left>
      <right/>
      <top style="dotted">
        <color auto="1"/>
      </top>
      <bottom style="medium">
        <color auto="1"/>
      </bottom>
      <diagonal/>
    </border>
    <border>
      <left style="dotted">
        <color auto="1"/>
      </left>
      <right style="medium">
        <color auto="1"/>
      </right>
      <top style="dotted">
        <color auto="1"/>
      </top>
      <bottom style="dotted">
        <color auto="1"/>
      </bottom>
      <diagonal/>
    </border>
    <border>
      <left style="medium">
        <color auto="1"/>
      </left>
      <right style="medium">
        <color auto="1"/>
      </right>
      <top/>
      <bottom style="dotted">
        <color auto="1"/>
      </bottom>
      <diagonal/>
    </border>
    <border>
      <left style="medium">
        <color auto="1"/>
      </left>
      <right style="medium">
        <color auto="1"/>
      </right>
      <top style="dotted">
        <color auto="1"/>
      </top>
      <bottom style="medium">
        <color auto="1"/>
      </bottom>
      <diagonal/>
    </border>
    <border>
      <left style="medium">
        <color auto="1"/>
      </left>
      <right style="thin">
        <color auto="1"/>
      </right>
      <top/>
      <bottom style="medium">
        <color auto="1"/>
      </bottom>
      <diagonal/>
    </border>
    <border>
      <left style="thin">
        <color auto="1"/>
      </left>
      <right style="medium">
        <color auto="1"/>
      </right>
      <top/>
      <bottom/>
      <diagonal/>
    </border>
    <border>
      <left style="thin">
        <color auto="1"/>
      </left>
      <right/>
      <top style="thin">
        <color auto="1"/>
      </top>
      <bottom/>
      <diagonal/>
    </border>
    <border>
      <left/>
      <right style="medium">
        <color auto="1"/>
      </right>
      <top style="medium">
        <color auto="1"/>
      </top>
      <bottom style="hair">
        <color auto="1"/>
      </bottom>
      <diagonal/>
    </border>
    <border>
      <left style="medium">
        <color auto="1"/>
      </left>
      <right style="dotted">
        <color auto="1"/>
      </right>
      <top style="medium">
        <color auto="1"/>
      </top>
      <bottom style="hair">
        <color auto="1"/>
      </bottom>
      <diagonal/>
    </border>
    <border>
      <left style="dotted">
        <color auto="1"/>
      </left>
      <right style="medium">
        <color auto="1"/>
      </right>
      <top style="medium">
        <color auto="1"/>
      </top>
      <bottom style="hair">
        <color auto="1"/>
      </bottom>
      <diagonal/>
    </border>
    <border>
      <left/>
      <right/>
      <top style="medium">
        <color auto="1"/>
      </top>
      <bottom style="hair">
        <color auto="1"/>
      </bottom>
      <diagonal/>
    </border>
    <border>
      <left/>
      <right style="thin">
        <color auto="1"/>
      </right>
      <top/>
      <bottom style="medium">
        <color auto="1"/>
      </bottom>
      <diagonal/>
    </border>
    <border>
      <left style="medium">
        <color auto="1"/>
      </left>
      <right/>
      <top/>
      <bottom/>
      <diagonal/>
    </border>
    <border>
      <left style="dashed">
        <color auto="1"/>
      </left>
      <right/>
      <top style="medium">
        <color auto="1"/>
      </top>
      <bottom style="medium">
        <color auto="1"/>
      </bottom>
      <diagonal/>
    </border>
    <border>
      <left style="medium">
        <color auto="1"/>
      </left>
      <right style="medium">
        <color auto="1"/>
      </right>
      <top style="dashed">
        <color auto="1"/>
      </top>
      <bottom style="dashed">
        <color auto="1"/>
      </bottom>
      <diagonal/>
    </border>
    <border>
      <left style="medium">
        <color auto="1"/>
      </left>
      <right style="medium">
        <color auto="1"/>
      </right>
      <top style="dotted">
        <color auto="1"/>
      </top>
      <bottom/>
      <diagonal/>
    </border>
    <border>
      <left style="medium">
        <color auto="1"/>
      </left>
      <right style="dotted">
        <color auto="1"/>
      </right>
      <top style="dotted">
        <color auto="1"/>
      </top>
      <bottom/>
      <diagonal/>
    </border>
    <border>
      <left/>
      <right style="medium">
        <color auto="1"/>
      </right>
      <top style="medium">
        <color auto="1"/>
      </top>
      <bottom style="dashed">
        <color auto="1"/>
      </bottom>
      <diagonal/>
    </border>
    <border>
      <left style="medium">
        <color auto="1"/>
      </left>
      <right style="dashed">
        <color auto="1"/>
      </right>
      <top/>
      <bottom style="dashed">
        <color auto="1"/>
      </bottom>
      <diagonal/>
    </border>
    <border>
      <left style="dashed">
        <color auto="1"/>
      </left>
      <right style="medium">
        <color auto="1"/>
      </right>
      <top/>
      <bottom style="dashed">
        <color auto="1"/>
      </bottom>
      <diagonal/>
    </border>
    <border>
      <left style="medium">
        <color auto="1"/>
      </left>
      <right style="dashed">
        <color auto="1"/>
      </right>
      <top style="dashed">
        <color auto="1"/>
      </top>
      <bottom style="dashed">
        <color auto="1"/>
      </bottom>
      <diagonal/>
    </border>
    <border>
      <left style="dashed">
        <color auto="1"/>
      </left>
      <right style="medium">
        <color auto="1"/>
      </right>
      <top style="dashed">
        <color auto="1"/>
      </top>
      <bottom style="dashed">
        <color auto="1"/>
      </bottom>
      <diagonal/>
    </border>
    <border>
      <left style="medium">
        <color auto="1"/>
      </left>
      <right style="dashed">
        <color auto="1"/>
      </right>
      <top style="dotted">
        <color auto="1"/>
      </top>
      <bottom style="dotted">
        <color auto="1"/>
      </bottom>
      <diagonal/>
    </border>
    <border>
      <left style="dashed">
        <color auto="1"/>
      </left>
      <right style="medium">
        <color auto="1"/>
      </right>
      <top style="dotted">
        <color auto="1"/>
      </top>
      <bottom style="dotted">
        <color auto="1"/>
      </bottom>
      <diagonal/>
    </border>
    <border>
      <left style="dotted">
        <color auto="1"/>
      </left>
      <right style="medium">
        <color auto="1"/>
      </right>
      <top style="dotted">
        <color auto="1"/>
      </top>
      <bottom/>
      <diagonal/>
    </border>
    <border>
      <left style="medium">
        <color auto="1"/>
      </left>
      <right style="dashed">
        <color auto="1"/>
      </right>
      <top style="dashed">
        <color auto="1"/>
      </top>
      <bottom/>
      <diagonal/>
    </border>
    <border>
      <left style="dashed">
        <color auto="1"/>
      </left>
      <right style="medium">
        <color auto="1"/>
      </right>
      <top style="dashed">
        <color auto="1"/>
      </top>
      <bottom/>
      <diagonal/>
    </border>
    <border>
      <left style="medium">
        <color auto="1"/>
      </left>
      <right style="dotted">
        <color auto="1"/>
      </right>
      <top/>
      <bottom style="medium">
        <color auto="1"/>
      </bottom>
      <diagonal/>
    </border>
    <border>
      <left style="medium">
        <color auto="1"/>
      </left>
      <right style="dotted">
        <color auto="1"/>
      </right>
      <top style="medium">
        <color auto="1"/>
      </top>
      <bottom/>
      <diagonal/>
    </border>
    <border>
      <left/>
      <right style="thin">
        <color auto="1"/>
      </right>
      <top/>
      <bottom/>
      <diagonal/>
    </border>
    <border>
      <left style="thin">
        <color auto="1"/>
      </left>
      <right/>
      <top/>
      <bottom/>
      <diagonal/>
    </border>
    <border>
      <left/>
      <right style="medium">
        <color auto="1"/>
      </right>
      <top style="thin">
        <color auto="1"/>
      </top>
      <bottom/>
      <diagonal/>
    </border>
    <border>
      <left style="medium">
        <color auto="1"/>
      </left>
      <right/>
      <top style="thin">
        <color auto="1"/>
      </top>
      <bottom style="medium">
        <color auto="1"/>
      </bottom>
      <diagonal/>
    </border>
    <border>
      <left style="medium">
        <color auto="1"/>
      </left>
      <right style="dashed">
        <color auto="1"/>
      </right>
      <top style="medium">
        <color auto="1"/>
      </top>
      <bottom style="dashed">
        <color auto="1"/>
      </bottom>
      <diagonal/>
    </border>
    <border>
      <left style="dashed">
        <color auto="1"/>
      </left>
      <right style="medium">
        <color auto="1"/>
      </right>
      <top style="medium">
        <color auto="1"/>
      </top>
      <bottom style="dashed">
        <color auto="1"/>
      </bottom>
      <diagonal/>
    </border>
    <border>
      <left style="medium">
        <color auto="1"/>
      </left>
      <right style="medium">
        <color auto="1"/>
      </right>
      <top/>
      <bottom style="medium">
        <color auto="1"/>
      </bottom>
      <diagonal/>
    </border>
    <border>
      <left/>
      <right style="medium">
        <color auto="1"/>
      </right>
      <top style="dotted">
        <color auto="1"/>
      </top>
      <bottom/>
      <diagonal/>
    </border>
    <border>
      <left style="dotted">
        <color auto="1"/>
      </left>
      <right style="medium">
        <color auto="1"/>
      </right>
      <top/>
      <bottom/>
      <diagonal/>
    </border>
    <border>
      <left style="dotted">
        <color auto="1"/>
      </left>
      <right/>
      <top style="dotted">
        <color auto="1"/>
      </top>
      <bottom/>
      <diagonal/>
    </border>
    <border>
      <left style="medium">
        <color auto="1"/>
      </left>
      <right style="hair">
        <color auto="1"/>
      </right>
      <top style="hair">
        <color auto="1"/>
      </top>
      <bottom style="hair">
        <color auto="1"/>
      </bottom>
      <diagonal/>
    </border>
    <border>
      <left/>
      <right/>
      <top style="hair">
        <color auto="1"/>
      </top>
      <bottom style="hair">
        <color auto="1"/>
      </bottom>
      <diagonal/>
    </border>
    <border>
      <left style="medium">
        <color auto="1"/>
      </left>
      <right style="dotted">
        <color auto="1"/>
      </right>
      <top style="dashed">
        <color auto="1"/>
      </top>
      <bottom style="dashed">
        <color auto="1"/>
      </bottom>
      <diagonal/>
    </border>
    <border>
      <left style="dotted">
        <color auto="1"/>
      </left>
      <right style="medium">
        <color auto="1"/>
      </right>
      <top style="dashed">
        <color auto="1"/>
      </top>
      <bottom style="dashed">
        <color auto="1"/>
      </bottom>
      <diagonal/>
    </border>
    <border>
      <left/>
      <right/>
      <top style="dashed">
        <color auto="1"/>
      </top>
      <bottom style="dashed">
        <color auto="1"/>
      </bottom>
      <diagonal/>
    </border>
    <border>
      <left style="dotted">
        <color auto="1"/>
      </left>
      <right style="medium">
        <color auto="1"/>
      </right>
      <top/>
      <bottom style="medium">
        <color auto="1"/>
      </bottom>
      <diagonal/>
    </border>
    <border>
      <left style="medium">
        <color auto="1"/>
      </left>
      <right style="dashed">
        <color auto="1"/>
      </right>
      <top/>
      <bottom style="medium">
        <color auto="1"/>
      </bottom>
      <diagonal/>
    </border>
    <border>
      <left style="dashed">
        <color auto="1"/>
      </left>
      <right style="medium">
        <color auto="1"/>
      </right>
      <top/>
      <bottom style="medium">
        <color auto="1"/>
      </bottom>
      <diagonal/>
    </border>
  </borders>
  <cellStyleXfs count="30497">
    <xf numFmtId="0" fontId="0" fillId="0" borderId="0"/>
    <xf numFmtId="0" fontId="9" fillId="0" borderId="0" applyNumberFormat="0" applyFill="0" applyBorder="0">
      <protection locked="0"/>
    </xf>
    <xf numFmtId="0" fontId="30" fillId="0" borderId="0"/>
    <xf numFmtId="0" fontId="30" fillId="0" borderId="0"/>
    <xf numFmtId="0" fontId="30" fillId="0" borderId="0"/>
    <xf numFmtId="0" fontId="30"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0" fillId="0" borderId="0"/>
    <xf numFmtId="0" fontId="30" fillId="0" borderId="0"/>
    <xf numFmtId="0" fontId="30" fillId="0" borderId="0"/>
    <xf numFmtId="0" fontId="30" fillId="0" borderId="0"/>
    <xf numFmtId="0" fontId="2" fillId="0" borderId="0"/>
    <xf numFmtId="0" fontId="16" fillId="0" borderId="0" applyNumberFormat="0" applyFill="0" applyBorder="0">
      <protection locked="0"/>
    </xf>
    <xf numFmtId="0" fontId="3" fillId="0" borderId="0"/>
    <xf numFmtId="0" fontId="18" fillId="0" borderId="0" applyNumberFormat="0" applyFill="0" applyBorder="0" applyAlignment="0" applyProtection="0"/>
    <xf numFmtId="0" fontId="3" fillId="0" borderId="0"/>
    <xf numFmtId="0" fontId="3" fillId="0" borderId="0"/>
    <xf numFmtId="0" fontId="30" fillId="0" borderId="0"/>
    <xf numFmtId="0" fontId="30"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3" fillId="0" borderId="0"/>
    <xf numFmtId="0" fontId="3" fillId="0" borderId="0"/>
    <xf numFmtId="0" fontId="16" fillId="0" borderId="0" applyNumberFormat="0" applyFill="0" applyBorder="0" applyAlignment="0" applyProtection="0"/>
    <xf numFmtId="0" fontId="30" fillId="0" borderId="0"/>
    <xf numFmtId="0" fontId="3" fillId="0" borderId="0"/>
    <xf numFmtId="0" fontId="3" fillId="0" borderId="0"/>
    <xf numFmtId="0" fontId="3" fillId="0" borderId="0"/>
    <xf numFmtId="0" fontId="30" fillId="0" borderId="0"/>
    <xf numFmtId="0" fontId="30" fillId="0" borderId="0"/>
    <xf numFmtId="164" fontId="30" fillId="0" borderId="0"/>
    <xf numFmtId="164" fontId="30" fillId="0" borderId="0"/>
    <xf numFmtId="164" fontId="30" fillId="0" borderId="0"/>
    <xf numFmtId="0" fontId="9" fillId="0" borderId="0" applyNumberFormat="0" applyFill="0" applyBorder="0">
      <protection locked="0"/>
    </xf>
    <xf numFmtId="164" fontId="30" fillId="0" borderId="0"/>
    <xf numFmtId="0" fontId="16" fillId="0" borderId="0" applyNumberFormat="0" applyFill="0" applyBorder="0">
      <protection locked="0"/>
    </xf>
    <xf numFmtId="164" fontId="30" fillId="0" borderId="0"/>
    <xf numFmtId="164" fontId="30" fillId="0" borderId="0"/>
    <xf numFmtId="164" fontId="3" fillId="0" borderId="0"/>
    <xf numFmtId="0" fontId="18" fillId="0" borderId="0" applyNumberFormat="0" applyFill="0" applyBorder="0" applyAlignment="0" applyProtection="0"/>
    <xf numFmtId="164" fontId="3" fillId="0" borderId="0"/>
    <xf numFmtId="164" fontId="30" fillId="0" borderId="0"/>
    <xf numFmtId="164" fontId="3" fillId="0" borderId="0"/>
    <xf numFmtId="0" fontId="3" fillId="0" borderId="0"/>
    <xf numFmtId="0" fontId="3" fillId="0" borderId="0"/>
    <xf numFmtId="0" fontId="3" fillId="0" borderId="0"/>
    <xf numFmtId="164" fontId="30"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164" fontId="2"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3" fillId="0" borderId="0"/>
    <xf numFmtId="0" fontId="3" fillId="0" borderId="0"/>
    <xf numFmtId="0" fontId="30" fillId="0" borderId="0"/>
    <xf numFmtId="164" fontId="30"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164" fontId="3" fillId="0" borderId="0"/>
    <xf numFmtId="164" fontId="3" fillId="0" borderId="0"/>
    <xf numFmtId="164" fontId="3" fillId="0" borderId="0"/>
    <xf numFmtId="0" fontId="3" fillId="0" borderId="0"/>
    <xf numFmtId="0"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3" fillId="0" borderId="0"/>
    <xf numFmtId="0" fontId="3" fillId="0" borderId="0"/>
    <xf numFmtId="164" fontId="30"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0"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14" fillId="0" borderId="0" applyNumberFormat="0" applyFill="0" applyBorder="0" applyAlignment="0" applyProtection="0"/>
    <xf numFmtId="0"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164" fontId="3" fillId="0" borderId="0"/>
    <xf numFmtId="0" fontId="14" fillId="0" borderId="0" applyNumberFormat="0" applyFill="0" applyBorder="0" applyAlignment="0" applyProtection="0"/>
    <xf numFmtId="164" fontId="3" fillId="0" borderId="0"/>
    <xf numFmtId="164" fontId="3" fillId="0" borderId="0"/>
    <xf numFmtId="0" fontId="3" fillId="0" borderId="0"/>
    <xf numFmtId="0"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164" fontId="3" fillId="0" borderId="0"/>
    <xf numFmtId="164" fontId="3" fillId="0" borderId="0"/>
    <xf numFmtId="164" fontId="3" fillId="0" borderId="0"/>
    <xf numFmtId="0" fontId="3" fillId="0" borderId="0"/>
    <xf numFmtId="0"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 fillId="0" borderId="0"/>
    <xf numFmtId="0"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0" fillId="0" borderId="0"/>
    <xf numFmtId="0" fontId="9" fillId="0" borderId="0" applyNumberFormat="0" applyFill="0" applyBorder="0">
      <protection locked="0"/>
    </xf>
    <xf numFmtId="0" fontId="3" fillId="0" borderId="0"/>
    <xf numFmtId="0" fontId="31" fillId="0" borderId="0"/>
    <xf numFmtId="0" fontId="9" fillId="0" borderId="0" applyNumberFormat="0" applyFill="0" applyBorder="0" applyAlignment="0" applyProtection="0">
      <alignment vertical="top"/>
      <protection locked="0"/>
    </xf>
    <xf numFmtId="0" fontId="35" fillId="0" borderId="0"/>
    <xf numFmtId="0" fontId="9" fillId="0" borderId="0" applyNumberFormat="0" applyFill="0" applyBorder="0">
      <protection locked="0"/>
    </xf>
    <xf numFmtId="0" fontId="38" fillId="0" borderId="0"/>
    <xf numFmtId="0" fontId="1" fillId="0" borderId="0"/>
  </cellStyleXfs>
  <cellXfs count="2202">
    <xf numFmtId="0" fontId="0" fillId="0" borderId="0" xfId="0"/>
    <xf numFmtId="0" fontId="0" fillId="0" borderId="0" xfId="0" applyAlignment="1">
      <alignment horizontal="center"/>
    </xf>
    <xf numFmtId="0" fontId="4" fillId="0" borderId="0" xfId="0" applyFont="1"/>
    <xf numFmtId="0" fontId="0" fillId="0" borderId="0" xfId="0" applyAlignment="1">
      <alignment wrapText="1"/>
    </xf>
    <xf numFmtId="0" fontId="0" fillId="0" borderId="0" xfId="0" applyAlignment="1">
      <alignment horizontal="left" vertical="center"/>
    </xf>
    <xf numFmtId="0" fontId="0" fillId="0" borderId="0" xfId="0" applyAlignment="1">
      <alignment horizontal="center" wrapText="1"/>
    </xf>
    <xf numFmtId="0" fontId="8" fillId="0" borderId="0" xfId="0" applyFont="1" applyAlignment="1">
      <alignment vertical="top" wrapText="1"/>
    </xf>
    <xf numFmtId="0" fontId="0" fillId="0" borderId="0" xfId="0" applyAlignment="1">
      <alignment vertical="top" wrapText="1"/>
    </xf>
    <xf numFmtId="15" fontId="30" fillId="0" borderId="0" xfId="3" applyNumberFormat="1" applyAlignment="1">
      <alignment horizontal="center"/>
    </xf>
    <xf numFmtId="15" fontId="30" fillId="0" borderId="0" xfId="3" applyNumberFormat="1" applyAlignment="1">
      <alignment horizontal="center" wrapText="1"/>
    </xf>
    <xf numFmtId="0" fontId="30" fillId="0" borderId="0" xfId="3"/>
    <xf numFmtId="0" fontId="30" fillId="0" borderId="0" xfId="3" applyAlignment="1">
      <alignment vertical="center" wrapText="1"/>
    </xf>
    <xf numFmtId="0" fontId="0" fillId="0" borderId="0" xfId="0" applyAlignment="1">
      <alignment horizontal="left" wrapText="1"/>
    </xf>
    <xf numFmtId="0" fontId="0" fillId="0" borderId="0" xfId="0" applyAlignment="1">
      <alignment horizontal="left"/>
    </xf>
    <xf numFmtId="0" fontId="0" fillId="0" borderId="0" xfId="0" applyAlignment="1">
      <alignment vertical="top"/>
    </xf>
    <xf numFmtId="0" fontId="5" fillId="0" borderId="1" xfId="0" applyFont="1" applyBorder="1" applyAlignment="1">
      <alignment horizontal="center"/>
    </xf>
    <xf numFmtId="0" fontId="0" fillId="0" borderId="2" xfId="0" applyBorder="1" applyAlignment="1">
      <alignment horizontal="center"/>
    </xf>
    <xf numFmtId="0" fontId="30" fillId="0" borderId="0" xfId="3" applyAlignment="1">
      <alignment horizontal="left" vertical="top"/>
    </xf>
    <xf numFmtId="0" fontId="30" fillId="0" borderId="0" xfId="3" applyAlignment="1">
      <alignment horizontal="left" vertical="top" wrapText="1"/>
    </xf>
    <xf numFmtId="15" fontId="30" fillId="2" borderId="3" xfId="3" applyNumberFormat="1" applyFill="1" applyBorder="1" applyAlignment="1">
      <alignment horizontal="center" vertical="top" wrapText="1"/>
    </xf>
    <xf numFmtId="15" fontId="30" fillId="2" borderId="4" xfId="3" applyNumberFormat="1" applyFill="1" applyBorder="1" applyAlignment="1">
      <alignment horizontal="center" vertical="top" wrapText="1"/>
    </xf>
    <xf numFmtId="15" fontId="30" fillId="0" borderId="0" xfId="3" applyNumberFormat="1" applyAlignment="1">
      <alignment horizontal="center" vertical="top"/>
    </xf>
    <xf numFmtId="15" fontId="30" fillId="0" borderId="0" xfId="3" applyNumberFormat="1" applyAlignment="1">
      <alignment horizontal="center" vertical="top" wrapText="1"/>
    </xf>
    <xf numFmtId="0" fontId="30" fillId="0" borderId="0" xfId="3" applyAlignment="1">
      <alignment horizontal="center" vertical="top"/>
    </xf>
    <xf numFmtId="15" fontId="30" fillId="2" borderId="5" xfId="3" applyNumberFormat="1" applyFill="1" applyBorder="1" applyAlignment="1">
      <alignment horizontal="center" vertical="top" wrapText="1"/>
    </xf>
    <xf numFmtId="15" fontId="30" fillId="2" borderId="6" xfId="3" applyNumberFormat="1" applyFill="1" applyBorder="1" applyAlignment="1">
      <alignment horizontal="center" vertical="top" wrapText="1"/>
    </xf>
    <xf numFmtId="14" fontId="30" fillId="0" borderId="0" xfId="4" applyNumberFormat="1"/>
    <xf numFmtId="15" fontId="30" fillId="2" borderId="4" xfId="3" applyNumberFormat="1" applyFill="1" applyBorder="1" applyAlignment="1">
      <alignment horizontal="center" vertical="center" wrapText="1"/>
    </xf>
    <xf numFmtId="15" fontId="30" fillId="2" borderId="5" xfId="3" applyNumberFormat="1" applyFill="1" applyBorder="1" applyAlignment="1">
      <alignment horizontal="center" vertical="center" wrapText="1"/>
    </xf>
    <xf numFmtId="0" fontId="5" fillId="3" borderId="8" xfId="0" applyFont="1" applyFill="1" applyBorder="1" applyAlignment="1">
      <alignment horizontal="center" wrapText="1"/>
    </xf>
    <xf numFmtId="0" fontId="5" fillId="0" borderId="9" xfId="0" applyFont="1" applyBorder="1" applyAlignment="1">
      <alignment horizontal="center"/>
    </xf>
    <xf numFmtId="15" fontId="30" fillId="0" borderId="11" xfId="3" applyNumberFormat="1" applyBorder="1" applyAlignment="1">
      <alignment horizontal="center" vertical="top" wrapText="1"/>
    </xf>
    <xf numFmtId="15" fontId="30" fillId="0" borderId="12" xfId="3" applyNumberFormat="1" applyBorder="1" applyAlignment="1">
      <alignment horizontal="center" vertical="top" wrapText="1"/>
    </xf>
    <xf numFmtId="15" fontId="30" fillId="2" borderId="12" xfId="3" applyNumberFormat="1" applyFill="1" applyBorder="1" applyAlignment="1">
      <alignment horizontal="center" vertical="top" wrapText="1"/>
    </xf>
    <xf numFmtId="15" fontId="5" fillId="5" borderId="13" xfId="3" applyNumberFormat="1" applyFont="1" applyFill="1" applyBorder="1" applyAlignment="1">
      <alignment horizontal="center" wrapText="1"/>
    </xf>
    <xf numFmtId="0" fontId="30" fillId="0" borderId="11" xfId="3" applyBorder="1" applyAlignment="1">
      <alignment horizontal="center" vertical="top" wrapText="1"/>
    </xf>
    <xf numFmtId="15" fontId="30" fillId="2" borderId="14" xfId="3" applyNumberFormat="1" applyFill="1" applyBorder="1" applyAlignment="1">
      <alignment horizontal="center" vertical="top" wrapText="1"/>
    </xf>
    <xf numFmtId="15" fontId="30" fillId="0" borderId="15" xfId="3" applyNumberFormat="1" applyBorder="1" applyAlignment="1">
      <alignment horizontal="center" vertical="top" wrapText="1"/>
    </xf>
    <xf numFmtId="15" fontId="30" fillId="0" borderId="16" xfId="3" applyNumberFormat="1" applyBorder="1" applyAlignment="1">
      <alignment horizontal="center" vertical="top" wrapText="1"/>
    </xf>
    <xf numFmtId="15" fontId="30" fillId="2" borderId="15" xfId="3" applyNumberFormat="1" applyFill="1" applyBorder="1" applyAlignment="1">
      <alignment horizontal="center" vertical="top" wrapText="1"/>
    </xf>
    <xf numFmtId="15" fontId="30" fillId="0" borderId="14" xfId="3" applyNumberFormat="1" applyBorder="1" applyAlignment="1">
      <alignment horizontal="center" vertical="top" wrapText="1"/>
    </xf>
    <xf numFmtId="15" fontId="30" fillId="0" borderId="17" xfId="3" applyNumberFormat="1" applyBorder="1" applyAlignment="1">
      <alignment horizontal="center" vertical="center" wrapText="1"/>
    </xf>
    <xf numFmtId="0" fontId="30" fillId="0" borderId="17" xfId="3" applyBorder="1" applyAlignment="1">
      <alignment horizontal="center" vertical="center" wrapText="1"/>
    </xf>
    <xf numFmtId="15" fontId="30" fillId="2" borderId="17" xfId="3" applyNumberFormat="1" applyFill="1" applyBorder="1" applyAlignment="1">
      <alignment horizontal="center" vertical="center" wrapText="1"/>
    </xf>
    <xf numFmtId="164" fontId="6" fillId="0" borderId="0" xfId="0" applyNumberFormat="1" applyFont="1" applyAlignment="1">
      <alignment horizontal="left" vertical="top"/>
    </xf>
    <xf numFmtId="15" fontId="5" fillId="5" borderId="21" xfId="3" applyNumberFormat="1" applyFont="1" applyFill="1" applyBorder="1" applyAlignment="1">
      <alignment horizontal="center" wrapText="1"/>
    </xf>
    <xf numFmtId="0" fontId="0" fillId="0" borderId="0" xfId="0" applyAlignment="1">
      <alignment horizontal="center" vertical="top"/>
    </xf>
    <xf numFmtId="15" fontId="5" fillId="5" borderId="23" xfId="3" applyNumberFormat="1" applyFont="1" applyFill="1" applyBorder="1" applyAlignment="1">
      <alignment horizontal="center" wrapText="1"/>
    </xf>
    <xf numFmtId="15" fontId="5" fillId="5" borderId="9" xfId="3" applyNumberFormat="1" applyFont="1" applyFill="1" applyBorder="1" applyAlignment="1">
      <alignment horizontal="center" wrapText="1"/>
    </xf>
    <xf numFmtId="15" fontId="5" fillId="5" borderId="24" xfId="3" applyNumberFormat="1" applyFont="1" applyFill="1" applyBorder="1" applyAlignment="1">
      <alignment horizontal="center" wrapText="1"/>
    </xf>
    <xf numFmtId="15" fontId="0" fillId="0" borderId="14" xfId="0" applyNumberFormat="1" applyBorder="1" applyAlignment="1">
      <alignment horizontal="center" vertical="top" wrapText="1"/>
    </xf>
    <xf numFmtId="15" fontId="30" fillId="0" borderId="0" xfId="3" applyNumberFormat="1" applyAlignment="1">
      <alignment horizontal="center" vertical="center"/>
    </xf>
    <xf numFmtId="0" fontId="30" fillId="0" borderId="0" xfId="3" applyAlignment="1">
      <alignment horizontal="center" vertical="center"/>
    </xf>
    <xf numFmtId="15" fontId="30" fillId="0" borderId="0" xfId="3" applyNumberFormat="1" applyAlignment="1">
      <alignment horizontal="center" vertical="center" wrapText="1"/>
    </xf>
    <xf numFmtId="0" fontId="30" fillId="0" borderId="0" xfId="3" applyAlignment="1">
      <alignment vertical="center"/>
    </xf>
    <xf numFmtId="0" fontId="5" fillId="6" borderId="25" xfId="0" applyFont="1" applyFill="1" applyBorder="1"/>
    <xf numFmtId="0" fontId="5" fillId="6" borderId="26" xfId="0" applyFont="1" applyFill="1" applyBorder="1"/>
    <xf numFmtId="0" fontId="5" fillId="6" borderId="27" xfId="0" applyFont="1" applyFill="1" applyBorder="1" applyAlignment="1">
      <alignment horizontal="center" wrapText="1"/>
    </xf>
    <xf numFmtId="0" fontId="5" fillId="6" borderId="28" xfId="0" applyFont="1" applyFill="1" applyBorder="1" applyAlignment="1">
      <alignment horizontal="center" wrapText="1"/>
    </xf>
    <xf numFmtId="164" fontId="6" fillId="0" borderId="0" xfId="0" applyNumberFormat="1" applyFont="1" applyAlignment="1">
      <alignment horizontal="left" vertical="center"/>
    </xf>
    <xf numFmtId="15" fontId="30" fillId="7" borderId="11" xfId="3" applyNumberFormat="1" applyFill="1" applyBorder="1" applyAlignment="1">
      <alignment horizontal="center" vertical="center" wrapText="1"/>
    </xf>
    <xf numFmtId="15" fontId="30" fillId="7" borderId="12" xfId="3" applyNumberFormat="1" applyFill="1" applyBorder="1" applyAlignment="1">
      <alignment horizontal="center" vertical="top" wrapText="1"/>
    </xf>
    <xf numFmtId="15" fontId="30" fillId="7" borderId="4" xfId="3" applyNumberFormat="1" applyFill="1" applyBorder="1" applyAlignment="1">
      <alignment horizontal="center" vertical="top" wrapText="1"/>
    </xf>
    <xf numFmtId="15" fontId="30" fillId="7" borderId="11" xfId="3" applyNumberFormat="1" applyFill="1" applyBorder="1" applyAlignment="1">
      <alignment horizontal="center" vertical="top" wrapText="1"/>
    </xf>
    <xf numFmtId="15" fontId="30" fillId="7" borderId="5" xfId="3" applyNumberFormat="1" applyFill="1" applyBorder="1" applyAlignment="1">
      <alignment horizontal="center" vertical="top" wrapText="1"/>
    </xf>
    <xf numFmtId="15" fontId="30" fillId="7" borderId="6" xfId="3" applyNumberFormat="1" applyFill="1" applyBorder="1" applyAlignment="1">
      <alignment horizontal="center" vertical="top" wrapText="1"/>
    </xf>
    <xf numFmtId="15" fontId="0" fillId="7" borderId="30" xfId="1" applyNumberFormat="1" applyFont="1" applyFill="1" applyBorder="1" applyAlignment="1" applyProtection="1">
      <alignment horizontal="center" vertical="top" wrapText="1"/>
    </xf>
    <xf numFmtId="15" fontId="30" fillId="7" borderId="3" xfId="3" applyNumberFormat="1" applyFill="1" applyBorder="1" applyAlignment="1">
      <alignment horizontal="center" vertical="top" wrapText="1"/>
    </xf>
    <xf numFmtId="15" fontId="30" fillId="7" borderId="16" xfId="3" applyNumberFormat="1" applyFill="1" applyBorder="1" applyAlignment="1">
      <alignment horizontal="center" vertical="top" wrapText="1"/>
    </xf>
    <xf numFmtId="15" fontId="30" fillId="7" borderId="31" xfId="3" applyNumberFormat="1" applyFill="1" applyBorder="1" applyAlignment="1">
      <alignment horizontal="center" vertical="center" wrapText="1"/>
    </xf>
    <xf numFmtId="15" fontId="0" fillId="7" borderId="4" xfId="1" applyNumberFormat="1" applyFont="1" applyFill="1" applyBorder="1" applyAlignment="1" applyProtection="1">
      <alignment horizontal="center" vertical="top" wrapText="1"/>
    </xf>
    <xf numFmtId="15" fontId="0" fillId="7" borderId="14" xfId="1" applyNumberFormat="1" applyFont="1" applyFill="1" applyBorder="1" applyAlignment="1" applyProtection="1">
      <alignment horizontal="center" vertical="top" wrapText="1"/>
    </xf>
    <xf numFmtId="15" fontId="30" fillId="7" borderId="15" xfId="3" applyNumberFormat="1" applyFill="1" applyBorder="1" applyAlignment="1">
      <alignment horizontal="center" vertical="top" wrapText="1"/>
    </xf>
    <xf numFmtId="15" fontId="2" fillId="0" borderId="12" xfId="3" applyNumberFormat="1" applyFont="1" applyBorder="1" applyAlignment="1">
      <alignment horizontal="center" vertical="top" wrapText="1"/>
    </xf>
    <xf numFmtId="15" fontId="2" fillId="0" borderId="16" xfId="3" applyNumberFormat="1" applyFont="1" applyBorder="1" applyAlignment="1">
      <alignment horizontal="center" vertical="top" wrapText="1"/>
    </xf>
    <xf numFmtId="15" fontId="30" fillId="7" borderId="32" xfId="3" applyNumberFormat="1" applyFill="1" applyBorder="1" applyAlignment="1">
      <alignment horizontal="center" vertical="top" wrapText="1"/>
    </xf>
    <xf numFmtId="15" fontId="15" fillId="0" borderId="16" xfId="3" applyNumberFormat="1" applyFont="1" applyBorder="1" applyAlignment="1">
      <alignment horizontal="center" vertical="top" wrapText="1"/>
    </xf>
    <xf numFmtId="15" fontId="15" fillId="0" borderId="32" xfId="3" applyNumberFormat="1" applyFont="1" applyBorder="1" applyAlignment="1">
      <alignment horizontal="center" vertical="top" wrapText="1"/>
    </xf>
    <xf numFmtId="15" fontId="2" fillId="7" borderId="16" xfId="3" applyNumberFormat="1" applyFont="1" applyFill="1" applyBorder="1" applyAlignment="1">
      <alignment horizontal="center" vertical="top" wrapText="1"/>
    </xf>
    <xf numFmtId="15" fontId="2" fillId="7" borderId="32" xfId="3" applyNumberFormat="1" applyFont="1" applyFill="1" applyBorder="1" applyAlignment="1">
      <alignment horizontal="center" vertical="top" wrapText="1"/>
    </xf>
    <xf numFmtId="0" fontId="5" fillId="2" borderId="28" xfId="0" applyFont="1" applyFill="1" applyBorder="1" applyAlignment="1">
      <alignment horizontal="center" wrapText="1"/>
    </xf>
    <xf numFmtId="0" fontId="5" fillId="3" borderId="28" xfId="0" applyFont="1" applyFill="1" applyBorder="1" applyAlignment="1">
      <alignment horizontal="center" wrapText="1"/>
    </xf>
    <xf numFmtId="0" fontId="30" fillId="0" borderId="0" xfId="27"/>
    <xf numFmtId="15" fontId="30" fillId="0" borderId="0" xfId="27" applyNumberFormat="1" applyAlignment="1">
      <alignment horizontal="center"/>
    </xf>
    <xf numFmtId="15" fontId="30" fillId="0" borderId="0" xfId="27" applyNumberFormat="1" applyAlignment="1">
      <alignment horizontal="center" wrapText="1"/>
    </xf>
    <xf numFmtId="0" fontId="30" fillId="0" borderId="0" xfId="27" applyAlignment="1">
      <alignment horizontal="left" vertical="top"/>
    </xf>
    <xf numFmtId="0" fontId="30" fillId="0" borderId="0" xfId="27" applyAlignment="1">
      <alignment vertical="center" wrapText="1"/>
    </xf>
    <xf numFmtId="15" fontId="30" fillId="0" borderId="0" xfId="27" applyNumberFormat="1" applyAlignment="1">
      <alignment horizontal="center" vertical="top" wrapText="1"/>
    </xf>
    <xf numFmtId="0" fontId="30" fillId="0" borderId="0" xfId="27" applyAlignment="1">
      <alignment horizontal="left" vertical="top" wrapText="1"/>
    </xf>
    <xf numFmtId="0" fontId="30" fillId="0" borderId="0" xfId="28"/>
    <xf numFmtId="15" fontId="30" fillId="0" borderId="0" xfId="28" applyNumberFormat="1" applyAlignment="1">
      <alignment horizontal="center"/>
    </xf>
    <xf numFmtId="15" fontId="30" fillId="0" borderId="0" xfId="28" applyNumberFormat="1" applyAlignment="1">
      <alignment horizontal="center" wrapText="1"/>
    </xf>
    <xf numFmtId="0" fontId="30" fillId="0" borderId="0" xfId="28" applyAlignment="1">
      <alignment horizontal="left" vertical="top"/>
    </xf>
    <xf numFmtId="0" fontId="30" fillId="0" borderId="0" xfId="28" applyAlignment="1">
      <alignment horizontal="center" vertical="top"/>
    </xf>
    <xf numFmtId="15" fontId="30" fillId="0" borderId="0" xfId="28" applyNumberFormat="1" applyAlignment="1">
      <alignment horizontal="center" vertical="top"/>
    </xf>
    <xf numFmtId="15" fontId="30" fillId="0" borderId="0" xfId="28" applyNumberFormat="1" applyAlignment="1">
      <alignment horizontal="center" vertical="top" wrapText="1"/>
    </xf>
    <xf numFmtId="0" fontId="30" fillId="0" borderId="0" xfId="28" applyAlignment="1">
      <alignment vertical="center" wrapText="1"/>
    </xf>
    <xf numFmtId="0" fontId="30" fillId="0" borderId="0" xfId="28" applyAlignment="1">
      <alignment horizontal="left" vertical="top" wrapText="1"/>
    </xf>
    <xf numFmtId="15" fontId="5" fillId="5" borderId="21" xfId="28" applyNumberFormat="1" applyFont="1" applyFill="1" applyBorder="1" applyAlignment="1">
      <alignment horizontal="center" wrapText="1"/>
    </xf>
    <xf numFmtId="15" fontId="30" fillId="7" borderId="17" xfId="28" applyNumberFormat="1" applyFill="1" applyBorder="1" applyAlignment="1">
      <alignment horizontal="center" vertical="top" wrapText="1"/>
    </xf>
    <xf numFmtId="15" fontId="30" fillId="7" borderId="33" xfId="28" applyNumberFormat="1" applyFill="1" applyBorder="1" applyAlignment="1">
      <alignment horizontal="center" vertical="top" wrapText="1"/>
    </xf>
    <xf numFmtId="15" fontId="30" fillId="7" borderId="4" xfId="28" applyNumberFormat="1" applyFill="1" applyBorder="1" applyAlignment="1">
      <alignment horizontal="center" vertical="top" wrapText="1"/>
    </xf>
    <xf numFmtId="15" fontId="30" fillId="7" borderId="34" xfId="28" applyNumberFormat="1" applyFill="1" applyBorder="1" applyAlignment="1">
      <alignment horizontal="center" vertical="top" wrapText="1"/>
    </xf>
    <xf numFmtId="15" fontId="30" fillId="7" borderId="14" xfId="28" applyNumberFormat="1" applyFill="1" applyBorder="1" applyAlignment="1">
      <alignment horizontal="center" vertical="top" wrapText="1"/>
    </xf>
    <xf numFmtId="15" fontId="30" fillId="7" borderId="35" xfId="28" applyNumberFormat="1" applyFill="1" applyBorder="1" applyAlignment="1">
      <alignment horizontal="center" vertical="top" wrapText="1"/>
    </xf>
    <xf numFmtId="15" fontId="2" fillId="7" borderId="4" xfId="3" applyNumberFormat="1" applyFont="1" applyFill="1" applyBorder="1" applyAlignment="1">
      <alignment horizontal="center" vertical="top" wrapText="1"/>
    </xf>
    <xf numFmtId="15" fontId="2" fillId="7" borderId="11" xfId="3" applyNumberFormat="1" applyFont="1" applyFill="1" applyBorder="1" applyAlignment="1">
      <alignment horizontal="center" vertical="top" wrapText="1"/>
    </xf>
    <xf numFmtId="15" fontId="2" fillId="7" borderId="14" xfId="3" applyNumberFormat="1" applyFont="1" applyFill="1" applyBorder="1" applyAlignment="1">
      <alignment horizontal="center" vertical="top" wrapText="1"/>
    </xf>
    <xf numFmtId="15" fontId="2" fillId="7" borderId="36" xfId="3" applyNumberFormat="1" applyFont="1" applyFill="1" applyBorder="1" applyAlignment="1">
      <alignment horizontal="center" vertical="top" wrapText="1"/>
    </xf>
    <xf numFmtId="15" fontId="2" fillId="7" borderId="12" xfId="3" applyNumberFormat="1" applyFont="1" applyFill="1" applyBorder="1" applyAlignment="1">
      <alignment horizontal="center" vertical="top" wrapText="1"/>
    </xf>
    <xf numFmtId="15" fontId="2" fillId="7" borderId="15" xfId="3" applyNumberFormat="1" applyFont="1" applyFill="1" applyBorder="1" applyAlignment="1">
      <alignment horizontal="center" vertical="top" wrapText="1"/>
    </xf>
    <xf numFmtId="15" fontId="2" fillId="7" borderId="4" xfId="28" applyNumberFormat="1" applyFont="1" applyFill="1" applyBorder="1" applyAlignment="1">
      <alignment horizontal="center" vertical="top" wrapText="1"/>
    </xf>
    <xf numFmtId="15" fontId="2" fillId="2" borderId="12" xfId="3" applyNumberFormat="1" applyFont="1" applyFill="1" applyBorder="1" applyAlignment="1">
      <alignment horizontal="center" vertical="top" wrapText="1"/>
    </xf>
    <xf numFmtId="15" fontId="2" fillId="2" borderId="3" xfId="3" applyNumberFormat="1" applyFont="1" applyFill="1" applyBorder="1" applyAlignment="1">
      <alignment horizontal="center" vertical="top" wrapText="1"/>
    </xf>
    <xf numFmtId="15" fontId="2" fillId="2" borderId="4" xfId="3" applyNumberFormat="1" applyFont="1" applyFill="1" applyBorder="1" applyAlignment="1">
      <alignment horizontal="center" vertical="top" wrapText="1"/>
    </xf>
    <xf numFmtId="15" fontId="2" fillId="2" borderId="5" xfId="3" applyNumberFormat="1" applyFont="1" applyFill="1" applyBorder="1" applyAlignment="1">
      <alignment horizontal="center" vertical="top" wrapText="1"/>
    </xf>
    <xf numFmtId="15" fontId="2" fillId="2" borderId="14" xfId="3" applyNumberFormat="1" applyFont="1" applyFill="1" applyBorder="1" applyAlignment="1">
      <alignment horizontal="center" vertical="top" wrapText="1"/>
    </xf>
    <xf numFmtId="15" fontId="2" fillId="2" borderId="6" xfId="3" applyNumberFormat="1" applyFont="1" applyFill="1" applyBorder="1" applyAlignment="1">
      <alignment horizontal="center" vertical="top" wrapText="1"/>
    </xf>
    <xf numFmtId="15" fontId="30" fillId="7" borderId="37" xfId="3" applyNumberFormat="1" applyFill="1" applyBorder="1" applyAlignment="1">
      <alignment horizontal="center" vertical="top" wrapText="1"/>
    </xf>
    <xf numFmtId="15" fontId="30" fillId="7" borderId="38" xfId="3" applyNumberFormat="1" applyFill="1" applyBorder="1" applyAlignment="1">
      <alignment horizontal="center" vertical="top" wrapText="1"/>
    </xf>
    <xf numFmtId="0" fontId="30" fillId="7" borderId="38" xfId="3" applyFill="1" applyBorder="1" applyAlignment="1">
      <alignment horizontal="center" vertical="top" wrapText="1"/>
    </xf>
    <xf numFmtId="15" fontId="2" fillId="2" borderId="39" xfId="3" applyNumberFormat="1" applyFont="1" applyFill="1" applyBorder="1" applyAlignment="1">
      <alignment horizontal="center" vertical="top" wrapText="1"/>
    </xf>
    <xf numFmtId="0" fontId="2" fillId="0" borderId="0" xfId="3" applyFont="1" applyAlignment="1">
      <alignment horizontal="left" vertical="top" wrapText="1"/>
    </xf>
    <xf numFmtId="15" fontId="2" fillId="0" borderId="0" xfId="3" applyNumberFormat="1" applyFont="1" applyAlignment="1">
      <alignment horizontal="center" vertical="top"/>
    </xf>
    <xf numFmtId="0" fontId="2" fillId="0" borderId="0" xfId="3" applyFont="1" applyAlignment="1">
      <alignment horizontal="center" vertical="top"/>
    </xf>
    <xf numFmtId="15" fontId="2" fillId="0" borderId="0" xfId="3" applyNumberFormat="1" applyFont="1" applyAlignment="1">
      <alignment horizontal="center" vertical="top" wrapText="1"/>
    </xf>
    <xf numFmtId="15" fontId="2" fillId="2" borderId="40" xfId="3" applyNumberFormat="1" applyFont="1" applyFill="1" applyBorder="1" applyAlignment="1">
      <alignment horizontal="center" vertical="top" wrapText="1"/>
    </xf>
    <xf numFmtId="15" fontId="2" fillId="2" borderId="41" xfId="3" applyNumberFormat="1" applyFont="1" applyFill="1" applyBorder="1" applyAlignment="1">
      <alignment horizontal="center" vertical="top" wrapText="1"/>
    </xf>
    <xf numFmtId="15" fontId="2" fillId="7" borderId="17" xfId="27" applyNumberFormat="1" applyFont="1" applyFill="1" applyBorder="1" applyAlignment="1">
      <alignment horizontal="center" vertical="top" wrapText="1"/>
    </xf>
    <xf numFmtId="15" fontId="2" fillId="7" borderId="33" xfId="27" applyNumberFormat="1" applyFont="1" applyFill="1" applyBorder="1" applyAlignment="1">
      <alignment horizontal="center" vertical="top" wrapText="1"/>
    </xf>
    <xf numFmtId="15" fontId="2" fillId="7" borderId="4" xfId="27" applyNumberFormat="1" applyFont="1" applyFill="1" applyBorder="1" applyAlignment="1">
      <alignment horizontal="center" vertical="top" wrapText="1"/>
    </xf>
    <xf numFmtId="15" fontId="2" fillId="7" borderId="34" xfId="27" applyNumberFormat="1" applyFont="1" applyFill="1" applyBorder="1" applyAlignment="1">
      <alignment horizontal="center" vertical="top" wrapText="1"/>
    </xf>
    <xf numFmtId="15" fontId="2" fillId="7" borderId="4" xfId="0" applyNumberFormat="1" applyFont="1" applyFill="1" applyBorder="1" applyAlignment="1" applyProtection="1">
      <alignment horizontal="center" vertical="top" wrapText="1"/>
      <protection locked="0"/>
    </xf>
    <xf numFmtId="15" fontId="2" fillId="7" borderId="14" xfId="27" applyNumberFormat="1" applyFont="1" applyFill="1" applyBorder="1" applyAlignment="1">
      <alignment horizontal="center" vertical="top" wrapText="1"/>
    </xf>
    <xf numFmtId="15" fontId="2" fillId="7" borderId="35" xfId="27" applyNumberFormat="1" applyFont="1" applyFill="1" applyBorder="1" applyAlignment="1">
      <alignment horizontal="center" vertical="top" wrapText="1"/>
    </xf>
    <xf numFmtId="15" fontId="2" fillId="7" borderId="37" xfId="3" applyNumberFormat="1" applyFont="1" applyFill="1" applyBorder="1" applyAlignment="1">
      <alignment horizontal="center" vertical="top" wrapText="1"/>
    </xf>
    <xf numFmtId="15" fontId="2" fillId="7" borderId="42" xfId="3" applyNumberFormat="1" applyFont="1" applyFill="1" applyBorder="1" applyAlignment="1">
      <alignment horizontal="center" vertical="top" wrapText="1"/>
    </xf>
    <xf numFmtId="0" fontId="2" fillId="0" borderId="0" xfId="3" applyFont="1" applyAlignment="1">
      <alignment horizontal="left" vertical="top"/>
    </xf>
    <xf numFmtId="15" fontId="2" fillId="2" borderId="17" xfId="3" applyNumberFormat="1" applyFont="1" applyFill="1" applyBorder="1" applyAlignment="1">
      <alignment horizontal="center" vertical="top" wrapText="1"/>
    </xf>
    <xf numFmtId="15" fontId="2" fillId="7" borderId="44" xfId="3" applyNumberFormat="1" applyFont="1" applyFill="1" applyBorder="1" applyAlignment="1">
      <alignment horizontal="center" vertical="top" wrapText="1"/>
    </xf>
    <xf numFmtId="15" fontId="2" fillId="7" borderId="38" xfId="3" applyNumberFormat="1" applyFont="1" applyFill="1" applyBorder="1" applyAlignment="1">
      <alignment horizontal="center" vertical="top" wrapText="1"/>
    </xf>
    <xf numFmtId="15" fontId="2" fillId="0" borderId="0" xfId="28" applyNumberFormat="1" applyFont="1" applyAlignment="1">
      <alignment horizontal="center" vertical="top" wrapText="1"/>
    </xf>
    <xf numFmtId="15" fontId="2" fillId="7" borderId="5" xfId="3" applyNumberFormat="1" applyFont="1" applyFill="1" applyBorder="1" applyAlignment="1">
      <alignment horizontal="center" vertical="top" wrapText="1"/>
    </xf>
    <xf numFmtId="0" fontId="0" fillId="0" borderId="0" xfId="0" applyAlignment="1">
      <alignment horizontal="left" vertical="center" wrapText="1"/>
    </xf>
    <xf numFmtId="0" fontId="30" fillId="0" borderId="0" xfId="27" applyAlignment="1">
      <alignment wrapText="1"/>
    </xf>
    <xf numFmtId="15" fontId="2" fillId="0" borderId="11" xfId="28" applyNumberFormat="1" applyFont="1" applyBorder="1" applyAlignment="1">
      <alignment horizontal="center" vertical="top" wrapText="1"/>
    </xf>
    <xf numFmtId="15" fontId="2" fillId="0" borderId="36" xfId="28" applyNumberFormat="1" applyFont="1" applyBorder="1" applyAlignment="1">
      <alignment horizontal="center" vertical="top" wrapText="1"/>
    </xf>
    <xf numFmtId="15" fontId="19" fillId="0" borderId="0" xfId="0" applyNumberFormat="1" applyFont="1" applyAlignment="1" applyProtection="1">
      <alignment horizontal="center" vertical="top" wrapText="1"/>
      <protection locked="0"/>
    </xf>
    <xf numFmtId="15" fontId="19" fillId="0" borderId="11" xfId="28" applyNumberFormat="1" applyFont="1" applyBorder="1" applyAlignment="1">
      <alignment horizontal="center" vertical="top" wrapText="1"/>
    </xf>
    <xf numFmtId="15" fontId="19" fillId="0" borderId="11" xfId="3" applyNumberFormat="1" applyFont="1" applyBorder="1" applyAlignment="1">
      <alignment horizontal="center" vertical="center" wrapText="1"/>
    </xf>
    <xf numFmtId="15" fontId="19" fillId="0" borderId="4" xfId="0" applyNumberFormat="1" applyFont="1" applyBorder="1" applyAlignment="1">
      <alignment horizontal="center" vertical="top" wrapText="1"/>
    </xf>
    <xf numFmtId="0" fontId="30" fillId="0" borderId="0" xfId="2441" applyAlignment="1">
      <alignment vertical="center"/>
    </xf>
    <xf numFmtId="15" fontId="30" fillId="0" borderId="0" xfId="2441" applyNumberFormat="1" applyAlignment="1">
      <alignment horizontal="center" vertical="center"/>
    </xf>
    <xf numFmtId="15" fontId="30" fillId="0" borderId="0" xfId="2441" applyNumberFormat="1" applyAlignment="1">
      <alignment horizontal="center" vertical="center" wrapText="1"/>
    </xf>
    <xf numFmtId="0" fontId="30" fillId="0" borderId="0" xfId="2441" applyAlignment="1">
      <alignment horizontal="left" vertical="center"/>
    </xf>
    <xf numFmtId="0" fontId="30" fillId="0" borderId="0" xfId="2441" applyAlignment="1">
      <alignment horizontal="center" vertical="center"/>
    </xf>
    <xf numFmtId="0" fontId="30" fillId="0" borderId="0" xfId="2441" applyAlignment="1">
      <alignment horizontal="left" vertical="center" wrapText="1"/>
    </xf>
    <xf numFmtId="0" fontId="0" fillId="0" borderId="0" xfId="0" applyAlignment="1">
      <alignment vertical="center"/>
    </xf>
    <xf numFmtId="0" fontId="30" fillId="0" borderId="0" xfId="2441" applyAlignment="1">
      <alignment vertical="center" wrapText="1"/>
    </xf>
    <xf numFmtId="14" fontId="30" fillId="0" borderId="0" xfId="2442" applyNumberFormat="1" applyAlignment="1">
      <alignment vertical="center"/>
    </xf>
    <xf numFmtId="0" fontId="30" fillId="0" borderId="0" xfId="2442" applyAlignment="1">
      <alignment vertical="center"/>
    </xf>
    <xf numFmtId="15" fontId="30" fillId="0" borderId="0" xfId="2442" applyNumberFormat="1" applyAlignment="1">
      <alignment horizontal="center" vertical="center"/>
    </xf>
    <xf numFmtId="15" fontId="30" fillId="0" borderId="0" xfId="2442" applyNumberFormat="1" applyAlignment="1">
      <alignment horizontal="center" vertical="center" wrapText="1"/>
    </xf>
    <xf numFmtId="0" fontId="30" fillId="0" borderId="0" xfId="2442" applyAlignment="1">
      <alignment horizontal="left" vertical="center"/>
    </xf>
    <xf numFmtId="0" fontId="30" fillId="0" borderId="0" xfId="2442" applyAlignment="1">
      <alignment horizontal="center" vertical="center"/>
    </xf>
    <xf numFmtId="0" fontId="30" fillId="0" borderId="0" xfId="2442" applyAlignment="1">
      <alignment horizontal="left" vertical="center" wrapText="1"/>
    </xf>
    <xf numFmtId="0" fontId="30" fillId="0" borderId="0" xfId="2442" applyAlignment="1">
      <alignment vertical="center" wrapText="1"/>
    </xf>
    <xf numFmtId="0" fontId="5" fillId="2" borderId="27" xfId="0" applyFont="1" applyFill="1" applyBorder="1" applyAlignment="1">
      <alignment horizontal="center" wrapText="1"/>
    </xf>
    <xf numFmtId="0" fontId="30" fillId="0" borderId="0" xfId="2442"/>
    <xf numFmtId="15" fontId="30" fillId="0" borderId="0" xfId="2442" applyNumberFormat="1" applyAlignment="1">
      <alignment horizontal="center"/>
    </xf>
    <xf numFmtId="15" fontId="30" fillId="0" borderId="0" xfId="2442" applyNumberFormat="1" applyAlignment="1">
      <alignment horizontal="center" wrapText="1"/>
    </xf>
    <xf numFmtId="0" fontId="30" fillId="0" borderId="0" xfId="2442" applyAlignment="1">
      <alignment horizontal="left" vertical="top"/>
    </xf>
    <xf numFmtId="0" fontId="30" fillId="0" borderId="0" xfId="2442" applyAlignment="1">
      <alignment horizontal="center" vertical="top"/>
    </xf>
    <xf numFmtId="15" fontId="30" fillId="0" borderId="0" xfId="2442" applyNumberFormat="1" applyAlignment="1">
      <alignment horizontal="center" vertical="top"/>
    </xf>
    <xf numFmtId="15" fontId="30" fillId="0" borderId="0" xfId="2442" applyNumberFormat="1" applyAlignment="1">
      <alignment horizontal="center" vertical="top" wrapText="1"/>
    </xf>
    <xf numFmtId="15" fontId="30" fillId="0" borderId="36" xfId="2442" applyNumberFormat="1" applyBorder="1" applyAlignment="1">
      <alignment horizontal="center" vertical="top" wrapText="1"/>
    </xf>
    <xf numFmtId="15" fontId="30" fillId="0" borderId="11" xfId="2442" applyNumberFormat="1" applyBorder="1" applyAlignment="1">
      <alignment horizontal="center" vertical="top" wrapText="1"/>
    </xf>
    <xf numFmtId="15" fontId="30" fillId="0" borderId="17" xfId="2442" applyNumberFormat="1" applyBorder="1" applyAlignment="1">
      <alignment horizontal="center" vertical="top" wrapText="1"/>
    </xf>
    <xf numFmtId="15" fontId="30" fillId="2" borderId="17" xfId="2442" applyNumberFormat="1" applyFill="1" applyBorder="1" applyAlignment="1">
      <alignment horizontal="center" vertical="top" wrapText="1"/>
    </xf>
    <xf numFmtId="164" fontId="6" fillId="0" borderId="0" xfId="5" applyNumberFormat="1" applyFont="1" applyAlignment="1">
      <alignment horizontal="left" vertical="top"/>
    </xf>
    <xf numFmtId="0" fontId="30" fillId="0" borderId="0" xfId="2442" applyAlignment="1">
      <alignment horizontal="left" vertical="top" wrapText="1"/>
    </xf>
    <xf numFmtId="0" fontId="30" fillId="0" borderId="0" xfId="5"/>
    <xf numFmtId="15" fontId="30" fillId="7" borderId="16" xfId="2442" applyNumberFormat="1" applyFill="1" applyBorder="1" applyAlignment="1">
      <alignment horizontal="center" vertical="top" wrapText="1"/>
    </xf>
    <xf numFmtId="15" fontId="30" fillId="2" borderId="12" xfId="2442" applyNumberFormat="1" applyFill="1" applyBorder="1" applyAlignment="1">
      <alignment horizontal="center" vertical="top" wrapText="1"/>
    </xf>
    <xf numFmtId="14" fontId="30" fillId="0" borderId="0" xfId="2442" applyNumberFormat="1"/>
    <xf numFmtId="15" fontId="30" fillId="0" borderId="4" xfId="3" applyNumberFormat="1" applyBorder="1" applyAlignment="1">
      <alignment horizontal="center" vertical="center" wrapText="1"/>
    </xf>
    <xf numFmtId="14" fontId="30" fillId="0" borderId="0" xfId="4" applyNumberFormat="1" applyAlignment="1">
      <alignment vertical="center"/>
    </xf>
    <xf numFmtId="0" fontId="30" fillId="0" borderId="0" xfId="3" applyAlignment="1">
      <alignment horizontal="left" vertical="center"/>
    </xf>
    <xf numFmtId="0" fontId="30" fillId="0" borderId="0" xfId="3" applyAlignment="1">
      <alignment horizontal="left" vertical="center" wrapText="1"/>
    </xf>
    <xf numFmtId="15" fontId="19" fillId="0" borderId="11" xfId="3" applyNumberFormat="1" applyFont="1" applyBorder="1" applyAlignment="1">
      <alignment horizontal="center" vertical="top" wrapText="1"/>
    </xf>
    <xf numFmtId="15" fontId="19" fillId="0" borderId="16" xfId="3" applyNumberFormat="1" applyFont="1" applyBorder="1" applyAlignment="1">
      <alignment horizontal="center" vertical="top" wrapText="1"/>
    </xf>
    <xf numFmtId="1" fontId="0" fillId="0" borderId="0" xfId="0" applyNumberFormat="1" applyAlignment="1">
      <alignment horizontal="center" wrapText="1"/>
    </xf>
    <xf numFmtId="0" fontId="20" fillId="0" borderId="0" xfId="0" applyFont="1" applyAlignment="1">
      <alignment vertical="center"/>
    </xf>
    <xf numFmtId="0" fontId="20" fillId="0" borderId="0" xfId="0" applyFont="1" applyAlignment="1">
      <alignment horizontal="left" vertical="center"/>
    </xf>
    <xf numFmtId="0" fontId="20" fillId="0" borderId="0" xfId="0" applyFont="1" applyAlignment="1">
      <alignment horizontal="left" vertical="center" wrapText="1"/>
    </xf>
    <xf numFmtId="0" fontId="20" fillId="0" borderId="0" xfId="0" applyFont="1" applyAlignment="1">
      <alignment horizontal="center" vertical="center" wrapText="1"/>
    </xf>
    <xf numFmtId="0" fontId="20" fillId="0" borderId="0" xfId="0" applyFont="1" applyAlignment="1">
      <alignment horizontal="center" vertical="center"/>
    </xf>
    <xf numFmtId="15" fontId="5" fillId="5" borderId="21" xfId="2442" applyNumberFormat="1" applyFont="1" applyFill="1" applyBorder="1" applyAlignment="1">
      <alignment horizontal="center" wrapText="1"/>
    </xf>
    <xf numFmtId="15" fontId="5" fillId="5" borderId="22" xfId="2442" applyNumberFormat="1" applyFont="1" applyFill="1" applyBorder="1" applyAlignment="1">
      <alignment horizontal="center" wrapText="1"/>
    </xf>
    <xf numFmtId="0" fontId="30" fillId="0" borderId="0" xfId="5" applyAlignment="1">
      <alignment vertical="center"/>
    </xf>
    <xf numFmtId="15" fontId="30" fillId="7" borderId="32" xfId="2442" applyNumberFormat="1" applyFill="1" applyBorder="1" applyAlignment="1">
      <alignment horizontal="center" vertical="top" wrapText="1"/>
    </xf>
    <xf numFmtId="15" fontId="30" fillId="0" borderId="0" xfId="2443" applyNumberFormat="1" applyAlignment="1">
      <alignment horizontal="center" vertical="center"/>
    </xf>
    <xf numFmtId="164" fontId="30" fillId="0" borderId="0" xfId="2443" applyAlignment="1">
      <alignment vertical="center"/>
    </xf>
    <xf numFmtId="14" fontId="30" fillId="0" borderId="0" xfId="2445" applyNumberFormat="1" applyAlignment="1">
      <alignment vertical="center"/>
    </xf>
    <xf numFmtId="164" fontId="6" fillId="0" borderId="0" xfId="2444" applyFont="1" applyAlignment="1">
      <alignment horizontal="left" vertical="center"/>
    </xf>
    <xf numFmtId="164" fontId="30" fillId="0" borderId="0" xfId="2443" applyAlignment="1">
      <alignment vertical="center" wrapText="1"/>
    </xf>
    <xf numFmtId="164" fontId="30" fillId="0" borderId="0" xfId="2443" applyAlignment="1">
      <alignment horizontal="left" vertical="center"/>
    </xf>
    <xf numFmtId="164" fontId="30" fillId="0" borderId="0" xfId="2443" applyAlignment="1">
      <alignment horizontal="left" vertical="center" wrapText="1"/>
    </xf>
    <xf numFmtId="164" fontId="30" fillId="0" borderId="0" xfId="2443" applyAlignment="1">
      <alignment horizontal="center" vertical="center"/>
    </xf>
    <xf numFmtId="15" fontId="30" fillId="0" borderId="0" xfId="2443" applyNumberFormat="1" applyAlignment="1">
      <alignment horizontal="center" vertical="center" wrapText="1"/>
    </xf>
    <xf numFmtId="164" fontId="30" fillId="0" borderId="0" xfId="2444" applyAlignment="1">
      <alignment vertical="center"/>
    </xf>
    <xf numFmtId="164" fontId="6" fillId="0" borderId="0" xfId="5" applyNumberFormat="1" applyFont="1" applyAlignment="1">
      <alignment horizontal="left" vertical="center"/>
    </xf>
    <xf numFmtId="15" fontId="30" fillId="2" borderId="14" xfId="2442" applyNumberFormat="1" applyFill="1" applyBorder="1" applyAlignment="1">
      <alignment horizontal="center" vertical="top" wrapText="1"/>
    </xf>
    <xf numFmtId="15" fontId="30" fillId="0" borderId="4" xfId="2442" applyNumberFormat="1" applyBorder="1" applyAlignment="1">
      <alignment horizontal="center" vertical="top" wrapText="1"/>
    </xf>
    <xf numFmtId="15" fontId="0" fillId="0" borderId="4" xfId="1" applyNumberFormat="1" applyFont="1" applyFill="1" applyBorder="1" applyAlignment="1" applyProtection="1">
      <alignment horizontal="center" vertical="top" wrapText="1"/>
    </xf>
    <xf numFmtId="15" fontId="19" fillId="0" borderId="11" xfId="2442" applyNumberFormat="1" applyFont="1" applyBorder="1" applyAlignment="1">
      <alignment horizontal="center" vertical="top" wrapText="1"/>
    </xf>
    <xf numFmtId="15" fontId="19" fillId="0" borderId="36" xfId="2442" applyNumberFormat="1" applyFont="1" applyBorder="1" applyAlignment="1">
      <alignment horizontal="center" vertical="top" wrapText="1"/>
    </xf>
    <xf numFmtId="15" fontId="30" fillId="0" borderId="4" xfId="3" applyNumberFormat="1" applyBorder="1" applyAlignment="1">
      <alignment horizontal="center" vertical="top" wrapText="1"/>
    </xf>
    <xf numFmtId="15" fontId="0" fillId="0" borderId="4" xfId="0" applyNumberFormat="1" applyBorder="1" applyAlignment="1">
      <alignment horizontal="center" vertical="top" wrapText="1"/>
    </xf>
    <xf numFmtId="15" fontId="30" fillId="0" borderId="17" xfId="28" applyNumberFormat="1" applyBorder="1" applyAlignment="1">
      <alignment horizontal="center" vertical="top" wrapText="1"/>
    </xf>
    <xf numFmtId="15" fontId="30" fillId="0" borderId="4" xfId="28" applyNumberFormat="1" applyBorder="1" applyAlignment="1">
      <alignment horizontal="center" vertical="top" wrapText="1"/>
    </xf>
    <xf numFmtId="15" fontId="30" fillId="0" borderId="14" xfId="28" applyNumberFormat="1" applyBorder="1" applyAlignment="1">
      <alignment horizontal="center" vertical="top" wrapText="1"/>
    </xf>
    <xf numFmtId="15" fontId="30" fillId="0" borderId="40" xfId="3" applyNumberFormat="1" applyBorder="1" applyAlignment="1">
      <alignment horizontal="center" vertical="top" wrapText="1"/>
    </xf>
    <xf numFmtId="15" fontId="30" fillId="0" borderId="17" xfId="3" applyNumberFormat="1" applyBorder="1" applyAlignment="1">
      <alignment horizontal="center" vertical="top" wrapText="1"/>
    </xf>
    <xf numFmtId="15" fontId="30" fillId="0" borderId="36" xfId="3" applyNumberFormat="1" applyBorder="1" applyAlignment="1">
      <alignment horizontal="center" vertical="top" wrapText="1"/>
    </xf>
    <xf numFmtId="15" fontId="30" fillId="0" borderId="17" xfId="27" applyNumberFormat="1" applyBorder="1" applyAlignment="1">
      <alignment horizontal="center" vertical="top" wrapText="1"/>
    </xf>
    <xf numFmtId="15" fontId="30" fillId="0" borderId="32" xfId="3" applyNumberFormat="1" applyBorder="1" applyAlignment="1">
      <alignment horizontal="center" vertical="top" wrapText="1"/>
    </xf>
    <xf numFmtId="0" fontId="30" fillId="7" borderId="17" xfId="3" applyFill="1" applyBorder="1" applyAlignment="1">
      <alignment horizontal="center" vertical="center" wrapText="1"/>
    </xf>
    <xf numFmtId="15" fontId="30" fillId="7" borderId="4" xfId="3" applyNumberFormat="1" applyFill="1" applyBorder="1" applyAlignment="1">
      <alignment horizontal="center" vertical="center" wrapText="1"/>
    </xf>
    <xf numFmtId="15" fontId="0" fillId="0" borderId="55" xfId="1" applyNumberFormat="1" applyFont="1" applyFill="1" applyBorder="1" applyAlignment="1" applyProtection="1">
      <alignment horizontal="center" vertical="top" wrapText="1"/>
    </xf>
    <xf numFmtId="15" fontId="0" fillId="0" borderId="30" xfId="1" applyNumberFormat="1" applyFont="1" applyFill="1" applyBorder="1" applyAlignment="1" applyProtection="1">
      <alignment horizontal="center" vertical="top" wrapText="1"/>
    </xf>
    <xf numFmtId="15" fontId="30" fillId="7" borderId="36" xfId="3" applyNumberFormat="1" applyFill="1" applyBorder="1" applyAlignment="1">
      <alignment horizontal="center" vertical="top" wrapText="1"/>
    </xf>
    <xf numFmtId="164" fontId="6" fillId="0" borderId="0" xfId="0" applyNumberFormat="1" applyFont="1" applyAlignment="1">
      <alignment horizontal="left" vertical="top" wrapText="1"/>
    </xf>
    <xf numFmtId="15" fontId="30" fillId="0" borderId="43" xfId="2442" applyNumberFormat="1" applyBorder="1" applyAlignment="1">
      <alignment horizontal="center" vertical="top" wrapText="1"/>
    </xf>
    <xf numFmtId="15" fontId="19" fillId="0" borderId="31" xfId="2442" applyNumberFormat="1" applyFont="1" applyBorder="1" applyAlignment="1">
      <alignment horizontal="center" vertical="top" wrapText="1"/>
    </xf>
    <xf numFmtId="15" fontId="30" fillId="0" borderId="40" xfId="2442" applyNumberFormat="1" applyBorder="1" applyAlignment="1">
      <alignment horizontal="center" vertical="top" wrapText="1"/>
    </xf>
    <xf numFmtId="15" fontId="30" fillId="0" borderId="41" xfId="2442" applyNumberFormat="1" applyBorder="1" applyAlignment="1">
      <alignment horizontal="center" vertical="top" wrapText="1"/>
    </xf>
    <xf numFmtId="15" fontId="0" fillId="0" borderId="58" xfId="1" applyNumberFormat="1" applyFont="1" applyFill="1" applyBorder="1" applyAlignment="1" applyProtection="1">
      <alignment horizontal="center" vertical="top" wrapText="1"/>
    </xf>
    <xf numFmtId="15" fontId="0" fillId="0" borderId="41" xfId="1" applyNumberFormat="1" applyFont="1" applyFill="1" applyBorder="1" applyAlignment="1" applyProtection="1">
      <alignment horizontal="center" vertical="top" wrapText="1"/>
    </xf>
    <xf numFmtId="15" fontId="19" fillId="0" borderId="16" xfId="2442" applyNumberFormat="1" applyFont="1" applyBorder="1" applyAlignment="1">
      <alignment horizontal="center" vertical="top" wrapText="1"/>
    </xf>
    <xf numFmtId="15" fontId="19" fillId="0" borderId="31" xfId="3" applyNumberFormat="1" applyFont="1" applyBorder="1" applyAlignment="1">
      <alignment horizontal="center" vertical="center" wrapText="1"/>
    </xf>
    <xf numFmtId="15" fontId="30" fillId="7" borderId="4" xfId="4816" applyNumberFormat="1" applyFill="1" applyBorder="1" applyAlignment="1">
      <alignment horizontal="center" vertical="top" wrapText="1"/>
    </xf>
    <xf numFmtId="15" fontId="30" fillId="0" borderId="43" xfId="28" applyNumberFormat="1" applyBorder="1" applyAlignment="1">
      <alignment horizontal="center" vertical="top" wrapText="1"/>
    </xf>
    <xf numFmtId="15" fontId="30" fillId="7" borderId="38" xfId="4816" applyNumberFormat="1" applyFill="1" applyBorder="1" applyAlignment="1">
      <alignment horizontal="center" vertical="top" wrapText="1"/>
    </xf>
    <xf numFmtId="15" fontId="30" fillId="0" borderId="40" xfId="28" applyNumberFormat="1" applyBorder="1" applyAlignment="1">
      <alignment horizontal="center" vertical="top" wrapText="1"/>
    </xf>
    <xf numFmtId="15" fontId="30" fillId="0" borderId="38" xfId="28" applyNumberFormat="1" applyBorder="1" applyAlignment="1">
      <alignment horizontal="center" vertical="top" wrapText="1"/>
    </xf>
    <xf numFmtId="15" fontId="30" fillId="0" borderId="41" xfId="28" applyNumberFormat="1" applyBorder="1" applyAlignment="1">
      <alignment horizontal="center" vertical="top" wrapText="1"/>
    </xf>
    <xf numFmtId="15" fontId="0" fillId="0" borderId="0" xfId="0" applyNumberFormat="1" applyAlignment="1" applyProtection="1">
      <alignment horizontal="center" vertical="top" wrapText="1"/>
      <protection locked="0"/>
    </xf>
    <xf numFmtId="0" fontId="2" fillId="0" borderId="0" xfId="28" applyFont="1" applyAlignment="1">
      <alignment horizontal="left" vertical="top" wrapText="1"/>
    </xf>
    <xf numFmtId="15" fontId="30" fillId="0" borderId="0" xfId="2445" applyNumberFormat="1" applyAlignment="1">
      <alignment horizontal="center" vertical="center"/>
    </xf>
    <xf numFmtId="164" fontId="30" fillId="0" borderId="0" xfId="2445" applyAlignment="1">
      <alignment vertical="center"/>
    </xf>
    <xf numFmtId="164" fontId="6" fillId="0" borderId="0" xfId="4817" applyFont="1" applyAlignment="1">
      <alignment horizontal="left" vertical="center"/>
    </xf>
    <xf numFmtId="164" fontId="30" fillId="0" borderId="0" xfId="2445" applyAlignment="1">
      <alignment vertical="center" wrapText="1"/>
    </xf>
    <xf numFmtId="164" fontId="30" fillId="0" borderId="0" xfId="2445" applyAlignment="1">
      <alignment horizontal="left" vertical="center"/>
    </xf>
    <xf numFmtId="164" fontId="30" fillId="0" borderId="0" xfId="2445" applyAlignment="1">
      <alignment horizontal="left" vertical="center" wrapText="1"/>
    </xf>
    <xf numFmtId="164" fontId="30" fillId="0" borderId="0" xfId="2445" applyAlignment="1">
      <alignment horizontal="center" vertical="center"/>
    </xf>
    <xf numFmtId="15" fontId="30" fillId="0" borderId="0" xfId="2445" applyNumberFormat="1" applyAlignment="1">
      <alignment horizontal="center" vertical="center" wrapText="1"/>
    </xf>
    <xf numFmtId="164" fontId="30" fillId="0" borderId="0" xfId="4817" applyAlignment="1">
      <alignment vertical="center"/>
    </xf>
    <xf numFmtId="164" fontId="21" fillId="0" borderId="0" xfId="4817" applyFont="1" applyAlignment="1">
      <alignment vertical="center"/>
    </xf>
    <xf numFmtId="15" fontId="30" fillId="0" borderId="60" xfId="2442" applyNumberFormat="1" applyBorder="1" applyAlignment="1">
      <alignment horizontal="center" vertical="top" wrapText="1"/>
    </xf>
    <xf numFmtId="15" fontId="30" fillId="0" borderId="14" xfId="2442" applyNumberFormat="1" applyBorder="1" applyAlignment="1">
      <alignment horizontal="center" vertical="top" wrapText="1"/>
    </xf>
    <xf numFmtId="15" fontId="30" fillId="7" borderId="60" xfId="28" applyNumberFormat="1" applyFill="1" applyBorder="1" applyAlignment="1">
      <alignment horizontal="center" vertical="top" wrapText="1"/>
    </xf>
    <xf numFmtId="15" fontId="30" fillId="7" borderId="12" xfId="4816" applyNumberFormat="1" applyFill="1" applyBorder="1" applyAlignment="1">
      <alignment horizontal="center" vertical="top" wrapText="1"/>
    </xf>
    <xf numFmtId="15" fontId="30" fillId="7" borderId="37" xfId="4816" applyNumberFormat="1" applyFill="1" applyBorder="1" applyAlignment="1">
      <alignment horizontal="center" vertical="top" wrapText="1"/>
    </xf>
    <xf numFmtId="15" fontId="30" fillId="7" borderId="11" xfId="4816" applyNumberFormat="1" applyFill="1" applyBorder="1" applyAlignment="1">
      <alignment horizontal="center" vertical="top" wrapText="1"/>
    </xf>
    <xf numFmtId="0" fontId="30" fillId="4" borderId="4" xfId="3" applyFill="1" applyBorder="1" applyAlignment="1">
      <alignment horizontal="left" vertical="top" wrapText="1"/>
    </xf>
    <xf numFmtId="0" fontId="30" fillId="4" borderId="14" xfId="3" applyFill="1" applyBorder="1" applyAlignment="1">
      <alignment horizontal="left" vertical="top" wrapText="1"/>
    </xf>
    <xf numFmtId="0" fontId="2" fillId="4" borderId="4" xfId="3" applyFont="1" applyFill="1" applyBorder="1" applyAlignment="1">
      <alignment horizontal="left" vertical="top" wrapText="1"/>
    </xf>
    <xf numFmtId="0" fontId="2" fillId="4" borderId="14" xfId="3" applyFont="1" applyFill="1" applyBorder="1" applyAlignment="1">
      <alignment horizontal="left" vertical="top" wrapText="1"/>
    </xf>
    <xf numFmtId="0" fontId="30" fillId="4" borderId="4" xfId="2442" applyFill="1" applyBorder="1" applyAlignment="1">
      <alignment horizontal="left" vertical="top" wrapText="1"/>
    </xf>
    <xf numFmtId="0" fontId="30" fillId="4" borderId="17" xfId="5" applyFill="1" applyBorder="1" applyAlignment="1">
      <alignment horizontal="left" vertical="top" wrapText="1"/>
    </xf>
    <xf numFmtId="0" fontId="30" fillId="4" borderId="14" xfId="2442" applyFill="1" applyBorder="1" applyAlignment="1">
      <alignment horizontal="left" vertical="top" wrapText="1"/>
    </xf>
    <xf numFmtId="0" fontId="30" fillId="4" borderId="4" xfId="28" applyFill="1" applyBorder="1" applyAlignment="1">
      <alignment horizontal="left" vertical="top" wrapText="1"/>
    </xf>
    <xf numFmtId="0" fontId="30" fillId="4" borderId="11" xfId="28" applyFill="1" applyBorder="1" applyAlignment="1">
      <alignment horizontal="left" vertical="top" wrapText="1"/>
    </xf>
    <xf numFmtId="0" fontId="0" fillId="4" borderId="17" xfId="0" applyFill="1" applyBorder="1" applyAlignment="1">
      <alignment horizontal="left" vertical="top" wrapText="1"/>
    </xf>
    <xf numFmtId="0" fontId="30" fillId="4" borderId="14" xfId="28" applyFill="1" applyBorder="1" applyAlignment="1">
      <alignment horizontal="left" vertical="top" wrapText="1"/>
    </xf>
    <xf numFmtId="15" fontId="2" fillId="2" borderId="37" xfId="3" applyNumberFormat="1" applyFont="1" applyFill="1" applyBorder="1" applyAlignment="1">
      <alignment horizontal="center" vertical="top" wrapText="1"/>
    </xf>
    <xf numFmtId="0" fontId="0" fillId="0" borderId="4" xfId="0" applyBorder="1" applyAlignment="1">
      <alignment horizontal="center" vertical="top"/>
    </xf>
    <xf numFmtId="15" fontId="30" fillId="0" borderId="4" xfId="28" applyNumberFormat="1" applyBorder="1" applyAlignment="1">
      <alignment horizontal="center" vertical="top"/>
    </xf>
    <xf numFmtId="15" fontId="30" fillId="3" borderId="4" xfId="3" applyNumberFormat="1" applyFill="1" applyBorder="1" applyAlignment="1">
      <alignment horizontal="center" vertical="top" wrapText="1"/>
    </xf>
    <xf numFmtId="15" fontId="30" fillId="3" borderId="14" xfId="3" applyNumberFormat="1" applyFill="1" applyBorder="1" applyAlignment="1">
      <alignment horizontal="center" vertical="top" wrapText="1"/>
    </xf>
    <xf numFmtId="15" fontId="19" fillId="0" borderId="16" xfId="3" applyNumberFormat="1" applyFont="1" applyBorder="1" applyAlignment="1">
      <alignment horizontal="left" vertical="top" wrapText="1"/>
    </xf>
    <xf numFmtId="15" fontId="19" fillId="0" borderId="32" xfId="3" applyNumberFormat="1" applyFont="1" applyBorder="1" applyAlignment="1">
      <alignment horizontal="left" vertical="top" wrapText="1"/>
    </xf>
    <xf numFmtId="0" fontId="0" fillId="4" borderId="11" xfId="0" applyFill="1" applyBorder="1" applyAlignment="1">
      <alignment horizontal="left" vertical="top" wrapText="1"/>
    </xf>
    <xf numFmtId="0" fontId="30" fillId="4" borderId="30" xfId="3" applyFill="1" applyBorder="1" applyAlignment="1">
      <alignment horizontal="left" vertical="top" wrapText="1"/>
    </xf>
    <xf numFmtId="15" fontId="19" fillId="0" borderId="36" xfId="3" applyNumberFormat="1" applyFont="1" applyBorder="1" applyAlignment="1">
      <alignment horizontal="center" vertical="top" wrapText="1"/>
    </xf>
    <xf numFmtId="15" fontId="6" fillId="5" borderId="7" xfId="2444" applyNumberFormat="1" applyFont="1" applyFill="1" applyBorder="1" applyAlignment="1">
      <alignment horizontal="left" vertical="center"/>
    </xf>
    <xf numFmtId="0" fontId="0" fillId="0" borderId="0" xfId="0" applyAlignment="1">
      <alignment horizontal="left" vertical="top"/>
    </xf>
    <xf numFmtId="0" fontId="30" fillId="0" borderId="0" xfId="5" applyAlignment="1">
      <alignment horizontal="left" vertical="top"/>
    </xf>
    <xf numFmtId="0" fontId="30" fillId="0" borderId="0" xfId="5" applyAlignment="1">
      <alignment horizontal="left" vertical="center"/>
    </xf>
    <xf numFmtId="164" fontId="30" fillId="0" borderId="0" xfId="4817" applyAlignment="1">
      <alignment horizontal="left" vertical="center"/>
    </xf>
    <xf numFmtId="0" fontId="2" fillId="0" borderId="0" xfId="0" applyFont="1" applyAlignment="1">
      <alignment horizontal="left" vertical="top"/>
    </xf>
    <xf numFmtId="164" fontId="30" fillId="0" borderId="0" xfId="2444" applyAlignment="1">
      <alignment horizontal="left" vertical="center"/>
    </xf>
    <xf numFmtId="15" fontId="30" fillId="0" borderId="63" xfId="3" applyNumberFormat="1" applyBorder="1" applyAlignment="1">
      <alignment horizontal="center" vertical="top" wrapText="1"/>
    </xf>
    <xf numFmtId="15" fontId="0" fillId="0" borderId="64" xfId="1" applyNumberFormat="1" applyFont="1" applyFill="1" applyBorder="1" applyAlignment="1" applyProtection="1">
      <alignment horizontal="center" vertical="top" wrapText="1"/>
    </xf>
    <xf numFmtId="15" fontId="2" fillId="0" borderId="55" xfId="1" applyNumberFormat="1" applyFont="1" applyFill="1" applyBorder="1" applyAlignment="1" applyProtection="1">
      <alignment horizontal="center" vertical="top" wrapText="1"/>
    </xf>
    <xf numFmtId="15" fontId="2" fillId="0" borderId="30" xfId="1" applyNumberFormat="1" applyFont="1" applyFill="1" applyBorder="1" applyAlignment="1" applyProtection="1">
      <alignment horizontal="center" vertical="top" wrapText="1"/>
    </xf>
    <xf numFmtId="15" fontId="0" fillId="0" borderId="4" xfId="0" applyNumberFormat="1" applyBorder="1" applyAlignment="1">
      <alignment horizontal="center" vertical="top"/>
    </xf>
    <xf numFmtId="15" fontId="30" fillId="2" borderId="39" xfId="2442" applyNumberFormat="1" applyFill="1" applyBorder="1" applyAlignment="1">
      <alignment horizontal="center" vertical="top" wrapText="1"/>
    </xf>
    <xf numFmtId="15" fontId="30" fillId="2" borderId="40" xfId="2442" applyNumberFormat="1" applyFill="1" applyBorder="1" applyAlignment="1">
      <alignment horizontal="center" vertical="top" wrapText="1"/>
    </xf>
    <xf numFmtId="15" fontId="30" fillId="2" borderId="41" xfId="2442" applyNumberFormat="1" applyFill="1" applyBorder="1" applyAlignment="1">
      <alignment horizontal="center" vertical="top" wrapText="1"/>
    </xf>
    <xf numFmtId="0" fontId="2" fillId="0" borderId="0" xfId="27" applyFont="1" applyAlignment="1">
      <alignment horizontal="left" vertical="top"/>
    </xf>
    <xf numFmtId="0" fontId="2" fillId="0" borderId="0" xfId="28" applyFont="1" applyAlignment="1">
      <alignment horizontal="left" vertical="top"/>
    </xf>
    <xf numFmtId="15" fontId="5" fillId="5" borderId="67" xfId="2442" applyNumberFormat="1" applyFont="1" applyFill="1" applyBorder="1" applyAlignment="1">
      <alignment horizontal="center" wrapText="1"/>
    </xf>
    <xf numFmtId="0" fontId="10" fillId="0" borderId="0" xfId="3" applyFont="1" applyAlignment="1">
      <alignment horizontal="left" vertical="top"/>
    </xf>
    <xf numFmtId="15" fontId="6" fillId="5" borderId="25" xfId="0" applyNumberFormat="1" applyFont="1" applyFill="1" applyBorder="1" applyAlignment="1">
      <alignment horizontal="left" vertical="center"/>
    </xf>
    <xf numFmtId="0" fontId="10" fillId="0" borderId="0" xfId="2442" applyFont="1" applyAlignment="1">
      <alignment horizontal="left" vertical="center"/>
    </xf>
    <xf numFmtId="15" fontId="6" fillId="5" borderId="7" xfId="0" applyNumberFormat="1" applyFont="1" applyFill="1" applyBorder="1" applyAlignment="1">
      <alignment horizontal="left" vertical="center"/>
    </xf>
    <xf numFmtId="0" fontId="10" fillId="0" borderId="0" xfId="2442" applyFont="1" applyAlignment="1">
      <alignment horizontal="left" vertical="top"/>
    </xf>
    <xf numFmtId="0" fontId="10" fillId="0" borderId="0" xfId="27" applyFont="1" applyAlignment="1">
      <alignment horizontal="left" vertical="top"/>
    </xf>
    <xf numFmtId="0" fontId="10" fillId="0" borderId="0" xfId="3" applyFont="1" applyAlignment="1">
      <alignment horizontal="left" vertical="center"/>
    </xf>
    <xf numFmtId="15" fontId="6" fillId="5" borderId="25" xfId="5" applyNumberFormat="1" applyFont="1" applyFill="1" applyBorder="1" applyAlignment="1">
      <alignment horizontal="left" vertical="center"/>
    </xf>
    <xf numFmtId="15" fontId="6" fillId="5" borderId="7" xfId="5" applyNumberFormat="1" applyFont="1" applyFill="1" applyBorder="1" applyAlignment="1">
      <alignment horizontal="left" vertical="center"/>
    </xf>
    <xf numFmtId="164" fontId="10" fillId="0" borderId="0" xfId="2445" applyFont="1" applyAlignment="1">
      <alignment horizontal="left" vertical="center"/>
    </xf>
    <xf numFmtId="15" fontId="6" fillId="5" borderId="25" xfId="2444" applyNumberFormat="1" applyFont="1" applyFill="1" applyBorder="1" applyAlignment="1">
      <alignment horizontal="left" vertical="center"/>
    </xf>
    <xf numFmtId="164" fontId="10" fillId="0" borderId="0" xfId="2443" applyFont="1" applyAlignment="1">
      <alignment horizontal="left" vertical="center"/>
    </xf>
    <xf numFmtId="0" fontId="10" fillId="0" borderId="0" xfId="2441" applyFont="1" applyAlignment="1">
      <alignment horizontal="left" vertical="center"/>
    </xf>
    <xf numFmtId="15" fontId="30" fillId="7" borderId="14" xfId="3" applyNumberFormat="1" applyFill="1" applyBorder="1" applyAlignment="1">
      <alignment horizontal="center" vertical="top" wrapText="1"/>
    </xf>
    <xf numFmtId="15" fontId="30" fillId="2" borderId="68" xfId="3" applyNumberFormat="1" applyFill="1" applyBorder="1" applyAlignment="1">
      <alignment horizontal="center" vertical="center" wrapText="1"/>
    </xf>
    <xf numFmtId="15" fontId="0" fillId="7" borderId="4" xfId="0" applyNumberFormat="1" applyFill="1" applyBorder="1" applyAlignment="1">
      <alignment horizontal="center" vertical="top" wrapText="1"/>
    </xf>
    <xf numFmtId="15" fontId="0" fillId="7" borderId="30" xfId="0" applyNumberFormat="1" applyFill="1" applyBorder="1" applyAlignment="1">
      <alignment horizontal="center" vertical="top" wrapText="1"/>
    </xf>
    <xf numFmtId="0" fontId="30" fillId="7" borderId="11" xfId="3" applyFill="1" applyBorder="1" applyAlignment="1">
      <alignment horizontal="center" vertical="top" wrapText="1"/>
    </xf>
    <xf numFmtId="15" fontId="0" fillId="7" borderId="14" xfId="0" applyNumberFormat="1" applyFill="1" applyBorder="1" applyAlignment="1">
      <alignment horizontal="center" vertical="top" wrapText="1"/>
    </xf>
    <xf numFmtId="0" fontId="2" fillId="7" borderId="5" xfId="3" applyFont="1" applyFill="1" applyBorder="1" applyAlignment="1">
      <alignment horizontal="center" vertical="top" wrapText="1"/>
    </xf>
    <xf numFmtId="0" fontId="2" fillId="7" borderId="6" xfId="3" applyFont="1" applyFill="1" applyBorder="1" applyAlignment="1">
      <alignment horizontal="center" vertical="top" wrapText="1"/>
    </xf>
    <xf numFmtId="15" fontId="5" fillId="5" borderId="7" xfId="3" applyNumberFormat="1" applyFont="1" applyFill="1" applyBorder="1" applyAlignment="1">
      <alignment horizontal="center" wrapText="1"/>
    </xf>
    <xf numFmtId="15" fontId="5" fillId="5" borderId="69" xfId="3" applyNumberFormat="1" applyFont="1" applyFill="1" applyBorder="1" applyAlignment="1">
      <alignment horizontal="center" wrapText="1"/>
    </xf>
    <xf numFmtId="15" fontId="19" fillId="0" borderId="16" xfId="28" applyNumberFormat="1" applyFont="1" applyBorder="1" applyAlignment="1">
      <alignment horizontal="center" vertical="top" wrapText="1"/>
    </xf>
    <xf numFmtId="15" fontId="5" fillId="5" borderId="23" xfId="28" applyNumberFormat="1" applyFont="1" applyFill="1" applyBorder="1" applyAlignment="1">
      <alignment horizontal="center" wrapText="1"/>
    </xf>
    <xf numFmtId="15" fontId="5" fillId="5" borderId="13" xfId="28" applyNumberFormat="1" applyFont="1" applyFill="1" applyBorder="1" applyAlignment="1">
      <alignment horizontal="center" wrapText="1"/>
    </xf>
    <xf numFmtId="15" fontId="5" fillId="5" borderId="9" xfId="28" applyNumberFormat="1" applyFont="1" applyFill="1" applyBorder="1" applyAlignment="1">
      <alignment horizontal="center" wrapText="1"/>
    </xf>
    <xf numFmtId="15" fontId="5" fillId="5" borderId="26" xfId="28" applyNumberFormat="1" applyFont="1" applyFill="1" applyBorder="1" applyAlignment="1">
      <alignment horizontal="center" wrapText="1"/>
    </xf>
    <xf numFmtId="15" fontId="30" fillId="0" borderId="39" xfId="28" applyNumberFormat="1" applyBorder="1" applyAlignment="1">
      <alignment horizontal="center" vertical="top" wrapText="1"/>
    </xf>
    <xf numFmtId="15" fontId="30" fillId="0" borderId="37" xfId="28" applyNumberFormat="1" applyBorder="1" applyAlignment="1">
      <alignment horizontal="center" vertical="top" wrapText="1"/>
    </xf>
    <xf numFmtId="15" fontId="19" fillId="0" borderId="31" xfId="28" applyNumberFormat="1" applyFont="1" applyBorder="1" applyAlignment="1">
      <alignment horizontal="center" vertical="top" wrapText="1"/>
    </xf>
    <xf numFmtId="0" fontId="0" fillId="4" borderId="33" xfId="0" applyFill="1" applyBorder="1" applyAlignment="1">
      <alignment horizontal="left" vertical="top" wrapText="1"/>
    </xf>
    <xf numFmtId="0" fontId="30" fillId="4" borderId="34" xfId="4816" applyFill="1" applyBorder="1" applyAlignment="1">
      <alignment horizontal="left" vertical="top" wrapText="1"/>
    </xf>
    <xf numFmtId="0" fontId="30" fillId="4" borderId="11" xfId="4816" applyFill="1" applyBorder="1" applyAlignment="1">
      <alignment horizontal="left" vertical="top" wrapText="1"/>
    </xf>
    <xf numFmtId="0" fontId="5" fillId="5" borderId="26" xfId="27" applyFont="1" applyFill="1" applyBorder="1" applyAlignment="1">
      <alignment horizontal="left" vertical="top" wrapText="1"/>
    </xf>
    <xf numFmtId="0" fontId="5" fillId="5" borderId="9" xfId="27" applyFont="1" applyFill="1" applyBorder="1" applyAlignment="1">
      <alignment horizontal="left" vertical="top" wrapText="1"/>
    </xf>
    <xf numFmtId="0" fontId="30" fillId="4" borderId="70" xfId="3" applyFill="1" applyBorder="1" applyAlignment="1">
      <alignment horizontal="left" vertical="top" wrapText="1"/>
    </xf>
    <xf numFmtId="0" fontId="0" fillId="4" borderId="34" xfId="0" applyFill="1" applyBorder="1" applyAlignment="1">
      <alignment horizontal="left" vertical="top" wrapText="1"/>
    </xf>
    <xf numFmtId="0" fontId="0" fillId="4" borderId="35" xfId="0" applyFill="1" applyBorder="1" applyAlignment="1">
      <alignment horizontal="left" vertical="top" wrapText="1"/>
    </xf>
    <xf numFmtId="0" fontId="2" fillId="4" borderId="35" xfId="0" applyFont="1" applyFill="1" applyBorder="1" applyAlignment="1">
      <alignment horizontal="left" vertical="top" wrapText="1"/>
    </xf>
    <xf numFmtId="0" fontId="30" fillId="4" borderId="16" xfId="3" applyFill="1" applyBorder="1" applyAlignment="1">
      <alignment horizontal="left" vertical="top" wrapText="1"/>
    </xf>
    <xf numFmtId="0" fontId="2" fillId="4" borderId="16" xfId="3" applyFont="1" applyFill="1" applyBorder="1" applyAlignment="1">
      <alignment horizontal="left" vertical="top" wrapText="1"/>
    </xf>
    <xf numFmtId="0" fontId="30" fillId="4" borderId="34" xfId="28" applyFill="1" applyBorder="1" applyAlignment="1">
      <alignment horizontal="left" vertical="top" wrapText="1"/>
    </xf>
    <xf numFmtId="0" fontId="19" fillId="0" borderId="18" xfId="0" applyFont="1" applyBorder="1" applyAlignment="1">
      <alignment horizontal="center" vertical="top" wrapText="1"/>
    </xf>
    <xf numFmtId="15" fontId="30" fillId="0" borderId="16" xfId="2442" applyNumberFormat="1" applyBorder="1" applyAlignment="1">
      <alignment horizontal="center" vertical="top" wrapText="1"/>
    </xf>
    <xf numFmtId="15" fontId="5" fillId="5" borderId="23" xfId="2442" applyNumberFormat="1" applyFont="1" applyFill="1" applyBorder="1" applyAlignment="1">
      <alignment horizontal="center" wrapText="1"/>
    </xf>
    <xf numFmtId="0" fontId="10" fillId="0" borderId="0" xfId="2442" applyFont="1" applyAlignment="1">
      <alignment horizontal="left" vertical="top" wrapText="1"/>
    </xf>
    <xf numFmtId="0" fontId="0" fillId="4" borderId="11" xfId="0" applyFill="1" applyBorder="1" applyAlignment="1">
      <alignment horizontal="center" vertical="top" wrapText="1"/>
    </xf>
    <xf numFmtId="0" fontId="0" fillId="4" borderId="36" xfId="0" applyFill="1" applyBorder="1" applyAlignment="1">
      <alignment horizontal="left" vertical="top" wrapText="1"/>
    </xf>
    <xf numFmtId="0" fontId="30" fillId="4" borderId="11" xfId="28" applyFill="1" applyBorder="1" applyAlignment="1">
      <alignment horizontal="center" vertical="top" wrapText="1"/>
    </xf>
    <xf numFmtId="0" fontId="30" fillId="4" borderId="36" xfId="28" applyFill="1" applyBorder="1" applyAlignment="1">
      <alignment horizontal="left" vertical="top" wrapText="1"/>
    </xf>
    <xf numFmtId="0" fontId="10" fillId="0" borderId="0" xfId="2442" applyFont="1" applyAlignment="1">
      <alignment horizontal="left" vertical="center" wrapText="1"/>
    </xf>
    <xf numFmtId="0" fontId="10" fillId="0" borderId="0" xfId="2442" applyFont="1" applyAlignment="1">
      <alignment vertical="top"/>
    </xf>
    <xf numFmtId="15" fontId="30" fillId="2" borderId="72" xfId="2442" applyNumberFormat="1" applyFill="1" applyBorder="1" applyAlignment="1">
      <alignment horizontal="center" vertical="top" wrapText="1"/>
    </xf>
    <xf numFmtId="15" fontId="30" fillId="0" borderId="73" xfId="2442" applyNumberFormat="1" applyBorder="1" applyAlignment="1">
      <alignment horizontal="center" vertical="top" wrapText="1"/>
    </xf>
    <xf numFmtId="15" fontId="30" fillId="2" borderId="63" xfId="2442" applyNumberFormat="1" applyFill="1" applyBorder="1" applyAlignment="1">
      <alignment horizontal="center" vertical="top" wrapText="1"/>
    </xf>
    <xf numFmtId="15" fontId="30" fillId="2" borderId="60" xfId="2442" applyNumberFormat="1" applyFill="1" applyBorder="1" applyAlignment="1">
      <alignment horizontal="center" vertical="top" wrapText="1"/>
    </xf>
    <xf numFmtId="15" fontId="30" fillId="2" borderId="74" xfId="2442" applyNumberFormat="1" applyFill="1" applyBorder="1" applyAlignment="1">
      <alignment horizontal="center" vertical="top" wrapText="1"/>
    </xf>
    <xf numFmtId="15" fontId="30" fillId="2" borderId="4" xfId="2442" applyNumberFormat="1" applyFill="1" applyBorder="1" applyAlignment="1">
      <alignment horizontal="center" vertical="top" wrapText="1"/>
    </xf>
    <xf numFmtId="15" fontId="5" fillId="5" borderId="9" xfId="2442" applyNumberFormat="1" applyFont="1" applyFill="1" applyBorder="1" applyAlignment="1">
      <alignment horizontal="center" wrapText="1"/>
    </xf>
    <xf numFmtId="15" fontId="5" fillId="5" borderId="13" xfId="2442" applyNumberFormat="1" applyFont="1" applyFill="1" applyBorder="1" applyAlignment="1">
      <alignment horizontal="center" wrapText="1"/>
    </xf>
    <xf numFmtId="15" fontId="5" fillId="5" borderId="24" xfId="2442" applyNumberFormat="1" applyFont="1" applyFill="1" applyBorder="1" applyAlignment="1">
      <alignment horizontal="center" wrapText="1"/>
    </xf>
    <xf numFmtId="15" fontId="30" fillId="0" borderId="12" xfId="2442" applyNumberFormat="1" applyBorder="1" applyAlignment="1">
      <alignment horizontal="center" vertical="top" wrapText="1"/>
    </xf>
    <xf numFmtId="15" fontId="0" fillId="0" borderId="14" xfId="1" applyNumberFormat="1" applyFont="1" applyFill="1" applyBorder="1" applyAlignment="1" applyProtection="1">
      <alignment horizontal="center" vertical="top" wrapText="1"/>
    </xf>
    <xf numFmtId="15" fontId="2" fillId="7" borderId="16" xfId="2442" applyNumberFormat="1" applyFont="1" applyFill="1" applyBorder="1" applyAlignment="1">
      <alignment horizontal="center" vertical="top" wrapText="1"/>
    </xf>
    <xf numFmtId="15" fontId="2" fillId="7" borderId="11" xfId="2442" applyNumberFormat="1" applyFont="1" applyFill="1" applyBorder="1" applyAlignment="1">
      <alignment horizontal="center" vertical="top" wrapText="1"/>
    </xf>
    <xf numFmtId="15" fontId="2" fillId="7" borderId="36" xfId="2442" applyNumberFormat="1" applyFont="1" applyFill="1" applyBorder="1" applyAlignment="1">
      <alignment horizontal="center" vertical="top" wrapText="1"/>
    </xf>
    <xf numFmtId="15" fontId="0" fillId="0" borderId="40" xfId="1" applyNumberFormat="1" applyFont="1" applyFill="1" applyBorder="1" applyAlignment="1" applyProtection="1">
      <alignment horizontal="center" vertical="top" wrapText="1"/>
    </xf>
    <xf numFmtId="15" fontId="30" fillId="2" borderId="30" xfId="2442" applyNumberFormat="1" applyFill="1" applyBorder="1" applyAlignment="1">
      <alignment horizontal="center" vertical="top" wrapText="1"/>
    </xf>
    <xf numFmtId="15" fontId="2" fillId="7" borderId="75" xfId="2442" applyNumberFormat="1" applyFont="1" applyFill="1" applyBorder="1" applyAlignment="1">
      <alignment horizontal="center" vertical="top" wrapText="1"/>
    </xf>
    <xf numFmtId="15" fontId="30" fillId="0" borderId="0" xfId="2442" applyNumberFormat="1" applyAlignment="1">
      <alignment horizontal="left" vertical="center"/>
    </xf>
    <xf numFmtId="0" fontId="10" fillId="0" borderId="0" xfId="2442" applyFont="1" applyAlignment="1">
      <alignment vertical="top" wrapText="1"/>
    </xf>
    <xf numFmtId="0" fontId="9" fillId="5" borderId="7" xfId="1" applyFill="1" applyBorder="1" applyProtection="1"/>
    <xf numFmtId="0" fontId="10" fillId="0" borderId="0" xfId="2442" applyFont="1" applyAlignment="1">
      <alignment vertical="center"/>
    </xf>
    <xf numFmtId="0" fontId="9" fillId="5" borderId="7" xfId="1" applyFill="1" applyBorder="1" applyAlignment="1" applyProtection="1">
      <alignment vertical="center"/>
    </xf>
    <xf numFmtId="0" fontId="11" fillId="0" borderId="0" xfId="2442" applyFont="1" applyAlignment="1">
      <alignment vertical="center" wrapText="1"/>
    </xf>
    <xf numFmtId="15" fontId="19" fillId="0" borderId="16" xfId="2442" applyNumberFormat="1" applyFont="1" applyBorder="1" applyAlignment="1">
      <alignment horizontal="left" vertical="top" wrapText="1"/>
    </xf>
    <xf numFmtId="0" fontId="19" fillId="0" borderId="18" xfId="0" applyFont="1" applyBorder="1" applyAlignment="1">
      <alignment horizontal="center" vertical="top"/>
    </xf>
    <xf numFmtId="15" fontId="19" fillId="0" borderId="3" xfId="2442" applyNumberFormat="1" applyFont="1" applyBorder="1" applyAlignment="1">
      <alignment horizontal="center" vertical="top" wrapText="1"/>
    </xf>
    <xf numFmtId="15" fontId="30" fillId="7" borderId="37" xfId="2442" applyNumberFormat="1" applyFill="1" applyBorder="1" applyAlignment="1">
      <alignment horizontal="center" vertical="top" wrapText="1"/>
    </xf>
    <xf numFmtId="15" fontId="30" fillId="7" borderId="38" xfId="2442" applyNumberFormat="1" applyFill="1" applyBorder="1" applyAlignment="1">
      <alignment horizontal="center" vertical="top" wrapText="1"/>
    </xf>
    <xf numFmtId="0" fontId="30" fillId="4" borderId="40" xfId="2442" applyFill="1" applyBorder="1" applyAlignment="1">
      <alignment horizontal="left" vertical="top" wrapText="1"/>
    </xf>
    <xf numFmtId="15" fontId="30" fillId="7" borderId="76" xfId="2442" applyNumberFormat="1" applyFill="1" applyBorder="1" applyAlignment="1">
      <alignment horizontal="center" vertical="top" wrapText="1"/>
    </xf>
    <xf numFmtId="0" fontId="23" fillId="0" borderId="0" xfId="0" applyFont="1" applyAlignment="1">
      <alignment horizontal="justify" vertical="top" wrapText="1"/>
    </xf>
    <xf numFmtId="0" fontId="19" fillId="0" borderId="77" xfId="0" applyFont="1" applyBorder="1" applyAlignment="1">
      <alignment horizontal="center" vertical="top"/>
    </xf>
    <xf numFmtId="0" fontId="30" fillId="0" borderId="54" xfId="27" applyBorder="1" applyAlignment="1">
      <alignment horizontal="left" vertical="top" wrapText="1"/>
    </xf>
    <xf numFmtId="15" fontId="19" fillId="0" borderId="32" xfId="3" applyNumberFormat="1" applyFont="1" applyBorder="1" applyAlignment="1">
      <alignment horizontal="center" vertical="top" wrapText="1"/>
    </xf>
    <xf numFmtId="0" fontId="30" fillId="0" borderId="26" xfId="3" applyBorder="1" applyAlignment="1">
      <alignment horizontal="left" vertical="top" wrapText="1"/>
    </xf>
    <xf numFmtId="0" fontId="30" fillId="0" borderId="0" xfId="4816" applyAlignment="1">
      <alignment horizontal="left" vertical="top" wrapText="1"/>
    </xf>
    <xf numFmtId="15" fontId="19" fillId="0" borderId="75" xfId="2442" applyNumberFormat="1" applyFont="1" applyBorder="1" applyAlignment="1">
      <alignment horizontal="center" vertical="top" wrapText="1"/>
    </xf>
    <xf numFmtId="0" fontId="30" fillId="0" borderId="26" xfId="4816" applyBorder="1" applyAlignment="1">
      <alignment horizontal="left" vertical="top" wrapText="1"/>
    </xf>
    <xf numFmtId="0" fontId="19" fillId="0" borderId="0" xfId="4816" applyFont="1" applyAlignment="1">
      <alignment horizontal="center" vertical="top" wrapText="1"/>
    </xf>
    <xf numFmtId="0" fontId="30" fillId="0" borderId="0" xfId="2442" applyAlignment="1">
      <alignment horizontal="center" vertical="center" wrapText="1"/>
    </xf>
    <xf numFmtId="0" fontId="19" fillId="0" borderId="0" xfId="2442" applyFont="1" applyAlignment="1">
      <alignment horizontal="center" vertical="center" wrapText="1"/>
    </xf>
    <xf numFmtId="15" fontId="19" fillId="0" borderId="32" xfId="2442" applyNumberFormat="1" applyFont="1" applyBorder="1" applyAlignment="1">
      <alignment horizontal="center" vertical="top" wrapText="1"/>
    </xf>
    <xf numFmtId="15" fontId="30" fillId="0" borderId="63" xfId="2442" applyNumberFormat="1" applyBorder="1" applyAlignment="1">
      <alignment horizontal="center" vertical="top" wrapText="1"/>
    </xf>
    <xf numFmtId="15" fontId="30" fillId="0" borderId="30" xfId="2442" applyNumberFormat="1" applyBorder="1" applyAlignment="1">
      <alignment horizontal="center" vertical="top" wrapText="1"/>
    </xf>
    <xf numFmtId="15" fontId="30" fillId="0" borderId="74" xfId="2442" applyNumberFormat="1" applyBorder="1" applyAlignment="1">
      <alignment horizontal="center" vertical="top" wrapText="1"/>
    </xf>
    <xf numFmtId="15" fontId="2" fillId="2" borderId="11" xfId="3" applyNumberFormat="1" applyFont="1" applyFill="1" applyBorder="1" applyAlignment="1">
      <alignment horizontal="center" vertical="top" wrapText="1"/>
    </xf>
    <xf numFmtId="0" fontId="2" fillId="4" borderId="36" xfId="3" applyFont="1" applyFill="1" applyBorder="1" applyAlignment="1">
      <alignment horizontal="left" vertical="top" wrapText="1"/>
    </xf>
    <xf numFmtId="1" fontId="19" fillId="0" borderId="4" xfId="0" applyNumberFormat="1" applyFont="1" applyBorder="1" applyAlignment="1">
      <alignment horizontal="left" vertical="top" wrapText="1"/>
    </xf>
    <xf numFmtId="0" fontId="19" fillId="0" borderId="4" xfId="0" applyFont="1" applyBorder="1" applyAlignment="1">
      <alignment horizontal="left" vertical="top"/>
    </xf>
    <xf numFmtId="0" fontId="10" fillId="0" borderId="54" xfId="2442" applyFont="1" applyBorder="1" applyAlignment="1">
      <alignment horizontal="left" vertical="center" wrapText="1"/>
    </xf>
    <xf numFmtId="0" fontId="10" fillId="0" borderId="0" xfId="3" applyFont="1" applyAlignment="1">
      <alignment horizontal="left" vertical="top" wrapText="1"/>
    </xf>
    <xf numFmtId="0" fontId="19" fillId="0" borderId="0" xfId="3" applyFont="1" applyAlignment="1">
      <alignment horizontal="center" vertical="top" wrapText="1"/>
    </xf>
    <xf numFmtId="0" fontId="0" fillId="0" borderId="0" xfId="0" applyAlignment="1">
      <alignment horizontal="left" vertical="top" wrapText="1"/>
    </xf>
    <xf numFmtId="15" fontId="0" fillId="7" borderId="60" xfId="1" applyNumberFormat="1" applyFont="1" applyFill="1" applyBorder="1" applyAlignment="1" applyProtection="1">
      <alignment horizontal="center" vertical="top" wrapText="1"/>
    </xf>
    <xf numFmtId="15" fontId="0" fillId="7" borderId="74" xfId="1" applyNumberFormat="1" applyFont="1" applyFill="1" applyBorder="1" applyAlignment="1" applyProtection="1">
      <alignment horizontal="center" vertical="top" wrapText="1"/>
    </xf>
    <xf numFmtId="15" fontId="6" fillId="5" borderId="25" xfId="0" applyNumberFormat="1" applyFont="1" applyFill="1" applyBorder="1" applyAlignment="1">
      <alignment vertical="center"/>
    </xf>
    <xf numFmtId="15" fontId="6" fillId="5" borderId="9" xfId="0" applyNumberFormat="1" applyFont="1" applyFill="1" applyBorder="1" applyAlignment="1">
      <alignment vertical="center"/>
    </xf>
    <xf numFmtId="0" fontId="30" fillId="0" borderId="0" xfId="5" applyAlignment="1">
      <alignment horizontal="left" vertical="center" wrapText="1"/>
    </xf>
    <xf numFmtId="15" fontId="30" fillId="0" borderId="0" xfId="18949" applyNumberFormat="1" applyAlignment="1">
      <alignment horizontal="center"/>
    </xf>
    <xf numFmtId="15" fontId="6" fillId="5" borderId="7" xfId="5" applyNumberFormat="1" applyFont="1" applyFill="1" applyBorder="1" applyAlignment="1">
      <alignment vertical="center"/>
    </xf>
    <xf numFmtId="15" fontId="6" fillId="5" borderId="9" xfId="5" applyNumberFormat="1" applyFont="1" applyFill="1" applyBorder="1" applyAlignment="1">
      <alignment vertical="center"/>
    </xf>
    <xf numFmtId="15" fontId="6" fillId="5" borderId="25" xfId="5" applyNumberFormat="1" applyFont="1" applyFill="1" applyBorder="1" applyAlignment="1">
      <alignment vertical="center"/>
    </xf>
    <xf numFmtId="0" fontId="30" fillId="4" borderId="35" xfId="5" applyFill="1" applyBorder="1" applyAlignment="1">
      <alignment horizontal="left" vertical="top" wrapText="1"/>
    </xf>
    <xf numFmtId="15" fontId="30" fillId="2" borderId="14" xfId="18949" applyNumberFormat="1" applyFill="1" applyBorder="1" applyAlignment="1">
      <alignment horizontal="center" vertical="top" wrapText="1"/>
    </xf>
    <xf numFmtId="0" fontId="30" fillId="0" borderId="0" xfId="18949" applyAlignment="1">
      <alignment horizontal="left" vertical="top" wrapText="1"/>
    </xf>
    <xf numFmtId="15" fontId="30" fillId="0" borderId="0" xfId="18949" applyNumberFormat="1" applyAlignment="1">
      <alignment horizontal="center" vertical="top"/>
    </xf>
    <xf numFmtId="15" fontId="30" fillId="0" borderId="0" xfId="18949" applyNumberFormat="1" applyAlignment="1">
      <alignment horizontal="center" vertical="top" wrapText="1"/>
    </xf>
    <xf numFmtId="15" fontId="30" fillId="0" borderId="0" xfId="18949" applyNumberFormat="1" applyAlignment="1">
      <alignment horizontal="center" wrapText="1"/>
    </xf>
    <xf numFmtId="0" fontId="30" fillId="0" borderId="0" xfId="18949" applyAlignment="1">
      <alignment horizontal="left" vertical="top"/>
    </xf>
    <xf numFmtId="0" fontId="19" fillId="0" borderId="11" xfId="3" applyFont="1" applyBorder="1" applyAlignment="1">
      <alignment horizontal="center" vertical="top" wrapText="1"/>
    </xf>
    <xf numFmtId="15" fontId="6" fillId="5" borderId="25" xfId="5" applyNumberFormat="1" applyFont="1" applyFill="1" applyBorder="1"/>
    <xf numFmtId="15" fontId="6" fillId="5" borderId="25" xfId="0" applyNumberFormat="1" applyFont="1" applyFill="1" applyBorder="1"/>
    <xf numFmtId="15" fontId="6" fillId="5" borderId="9" xfId="0" applyNumberFormat="1" applyFont="1" applyFill="1" applyBorder="1"/>
    <xf numFmtId="15" fontId="6" fillId="5" borderId="25" xfId="2444" applyNumberFormat="1" applyFont="1" applyFill="1" applyBorder="1" applyAlignment="1">
      <alignment vertical="center"/>
    </xf>
    <xf numFmtId="15" fontId="6" fillId="5" borderId="9" xfId="2444" applyNumberFormat="1" applyFont="1" applyFill="1" applyBorder="1" applyAlignment="1">
      <alignment vertical="center"/>
    </xf>
    <xf numFmtId="0" fontId="30" fillId="4" borderId="16" xfId="3" applyFill="1" applyBorder="1" applyAlignment="1">
      <alignment horizontal="center" vertical="top" wrapText="1"/>
    </xf>
    <xf numFmtId="0" fontId="30" fillId="4" borderId="30" xfId="2442" applyFill="1" applyBorder="1" applyAlignment="1">
      <alignment horizontal="left" vertical="top" wrapText="1"/>
    </xf>
    <xf numFmtId="0" fontId="9" fillId="5" borderId="9" xfId="1" applyFill="1" applyBorder="1" applyAlignment="1" applyProtection="1">
      <alignment horizontal="left"/>
    </xf>
    <xf numFmtId="0" fontId="9" fillId="5" borderId="9" xfId="1" applyFill="1" applyBorder="1" applyAlignment="1" applyProtection="1">
      <alignment horizontal="left" vertical="center"/>
    </xf>
    <xf numFmtId="0" fontId="0" fillId="4" borderId="43" xfId="0" applyFill="1" applyBorder="1" applyAlignment="1">
      <alignment horizontal="left" vertical="top" wrapText="1"/>
    </xf>
    <xf numFmtId="15" fontId="30" fillId="2" borderId="43" xfId="2442" applyNumberFormat="1" applyFill="1" applyBorder="1" applyAlignment="1">
      <alignment horizontal="center" vertical="top" wrapText="1"/>
    </xf>
    <xf numFmtId="15" fontId="30" fillId="7" borderId="31" xfId="2442" applyNumberFormat="1" applyFill="1" applyBorder="1" applyAlignment="1">
      <alignment horizontal="center" vertical="top" wrapText="1"/>
    </xf>
    <xf numFmtId="15" fontId="2" fillId="0" borderId="78" xfId="2442" applyNumberFormat="1" applyFont="1" applyBorder="1" applyAlignment="1">
      <alignment horizontal="center" vertical="top" wrapText="1"/>
    </xf>
    <xf numFmtId="0" fontId="2" fillId="0" borderId="17" xfId="2442" applyFont="1" applyBorder="1" applyAlignment="1">
      <alignment horizontal="center" vertical="top" wrapText="1"/>
    </xf>
    <xf numFmtId="0" fontId="0" fillId="4" borderId="40" xfId="0" applyFill="1" applyBorder="1" applyAlignment="1">
      <alignment horizontal="left" vertical="top" wrapText="1"/>
    </xf>
    <xf numFmtId="0" fontId="0" fillId="4" borderId="4" xfId="0" applyFill="1" applyBorder="1" applyAlignment="1">
      <alignment horizontal="left" vertical="top" wrapText="1"/>
    </xf>
    <xf numFmtId="15" fontId="30" fillId="7" borderId="11" xfId="2442" applyNumberFormat="1" applyFill="1" applyBorder="1" applyAlignment="1">
      <alignment horizontal="center" vertical="top" wrapText="1"/>
    </xf>
    <xf numFmtId="15" fontId="2" fillId="0" borderId="60" xfId="2442" applyNumberFormat="1" applyFont="1" applyBorder="1" applyAlignment="1">
      <alignment horizontal="center" vertical="top" wrapText="1"/>
    </xf>
    <xf numFmtId="15" fontId="2" fillId="0" borderId="4" xfId="2442" applyNumberFormat="1" applyFont="1" applyBorder="1" applyAlignment="1">
      <alignment horizontal="center" vertical="top" wrapText="1"/>
    </xf>
    <xf numFmtId="15" fontId="2" fillId="0" borderId="16" xfId="2442" applyNumberFormat="1" applyFont="1" applyBorder="1" applyAlignment="1">
      <alignment horizontal="center" vertical="top" wrapText="1"/>
    </xf>
    <xf numFmtId="15" fontId="30" fillId="7" borderId="36" xfId="2442" applyNumberFormat="1" applyFill="1" applyBorder="1" applyAlignment="1">
      <alignment horizontal="center" vertical="top" wrapText="1"/>
    </xf>
    <xf numFmtId="15" fontId="19" fillId="0" borderId="14" xfId="2442" applyNumberFormat="1" applyFont="1" applyBorder="1" applyAlignment="1">
      <alignment horizontal="center" vertical="top" wrapText="1"/>
    </xf>
    <xf numFmtId="0" fontId="30" fillId="4" borderId="34" xfId="2442" applyFill="1" applyBorder="1" applyAlignment="1">
      <alignment horizontal="left" vertical="top" wrapText="1"/>
    </xf>
    <xf numFmtId="0" fontId="30" fillId="4" borderId="79" xfId="2442" applyFill="1" applyBorder="1" applyAlignment="1">
      <alignment horizontal="left" vertical="top" wrapText="1"/>
    </xf>
    <xf numFmtId="0" fontId="30" fillId="4" borderId="35" xfId="2442" applyFill="1" applyBorder="1" applyAlignment="1">
      <alignment horizontal="left" vertical="top" wrapText="1"/>
    </xf>
    <xf numFmtId="0" fontId="0" fillId="8" borderId="31" xfId="0" applyFill="1" applyBorder="1" applyAlignment="1">
      <alignment horizontal="center" vertical="top" wrapText="1"/>
    </xf>
    <xf numFmtId="0" fontId="30" fillId="4" borderId="32" xfId="3" applyFill="1" applyBorder="1" applyAlignment="1">
      <alignment horizontal="left" vertical="top" wrapText="1"/>
    </xf>
    <xf numFmtId="0" fontId="30" fillId="4" borderId="36" xfId="3" applyFill="1" applyBorder="1" applyAlignment="1">
      <alignment horizontal="left" vertical="top" wrapText="1"/>
    </xf>
    <xf numFmtId="0" fontId="2" fillId="4" borderId="34" xfId="0" applyFont="1" applyFill="1" applyBorder="1" applyAlignment="1">
      <alignment horizontal="left" vertical="top" wrapText="1"/>
    </xf>
    <xf numFmtId="0" fontId="19" fillId="4" borderId="11" xfId="4816" applyFont="1" applyFill="1" applyBorder="1" applyAlignment="1">
      <alignment horizontal="center" vertical="top" wrapText="1"/>
    </xf>
    <xf numFmtId="0" fontId="30" fillId="4" borderId="44" xfId="5" applyFill="1" applyBorder="1" applyAlignment="1">
      <alignment horizontal="left" vertical="top" wrapText="1"/>
    </xf>
    <xf numFmtId="0" fontId="0" fillId="8" borderId="11" xfId="0" applyFill="1" applyBorder="1" applyAlignment="1">
      <alignment horizontal="center" vertical="top" wrapText="1"/>
    </xf>
    <xf numFmtId="0" fontId="30" fillId="4" borderId="38" xfId="28" applyFill="1" applyBorder="1" applyAlignment="1">
      <alignment horizontal="left" vertical="top" wrapText="1"/>
    </xf>
    <xf numFmtId="15" fontId="0" fillId="3" borderId="40" xfId="1" applyNumberFormat="1" applyFont="1" applyFill="1" applyBorder="1" applyAlignment="1" applyProtection="1">
      <alignment horizontal="center" vertical="top" wrapText="1"/>
    </xf>
    <xf numFmtId="15" fontId="0" fillId="3" borderId="41" xfId="1" applyNumberFormat="1" applyFont="1" applyFill="1" applyBorder="1" applyAlignment="1" applyProtection="1">
      <alignment horizontal="center" vertical="top" wrapText="1"/>
    </xf>
    <xf numFmtId="15" fontId="30" fillId="2" borderId="78" xfId="3" applyNumberFormat="1" applyFill="1" applyBorder="1" applyAlignment="1">
      <alignment horizontal="center" vertical="top" wrapText="1"/>
    </xf>
    <xf numFmtId="15" fontId="30" fillId="2" borderId="17" xfId="3" applyNumberFormat="1" applyFill="1" applyBorder="1" applyAlignment="1">
      <alignment horizontal="center" vertical="top" wrapText="1"/>
    </xf>
    <xf numFmtId="15" fontId="30" fillId="2" borderId="44" xfId="3" applyNumberFormat="1" applyFill="1" applyBorder="1" applyAlignment="1">
      <alignment horizontal="center" vertical="top" wrapText="1"/>
    </xf>
    <xf numFmtId="0" fontId="30" fillId="0" borderId="17" xfId="3" applyBorder="1" applyAlignment="1">
      <alignment horizontal="center" vertical="top" wrapText="1"/>
    </xf>
    <xf numFmtId="15" fontId="30" fillId="2" borderId="60" xfId="3" applyNumberFormat="1" applyFill="1" applyBorder="1" applyAlignment="1">
      <alignment horizontal="center" vertical="top" wrapText="1"/>
    </xf>
    <xf numFmtId="15" fontId="30" fillId="2" borderId="38" xfId="3" applyNumberFormat="1" applyFill="1" applyBorder="1" applyAlignment="1">
      <alignment horizontal="center" vertical="top" wrapText="1"/>
    </xf>
    <xf numFmtId="15" fontId="30" fillId="2" borderId="74" xfId="3" applyNumberFormat="1" applyFill="1" applyBorder="1" applyAlignment="1">
      <alignment horizontal="center" vertical="top" wrapText="1"/>
    </xf>
    <xf numFmtId="15" fontId="30" fillId="2" borderId="76" xfId="3" applyNumberFormat="1" applyFill="1" applyBorder="1" applyAlignment="1">
      <alignment horizontal="center" vertical="top" wrapText="1"/>
    </xf>
    <xf numFmtId="0" fontId="30" fillId="4" borderId="43" xfId="5" applyFill="1" applyBorder="1" applyAlignment="1">
      <alignment horizontal="left" vertical="top" wrapText="1"/>
    </xf>
    <xf numFmtId="15" fontId="2" fillId="7" borderId="31" xfId="2442" applyNumberFormat="1" applyFont="1" applyFill="1" applyBorder="1" applyAlignment="1">
      <alignment horizontal="center" vertical="top" wrapText="1"/>
    </xf>
    <xf numFmtId="0" fontId="30" fillId="4" borderId="40" xfId="5" applyFill="1" applyBorder="1" applyAlignment="1">
      <alignment horizontal="left" vertical="top" wrapText="1"/>
    </xf>
    <xf numFmtId="0" fontId="30" fillId="4" borderId="4" xfId="5" applyFill="1" applyBorder="1" applyAlignment="1">
      <alignment horizontal="left" vertical="top" wrapText="1"/>
    </xf>
    <xf numFmtId="0" fontId="30" fillId="4" borderId="11" xfId="5" applyFill="1" applyBorder="1" applyAlignment="1">
      <alignment horizontal="center" vertical="top" wrapText="1"/>
    </xf>
    <xf numFmtId="0" fontId="30" fillId="4" borderId="41" xfId="5" applyFill="1" applyBorder="1" applyAlignment="1">
      <alignment horizontal="left" vertical="top" wrapText="1"/>
    </xf>
    <xf numFmtId="0" fontId="30" fillId="4" borderId="14" xfId="5" applyFill="1" applyBorder="1" applyAlignment="1">
      <alignment horizontal="left" vertical="top" wrapText="1"/>
    </xf>
    <xf numFmtId="0" fontId="5" fillId="5" borderId="13" xfId="2442" applyFont="1" applyFill="1" applyBorder="1" applyAlignment="1">
      <alignment horizontal="left" wrapText="1"/>
    </xf>
    <xf numFmtId="15" fontId="30" fillId="2" borderId="78" xfId="2442" applyNumberFormat="1" applyFill="1" applyBorder="1" applyAlignment="1">
      <alignment horizontal="center" vertical="top" wrapText="1"/>
    </xf>
    <xf numFmtId="0" fontId="30" fillId="4" borderId="38" xfId="5" applyFill="1" applyBorder="1" applyAlignment="1">
      <alignment horizontal="left" vertical="top" wrapText="1"/>
    </xf>
    <xf numFmtId="0" fontId="30" fillId="4" borderId="38" xfId="2442" applyFill="1" applyBorder="1" applyAlignment="1">
      <alignment horizontal="left" vertical="top" wrapText="1"/>
    </xf>
    <xf numFmtId="0" fontId="30" fillId="4" borderId="11" xfId="2442" applyFill="1" applyBorder="1" applyAlignment="1">
      <alignment horizontal="left" vertical="top" wrapText="1"/>
    </xf>
    <xf numFmtId="0" fontId="30" fillId="4" borderId="11" xfId="2442" applyFill="1" applyBorder="1" applyAlignment="1">
      <alignment horizontal="center" vertical="top" wrapText="1"/>
    </xf>
    <xf numFmtId="0" fontId="19" fillId="4" borderId="11" xfId="2442" applyFont="1" applyFill="1" applyBorder="1" applyAlignment="1">
      <alignment horizontal="center" vertical="top" wrapText="1"/>
    </xf>
    <xf numFmtId="0" fontId="9" fillId="5" borderId="9" xfId="1" applyFill="1" applyBorder="1" applyAlignment="1" applyProtection="1">
      <alignment vertical="center"/>
    </xf>
    <xf numFmtId="0" fontId="30" fillId="4" borderId="34" xfId="5" applyFill="1" applyBorder="1" applyAlignment="1">
      <alignment horizontal="left" vertical="top" wrapText="1"/>
    </xf>
    <xf numFmtId="15" fontId="2" fillId="0" borderId="61" xfId="2442" applyNumberFormat="1" applyFont="1" applyBorder="1" applyAlignment="1">
      <alignment horizontal="center" vertical="top" wrapText="1"/>
    </xf>
    <xf numFmtId="15" fontId="19" fillId="0" borderId="68" xfId="2442" applyNumberFormat="1" applyFont="1" applyBorder="1" applyAlignment="1">
      <alignment horizontal="center" vertical="top" wrapText="1"/>
    </xf>
    <xf numFmtId="15" fontId="2" fillId="0" borderId="73" xfId="2442" applyNumberFormat="1" applyFont="1" applyBorder="1" applyAlignment="1">
      <alignment horizontal="center" vertical="top" wrapText="1"/>
    </xf>
    <xf numFmtId="0" fontId="30" fillId="4" borderId="50" xfId="3" applyFill="1" applyBorder="1" applyAlignment="1">
      <alignment horizontal="left" vertical="top" wrapText="1"/>
    </xf>
    <xf numFmtId="15" fontId="2" fillId="0" borderId="17" xfId="2442" applyNumberFormat="1" applyFont="1" applyBorder="1" applyAlignment="1">
      <alignment horizontal="center" vertical="top" wrapText="1"/>
    </xf>
    <xf numFmtId="15" fontId="30" fillId="7" borderId="44" xfId="2442" applyNumberFormat="1" applyFill="1" applyBorder="1" applyAlignment="1">
      <alignment horizontal="center" vertical="top" wrapText="1"/>
    </xf>
    <xf numFmtId="0" fontId="30" fillId="8" borderId="34" xfId="2442" applyFill="1" applyBorder="1" applyAlignment="1">
      <alignment horizontal="left" vertical="top" wrapText="1"/>
    </xf>
    <xf numFmtId="15" fontId="30" fillId="0" borderId="43" xfId="3" applyNumberFormat="1" applyBorder="1" applyAlignment="1">
      <alignment horizontal="center" vertical="top" wrapText="1"/>
    </xf>
    <xf numFmtId="15" fontId="30" fillId="0" borderId="43" xfId="27" applyNumberFormat="1" applyBorder="1" applyAlignment="1">
      <alignment horizontal="center" vertical="top" wrapText="1"/>
    </xf>
    <xf numFmtId="15" fontId="30" fillId="0" borderId="40" xfId="27" applyNumberFormat="1" applyBorder="1" applyAlignment="1">
      <alignment horizontal="center" vertical="top" wrapText="1"/>
    </xf>
    <xf numFmtId="0" fontId="30" fillId="4" borderId="11" xfId="3" applyFill="1" applyBorder="1" applyAlignment="1">
      <alignment horizontal="left" vertical="top" wrapText="1"/>
    </xf>
    <xf numFmtId="15" fontId="19" fillId="0" borderId="31" xfId="2441" applyNumberFormat="1" applyFont="1" applyBorder="1" applyAlignment="1">
      <alignment horizontal="center" vertical="top" wrapText="1"/>
    </xf>
    <xf numFmtId="15" fontId="19" fillId="0" borderId="11" xfId="2441" applyNumberFormat="1" applyFont="1" applyBorder="1" applyAlignment="1">
      <alignment horizontal="center" vertical="top" wrapText="1"/>
    </xf>
    <xf numFmtId="15" fontId="2" fillId="0" borderId="16" xfId="2441" applyNumberFormat="1" applyFont="1" applyBorder="1" applyAlignment="1">
      <alignment horizontal="center" vertical="top" wrapText="1"/>
    </xf>
    <xf numFmtId="15" fontId="19" fillId="0" borderId="16" xfId="2441" applyNumberFormat="1" applyFont="1" applyBorder="1" applyAlignment="1">
      <alignment horizontal="center" vertical="top" wrapText="1"/>
    </xf>
    <xf numFmtId="167" fontId="30" fillId="2" borderId="17" xfId="2442" applyNumberFormat="1" applyFill="1" applyBorder="1" applyAlignment="1">
      <alignment horizontal="center" vertical="top" wrapText="1"/>
    </xf>
    <xf numFmtId="167" fontId="30" fillId="2" borderId="4" xfId="2442" applyNumberFormat="1" applyFill="1" applyBorder="1" applyAlignment="1">
      <alignment horizontal="center" vertical="top" wrapText="1"/>
    </xf>
    <xf numFmtId="167" fontId="30" fillId="2" borderId="14" xfId="2442" applyNumberFormat="1" applyFill="1" applyBorder="1" applyAlignment="1">
      <alignment horizontal="center" vertical="top" wrapText="1"/>
    </xf>
    <xf numFmtId="167" fontId="30" fillId="2" borderId="15" xfId="3" applyNumberFormat="1" applyFill="1" applyBorder="1" applyAlignment="1">
      <alignment horizontal="center" vertical="top" wrapText="1"/>
    </xf>
    <xf numFmtId="167" fontId="30" fillId="7" borderId="15" xfId="3" applyNumberFormat="1" applyFill="1" applyBorder="1" applyAlignment="1">
      <alignment horizontal="center" vertical="top" wrapText="1"/>
    </xf>
    <xf numFmtId="167" fontId="30" fillId="2" borderId="17" xfId="3" applyNumberFormat="1" applyFill="1" applyBorder="1" applyAlignment="1">
      <alignment horizontal="center" vertical="center" wrapText="1"/>
    </xf>
    <xf numFmtId="167" fontId="19" fillId="0" borderId="17" xfId="5" applyNumberFormat="1" applyFont="1" applyBorder="1" applyAlignment="1">
      <alignment horizontal="center" vertical="top" wrapText="1"/>
    </xf>
    <xf numFmtId="167" fontId="19" fillId="0" borderId="4" xfId="5" applyNumberFormat="1" applyFont="1" applyBorder="1" applyAlignment="1">
      <alignment horizontal="center" vertical="top" wrapText="1"/>
    </xf>
    <xf numFmtId="167" fontId="19" fillId="0" borderId="14" xfId="5" applyNumberFormat="1" applyFont="1" applyBorder="1" applyAlignment="1">
      <alignment horizontal="center" vertical="top" wrapText="1"/>
    </xf>
    <xf numFmtId="167" fontId="30" fillId="7" borderId="12" xfId="4816" applyNumberFormat="1" applyFill="1" applyBorder="1" applyAlignment="1">
      <alignment horizontal="center" vertical="top" wrapText="1"/>
    </xf>
    <xf numFmtId="167" fontId="30" fillId="7" borderId="4" xfId="4816" applyNumberFormat="1" applyFill="1" applyBorder="1" applyAlignment="1">
      <alignment horizontal="center" vertical="top" wrapText="1"/>
    </xf>
    <xf numFmtId="167" fontId="2" fillId="7" borderId="17" xfId="28" applyNumberFormat="1" applyFont="1" applyFill="1" applyBorder="1" applyAlignment="1">
      <alignment horizontal="center" vertical="top" wrapText="1"/>
    </xf>
    <xf numFmtId="167" fontId="2" fillId="7" borderId="14" xfId="28" applyNumberFormat="1" applyFont="1" applyFill="1" applyBorder="1" applyAlignment="1">
      <alignment horizontal="center" vertical="top" wrapText="1"/>
    </xf>
    <xf numFmtId="167" fontId="2" fillId="2" borderId="17" xfId="3" applyNumberFormat="1" applyFont="1" applyFill="1" applyBorder="1" applyAlignment="1">
      <alignment horizontal="center" vertical="top" wrapText="1"/>
    </xf>
    <xf numFmtId="167" fontId="2" fillId="2" borderId="4" xfId="3" applyNumberFormat="1" applyFont="1" applyFill="1" applyBorder="1" applyAlignment="1">
      <alignment horizontal="center" vertical="top" wrapText="1"/>
    </xf>
    <xf numFmtId="167" fontId="30" fillId="2" borderId="14" xfId="3" applyNumberFormat="1" applyFill="1" applyBorder="1" applyAlignment="1">
      <alignment horizontal="center" vertical="top" wrapText="1"/>
    </xf>
    <xf numFmtId="167" fontId="2" fillId="2" borderId="4" xfId="3" applyNumberFormat="1" applyFont="1" applyFill="1" applyBorder="1" applyAlignment="1">
      <alignment horizontal="center" vertical="center" wrapText="1"/>
    </xf>
    <xf numFmtId="167" fontId="2" fillId="2" borderId="15" xfId="3" applyNumberFormat="1" applyFont="1" applyFill="1" applyBorder="1" applyAlignment="1">
      <alignment horizontal="center" vertical="top" wrapText="1"/>
    </xf>
    <xf numFmtId="167" fontId="30" fillId="2" borderId="15" xfId="2442" applyNumberFormat="1" applyFill="1" applyBorder="1" applyAlignment="1">
      <alignment horizontal="center" vertical="top" wrapText="1"/>
    </xf>
    <xf numFmtId="167" fontId="30" fillId="2" borderId="12" xfId="2442" applyNumberFormat="1" applyFill="1" applyBorder="1" applyAlignment="1">
      <alignment horizontal="center" vertical="top" wrapText="1"/>
    </xf>
    <xf numFmtId="167" fontId="2" fillId="2" borderId="14" xfId="3" applyNumberFormat="1" applyFont="1" applyFill="1" applyBorder="1" applyAlignment="1">
      <alignment horizontal="center" vertical="top" wrapText="1"/>
    </xf>
    <xf numFmtId="167" fontId="30" fillId="0" borderId="4" xfId="5" applyNumberFormat="1" applyBorder="1" applyAlignment="1">
      <alignment horizontal="center" vertical="top" wrapText="1"/>
    </xf>
    <xf numFmtId="167" fontId="2" fillId="7" borderId="17" xfId="27" applyNumberFormat="1" applyFont="1" applyFill="1" applyBorder="1" applyAlignment="1">
      <alignment horizontal="center" vertical="top" wrapText="1"/>
    </xf>
    <xf numFmtId="167" fontId="2" fillId="7" borderId="4" xfId="27" applyNumberFormat="1" applyFont="1" applyFill="1" applyBorder="1" applyAlignment="1">
      <alignment horizontal="center" vertical="top" wrapText="1"/>
    </xf>
    <xf numFmtId="167" fontId="2" fillId="7" borderId="14" xfId="27" applyNumberFormat="1" applyFont="1" applyFill="1" applyBorder="1" applyAlignment="1">
      <alignment horizontal="center" vertical="top" wrapText="1"/>
    </xf>
    <xf numFmtId="167" fontId="2" fillId="7" borderId="4" xfId="28" applyNumberFormat="1" applyFont="1" applyFill="1" applyBorder="1" applyAlignment="1">
      <alignment horizontal="center" vertical="top" wrapText="1"/>
    </xf>
    <xf numFmtId="167" fontId="0" fillId="7" borderId="14" xfId="0" applyNumberFormat="1" applyFill="1" applyBorder="1" applyAlignment="1">
      <alignment horizontal="center" vertical="top" wrapText="1"/>
    </xf>
    <xf numFmtId="15" fontId="19" fillId="0" borderId="16" xfId="18949" applyNumberFormat="1" applyFont="1" applyBorder="1" applyAlignment="1">
      <alignment horizontal="center" vertical="top" wrapText="1"/>
    </xf>
    <xf numFmtId="15" fontId="19" fillId="0" borderId="31" xfId="18949" applyNumberFormat="1" applyFont="1" applyBorder="1" applyAlignment="1">
      <alignment horizontal="center" vertical="top" wrapText="1"/>
    </xf>
    <xf numFmtId="15" fontId="30" fillId="0" borderId="16" xfId="18949" applyNumberFormat="1" applyBorder="1" applyAlignment="1">
      <alignment horizontal="center" vertical="top" wrapText="1"/>
    </xf>
    <xf numFmtId="0" fontId="30" fillId="0" borderId="0" xfId="3" applyAlignment="1">
      <alignment vertical="top" wrapText="1"/>
    </xf>
    <xf numFmtId="15" fontId="0" fillId="0" borderId="60" xfId="1" applyNumberFormat="1" applyFont="1" applyFill="1" applyBorder="1" applyAlignment="1" applyProtection="1">
      <alignment horizontal="center" vertical="top" wrapText="1"/>
    </xf>
    <xf numFmtId="0" fontId="12" fillId="0" borderId="0" xfId="0" applyFont="1"/>
    <xf numFmtId="15" fontId="6" fillId="5" borderId="7" xfId="0" applyNumberFormat="1" applyFont="1" applyFill="1" applyBorder="1" applyAlignment="1">
      <alignment vertical="center"/>
    </xf>
    <xf numFmtId="15" fontId="6" fillId="5" borderId="7" xfId="0" applyNumberFormat="1" applyFont="1" applyFill="1" applyBorder="1"/>
    <xf numFmtId="0" fontId="25" fillId="0" borderId="0" xfId="2442" applyFont="1" applyAlignment="1">
      <alignment horizontal="left" vertical="center"/>
    </xf>
    <xf numFmtId="0" fontId="19" fillId="0" borderId="11" xfId="0" applyFont="1" applyBorder="1" applyAlignment="1">
      <alignment horizontal="left" vertical="top" wrapText="1"/>
    </xf>
    <xf numFmtId="0" fontId="5" fillId="0" borderId="23" xfId="0" applyFont="1" applyBorder="1"/>
    <xf numFmtId="0" fontId="9" fillId="5" borderId="22" xfId="1" applyFill="1" applyBorder="1" applyAlignment="1" applyProtection="1">
      <alignment horizontal="left" vertical="center"/>
    </xf>
    <xf numFmtId="0" fontId="30" fillId="4" borderId="38" xfId="18949" applyFill="1" applyBorder="1" applyAlignment="1">
      <alignment horizontal="left" vertical="top" wrapText="1"/>
    </xf>
    <xf numFmtId="0" fontId="30" fillId="4" borderId="76" xfId="18949" applyFill="1" applyBorder="1" applyAlignment="1">
      <alignment horizontal="left" vertical="top" wrapText="1"/>
    </xf>
    <xf numFmtId="167" fontId="30" fillId="2" borderId="4" xfId="3" applyNumberFormat="1" applyFill="1" applyBorder="1" applyAlignment="1">
      <alignment horizontal="center" vertical="top" wrapText="1"/>
    </xf>
    <xf numFmtId="167" fontId="30" fillId="2" borderId="12" xfId="3" applyNumberFormat="1" applyFill="1" applyBorder="1" applyAlignment="1">
      <alignment horizontal="center" vertical="top" wrapText="1"/>
    </xf>
    <xf numFmtId="15" fontId="2" fillId="7" borderId="68" xfId="3" applyNumberFormat="1" applyFont="1" applyFill="1" applyBorder="1" applyAlignment="1">
      <alignment horizontal="center" vertical="top" wrapText="1"/>
    </xf>
    <xf numFmtId="15" fontId="30" fillId="7" borderId="17" xfId="3" applyNumberFormat="1" applyFill="1" applyBorder="1" applyAlignment="1">
      <alignment horizontal="center" vertical="top" wrapText="1"/>
    </xf>
    <xf numFmtId="167" fontId="30" fillId="7" borderId="17" xfId="3" applyNumberFormat="1" applyFill="1" applyBorder="1" applyAlignment="1">
      <alignment horizontal="center" vertical="top" wrapText="1"/>
    </xf>
    <xf numFmtId="0" fontId="30" fillId="4" borderId="33" xfId="5" applyFill="1" applyBorder="1" applyAlignment="1">
      <alignment horizontal="left" vertical="top" wrapText="1"/>
    </xf>
    <xf numFmtId="15" fontId="30" fillId="7" borderId="17" xfId="2442" applyNumberFormat="1" applyFill="1" applyBorder="1" applyAlignment="1">
      <alignment horizontal="center" vertical="top" wrapText="1"/>
    </xf>
    <xf numFmtId="15" fontId="30" fillId="7" borderId="4" xfId="2442" applyNumberFormat="1" applyFill="1" applyBorder="1" applyAlignment="1">
      <alignment horizontal="center" vertical="top" wrapText="1"/>
    </xf>
    <xf numFmtId="15" fontId="30" fillId="2" borderId="58" xfId="2442" applyNumberFormat="1" applyFill="1" applyBorder="1" applyAlignment="1">
      <alignment horizontal="center" vertical="top" wrapText="1"/>
    </xf>
    <xf numFmtId="15" fontId="30" fillId="7" borderId="30" xfId="2442" applyNumberFormat="1" applyFill="1" applyBorder="1" applyAlignment="1">
      <alignment horizontal="center" vertical="top" wrapText="1"/>
    </xf>
    <xf numFmtId="15" fontId="30" fillId="7" borderId="75" xfId="2442" applyNumberFormat="1" applyFill="1" applyBorder="1" applyAlignment="1">
      <alignment horizontal="center" vertical="top" wrapText="1"/>
    </xf>
    <xf numFmtId="0" fontId="0" fillId="4" borderId="36" xfId="0" applyFill="1" applyBorder="1" applyAlignment="1">
      <alignment horizontal="center" vertical="top" wrapText="1"/>
    </xf>
    <xf numFmtId="15" fontId="30" fillId="7" borderId="14" xfId="2442" applyNumberFormat="1" applyFill="1" applyBorder="1" applyAlignment="1">
      <alignment horizontal="center" vertical="top" wrapText="1"/>
    </xf>
    <xf numFmtId="0" fontId="2" fillId="7" borderId="17" xfId="3" applyFont="1" applyFill="1" applyBorder="1" applyAlignment="1">
      <alignment horizontal="center" vertical="top" wrapText="1"/>
    </xf>
    <xf numFmtId="15" fontId="2" fillId="7" borderId="31" xfId="3" applyNumberFormat="1" applyFont="1" applyFill="1" applyBorder="1" applyAlignment="1">
      <alignment horizontal="center" vertical="top" wrapText="1"/>
    </xf>
    <xf numFmtId="15" fontId="0" fillId="0" borderId="17" xfId="0" applyNumberFormat="1" applyBorder="1" applyAlignment="1">
      <alignment horizontal="center" vertical="top" wrapText="1"/>
    </xf>
    <xf numFmtId="0" fontId="30" fillId="0" borderId="44" xfId="3" applyBorder="1" applyAlignment="1">
      <alignment horizontal="center" vertical="top" wrapText="1"/>
    </xf>
    <xf numFmtId="15" fontId="19" fillId="0" borderId="31" xfId="3" applyNumberFormat="1" applyFont="1" applyBorder="1" applyAlignment="1">
      <alignment horizontal="center" vertical="top" wrapText="1"/>
    </xf>
    <xf numFmtId="15" fontId="19" fillId="0" borderId="5" xfId="3" applyNumberFormat="1" applyFont="1" applyBorder="1" applyAlignment="1">
      <alignment horizontal="center" vertical="top" wrapText="1"/>
    </xf>
    <xf numFmtId="15" fontId="2" fillId="0" borderId="43" xfId="2442" applyNumberFormat="1" applyFont="1" applyBorder="1" applyAlignment="1">
      <alignment horizontal="center" vertical="top" wrapText="1"/>
    </xf>
    <xf numFmtId="15" fontId="2" fillId="0" borderId="40" xfId="2442" applyNumberFormat="1" applyFont="1" applyBorder="1" applyAlignment="1">
      <alignment horizontal="center" vertical="top" wrapText="1"/>
    </xf>
    <xf numFmtId="167" fontId="30" fillId="0" borderId="4" xfId="2442" applyNumberFormat="1" applyBorder="1" applyAlignment="1">
      <alignment horizontal="center" vertical="top" wrapText="1"/>
    </xf>
    <xf numFmtId="0" fontId="30" fillId="8" borderId="40" xfId="5" applyFill="1" applyBorder="1" applyAlignment="1">
      <alignment horizontal="left" vertical="top" wrapText="1"/>
    </xf>
    <xf numFmtId="0" fontId="30" fillId="8" borderId="34" xfId="5" applyFill="1" applyBorder="1" applyAlignment="1">
      <alignment horizontal="left" vertical="top" wrapText="1"/>
    </xf>
    <xf numFmtId="167" fontId="30" fillId="7" borderId="12" xfId="3" applyNumberFormat="1" applyFill="1" applyBorder="1" applyAlignment="1">
      <alignment horizontal="center" vertical="top" wrapText="1"/>
    </xf>
    <xf numFmtId="15" fontId="30" fillId="2" borderId="68" xfId="3" applyNumberFormat="1" applyFill="1" applyBorder="1" applyAlignment="1">
      <alignment horizontal="center" vertical="top" wrapText="1"/>
    </xf>
    <xf numFmtId="15" fontId="30" fillId="3" borderId="43" xfId="3" applyNumberFormat="1" applyFill="1" applyBorder="1" applyAlignment="1">
      <alignment horizontal="center" vertical="top" wrapText="1"/>
    </xf>
    <xf numFmtId="0" fontId="30" fillId="3" borderId="17" xfId="3" applyFill="1" applyBorder="1" applyAlignment="1">
      <alignment horizontal="center" vertical="top" wrapText="1"/>
    </xf>
    <xf numFmtId="15" fontId="30" fillId="3" borderId="40" xfId="3" applyNumberFormat="1" applyFill="1" applyBorder="1" applyAlignment="1">
      <alignment horizontal="center" vertical="top" wrapText="1"/>
    </xf>
    <xf numFmtId="15" fontId="19" fillId="3" borderId="11" xfId="3" applyNumberFormat="1" applyFont="1" applyFill="1" applyBorder="1" applyAlignment="1">
      <alignment horizontal="center" vertical="top" wrapText="1"/>
    </xf>
    <xf numFmtId="167" fontId="2" fillId="2" borderId="12" xfId="3" applyNumberFormat="1" applyFont="1" applyFill="1" applyBorder="1" applyAlignment="1">
      <alignment horizontal="center" vertical="top" wrapText="1"/>
    </xf>
    <xf numFmtId="164" fontId="30" fillId="0" borderId="4" xfId="2442" applyNumberFormat="1" applyBorder="1" applyAlignment="1">
      <alignment horizontal="center" vertical="top" wrapText="1"/>
    </xf>
    <xf numFmtId="167" fontId="30" fillId="2" borderId="17" xfId="3" applyNumberFormat="1" applyFill="1" applyBorder="1" applyAlignment="1">
      <alignment horizontal="center" vertical="top" wrapText="1"/>
    </xf>
    <xf numFmtId="0" fontId="0" fillId="4" borderId="16" xfId="0" applyFill="1" applyBorder="1" applyAlignment="1">
      <alignment horizontal="center" vertical="top" wrapText="1"/>
    </xf>
    <xf numFmtId="0" fontId="0" fillId="8" borderId="36" xfId="0" applyFill="1" applyBorder="1" applyAlignment="1">
      <alignment horizontal="center" vertical="top" wrapText="1"/>
    </xf>
    <xf numFmtId="0" fontId="30" fillId="8" borderId="16" xfId="5" applyFill="1" applyBorder="1" applyAlignment="1">
      <alignment horizontal="center" vertical="top" wrapText="1"/>
    </xf>
    <xf numFmtId="0" fontId="30" fillId="8" borderId="36" xfId="5" applyFill="1" applyBorder="1" applyAlignment="1">
      <alignment horizontal="center" vertical="top" wrapText="1"/>
    </xf>
    <xf numFmtId="0" fontId="0" fillId="4" borderId="70" xfId="0" applyFill="1" applyBorder="1" applyAlignment="1">
      <alignment horizontal="left" vertical="top" wrapText="1"/>
    </xf>
    <xf numFmtId="15" fontId="2" fillId="0" borderId="4" xfId="3" applyNumberFormat="1" applyFont="1" applyBorder="1" applyAlignment="1">
      <alignment horizontal="center" vertical="top" wrapText="1"/>
    </xf>
    <xf numFmtId="15" fontId="30" fillId="2" borderId="17" xfId="2445" applyNumberFormat="1" applyFill="1" applyBorder="1" applyAlignment="1">
      <alignment horizontal="center" vertical="top" wrapText="1"/>
    </xf>
    <xf numFmtId="167" fontId="2" fillId="2" borderId="17" xfId="2445" applyNumberFormat="1" applyFont="1" applyFill="1" applyBorder="1" applyAlignment="1">
      <alignment horizontal="center" vertical="top" wrapText="1"/>
    </xf>
    <xf numFmtId="15" fontId="30" fillId="2" borderId="68" xfId="2445" applyNumberFormat="1" applyFill="1" applyBorder="1" applyAlignment="1">
      <alignment horizontal="center" vertical="top" wrapText="1"/>
    </xf>
    <xf numFmtId="15" fontId="19" fillId="0" borderId="68" xfId="2445" applyNumberFormat="1" applyFont="1" applyBorder="1" applyAlignment="1">
      <alignment horizontal="center" vertical="top" wrapText="1"/>
    </xf>
    <xf numFmtId="15" fontId="30" fillId="2" borderId="4" xfId="2445" applyNumberFormat="1" applyFill="1" applyBorder="1" applyAlignment="1">
      <alignment horizontal="center" vertical="top" wrapText="1"/>
    </xf>
    <xf numFmtId="167" fontId="2" fillId="2" borderId="4" xfId="2445" applyNumberFormat="1" applyFont="1" applyFill="1" applyBorder="1" applyAlignment="1">
      <alignment horizontal="center" vertical="top" wrapText="1"/>
    </xf>
    <xf numFmtId="15" fontId="30" fillId="2" borderId="5" xfId="2445" applyNumberFormat="1" applyFill="1" applyBorder="1" applyAlignment="1">
      <alignment horizontal="center" vertical="top" wrapText="1"/>
    </xf>
    <xf numFmtId="15" fontId="19" fillId="0" borderId="5" xfId="2445" applyNumberFormat="1" applyFont="1" applyBorder="1" applyAlignment="1">
      <alignment horizontal="center" vertical="top" wrapText="1"/>
    </xf>
    <xf numFmtId="15" fontId="30" fillId="2" borderId="14" xfId="2445" applyNumberFormat="1" applyFill="1" applyBorder="1" applyAlignment="1">
      <alignment horizontal="center" vertical="top" wrapText="1"/>
    </xf>
    <xf numFmtId="15" fontId="30" fillId="2" borderId="6" xfId="2445" applyNumberFormat="1" applyFill="1" applyBorder="1" applyAlignment="1">
      <alignment horizontal="center" vertical="top" wrapText="1"/>
    </xf>
    <xf numFmtId="15" fontId="19" fillId="0" borderId="6" xfId="2445" applyNumberFormat="1" applyFont="1" applyBorder="1" applyAlignment="1">
      <alignment horizontal="center" vertical="top" wrapText="1"/>
    </xf>
    <xf numFmtId="0" fontId="30" fillId="0" borderId="12" xfId="3" applyBorder="1" applyAlignment="1">
      <alignment horizontal="center" vertical="top" wrapText="1"/>
    </xf>
    <xf numFmtId="15" fontId="2" fillId="2" borderId="43" xfId="3" applyNumberFormat="1" applyFont="1" applyFill="1" applyBorder="1" applyAlignment="1">
      <alignment horizontal="center" vertical="top" wrapText="1"/>
    </xf>
    <xf numFmtId="15" fontId="2" fillId="2" borderId="68" xfId="3" applyNumberFormat="1" applyFont="1" applyFill="1" applyBorder="1" applyAlignment="1">
      <alignment horizontal="center" vertical="top" wrapText="1"/>
    </xf>
    <xf numFmtId="15" fontId="30" fillId="0" borderId="61" xfId="3" applyNumberFormat="1" applyBorder="1" applyAlignment="1">
      <alignment horizontal="center" vertical="top" wrapText="1"/>
    </xf>
    <xf numFmtId="0" fontId="30" fillId="0" borderId="78" xfId="3" applyBorder="1" applyAlignment="1">
      <alignment horizontal="center" vertical="top" wrapText="1"/>
    </xf>
    <xf numFmtId="15" fontId="30" fillId="0" borderId="73" xfId="3" applyNumberFormat="1" applyBorder="1" applyAlignment="1">
      <alignment horizontal="center" vertical="top" wrapText="1"/>
    </xf>
    <xf numFmtId="15" fontId="30" fillId="0" borderId="60" xfId="3" applyNumberFormat="1" applyBorder="1" applyAlignment="1">
      <alignment horizontal="center" vertical="top" wrapText="1"/>
    </xf>
    <xf numFmtId="0" fontId="30" fillId="8" borderId="11" xfId="5" applyFill="1" applyBorder="1" applyAlignment="1">
      <alignment horizontal="center" vertical="top" wrapText="1"/>
    </xf>
    <xf numFmtId="15" fontId="30" fillId="2" borderId="12" xfId="2443" applyNumberFormat="1" applyFill="1" applyBorder="1" applyAlignment="1">
      <alignment horizontal="center" vertical="top" wrapText="1"/>
    </xf>
    <xf numFmtId="167" fontId="2" fillId="2" borderId="12" xfId="2443" applyNumberFormat="1" applyFont="1" applyFill="1" applyBorder="1" applyAlignment="1">
      <alignment horizontal="center" vertical="top" wrapText="1"/>
    </xf>
    <xf numFmtId="15" fontId="2" fillId="2" borderId="12" xfId="2443" applyNumberFormat="1" applyFont="1" applyFill="1" applyBorder="1" applyAlignment="1">
      <alignment horizontal="center" vertical="top" wrapText="1"/>
    </xf>
    <xf numFmtId="15" fontId="30" fillId="2" borderId="3" xfId="2443" applyNumberFormat="1" applyFill="1" applyBorder="1" applyAlignment="1">
      <alignment horizontal="center" vertical="top" wrapText="1"/>
    </xf>
    <xf numFmtId="15" fontId="30" fillId="0" borderId="12" xfId="2443" applyNumberFormat="1" applyBorder="1" applyAlignment="1">
      <alignment horizontal="center" vertical="top" wrapText="1"/>
    </xf>
    <xf numFmtId="15" fontId="30" fillId="2" borderId="4" xfId="2443" applyNumberFormat="1" applyFill="1" applyBorder="1" applyAlignment="1">
      <alignment horizontal="center" vertical="top" wrapText="1"/>
    </xf>
    <xf numFmtId="167" fontId="2" fillId="2" borderId="4" xfId="2443" applyNumberFormat="1" applyFont="1" applyFill="1" applyBorder="1" applyAlignment="1">
      <alignment horizontal="center" vertical="top" wrapText="1"/>
    </xf>
    <xf numFmtId="15" fontId="2" fillId="2" borderId="4" xfId="2443" applyNumberFormat="1" applyFont="1" applyFill="1" applyBorder="1" applyAlignment="1">
      <alignment horizontal="center" vertical="top" wrapText="1"/>
    </xf>
    <xf numFmtId="15" fontId="30" fillId="2" borderId="5" xfId="2443" applyNumberFormat="1" applyFill="1" applyBorder="1" applyAlignment="1">
      <alignment horizontal="center" vertical="top" wrapText="1"/>
    </xf>
    <xf numFmtId="15" fontId="30" fillId="0" borderId="4" xfId="2443" applyNumberFormat="1" applyBorder="1" applyAlignment="1">
      <alignment horizontal="center" vertical="top" wrapText="1"/>
    </xf>
    <xf numFmtId="15" fontId="19" fillId="0" borderId="5" xfId="2443" applyNumberFormat="1" applyFont="1" applyBorder="1" applyAlignment="1">
      <alignment horizontal="center" vertical="top" wrapText="1"/>
    </xf>
    <xf numFmtId="15" fontId="30" fillId="0" borderId="5" xfId="2443" applyNumberFormat="1" applyBorder="1" applyAlignment="1">
      <alignment horizontal="center" vertical="top" wrapText="1"/>
    </xf>
    <xf numFmtId="15" fontId="30" fillId="2" borderId="14" xfId="2443" applyNumberFormat="1" applyFill="1" applyBorder="1" applyAlignment="1">
      <alignment horizontal="center" vertical="top" wrapText="1"/>
    </xf>
    <xf numFmtId="15" fontId="30" fillId="0" borderId="14" xfId="2443" applyNumberFormat="1" applyBorder="1" applyAlignment="1">
      <alignment horizontal="center" vertical="top" wrapText="1"/>
    </xf>
    <xf numFmtId="15" fontId="2" fillId="0" borderId="17" xfId="3" applyNumberFormat="1" applyFont="1" applyBorder="1" applyAlignment="1">
      <alignment horizontal="center" vertical="top" wrapText="1"/>
    </xf>
    <xf numFmtId="0" fontId="2" fillId="0" borderId="17" xfId="3" applyFont="1" applyBorder="1" applyAlignment="1">
      <alignment horizontal="center" vertical="top" wrapText="1"/>
    </xf>
    <xf numFmtId="0" fontId="30" fillId="4" borderId="70" xfId="18949" applyFill="1" applyBorder="1" applyAlignment="1">
      <alignment horizontal="left" vertical="top" wrapText="1"/>
    </xf>
    <xf numFmtId="167" fontId="2" fillId="7" borderId="17" xfId="0" applyNumberFormat="1" applyFont="1" applyFill="1" applyBorder="1" applyAlignment="1">
      <alignment horizontal="center" vertical="top" wrapText="1"/>
    </xf>
    <xf numFmtId="167" fontId="0" fillId="7" borderId="4" xfId="0" applyNumberFormat="1" applyFill="1" applyBorder="1" applyAlignment="1">
      <alignment horizontal="center" vertical="top" wrapText="1"/>
    </xf>
    <xf numFmtId="15" fontId="30" fillId="7" borderId="31" xfId="3" applyNumberFormat="1" applyFill="1" applyBorder="1" applyAlignment="1">
      <alignment horizontal="center" vertical="top" wrapText="1"/>
    </xf>
    <xf numFmtId="167" fontId="2" fillId="7" borderId="4" xfId="3" applyNumberFormat="1" applyFont="1" applyFill="1" applyBorder="1" applyAlignment="1">
      <alignment horizontal="center" vertical="top" wrapText="1"/>
    </xf>
    <xf numFmtId="15" fontId="20" fillId="5" borderId="25" xfId="5" applyNumberFormat="1" applyFont="1" applyFill="1" applyBorder="1" applyAlignment="1">
      <alignment vertical="center"/>
    </xf>
    <xf numFmtId="15" fontId="19" fillId="3" borderId="31" xfId="3" applyNumberFormat="1" applyFont="1" applyFill="1" applyBorder="1" applyAlignment="1">
      <alignment horizontal="center" vertical="top" wrapText="1"/>
    </xf>
    <xf numFmtId="0" fontId="19" fillId="3" borderId="11" xfId="3" applyFont="1" applyFill="1" applyBorder="1" applyAlignment="1">
      <alignment horizontal="center" vertical="top" wrapText="1"/>
    </xf>
    <xf numFmtId="0" fontId="19" fillId="0" borderId="14" xfId="0" applyFont="1" applyBorder="1" applyAlignment="1">
      <alignment horizontal="left" vertical="top"/>
    </xf>
    <xf numFmtId="0" fontId="10" fillId="0" borderId="0" xfId="18949" applyFont="1" applyAlignment="1">
      <alignment horizontal="left" vertical="top"/>
    </xf>
    <xf numFmtId="15" fontId="19" fillId="0" borderId="74" xfId="2442" applyNumberFormat="1" applyFont="1" applyBorder="1" applyAlignment="1">
      <alignment horizontal="center" vertical="top" wrapText="1"/>
    </xf>
    <xf numFmtId="0" fontId="30" fillId="4" borderId="36" xfId="5" applyFill="1" applyBorder="1" applyAlignment="1">
      <alignment horizontal="left" vertical="top" wrapText="1"/>
    </xf>
    <xf numFmtId="15" fontId="19" fillId="0" borderId="4" xfId="2442" applyNumberFormat="1" applyFont="1" applyBorder="1" applyAlignment="1">
      <alignment horizontal="center" vertical="top" wrapText="1"/>
    </xf>
    <xf numFmtId="15" fontId="19" fillId="0" borderId="60" xfId="2442" applyNumberFormat="1" applyFont="1" applyBorder="1" applyAlignment="1">
      <alignment horizontal="center" vertical="top" wrapText="1"/>
    </xf>
    <xf numFmtId="0" fontId="30" fillId="4" borderId="11" xfId="5" applyFill="1" applyBorder="1" applyAlignment="1">
      <alignment horizontal="left" vertical="top" wrapText="1"/>
    </xf>
    <xf numFmtId="15" fontId="19" fillId="0" borderId="12" xfId="2442" applyNumberFormat="1" applyFont="1" applyBorder="1" applyAlignment="1">
      <alignment horizontal="center" vertical="top" wrapText="1"/>
    </xf>
    <xf numFmtId="15" fontId="19" fillId="0" borderId="63" xfId="2442" applyNumberFormat="1" applyFont="1" applyBorder="1" applyAlignment="1">
      <alignment horizontal="center" vertical="top" wrapText="1"/>
    </xf>
    <xf numFmtId="0" fontId="30" fillId="4" borderId="31" xfId="5" applyFill="1" applyBorder="1" applyAlignment="1">
      <alignment horizontal="center" vertical="top" wrapText="1"/>
    </xf>
    <xf numFmtId="0" fontId="30" fillId="0" borderId="0" xfId="18949"/>
    <xf numFmtId="15" fontId="6" fillId="5" borderId="7" xfId="5" applyNumberFormat="1" applyFont="1" applyFill="1" applyBorder="1"/>
    <xf numFmtId="15" fontId="30" fillId="0" borderId="12" xfId="18949" applyNumberFormat="1" applyBorder="1" applyAlignment="1">
      <alignment horizontal="center" vertical="top" wrapText="1"/>
    </xf>
    <xf numFmtId="15" fontId="19" fillId="0" borderId="11" xfId="18949" applyNumberFormat="1" applyFont="1" applyBorder="1" applyAlignment="1">
      <alignment horizontal="center" vertical="top" wrapText="1"/>
    </xf>
    <xf numFmtId="0" fontId="30" fillId="0" borderId="0" xfId="18949" applyAlignment="1">
      <alignment vertical="center" wrapText="1"/>
    </xf>
    <xf numFmtId="15" fontId="30" fillId="0" borderId="4" xfId="18949" applyNumberFormat="1" applyBorder="1" applyAlignment="1">
      <alignment horizontal="center" vertical="top" wrapText="1"/>
    </xf>
    <xf numFmtId="15" fontId="19" fillId="0" borderId="36" xfId="18949" applyNumberFormat="1" applyFont="1" applyBorder="1" applyAlignment="1">
      <alignment horizontal="center" vertical="top" wrapText="1"/>
    </xf>
    <xf numFmtId="0" fontId="2" fillId="0" borderId="0" xfId="5" applyFont="1" applyAlignment="1">
      <alignment horizontal="left" vertical="top"/>
    </xf>
    <xf numFmtId="0" fontId="2" fillId="0" borderId="0" xfId="5" applyFont="1" applyAlignment="1">
      <alignment horizontal="center" vertical="top"/>
    </xf>
    <xf numFmtId="0" fontId="2" fillId="0" borderId="0" xfId="18949" applyFont="1" applyAlignment="1">
      <alignment horizontal="left" vertical="top"/>
    </xf>
    <xf numFmtId="15" fontId="2" fillId="0" borderId="0" xfId="18949" applyNumberFormat="1" applyFont="1" applyAlignment="1">
      <alignment horizontal="center" vertical="top"/>
    </xf>
    <xf numFmtId="0" fontId="2" fillId="0" borderId="0" xfId="18949" applyFont="1" applyAlignment="1">
      <alignment horizontal="center" vertical="top"/>
    </xf>
    <xf numFmtId="15" fontId="2" fillId="0" borderId="0" xfId="18949" applyNumberFormat="1" applyFont="1" applyAlignment="1">
      <alignment horizontal="center" vertical="top" wrapText="1"/>
    </xf>
    <xf numFmtId="0" fontId="30" fillId="0" borderId="0" xfId="18949" applyAlignment="1">
      <alignment horizontal="center" vertical="top"/>
    </xf>
    <xf numFmtId="166" fontId="30" fillId="2" borderId="14" xfId="2442" applyNumberFormat="1" applyFill="1" applyBorder="1" applyAlignment="1">
      <alignment horizontal="center" vertical="top" wrapText="1"/>
    </xf>
    <xf numFmtId="166" fontId="30" fillId="2" borderId="17" xfId="2442" applyNumberFormat="1" applyFill="1" applyBorder="1" applyAlignment="1">
      <alignment horizontal="center" vertical="top" wrapText="1"/>
    </xf>
    <xf numFmtId="166" fontId="30" fillId="2" borderId="4" xfId="2442" applyNumberFormat="1" applyFill="1" applyBorder="1" applyAlignment="1">
      <alignment horizontal="center" vertical="top" wrapText="1"/>
    </xf>
    <xf numFmtId="166" fontId="19" fillId="0" borderId="4" xfId="0" applyNumberFormat="1" applyFont="1" applyBorder="1" applyAlignment="1">
      <alignment horizontal="center" vertical="top" wrapText="1"/>
    </xf>
    <xf numFmtId="15" fontId="20" fillId="5" borderId="7" xfId="5" applyNumberFormat="1" applyFont="1" applyFill="1" applyBorder="1" applyAlignment="1">
      <alignment vertical="center"/>
    </xf>
    <xf numFmtId="0" fontId="9" fillId="5" borderId="7" xfId="1" applyFill="1" applyBorder="1" applyAlignment="1" applyProtection="1">
      <alignment horizontal="left" vertical="center"/>
    </xf>
    <xf numFmtId="15" fontId="5" fillId="5" borderId="25" xfId="3" applyNumberFormat="1" applyFont="1" applyFill="1" applyBorder="1" applyAlignment="1">
      <alignment horizontal="left" wrapText="1"/>
    </xf>
    <xf numFmtId="15" fontId="5" fillId="5" borderId="7" xfId="3" applyNumberFormat="1" applyFont="1" applyFill="1" applyBorder="1" applyAlignment="1">
      <alignment horizontal="left" wrapText="1"/>
    </xf>
    <xf numFmtId="15" fontId="5" fillId="5" borderId="7" xfId="2442" applyNumberFormat="1" applyFont="1" applyFill="1" applyBorder="1" applyAlignment="1">
      <alignment horizontal="center" wrapText="1"/>
    </xf>
    <xf numFmtId="0" fontId="30" fillId="4" borderId="31" xfId="5" applyFill="1" applyBorder="1" applyAlignment="1">
      <alignment horizontal="left" vertical="center" wrapText="1"/>
    </xf>
    <xf numFmtId="15" fontId="30" fillId="2" borderId="78" xfId="2442" applyNumberFormat="1" applyFill="1" applyBorder="1" applyAlignment="1">
      <alignment horizontal="center" vertical="center" wrapText="1"/>
    </xf>
    <xf numFmtId="15" fontId="30" fillId="2" borderId="17" xfId="2442" applyNumberFormat="1" applyFill="1" applyBorder="1" applyAlignment="1">
      <alignment horizontal="center" vertical="center" wrapText="1"/>
    </xf>
    <xf numFmtId="15" fontId="30" fillId="7" borderId="31" xfId="2442" applyNumberFormat="1" applyFill="1" applyBorder="1" applyAlignment="1">
      <alignment horizontal="center" vertical="center" wrapText="1"/>
    </xf>
    <xf numFmtId="15" fontId="2" fillId="0" borderId="12" xfId="2442" applyNumberFormat="1" applyFont="1" applyBorder="1" applyAlignment="1">
      <alignment horizontal="center" vertical="center" wrapText="1"/>
    </xf>
    <xf numFmtId="0" fontId="2" fillId="0" borderId="12" xfId="2442" applyFont="1" applyBorder="1" applyAlignment="1">
      <alignment horizontal="center" vertical="center" wrapText="1"/>
    </xf>
    <xf numFmtId="15" fontId="2" fillId="0" borderId="16" xfId="2442" applyNumberFormat="1" applyFont="1" applyBorder="1" applyAlignment="1">
      <alignment horizontal="center" vertical="center" wrapText="1"/>
    </xf>
    <xf numFmtId="15" fontId="30" fillId="2" borderId="60" xfId="2442" applyNumberFormat="1" applyFill="1" applyBorder="1" applyAlignment="1">
      <alignment horizontal="center" vertical="center" wrapText="1"/>
    </xf>
    <xf numFmtId="15" fontId="30" fillId="2" borderId="4" xfId="2442" applyNumberFormat="1" applyFill="1" applyBorder="1" applyAlignment="1">
      <alignment horizontal="center" vertical="center" wrapText="1"/>
    </xf>
    <xf numFmtId="15" fontId="30" fillId="7" borderId="11" xfId="2442" applyNumberFormat="1" applyFill="1" applyBorder="1" applyAlignment="1">
      <alignment horizontal="center" vertical="center" wrapText="1"/>
    </xf>
    <xf numFmtId="15" fontId="2" fillId="0" borderId="4" xfId="2442" applyNumberFormat="1" applyFont="1" applyBorder="1" applyAlignment="1">
      <alignment horizontal="center" vertical="center" wrapText="1"/>
    </xf>
    <xf numFmtId="0" fontId="30" fillId="4" borderId="16" xfId="2442" applyFill="1" applyBorder="1" applyAlignment="1">
      <alignment horizontal="left" vertical="center" wrapText="1"/>
    </xf>
    <xf numFmtId="15" fontId="30" fillId="2" borderId="63" xfId="2442" applyNumberFormat="1" applyFill="1" applyBorder="1" applyAlignment="1">
      <alignment horizontal="center" vertical="center" wrapText="1"/>
    </xf>
    <xf numFmtId="15" fontId="30" fillId="2" borderId="12" xfId="2442" applyNumberFormat="1" applyFill="1" applyBorder="1" applyAlignment="1">
      <alignment horizontal="center" vertical="center" wrapText="1"/>
    </xf>
    <xf numFmtId="15" fontId="30" fillId="7" borderId="16" xfId="2442" applyNumberFormat="1" applyFill="1" applyBorder="1" applyAlignment="1">
      <alignment horizontal="center" vertical="center" wrapText="1"/>
    </xf>
    <xf numFmtId="15" fontId="30" fillId="0" borderId="4" xfId="2442" applyNumberFormat="1" applyBorder="1" applyAlignment="1">
      <alignment horizontal="center" vertical="center" wrapText="1"/>
    </xf>
    <xf numFmtId="0" fontId="30" fillId="4" borderId="36" xfId="2442" applyFill="1" applyBorder="1" applyAlignment="1">
      <alignment horizontal="left" vertical="center" wrapText="1"/>
    </xf>
    <xf numFmtId="15" fontId="30" fillId="2" borderId="74" xfId="2442" applyNumberFormat="1" applyFill="1" applyBorder="1" applyAlignment="1">
      <alignment horizontal="center" vertical="center" wrapText="1"/>
    </xf>
    <xf numFmtId="15" fontId="30" fillId="2" borderId="14" xfId="2442" applyNumberFormat="1" applyFill="1" applyBorder="1" applyAlignment="1">
      <alignment horizontal="center" vertical="center" wrapText="1"/>
    </xf>
    <xf numFmtId="15" fontId="30" fillId="7" borderId="36" xfId="2442" applyNumberFormat="1" applyFill="1" applyBorder="1" applyAlignment="1">
      <alignment horizontal="center" vertical="center" wrapText="1"/>
    </xf>
    <xf numFmtId="15" fontId="30" fillId="0" borderId="14" xfId="2442" applyNumberFormat="1" applyBorder="1" applyAlignment="1">
      <alignment horizontal="center" vertical="center" wrapText="1"/>
    </xf>
    <xf numFmtId="15" fontId="2" fillId="0" borderId="36" xfId="2442" applyNumberFormat="1" applyFont="1" applyBorder="1" applyAlignment="1">
      <alignment horizontal="center" vertical="center" wrapText="1"/>
    </xf>
    <xf numFmtId="14" fontId="30" fillId="0" borderId="0" xfId="18949" applyNumberFormat="1"/>
    <xf numFmtId="15" fontId="30" fillId="0" borderId="40" xfId="18949" applyNumberFormat="1" applyBorder="1" applyAlignment="1">
      <alignment horizontal="center" vertical="top" wrapText="1"/>
    </xf>
    <xf numFmtId="15" fontId="30" fillId="0" borderId="39" xfId="18949" applyNumberFormat="1" applyBorder="1" applyAlignment="1">
      <alignment horizontal="center" vertical="top" wrapText="1"/>
    </xf>
    <xf numFmtId="15" fontId="30" fillId="2" borderId="41" xfId="18949" applyNumberFormat="1" applyFill="1" applyBorder="1" applyAlignment="1">
      <alignment horizontal="center" vertical="top" wrapText="1"/>
    </xf>
    <xf numFmtId="0" fontId="30" fillId="0" borderId="0" xfId="2442" applyAlignment="1">
      <alignment vertical="top" wrapText="1"/>
    </xf>
    <xf numFmtId="0" fontId="30" fillId="4" borderId="44" xfId="5" applyFill="1" applyBorder="1" applyAlignment="1">
      <alignment horizontal="left" vertical="center" wrapText="1"/>
    </xf>
    <xf numFmtId="0" fontId="30" fillId="4" borderId="38" xfId="5" applyFill="1" applyBorder="1" applyAlignment="1">
      <alignment horizontal="left" vertical="center" wrapText="1"/>
    </xf>
    <xf numFmtId="164" fontId="19" fillId="0" borderId="4" xfId="2442" applyNumberFormat="1" applyFont="1" applyBorder="1" applyAlignment="1">
      <alignment horizontal="center" vertical="top" wrapText="1"/>
    </xf>
    <xf numFmtId="0" fontId="30" fillId="4" borderId="38" xfId="2442" applyFill="1" applyBorder="1" applyAlignment="1">
      <alignment horizontal="left" vertical="center" wrapText="1"/>
    </xf>
    <xf numFmtId="0" fontId="30" fillId="4" borderId="76" xfId="2442" applyFill="1" applyBorder="1" applyAlignment="1">
      <alignment horizontal="left" vertical="center" wrapText="1"/>
    </xf>
    <xf numFmtId="15" fontId="30" fillId="0" borderId="78" xfId="2442" applyNumberFormat="1" applyBorder="1" applyAlignment="1">
      <alignment horizontal="center" vertical="top" wrapText="1"/>
    </xf>
    <xf numFmtId="0" fontId="5" fillId="5" borderId="51" xfId="1" applyFont="1" applyFill="1" applyBorder="1" applyAlignment="1" applyProtection="1">
      <alignment horizontal="left" vertical="center"/>
    </xf>
    <xf numFmtId="0" fontId="19" fillId="0" borderId="11" xfId="0" applyFont="1" applyBorder="1" applyAlignment="1">
      <alignment horizontal="center" vertical="top"/>
    </xf>
    <xf numFmtId="0" fontId="19" fillId="0" borderId="11" xfId="28" applyFont="1" applyBorder="1" applyAlignment="1">
      <alignment horizontal="center" vertical="top"/>
    </xf>
    <xf numFmtId="15" fontId="19" fillId="0" borderId="36" xfId="28" applyNumberFormat="1" applyFont="1" applyBorder="1" applyAlignment="1">
      <alignment horizontal="center" vertical="top" wrapText="1"/>
    </xf>
    <xf numFmtId="0" fontId="30" fillId="0" borderId="0" xfId="5" applyAlignment="1">
      <alignment horizontal="left" wrapText="1"/>
    </xf>
    <xf numFmtId="164" fontId="30" fillId="0" borderId="0" xfId="4817" applyAlignment="1">
      <alignment horizontal="left" vertical="center" wrapText="1"/>
    </xf>
    <xf numFmtId="15" fontId="30" fillId="7" borderId="17" xfId="18949" applyNumberFormat="1" applyFill="1" applyBorder="1" applyAlignment="1">
      <alignment horizontal="center" wrapText="1"/>
    </xf>
    <xf numFmtId="15" fontId="30" fillId="0" borderId="12" xfId="18949" applyNumberFormat="1" applyBorder="1" applyAlignment="1">
      <alignment horizontal="center" wrapText="1"/>
    </xf>
    <xf numFmtId="15" fontId="19" fillId="0" borderId="11" xfId="18949" applyNumberFormat="1" applyFont="1" applyBorder="1" applyAlignment="1">
      <alignment horizontal="center" wrapText="1"/>
    </xf>
    <xf numFmtId="0" fontId="30" fillId="0" borderId="0" xfId="18949" applyAlignment="1">
      <alignment wrapText="1"/>
    </xf>
    <xf numFmtId="15" fontId="30" fillId="7" borderId="4" xfId="18949" applyNumberFormat="1" applyFill="1" applyBorder="1" applyAlignment="1">
      <alignment horizontal="center" wrapText="1"/>
    </xf>
    <xf numFmtId="15" fontId="30" fillId="0" borderId="40" xfId="18949" applyNumberFormat="1" applyBorder="1" applyAlignment="1">
      <alignment horizontal="center" wrapText="1"/>
    </xf>
    <xf numFmtId="15" fontId="30" fillId="0" borderId="4" xfId="18949" applyNumberFormat="1" applyBorder="1" applyAlignment="1">
      <alignment horizontal="center" wrapText="1"/>
    </xf>
    <xf numFmtId="0" fontId="19" fillId="8" borderId="5" xfId="5" applyFont="1" applyFill="1" applyBorder="1" applyAlignment="1">
      <alignment horizontal="center" wrapText="1"/>
    </xf>
    <xf numFmtId="0" fontId="19" fillId="0" borderId="11" xfId="18949" applyFont="1" applyBorder="1" applyAlignment="1">
      <alignment horizontal="center" wrapText="1"/>
    </xf>
    <xf numFmtId="0" fontId="19" fillId="8" borderId="6" xfId="5" applyFont="1" applyFill="1" applyBorder="1" applyAlignment="1">
      <alignment horizontal="center" wrapText="1"/>
    </xf>
    <xf numFmtId="15" fontId="19" fillId="0" borderId="36" xfId="18949" applyNumberFormat="1" applyFont="1" applyBorder="1" applyAlignment="1">
      <alignment horizontal="center" wrapText="1"/>
    </xf>
    <xf numFmtId="0" fontId="30" fillId="4" borderId="17" xfId="5" applyFill="1" applyBorder="1" applyAlignment="1">
      <alignment vertical="top" wrapText="1"/>
    </xf>
    <xf numFmtId="0" fontId="30" fillId="4" borderId="4" xfId="18949" applyFill="1" applyBorder="1" applyAlignment="1">
      <alignment vertical="top" wrapText="1"/>
    </xf>
    <xf numFmtId="0" fontId="30" fillId="4" borderId="4" xfId="5" applyFill="1" applyBorder="1" applyAlignment="1">
      <alignment vertical="top" wrapText="1"/>
    </xf>
    <xf numFmtId="0" fontId="19" fillId="0" borderId="0" xfId="18949" applyFont="1" applyAlignment="1">
      <alignment horizontal="left" vertical="top"/>
    </xf>
    <xf numFmtId="15" fontId="30" fillId="0" borderId="14" xfId="18949" applyNumberFormat="1" applyBorder="1" applyAlignment="1">
      <alignment horizontal="center" vertical="top" wrapText="1"/>
    </xf>
    <xf numFmtId="0" fontId="30" fillId="0" borderId="0" xfId="18949" applyAlignment="1">
      <alignment vertical="center"/>
    </xf>
    <xf numFmtId="0" fontId="12" fillId="0" borderId="0" xfId="5" applyFont="1"/>
    <xf numFmtId="0" fontId="30" fillId="0" borderId="0" xfId="5" applyAlignment="1">
      <alignment wrapText="1"/>
    </xf>
    <xf numFmtId="0" fontId="22" fillId="0" borderId="13" xfId="5" applyFont="1" applyBorder="1" applyAlignment="1">
      <alignment horizontal="left" vertical="center" wrapText="1"/>
    </xf>
    <xf numFmtId="166" fontId="6" fillId="5" borderId="25" xfId="0" applyNumberFormat="1" applyFont="1" applyFill="1" applyBorder="1" applyAlignment="1">
      <alignment vertical="center"/>
    </xf>
    <xf numFmtId="167" fontId="30" fillId="2" borderId="17" xfId="2442" applyNumberFormat="1" applyFill="1" applyBorder="1" applyAlignment="1">
      <alignment horizontal="center" vertical="center" wrapText="1"/>
    </xf>
    <xf numFmtId="167" fontId="30" fillId="2" borderId="4" xfId="2442" applyNumberFormat="1" applyFill="1" applyBorder="1" applyAlignment="1">
      <alignment horizontal="center" vertical="center" wrapText="1"/>
    </xf>
    <xf numFmtId="167" fontId="30" fillId="2" borderId="12" xfId="2442" applyNumberFormat="1" applyFill="1" applyBorder="1" applyAlignment="1">
      <alignment horizontal="center" vertical="center" wrapText="1"/>
    </xf>
    <xf numFmtId="167" fontId="30" fillId="2" borderId="14" xfId="2442" applyNumberFormat="1" applyFill="1" applyBorder="1" applyAlignment="1">
      <alignment horizontal="center" vertical="center" wrapText="1"/>
    </xf>
    <xf numFmtId="167" fontId="19" fillId="0" borderId="4" xfId="1" applyNumberFormat="1" applyFont="1" applyFill="1" applyBorder="1" applyAlignment="1" applyProtection="1">
      <alignment horizontal="center" vertical="top" wrapText="1"/>
    </xf>
    <xf numFmtId="0" fontId="30" fillId="4" borderId="40" xfId="4816" applyFill="1" applyBorder="1" applyAlignment="1">
      <alignment horizontal="left" vertical="top" wrapText="1"/>
    </xf>
    <xf numFmtId="167" fontId="19" fillId="0" borderId="4" xfId="0" applyNumberFormat="1" applyFont="1" applyBorder="1" applyAlignment="1">
      <alignment horizontal="center" vertical="top" wrapText="1"/>
    </xf>
    <xf numFmtId="0" fontId="19" fillId="0" borderId="0" xfId="5" applyFont="1"/>
    <xf numFmtId="0" fontId="30" fillId="4" borderId="34" xfId="3" applyFill="1" applyBorder="1" applyAlignment="1">
      <alignment horizontal="left" vertical="top" wrapText="1"/>
    </xf>
    <xf numFmtId="15" fontId="30" fillId="7" borderId="76" xfId="3" applyNumberFormat="1" applyFill="1" applyBorder="1" applyAlignment="1">
      <alignment horizontal="center" vertical="top" wrapText="1"/>
    </xf>
    <xf numFmtId="15" fontId="19" fillId="3" borderId="36" xfId="3" applyNumberFormat="1" applyFont="1" applyFill="1" applyBorder="1" applyAlignment="1">
      <alignment horizontal="center" vertical="top" wrapText="1"/>
    </xf>
    <xf numFmtId="0" fontId="30" fillId="4" borderId="76" xfId="28" applyFill="1" applyBorder="1" applyAlignment="1">
      <alignment horizontal="left" vertical="top" wrapText="1"/>
    </xf>
    <xf numFmtId="15" fontId="30" fillId="0" borderId="40" xfId="28" applyNumberFormat="1" applyBorder="1" applyAlignment="1">
      <alignment horizontal="center" vertical="top"/>
    </xf>
    <xf numFmtId="15" fontId="30" fillId="0" borderId="38" xfId="28" applyNumberFormat="1" applyBorder="1" applyAlignment="1">
      <alignment horizontal="center" vertical="top"/>
    </xf>
    <xf numFmtId="0" fontId="2" fillId="7" borderId="3" xfId="3" applyFont="1" applyFill="1" applyBorder="1" applyAlignment="1">
      <alignment horizontal="center" vertical="top" wrapText="1"/>
    </xf>
    <xf numFmtId="0" fontId="30" fillId="4" borderId="35" xfId="3" applyFill="1" applyBorder="1" applyAlignment="1">
      <alignment horizontal="left" vertical="top" wrapText="1"/>
    </xf>
    <xf numFmtId="167" fontId="30" fillId="2" borderId="4" xfId="2445" applyNumberFormat="1" applyFill="1" applyBorder="1" applyAlignment="1">
      <alignment horizontal="center" vertical="top" wrapText="1"/>
    </xf>
    <xf numFmtId="167" fontId="2" fillId="2" borderId="15" xfId="2445" applyNumberFormat="1" applyFont="1" applyFill="1" applyBorder="1" applyAlignment="1">
      <alignment horizontal="center" vertical="top" wrapText="1"/>
    </xf>
    <xf numFmtId="0" fontId="19" fillId="0" borderId="16" xfId="3" applyFont="1" applyBorder="1" applyAlignment="1">
      <alignment horizontal="center" vertical="top" wrapText="1"/>
    </xf>
    <xf numFmtId="167" fontId="2" fillId="2" borderId="15" xfId="3" applyNumberFormat="1" applyFont="1" applyFill="1" applyBorder="1" applyAlignment="1">
      <alignment horizontal="center" vertical="center" wrapText="1"/>
    </xf>
    <xf numFmtId="167" fontId="30" fillId="2" borderId="4" xfId="2443" applyNumberFormat="1" applyFill="1" applyBorder="1" applyAlignment="1">
      <alignment horizontal="center" vertical="top" wrapText="1"/>
    </xf>
    <xf numFmtId="167" fontId="2" fillId="2" borderId="14" xfId="2443" applyNumberFormat="1" applyFont="1" applyFill="1" applyBorder="1" applyAlignment="1">
      <alignment horizontal="center" vertical="top" wrapText="1"/>
    </xf>
    <xf numFmtId="15" fontId="2" fillId="7" borderId="14" xfId="0" applyNumberFormat="1" applyFont="1" applyFill="1" applyBorder="1" applyAlignment="1" applyProtection="1">
      <alignment horizontal="center" vertical="top" wrapText="1"/>
      <protection locked="0"/>
    </xf>
    <xf numFmtId="15" fontId="0" fillId="0" borderId="4" xfId="0" applyNumberFormat="1" applyBorder="1" applyAlignment="1" applyProtection="1">
      <alignment horizontal="center" vertical="top" wrapText="1"/>
      <protection locked="0"/>
    </xf>
    <xf numFmtId="0" fontId="30" fillId="4" borderId="35" xfId="28" applyFill="1" applyBorder="1" applyAlignment="1">
      <alignment horizontal="left" vertical="top" wrapText="1"/>
    </xf>
    <xf numFmtId="15" fontId="30" fillId="7" borderId="38" xfId="28" applyNumberFormat="1" applyFill="1" applyBorder="1" applyAlignment="1">
      <alignment horizontal="center" vertical="top" wrapText="1"/>
    </xf>
    <xf numFmtId="0" fontId="30" fillId="4" borderId="11" xfId="3" applyFill="1" applyBorder="1" applyAlignment="1">
      <alignment horizontal="center" vertical="top" wrapText="1"/>
    </xf>
    <xf numFmtId="167" fontId="2" fillId="7" borderId="14" xfId="3" applyNumberFormat="1" applyFont="1" applyFill="1" applyBorder="1" applyAlignment="1">
      <alignment horizontal="center" vertical="top" wrapText="1"/>
    </xf>
    <xf numFmtId="167" fontId="30" fillId="7" borderId="17" xfId="18949" applyNumberFormat="1" applyFill="1" applyBorder="1" applyAlignment="1">
      <alignment horizontal="center" wrapText="1"/>
    </xf>
    <xf numFmtId="167" fontId="30" fillId="7" borderId="4" xfId="18949" applyNumberFormat="1" applyFill="1" applyBorder="1" applyAlignment="1">
      <alignment horizontal="center" wrapText="1"/>
    </xf>
    <xf numFmtId="0" fontId="2" fillId="4" borderId="4" xfId="18949" applyFont="1" applyFill="1" applyBorder="1" applyAlignment="1">
      <alignment vertical="top" wrapText="1"/>
    </xf>
    <xf numFmtId="0" fontId="30" fillId="4" borderId="14" xfId="5" applyFill="1" applyBorder="1" applyAlignment="1">
      <alignment vertical="top" wrapText="1"/>
    </xf>
    <xf numFmtId="15" fontId="2" fillId="2" borderId="4" xfId="18949" applyNumberFormat="1" applyFont="1" applyFill="1" applyBorder="1" applyAlignment="1">
      <alignment horizontal="center" wrapText="1"/>
    </xf>
    <xf numFmtId="15" fontId="30" fillId="7" borderId="74" xfId="18949" applyNumberFormat="1" applyFill="1" applyBorder="1" applyAlignment="1">
      <alignment horizontal="center" wrapText="1"/>
    </xf>
    <xf numFmtId="167" fontId="30" fillId="2" borderId="4" xfId="18949" applyNumberFormat="1" applyFill="1" applyBorder="1" applyAlignment="1">
      <alignment horizontal="center" wrapText="1"/>
    </xf>
    <xf numFmtId="167" fontId="30" fillId="7" borderId="14" xfId="18949" applyNumberFormat="1" applyFill="1" applyBorder="1" applyAlignment="1">
      <alignment horizontal="center" wrapText="1"/>
    </xf>
    <xf numFmtId="15" fontId="30" fillId="7" borderId="14" xfId="18949" applyNumberFormat="1" applyFill="1" applyBorder="1" applyAlignment="1">
      <alignment horizontal="center" wrapText="1"/>
    </xf>
    <xf numFmtId="15" fontId="19" fillId="0" borderId="32" xfId="2441" applyNumberFormat="1" applyFont="1" applyBorder="1" applyAlignment="1">
      <alignment horizontal="center" vertical="top" wrapText="1"/>
    </xf>
    <xf numFmtId="0" fontId="19" fillId="0" borderId="36" xfId="0" applyFont="1" applyBorder="1" applyAlignment="1">
      <alignment horizontal="left" vertical="top" wrapText="1"/>
    </xf>
    <xf numFmtId="164" fontId="30" fillId="0" borderId="0" xfId="2445"/>
    <xf numFmtId="164" fontId="30" fillId="0" borderId="0" xfId="2443"/>
    <xf numFmtId="15" fontId="5" fillId="5" borderId="13" xfId="2441" applyNumberFormat="1" applyFont="1" applyFill="1" applyBorder="1" applyAlignment="1">
      <alignment horizontal="center" wrapText="1"/>
    </xf>
    <xf numFmtId="15" fontId="5" fillId="5" borderId="9" xfId="2441" applyNumberFormat="1" applyFont="1" applyFill="1" applyBorder="1" applyAlignment="1">
      <alignment horizontal="center" wrapText="1"/>
    </xf>
    <xf numFmtId="15" fontId="5" fillId="5" borderId="24" xfId="2441" applyNumberFormat="1" applyFont="1" applyFill="1" applyBorder="1" applyAlignment="1">
      <alignment horizontal="center" wrapText="1"/>
    </xf>
    <xf numFmtId="0" fontId="30" fillId="0" borderId="0" xfId="2441"/>
    <xf numFmtId="0" fontId="30" fillId="4" borderId="16" xfId="5" applyFill="1" applyBorder="1" applyAlignment="1">
      <alignment horizontal="left" vertical="center" wrapText="1"/>
    </xf>
    <xf numFmtId="166" fontId="19" fillId="0" borderId="12" xfId="0" applyNumberFormat="1" applyFont="1" applyBorder="1" applyAlignment="1">
      <alignment horizontal="center" vertical="top" wrapText="1"/>
    </xf>
    <xf numFmtId="167" fontId="0" fillId="0" borderId="4" xfId="0" applyNumberFormat="1" applyBorder="1" applyAlignment="1">
      <alignment horizontal="center" vertical="top" wrapText="1"/>
    </xf>
    <xf numFmtId="0" fontId="30" fillId="4" borderId="4" xfId="3" applyFill="1" applyBorder="1" applyAlignment="1">
      <alignment horizontal="left" vertical="top"/>
    </xf>
    <xf numFmtId="0" fontId="30" fillId="4" borderId="61" xfId="5" applyFill="1" applyBorder="1" applyAlignment="1">
      <alignment vertical="top" wrapText="1"/>
    </xf>
    <xf numFmtId="0" fontId="30" fillId="8" borderId="68" xfId="5" applyFill="1" applyBorder="1" applyAlignment="1">
      <alignment horizontal="center" wrapText="1"/>
    </xf>
    <xf numFmtId="0" fontId="30" fillId="4" borderId="73" xfId="18949" applyFill="1" applyBorder="1" applyAlignment="1">
      <alignment vertical="top" wrapText="1"/>
    </xf>
    <xf numFmtId="0" fontId="30" fillId="8" borderId="5" xfId="5" applyFill="1" applyBorder="1" applyAlignment="1">
      <alignment horizontal="center" wrapText="1"/>
    </xf>
    <xf numFmtId="0" fontId="30" fillId="4" borderId="4" xfId="2442" applyFill="1" applyBorder="1" applyAlignment="1">
      <alignment horizontal="left" vertical="top"/>
    </xf>
    <xf numFmtId="0" fontId="30" fillId="4" borderId="34" xfId="2442" applyFill="1" applyBorder="1" applyAlignment="1">
      <alignment horizontal="left" vertical="top"/>
    </xf>
    <xf numFmtId="15" fontId="19" fillId="0" borderId="40" xfId="18949" applyNumberFormat="1" applyFont="1" applyBorder="1" applyAlignment="1">
      <alignment horizontal="center" vertical="top"/>
    </xf>
    <xf numFmtId="15" fontId="19" fillId="0" borderId="4" xfId="18949" applyNumberFormat="1" applyFont="1" applyBorder="1" applyAlignment="1">
      <alignment horizontal="center" vertical="top"/>
    </xf>
    <xf numFmtId="15" fontId="19" fillId="0" borderId="11" xfId="18949" applyNumberFormat="1" applyFont="1" applyBorder="1" applyAlignment="1">
      <alignment horizontal="center" vertical="top"/>
    </xf>
    <xf numFmtId="167" fontId="19" fillId="0" borderId="4" xfId="5" applyNumberFormat="1" applyFont="1" applyBorder="1" applyAlignment="1">
      <alignment horizontal="center" vertical="top"/>
    </xf>
    <xf numFmtId="0" fontId="30" fillId="8" borderId="5" xfId="5" applyFill="1" applyBorder="1" applyAlignment="1">
      <alignment horizontal="left" wrapText="1"/>
    </xf>
    <xf numFmtId="0" fontId="30" fillId="4" borderId="4" xfId="5" applyFill="1" applyBorder="1" applyAlignment="1">
      <alignment horizontal="left" wrapText="1"/>
    </xf>
    <xf numFmtId="0" fontId="30" fillId="4" borderId="4" xfId="18949" applyFill="1" applyBorder="1" applyAlignment="1">
      <alignment horizontal="left" wrapText="1"/>
    </xf>
    <xf numFmtId="0" fontId="30" fillId="8" borderId="4" xfId="5" applyFill="1" applyBorder="1" applyAlignment="1">
      <alignment horizontal="left" wrapText="1"/>
    </xf>
    <xf numFmtId="0" fontId="19" fillId="8" borderId="5" xfId="5" applyFont="1" applyFill="1" applyBorder="1" applyAlignment="1">
      <alignment horizontal="left" wrapText="1"/>
    </xf>
    <xf numFmtId="0" fontId="30" fillId="4" borderId="4" xfId="18949" applyFill="1" applyBorder="1" applyAlignment="1">
      <alignment horizontal="left"/>
    </xf>
    <xf numFmtId="0" fontId="30" fillId="4" borderId="4" xfId="5" applyFill="1" applyBorder="1" applyAlignment="1">
      <alignment horizontal="left"/>
    </xf>
    <xf numFmtId="15" fontId="2" fillId="2" borderId="63" xfId="18949" applyNumberFormat="1" applyFont="1" applyFill="1" applyBorder="1" applyAlignment="1">
      <alignment horizontal="center" vertical="top" wrapText="1"/>
    </xf>
    <xf numFmtId="15" fontId="2" fillId="2" borderId="60" xfId="18949" applyNumberFormat="1" applyFont="1" applyFill="1" applyBorder="1" applyAlignment="1">
      <alignment horizontal="center" vertical="top" wrapText="1"/>
    </xf>
    <xf numFmtId="167" fontId="2" fillId="2" borderId="4" xfId="18949" applyNumberFormat="1" applyFont="1" applyFill="1" applyBorder="1" applyAlignment="1">
      <alignment horizontal="center" vertical="top" wrapText="1"/>
    </xf>
    <xf numFmtId="15" fontId="2" fillId="2" borderId="4" xfId="18949" applyNumberFormat="1" applyFont="1" applyFill="1" applyBorder="1" applyAlignment="1">
      <alignment horizontal="center" vertical="top" wrapText="1"/>
    </xf>
    <xf numFmtId="15" fontId="2" fillId="2" borderId="34" xfId="18949" applyNumberFormat="1" applyFont="1" applyFill="1" applyBorder="1" applyAlignment="1">
      <alignment horizontal="center" vertical="top" wrapText="1"/>
    </xf>
    <xf numFmtId="15" fontId="2" fillId="2" borderId="74" xfId="18949" applyNumberFormat="1" applyFont="1" applyFill="1" applyBorder="1" applyAlignment="1">
      <alignment horizontal="center" vertical="top" wrapText="1"/>
    </xf>
    <xf numFmtId="167" fontId="2" fillId="2" borderId="14" xfId="18949" applyNumberFormat="1" applyFont="1" applyFill="1" applyBorder="1" applyAlignment="1">
      <alignment horizontal="center" vertical="top" wrapText="1"/>
    </xf>
    <xf numFmtId="15" fontId="2" fillId="2" borderId="14" xfId="18949" applyNumberFormat="1" applyFont="1" applyFill="1" applyBorder="1" applyAlignment="1">
      <alignment horizontal="center" vertical="top" wrapText="1"/>
    </xf>
    <xf numFmtId="15" fontId="2" fillId="2" borderId="35" xfId="18949" applyNumberFormat="1" applyFont="1" applyFill="1" applyBorder="1" applyAlignment="1">
      <alignment horizontal="center" vertical="top" wrapText="1"/>
    </xf>
    <xf numFmtId="15" fontId="30" fillId="0" borderId="41" xfId="18949" applyNumberFormat="1" applyBorder="1" applyAlignment="1">
      <alignment horizontal="center" vertical="top" wrapText="1"/>
    </xf>
    <xf numFmtId="15" fontId="20" fillId="5" borderId="9" xfId="5" applyNumberFormat="1" applyFont="1" applyFill="1" applyBorder="1" applyAlignment="1">
      <alignment vertical="center"/>
    </xf>
    <xf numFmtId="0" fontId="5" fillId="5" borderId="20" xfId="2442" applyFont="1" applyFill="1" applyBorder="1" applyAlignment="1">
      <alignment horizontal="left"/>
    </xf>
    <xf numFmtId="0" fontId="2" fillId="0" borderId="0" xfId="0" applyFont="1" applyAlignment="1">
      <alignment horizontal="center" vertical="top"/>
    </xf>
    <xf numFmtId="15" fontId="2" fillId="2" borderId="78" xfId="18949" applyNumberFormat="1" applyFont="1" applyFill="1" applyBorder="1" applyAlignment="1">
      <alignment horizontal="center" vertical="top" wrapText="1"/>
    </xf>
    <xf numFmtId="15" fontId="2" fillId="2" borderId="17" xfId="18949" applyNumberFormat="1" applyFont="1" applyFill="1" applyBorder="1" applyAlignment="1">
      <alignment horizontal="center" vertical="top" wrapText="1"/>
    </xf>
    <xf numFmtId="15" fontId="2" fillId="7" borderId="44" xfId="18949" applyNumberFormat="1" applyFont="1" applyFill="1" applyBorder="1" applyAlignment="1">
      <alignment horizontal="center" vertical="top" wrapText="1"/>
    </xf>
    <xf numFmtId="15" fontId="2" fillId="0" borderId="4" xfId="18949" applyNumberFormat="1" applyFont="1" applyBorder="1" applyAlignment="1">
      <alignment horizontal="center" vertical="top" wrapText="1"/>
    </xf>
    <xf numFmtId="15" fontId="2" fillId="7" borderId="38" xfId="18949" applyNumberFormat="1" applyFont="1" applyFill="1" applyBorder="1" applyAlignment="1">
      <alignment horizontal="center" vertical="top" wrapText="1"/>
    </xf>
    <xf numFmtId="15" fontId="2" fillId="2" borderId="60" xfId="18949" applyNumberFormat="1" applyFont="1" applyFill="1" applyBorder="1" applyAlignment="1">
      <alignment horizontal="center" vertical="top"/>
    </xf>
    <xf numFmtId="167" fontId="2" fillId="2" borderId="4" xfId="18949" applyNumberFormat="1" applyFont="1" applyFill="1" applyBorder="1" applyAlignment="1">
      <alignment horizontal="center" vertical="top"/>
    </xf>
    <xf numFmtId="15" fontId="2" fillId="2" borderId="4" xfId="18949" applyNumberFormat="1" applyFont="1" applyFill="1" applyBorder="1" applyAlignment="1">
      <alignment horizontal="center" vertical="top"/>
    </xf>
    <xf numFmtId="15" fontId="2" fillId="2" borderId="34" xfId="18949" applyNumberFormat="1" applyFont="1" applyFill="1" applyBorder="1" applyAlignment="1">
      <alignment horizontal="center" vertical="top"/>
    </xf>
    <xf numFmtId="15" fontId="30" fillId="0" borderId="40" xfId="18949" applyNumberFormat="1" applyBorder="1" applyAlignment="1">
      <alignment horizontal="center" vertical="top"/>
    </xf>
    <xf numFmtId="15" fontId="30" fillId="0" borderId="4" xfId="18949" applyNumberFormat="1" applyBorder="1" applyAlignment="1">
      <alignment horizontal="center" vertical="top"/>
    </xf>
    <xf numFmtId="0" fontId="0" fillId="8" borderId="11" xfId="0" applyFill="1" applyBorder="1" applyAlignment="1">
      <alignment horizontal="center" vertical="top"/>
    </xf>
    <xf numFmtId="15" fontId="2" fillId="2" borderId="74" xfId="18949" applyNumberFormat="1" applyFont="1" applyFill="1" applyBorder="1" applyAlignment="1">
      <alignment horizontal="center" vertical="top"/>
    </xf>
    <xf numFmtId="167" fontId="2" fillId="2" borderId="14" xfId="18949" applyNumberFormat="1" applyFont="1" applyFill="1" applyBorder="1" applyAlignment="1">
      <alignment horizontal="center" vertical="top"/>
    </xf>
    <xf numFmtId="15" fontId="2" fillId="2" borderId="14" xfId="18949" applyNumberFormat="1" applyFont="1" applyFill="1" applyBorder="1" applyAlignment="1">
      <alignment horizontal="center" vertical="top"/>
    </xf>
    <xf numFmtId="15" fontId="2" fillId="2" borderId="35" xfId="18949" applyNumberFormat="1" applyFont="1" applyFill="1" applyBorder="1" applyAlignment="1">
      <alignment horizontal="center" vertical="top"/>
    </xf>
    <xf numFmtId="15" fontId="30" fillId="0" borderId="41" xfId="18949" applyNumberFormat="1" applyBorder="1" applyAlignment="1">
      <alignment horizontal="center" vertical="top"/>
    </xf>
    <xf numFmtId="167" fontId="19" fillId="0" borderId="14" xfId="5" applyNumberFormat="1" applyFont="1" applyBorder="1" applyAlignment="1">
      <alignment horizontal="center" vertical="top"/>
    </xf>
    <xf numFmtId="15" fontId="30" fillId="0" borderId="14" xfId="18949" applyNumberFormat="1" applyBorder="1" applyAlignment="1">
      <alignment horizontal="center" vertical="top"/>
    </xf>
    <xf numFmtId="15" fontId="19" fillId="0" borderId="36" xfId="18949" applyNumberFormat="1" applyFont="1" applyBorder="1" applyAlignment="1">
      <alignment horizontal="center" vertical="top"/>
    </xf>
    <xf numFmtId="0" fontId="0" fillId="8" borderId="75" xfId="0" applyFill="1" applyBorder="1" applyAlignment="1">
      <alignment horizontal="center" vertical="top" wrapText="1"/>
    </xf>
    <xf numFmtId="15" fontId="6" fillId="5" borderId="9" xfId="5" applyNumberFormat="1" applyFont="1" applyFill="1" applyBorder="1"/>
    <xf numFmtId="167" fontId="2" fillId="2" borderId="17" xfId="18949" applyNumberFormat="1" applyFont="1" applyFill="1" applyBorder="1" applyAlignment="1">
      <alignment horizontal="center" vertical="top" wrapText="1"/>
    </xf>
    <xf numFmtId="15" fontId="30" fillId="2" borderId="60" xfId="18949" applyNumberFormat="1" applyFill="1" applyBorder="1" applyAlignment="1">
      <alignment horizontal="center" vertical="top" wrapText="1"/>
    </xf>
    <xf numFmtId="167" fontId="30" fillId="2" borderId="4" xfId="18949" applyNumberFormat="1" applyFill="1" applyBorder="1" applyAlignment="1">
      <alignment horizontal="center" vertical="top" wrapText="1"/>
    </xf>
    <xf numFmtId="15" fontId="30" fillId="2" borderId="4" xfId="18949" applyNumberFormat="1" applyFill="1" applyBorder="1" applyAlignment="1">
      <alignment horizontal="center" vertical="top" wrapText="1"/>
    </xf>
    <xf numFmtId="15" fontId="30" fillId="2" borderId="34" xfId="18949" applyNumberFormat="1" applyFill="1" applyBorder="1" applyAlignment="1">
      <alignment horizontal="center" vertical="top" wrapText="1"/>
    </xf>
    <xf numFmtId="15" fontId="30" fillId="0" borderId="11" xfId="18949" applyNumberFormat="1" applyBorder="1" applyAlignment="1">
      <alignment horizontal="center" vertical="top" wrapText="1"/>
    </xf>
    <xf numFmtId="15" fontId="30" fillId="2" borderId="74" xfId="18949" applyNumberFormat="1" applyFill="1" applyBorder="1" applyAlignment="1">
      <alignment horizontal="center" vertical="top" wrapText="1"/>
    </xf>
    <xf numFmtId="167" fontId="30" fillId="2" borderId="14" xfId="18949" applyNumberFormat="1" applyFill="1" applyBorder="1" applyAlignment="1">
      <alignment horizontal="center" vertical="top" wrapText="1"/>
    </xf>
    <xf numFmtId="15" fontId="30" fillId="2" borderId="35" xfId="18949" applyNumberFormat="1" applyFill="1" applyBorder="1" applyAlignment="1">
      <alignment horizontal="center" vertical="top" wrapText="1"/>
    </xf>
    <xf numFmtId="15" fontId="30" fillId="0" borderId="36" xfId="18949" applyNumberFormat="1" applyBorder="1" applyAlignment="1">
      <alignment horizontal="center" vertical="top" wrapText="1"/>
    </xf>
    <xf numFmtId="167" fontId="19" fillId="0" borderId="30" xfId="5" applyNumberFormat="1" applyFont="1" applyBorder="1" applyAlignment="1">
      <alignment horizontal="center" vertical="top" wrapText="1"/>
    </xf>
    <xf numFmtId="15" fontId="30" fillId="2" borderId="39" xfId="2442" applyNumberFormat="1" applyFill="1" applyBorder="1" applyAlignment="1">
      <alignment horizontal="center" vertical="top"/>
    </xf>
    <xf numFmtId="167" fontId="30" fillId="2" borderId="4" xfId="2442" applyNumberFormat="1" applyFill="1" applyBorder="1" applyAlignment="1">
      <alignment horizontal="center" vertical="top"/>
    </xf>
    <xf numFmtId="15" fontId="30" fillId="2" borderId="12" xfId="2442" applyNumberFormat="1" applyFill="1" applyBorder="1" applyAlignment="1">
      <alignment horizontal="center" vertical="top"/>
    </xf>
    <xf numFmtId="15" fontId="30" fillId="7" borderId="37" xfId="2442" applyNumberFormat="1" applyFill="1" applyBorder="1" applyAlignment="1">
      <alignment horizontal="center" vertical="top"/>
    </xf>
    <xf numFmtId="15" fontId="19" fillId="0" borderId="75" xfId="18949" applyNumberFormat="1" applyFont="1" applyBorder="1" applyAlignment="1">
      <alignment horizontal="center" vertical="top"/>
    </xf>
    <xf numFmtId="15" fontId="30" fillId="2" borderId="74" xfId="18949" applyNumberFormat="1" applyFill="1" applyBorder="1" applyAlignment="1">
      <alignment horizontal="center" vertical="top"/>
    </xf>
    <xf numFmtId="167" fontId="30" fillId="2" borderId="14" xfId="18949" applyNumberFormat="1" applyFill="1" applyBorder="1" applyAlignment="1">
      <alignment horizontal="center" vertical="top"/>
    </xf>
    <xf numFmtId="15" fontId="30" fillId="2" borderId="14" xfId="18949" applyNumberFormat="1" applyFill="1" applyBorder="1" applyAlignment="1">
      <alignment horizontal="center" vertical="top"/>
    </xf>
    <xf numFmtId="15" fontId="30" fillId="2" borderId="35" xfId="18949" applyNumberFormat="1" applyFill="1" applyBorder="1" applyAlignment="1">
      <alignment horizontal="center" vertical="top"/>
    </xf>
    <xf numFmtId="0" fontId="30" fillId="8" borderId="70" xfId="18949" applyFill="1" applyBorder="1" applyAlignment="1">
      <alignment horizontal="left" vertical="top" wrapText="1"/>
    </xf>
    <xf numFmtId="15" fontId="19" fillId="0" borderId="0" xfId="18949" applyNumberFormat="1" applyFont="1" applyAlignment="1">
      <alignment horizontal="center" vertical="top"/>
    </xf>
    <xf numFmtId="0" fontId="19" fillId="0" borderId="0" xfId="18949" applyFont="1" applyAlignment="1">
      <alignment horizontal="center" vertical="top"/>
    </xf>
    <xf numFmtId="15" fontId="19" fillId="0" borderId="0" xfId="18949" applyNumberFormat="1" applyFont="1" applyAlignment="1">
      <alignment horizontal="center" vertical="top" wrapText="1"/>
    </xf>
    <xf numFmtId="0" fontId="19" fillId="0" borderId="0" xfId="18949" applyFont="1"/>
    <xf numFmtId="0" fontId="11" fillId="0" borderId="0" xfId="2442" applyFont="1" applyAlignment="1">
      <alignment horizontal="center" wrapText="1"/>
    </xf>
    <xf numFmtId="15" fontId="2" fillId="2" borderId="72" xfId="18949" applyNumberFormat="1" applyFont="1" applyFill="1" applyBorder="1" applyAlignment="1">
      <alignment horizontal="center" vertical="top"/>
    </xf>
    <xf numFmtId="167" fontId="2" fillId="2" borderId="30" xfId="18949" applyNumberFormat="1" applyFont="1" applyFill="1" applyBorder="1" applyAlignment="1">
      <alignment horizontal="center" vertical="top"/>
    </xf>
    <xf numFmtId="15" fontId="2" fillId="2" borderId="30" xfId="18949" applyNumberFormat="1" applyFont="1" applyFill="1" applyBorder="1" applyAlignment="1">
      <alignment horizontal="center" vertical="top"/>
    </xf>
    <xf numFmtId="15" fontId="2" fillId="2" borderId="79" xfId="18949" applyNumberFormat="1" applyFont="1" applyFill="1" applyBorder="1" applyAlignment="1">
      <alignment horizontal="center" vertical="top"/>
    </xf>
    <xf numFmtId="0" fontId="30" fillId="4" borderId="34" xfId="18949" applyFill="1" applyBorder="1" applyAlignment="1">
      <alignment horizontal="left" vertical="top" wrapText="1"/>
    </xf>
    <xf numFmtId="15" fontId="2" fillId="7" borderId="79" xfId="18949" applyNumberFormat="1" applyFont="1" applyFill="1" applyBorder="1" applyAlignment="1">
      <alignment horizontal="center" vertical="top" wrapText="1"/>
    </xf>
    <xf numFmtId="15" fontId="2" fillId="7" borderId="79" xfId="18949" applyNumberFormat="1" applyFont="1" applyFill="1" applyBorder="1" applyAlignment="1">
      <alignment horizontal="center" vertical="top"/>
    </xf>
    <xf numFmtId="49" fontId="19" fillId="0" borderId="75" xfId="0" applyNumberFormat="1" applyFont="1" applyBorder="1" applyAlignment="1">
      <alignment horizontal="center" vertical="top" wrapText="1"/>
    </xf>
    <xf numFmtId="0" fontId="30" fillId="8" borderId="16" xfId="5" applyFill="1" applyBorder="1" applyAlignment="1">
      <alignment horizontal="center" vertical="top"/>
    </xf>
    <xf numFmtId="15" fontId="30" fillId="2" borderId="63" xfId="2442" applyNumberFormat="1" applyFill="1" applyBorder="1" applyAlignment="1">
      <alignment horizontal="center" vertical="top"/>
    </xf>
    <xf numFmtId="15" fontId="30" fillId="0" borderId="40" xfId="2442" applyNumberFormat="1" applyBorder="1" applyAlignment="1">
      <alignment horizontal="center" vertical="top"/>
    </xf>
    <xf numFmtId="15" fontId="30" fillId="0" borderId="4" xfId="2442" applyNumberFormat="1" applyBorder="1" applyAlignment="1">
      <alignment horizontal="center" vertical="top"/>
    </xf>
    <xf numFmtId="15" fontId="30" fillId="0" borderId="11" xfId="2442" applyNumberFormat="1" applyBorder="1" applyAlignment="1">
      <alignment horizontal="center" vertical="top"/>
    </xf>
    <xf numFmtId="0" fontId="30" fillId="8" borderId="36" xfId="5" applyFill="1" applyBorder="1" applyAlignment="1">
      <alignment horizontal="center" vertical="top"/>
    </xf>
    <xf numFmtId="15" fontId="30" fillId="2" borderId="74" xfId="2442" applyNumberFormat="1" applyFill="1" applyBorder="1" applyAlignment="1">
      <alignment horizontal="center" vertical="top"/>
    </xf>
    <xf numFmtId="15" fontId="30" fillId="2" borderId="14" xfId="2442" applyNumberFormat="1" applyFill="1" applyBorder="1" applyAlignment="1">
      <alignment horizontal="center" vertical="top"/>
    </xf>
    <xf numFmtId="15" fontId="30" fillId="7" borderId="76" xfId="2442" applyNumberFormat="1" applyFill="1" applyBorder="1" applyAlignment="1">
      <alignment horizontal="center" vertical="top"/>
    </xf>
    <xf numFmtId="15" fontId="30" fillId="0" borderId="41" xfId="2442" applyNumberFormat="1" applyBorder="1" applyAlignment="1">
      <alignment horizontal="center" vertical="top"/>
    </xf>
    <xf numFmtId="15" fontId="30" fillId="0" borderId="14" xfId="2442" applyNumberFormat="1" applyBorder="1" applyAlignment="1">
      <alignment horizontal="center" vertical="top"/>
    </xf>
    <xf numFmtId="0" fontId="30" fillId="4" borderId="34" xfId="4816" applyFill="1" applyBorder="1" applyAlignment="1">
      <alignment horizontal="left" vertical="top"/>
    </xf>
    <xf numFmtId="0" fontId="30" fillId="4" borderId="38" xfId="28" applyFill="1" applyBorder="1" applyAlignment="1">
      <alignment horizontal="left" vertical="top"/>
    </xf>
    <xf numFmtId="0" fontId="0" fillId="4" borderId="34" xfId="0" applyFill="1" applyBorder="1" applyAlignment="1">
      <alignment horizontal="left" vertical="top"/>
    </xf>
    <xf numFmtId="0" fontId="0" fillId="4" borderId="70" xfId="0" applyFill="1" applyBorder="1" applyAlignment="1">
      <alignment horizontal="left" vertical="top"/>
    </xf>
    <xf numFmtId="167" fontId="30" fillId="2" borderId="12" xfId="2442" applyNumberFormat="1" applyFill="1" applyBorder="1" applyAlignment="1">
      <alignment horizontal="center" vertical="top"/>
    </xf>
    <xf numFmtId="15" fontId="30" fillId="7" borderId="16" xfId="2442" applyNumberFormat="1" applyFill="1" applyBorder="1" applyAlignment="1">
      <alignment horizontal="center" vertical="top"/>
    </xf>
    <xf numFmtId="0" fontId="30" fillId="0" borderId="0" xfId="2442" applyAlignment="1">
      <alignment vertical="top"/>
    </xf>
    <xf numFmtId="0" fontId="30" fillId="4" borderId="4" xfId="5" applyFill="1" applyBorder="1" applyAlignment="1">
      <alignment horizontal="left" vertical="top"/>
    </xf>
    <xf numFmtId="0" fontId="30" fillId="4" borderId="40" xfId="5" applyFill="1" applyBorder="1" applyAlignment="1">
      <alignment horizontal="left" vertical="top"/>
    </xf>
    <xf numFmtId="0" fontId="30" fillId="4" borderId="11" xfId="5" applyFill="1" applyBorder="1" applyAlignment="1">
      <alignment horizontal="left" vertical="top"/>
    </xf>
    <xf numFmtId="15" fontId="2" fillId="7" borderId="16" xfId="2442" applyNumberFormat="1" applyFont="1" applyFill="1" applyBorder="1" applyAlignment="1">
      <alignment horizontal="center" vertical="top"/>
    </xf>
    <xf numFmtId="15" fontId="19" fillId="0" borderId="16" xfId="2442" applyNumberFormat="1" applyFont="1" applyBorder="1" applyAlignment="1">
      <alignment horizontal="center" vertical="top"/>
    </xf>
    <xf numFmtId="15" fontId="30" fillId="2" borderId="60" xfId="2442" applyNumberFormat="1" applyFill="1" applyBorder="1" applyAlignment="1">
      <alignment horizontal="center" vertical="top"/>
    </xf>
    <xf numFmtId="15" fontId="30" fillId="2" borderId="4" xfId="2442" applyNumberFormat="1" applyFill="1" applyBorder="1" applyAlignment="1">
      <alignment horizontal="center" vertical="top"/>
    </xf>
    <xf numFmtId="15" fontId="19" fillId="0" borderId="60" xfId="2442" applyNumberFormat="1" applyFont="1" applyBorder="1" applyAlignment="1">
      <alignment horizontal="center" vertical="top"/>
    </xf>
    <xf numFmtId="15" fontId="19" fillId="0" borderId="4" xfId="2442" applyNumberFormat="1" applyFont="1" applyBorder="1" applyAlignment="1">
      <alignment horizontal="center" vertical="top"/>
    </xf>
    <xf numFmtId="0" fontId="30" fillId="4" borderId="11" xfId="5" applyFill="1" applyBorder="1" applyAlignment="1">
      <alignment horizontal="center" vertical="top"/>
    </xf>
    <xf numFmtId="0" fontId="30" fillId="4" borderId="41" xfId="5" applyFill="1" applyBorder="1" applyAlignment="1">
      <alignment horizontal="left" vertical="top"/>
    </xf>
    <xf numFmtId="0" fontId="30" fillId="4" borderId="14" xfId="5" applyFill="1" applyBorder="1" applyAlignment="1">
      <alignment horizontal="left" vertical="top"/>
    </xf>
    <xf numFmtId="0" fontId="30" fillId="4" borderId="36" xfId="5" applyFill="1" applyBorder="1" applyAlignment="1">
      <alignment horizontal="left" vertical="top"/>
    </xf>
    <xf numFmtId="167" fontId="30" fillId="2" borderId="14" xfId="2442" applyNumberFormat="1" applyFill="1" applyBorder="1" applyAlignment="1">
      <alignment horizontal="center" vertical="top"/>
    </xf>
    <xf numFmtId="15" fontId="2" fillId="7" borderId="36" xfId="2442" applyNumberFormat="1" applyFont="1" applyFill="1" applyBorder="1" applyAlignment="1">
      <alignment horizontal="center" vertical="top"/>
    </xf>
    <xf numFmtId="15" fontId="19" fillId="0" borderId="14" xfId="2442" applyNumberFormat="1" applyFont="1" applyBorder="1" applyAlignment="1">
      <alignment horizontal="center" vertical="top"/>
    </xf>
    <xf numFmtId="15" fontId="19" fillId="0" borderId="36" xfId="2442" applyNumberFormat="1" applyFont="1" applyBorder="1" applyAlignment="1">
      <alignment horizontal="center" vertical="top"/>
    </xf>
    <xf numFmtId="15" fontId="30" fillId="0" borderId="60" xfId="2442" applyNumberFormat="1" applyBorder="1" applyAlignment="1">
      <alignment horizontal="center" vertical="top"/>
    </xf>
    <xf numFmtId="0" fontId="30" fillId="4" borderId="40" xfId="2442" applyFill="1" applyBorder="1" applyAlignment="1">
      <alignment horizontal="left" vertical="top"/>
    </xf>
    <xf numFmtId="0" fontId="30" fillId="4" borderId="38" xfId="2442" applyFill="1" applyBorder="1" applyAlignment="1">
      <alignment horizontal="left" vertical="top"/>
    </xf>
    <xf numFmtId="0" fontId="30" fillId="4" borderId="11" xfId="2442" applyFill="1" applyBorder="1" applyAlignment="1">
      <alignment horizontal="left" vertical="top"/>
    </xf>
    <xf numFmtId="0" fontId="30" fillId="4" borderId="11" xfId="2442" applyFill="1" applyBorder="1" applyAlignment="1">
      <alignment horizontal="center" vertical="top"/>
    </xf>
    <xf numFmtId="15" fontId="2" fillId="2" borderId="12" xfId="3" applyNumberFormat="1" applyFont="1" applyFill="1" applyBorder="1" applyAlignment="1">
      <alignment horizontal="center" vertical="top"/>
    </xf>
    <xf numFmtId="167" fontId="2" fillId="2" borderId="4" xfId="3" applyNumberFormat="1" applyFont="1" applyFill="1" applyBorder="1" applyAlignment="1">
      <alignment horizontal="center" vertical="top"/>
    </xf>
    <xf numFmtId="15" fontId="2" fillId="7" borderId="37" xfId="3" applyNumberFormat="1" applyFont="1" applyFill="1" applyBorder="1" applyAlignment="1">
      <alignment horizontal="center" vertical="top"/>
    </xf>
    <xf numFmtId="15" fontId="0" fillId="0" borderId="40" xfId="1" applyNumberFormat="1" applyFont="1" applyFill="1" applyBorder="1" applyAlignment="1" applyProtection="1">
      <alignment horizontal="center" vertical="top"/>
    </xf>
    <xf numFmtId="15" fontId="19" fillId="0" borderId="11" xfId="2442" applyNumberFormat="1" applyFont="1" applyBorder="1" applyAlignment="1">
      <alignment horizontal="center" vertical="top"/>
    </xf>
    <xf numFmtId="0" fontId="30" fillId="4" borderId="11" xfId="4816" applyFill="1" applyBorder="1" applyAlignment="1">
      <alignment horizontal="center" vertical="top"/>
    </xf>
    <xf numFmtId="15" fontId="30" fillId="2" borderId="12" xfId="3" applyNumberFormat="1" applyFill="1" applyBorder="1" applyAlignment="1">
      <alignment horizontal="center" vertical="top"/>
    </xf>
    <xf numFmtId="167" fontId="30" fillId="2" borderId="4" xfId="3" applyNumberFormat="1" applyFill="1" applyBorder="1" applyAlignment="1">
      <alignment horizontal="center" vertical="top"/>
    </xf>
    <xf numFmtId="15" fontId="30" fillId="7" borderId="16" xfId="3" applyNumberFormat="1" applyFill="1" applyBorder="1" applyAlignment="1">
      <alignment horizontal="center" vertical="top"/>
    </xf>
    <xf numFmtId="15" fontId="19" fillId="0" borderId="16" xfId="3" applyNumberFormat="1" applyFont="1" applyBorder="1" applyAlignment="1">
      <alignment horizontal="center" vertical="top"/>
    </xf>
    <xf numFmtId="15" fontId="2" fillId="2" borderId="3" xfId="3" applyNumberFormat="1" applyFont="1" applyFill="1" applyBorder="1" applyAlignment="1">
      <alignment horizontal="center" vertical="top"/>
    </xf>
    <xf numFmtId="15" fontId="30" fillId="0" borderId="12" xfId="3" applyNumberFormat="1" applyBorder="1" applyAlignment="1">
      <alignment horizontal="center" vertical="top"/>
    </xf>
    <xf numFmtId="15" fontId="30" fillId="0" borderId="16" xfId="3" applyNumberFormat="1" applyBorder="1" applyAlignment="1">
      <alignment horizontal="center" vertical="top"/>
    </xf>
    <xf numFmtId="15" fontId="30" fillId="2" borderId="4" xfId="3" applyNumberFormat="1" applyFill="1" applyBorder="1" applyAlignment="1">
      <alignment horizontal="center" vertical="top"/>
    </xf>
    <xf numFmtId="15" fontId="30" fillId="2" borderId="5" xfId="3" applyNumberFormat="1" applyFill="1" applyBorder="1" applyAlignment="1">
      <alignment horizontal="center" vertical="top"/>
    </xf>
    <xf numFmtId="15" fontId="0" fillId="0" borderId="30" xfId="1" applyNumberFormat="1" applyFont="1" applyFill="1" applyBorder="1" applyAlignment="1" applyProtection="1">
      <alignment horizontal="center" vertical="top"/>
    </xf>
    <xf numFmtId="15" fontId="30" fillId="0" borderId="4" xfId="3" applyNumberFormat="1" applyBorder="1" applyAlignment="1">
      <alignment horizontal="center" vertical="top"/>
    </xf>
    <xf numFmtId="0" fontId="30" fillId="4" borderId="4" xfId="28" applyFill="1" applyBorder="1" applyAlignment="1">
      <alignment horizontal="left" vertical="top"/>
    </xf>
    <xf numFmtId="15" fontId="2" fillId="7" borderId="4" xfId="27" applyNumberFormat="1" applyFont="1" applyFill="1" applyBorder="1" applyAlignment="1">
      <alignment horizontal="center" vertical="top"/>
    </xf>
    <xf numFmtId="167" fontId="2" fillId="7" borderId="4" xfId="27" applyNumberFormat="1" applyFont="1" applyFill="1" applyBorder="1" applyAlignment="1">
      <alignment horizontal="center" vertical="top"/>
    </xf>
    <xf numFmtId="15" fontId="2" fillId="7" borderId="4" xfId="28" applyNumberFormat="1" applyFont="1" applyFill="1" applyBorder="1" applyAlignment="1">
      <alignment horizontal="center" vertical="top"/>
    </xf>
    <xf numFmtId="15" fontId="2" fillId="7" borderId="34" xfId="27" applyNumberFormat="1" applyFont="1" applyFill="1" applyBorder="1" applyAlignment="1">
      <alignment horizontal="center" vertical="top"/>
    </xf>
    <xf numFmtId="15" fontId="30" fillId="0" borderId="40" xfId="27" applyNumberFormat="1" applyBorder="1" applyAlignment="1">
      <alignment horizontal="center" vertical="top"/>
    </xf>
    <xf numFmtId="0" fontId="30" fillId="0" borderId="0" xfId="27" applyAlignment="1">
      <alignment vertical="center"/>
    </xf>
    <xf numFmtId="15" fontId="30" fillId="2" borderId="3" xfId="3" applyNumberFormat="1" applyFill="1" applyBorder="1" applyAlignment="1">
      <alignment horizontal="center" vertical="top"/>
    </xf>
    <xf numFmtId="15" fontId="0" fillId="0" borderId="55" xfId="1" applyNumberFormat="1" applyFont="1" applyFill="1" applyBorder="1" applyAlignment="1" applyProtection="1">
      <alignment horizontal="center" vertical="top"/>
    </xf>
    <xf numFmtId="0" fontId="30" fillId="8" borderId="5" xfId="5" applyFill="1" applyBorder="1" applyAlignment="1">
      <alignment horizontal="center"/>
    </xf>
    <xf numFmtId="15" fontId="30" fillId="7" borderId="4" xfId="18949" applyNumberFormat="1" applyFill="1" applyBorder="1" applyAlignment="1">
      <alignment horizontal="center"/>
    </xf>
    <xf numFmtId="167" fontId="30" fillId="7" borderId="4" xfId="18949" applyNumberFormat="1" applyFill="1" applyBorder="1" applyAlignment="1">
      <alignment horizontal="center"/>
    </xf>
    <xf numFmtId="15" fontId="19" fillId="0" borderId="11" xfId="18949" applyNumberFormat="1" applyFont="1" applyBorder="1" applyAlignment="1">
      <alignment horizontal="center"/>
    </xf>
    <xf numFmtId="0" fontId="30" fillId="8" borderId="5" xfId="5" applyFill="1" applyBorder="1" applyAlignment="1">
      <alignment horizontal="left"/>
    </xf>
    <xf numFmtId="15" fontId="30" fillId="2" borderId="40" xfId="2442" applyNumberFormat="1" applyFill="1" applyBorder="1" applyAlignment="1">
      <alignment horizontal="center" vertical="top"/>
    </xf>
    <xf numFmtId="15" fontId="30" fillId="7" borderId="4" xfId="2442" applyNumberFormat="1" applyFill="1" applyBorder="1" applyAlignment="1">
      <alignment horizontal="center" vertical="top"/>
    </xf>
    <xf numFmtId="15" fontId="30" fillId="7" borderId="11" xfId="2442" applyNumberFormat="1" applyFill="1" applyBorder="1" applyAlignment="1">
      <alignment horizontal="center" vertical="top"/>
    </xf>
    <xf numFmtId="15" fontId="2" fillId="0" borderId="16" xfId="2441" applyNumberFormat="1" applyFont="1" applyBorder="1" applyAlignment="1">
      <alignment horizontal="center" vertical="top"/>
    </xf>
    <xf numFmtId="0" fontId="30" fillId="4" borderId="4" xfId="18949" applyFill="1" applyBorder="1" applyAlignment="1">
      <alignment horizontal="left" vertical="top" wrapText="1"/>
    </xf>
    <xf numFmtId="0" fontId="30" fillId="4" borderId="4" xfId="18949" applyFill="1" applyBorder="1" applyAlignment="1">
      <alignment horizontal="left" vertical="center" wrapText="1"/>
    </xf>
    <xf numFmtId="0" fontId="30" fillId="4" borderId="34" xfId="18949" applyFill="1" applyBorder="1" applyAlignment="1">
      <alignment horizontal="left" vertical="center" wrapText="1"/>
    </xf>
    <xf numFmtId="0" fontId="30" fillId="4" borderId="4" xfId="18949" applyFill="1" applyBorder="1" applyAlignment="1">
      <alignment horizontal="left" vertical="top"/>
    </xf>
    <xf numFmtId="0" fontId="30" fillId="4" borderId="34" xfId="18949" applyFill="1" applyBorder="1" applyAlignment="1">
      <alignment horizontal="left" vertical="top"/>
    </xf>
    <xf numFmtId="0" fontId="30" fillId="4" borderId="14" xfId="18949" applyFill="1" applyBorder="1" applyAlignment="1">
      <alignment horizontal="left" vertical="top"/>
    </xf>
    <xf numFmtId="0" fontId="30" fillId="4" borderId="35" xfId="18949" applyFill="1" applyBorder="1" applyAlignment="1">
      <alignment horizontal="left" vertical="top" wrapText="1"/>
    </xf>
    <xf numFmtId="167" fontId="30" fillId="0" borderId="14" xfId="5" applyNumberFormat="1" applyBorder="1" applyAlignment="1">
      <alignment horizontal="center" vertical="top" wrapText="1"/>
    </xf>
    <xf numFmtId="15" fontId="19" fillId="0" borderId="30" xfId="2442" applyNumberFormat="1" applyFont="1" applyBorder="1" applyAlignment="1">
      <alignment horizontal="center" vertical="top" wrapText="1"/>
    </xf>
    <xf numFmtId="15" fontId="19" fillId="0" borderId="40" xfId="2442" applyNumberFormat="1" applyFont="1" applyBorder="1" applyAlignment="1">
      <alignment horizontal="center" vertical="top" wrapText="1"/>
    </xf>
    <xf numFmtId="167" fontId="19" fillId="0" borderId="14" xfId="1" applyNumberFormat="1" applyFont="1" applyFill="1" applyBorder="1" applyAlignment="1" applyProtection="1">
      <alignment horizontal="center" vertical="top" wrapText="1"/>
    </xf>
    <xf numFmtId="167" fontId="30" fillId="7" borderId="17" xfId="28" applyNumberFormat="1" applyFill="1" applyBorder="1" applyAlignment="1">
      <alignment horizontal="center" vertical="top" wrapText="1"/>
    </xf>
    <xf numFmtId="167" fontId="30" fillId="7" borderId="4" xfId="28" applyNumberFormat="1" applyFill="1" applyBorder="1" applyAlignment="1">
      <alignment horizontal="center" vertical="top" wrapText="1"/>
    </xf>
    <xf numFmtId="15" fontId="30" fillId="7" borderId="74" xfId="28" applyNumberFormat="1" applyFill="1" applyBorder="1" applyAlignment="1">
      <alignment horizontal="center" vertical="top" wrapText="1"/>
    </xf>
    <xf numFmtId="167" fontId="30" fillId="7" borderId="14" xfId="28" applyNumberFormat="1" applyFill="1" applyBorder="1" applyAlignment="1">
      <alignment horizontal="center" vertical="top" wrapText="1"/>
    </xf>
    <xf numFmtId="15" fontId="30" fillId="7" borderId="43" xfId="28" applyNumberFormat="1" applyFill="1" applyBorder="1" applyAlignment="1">
      <alignment horizontal="center" vertical="top" wrapText="1"/>
    </xf>
    <xf numFmtId="15" fontId="30" fillId="7" borderId="75" xfId="3" applyNumberFormat="1" applyFill="1" applyBorder="1" applyAlignment="1">
      <alignment horizontal="center" vertical="top" wrapText="1"/>
    </xf>
    <xf numFmtId="15" fontId="19" fillId="0" borderId="75" xfId="3" applyNumberFormat="1" applyFont="1" applyBorder="1" applyAlignment="1">
      <alignment horizontal="center" vertical="top" wrapText="1"/>
    </xf>
    <xf numFmtId="167" fontId="30" fillId="7" borderId="4" xfId="3" applyNumberFormat="1" applyFill="1" applyBorder="1" applyAlignment="1">
      <alignment horizontal="center" vertical="top" wrapText="1"/>
    </xf>
    <xf numFmtId="15" fontId="0" fillId="7" borderId="55" xfId="1" applyNumberFormat="1" applyFont="1" applyFill="1" applyBorder="1" applyAlignment="1" applyProtection="1">
      <alignment horizontal="center" vertical="top" wrapText="1"/>
    </xf>
    <xf numFmtId="0" fontId="19" fillId="0" borderId="0" xfId="2442" applyFont="1" applyAlignment="1">
      <alignment horizontal="left" vertical="center"/>
    </xf>
    <xf numFmtId="0" fontId="19" fillId="0" borderId="0" xfId="27" applyFont="1" applyAlignment="1">
      <alignment horizontal="left" vertical="top" wrapText="1"/>
    </xf>
    <xf numFmtId="15" fontId="19" fillId="0" borderId="0" xfId="27" applyNumberFormat="1" applyFont="1" applyAlignment="1">
      <alignment horizontal="center"/>
    </xf>
    <xf numFmtId="15" fontId="30" fillId="7" borderId="4" xfId="4816" applyNumberFormat="1" applyFill="1" applyBorder="1" applyAlignment="1">
      <alignment horizontal="center" vertical="top"/>
    </xf>
    <xf numFmtId="167" fontId="30" fillId="7" borderId="4" xfId="4816" applyNumberFormat="1" applyFill="1" applyBorder="1" applyAlignment="1">
      <alignment horizontal="center" vertical="top"/>
    </xf>
    <xf numFmtId="15" fontId="30" fillId="7" borderId="38" xfId="4816" applyNumberFormat="1" applyFill="1" applyBorder="1" applyAlignment="1">
      <alignment horizontal="center" vertical="top"/>
    </xf>
    <xf numFmtId="15" fontId="19" fillId="0" borderId="11" xfId="28" applyNumberFormat="1" applyFont="1" applyBorder="1" applyAlignment="1">
      <alignment horizontal="center" vertical="top"/>
    </xf>
    <xf numFmtId="15" fontId="30" fillId="7" borderId="15" xfId="4816" applyNumberFormat="1" applyFill="1" applyBorder="1" applyAlignment="1">
      <alignment horizontal="center" vertical="top" wrapText="1"/>
    </xf>
    <xf numFmtId="167" fontId="30" fillId="7" borderId="15" xfId="4816" applyNumberFormat="1" applyFill="1" applyBorder="1" applyAlignment="1">
      <alignment horizontal="center" vertical="top" wrapText="1"/>
    </xf>
    <xf numFmtId="15" fontId="30" fillId="7" borderId="32" xfId="4816" applyNumberFormat="1" applyFill="1" applyBorder="1" applyAlignment="1">
      <alignment horizontal="center" vertical="top" wrapText="1"/>
    </xf>
    <xf numFmtId="15" fontId="19" fillId="0" borderId="32" xfId="28" applyNumberFormat="1" applyFont="1" applyBorder="1" applyAlignment="1">
      <alignment horizontal="center" vertical="top" wrapText="1"/>
    </xf>
    <xf numFmtId="166" fontId="19" fillId="0" borderId="30" xfId="2442" applyNumberFormat="1" applyFont="1" applyBorder="1" applyAlignment="1">
      <alignment horizontal="center" vertical="top" wrapText="1"/>
    </xf>
    <xf numFmtId="0" fontId="30" fillId="4" borderId="36" xfId="5" applyFill="1" applyBorder="1" applyAlignment="1">
      <alignment horizontal="center" vertical="top" wrapText="1"/>
    </xf>
    <xf numFmtId="166" fontId="19" fillId="0" borderId="4" xfId="5" applyNumberFormat="1" applyFont="1" applyBorder="1" applyAlignment="1">
      <alignment horizontal="center" vertical="top" wrapText="1"/>
    </xf>
    <xf numFmtId="15" fontId="19" fillId="0" borderId="40" xfId="2442" applyNumberFormat="1" applyFont="1" applyBorder="1" applyAlignment="1">
      <alignment horizontal="center" vertical="top"/>
    </xf>
    <xf numFmtId="15" fontId="30" fillId="2" borderId="15" xfId="2442" applyNumberFormat="1" applyFill="1" applyBorder="1" applyAlignment="1">
      <alignment horizontal="center" vertical="top" wrapText="1"/>
    </xf>
    <xf numFmtId="15" fontId="19" fillId="0" borderId="15" xfId="2442" applyNumberFormat="1" applyFont="1" applyBorder="1" applyAlignment="1">
      <alignment horizontal="center" vertical="top" wrapText="1"/>
    </xf>
    <xf numFmtId="0" fontId="30" fillId="0" borderId="11" xfId="2442" applyBorder="1" applyAlignment="1">
      <alignment vertical="center" wrapText="1"/>
    </xf>
    <xf numFmtId="0" fontId="19" fillId="0" borderId="0" xfId="2442" applyFont="1" applyAlignment="1">
      <alignment horizontal="left" vertical="top"/>
    </xf>
    <xf numFmtId="15" fontId="19" fillId="0" borderId="93" xfId="2442" applyNumberFormat="1" applyFont="1" applyBorder="1" applyAlignment="1">
      <alignment horizontal="center" vertical="top" wrapText="1"/>
    </xf>
    <xf numFmtId="15" fontId="19" fillId="0" borderId="31" xfId="27" applyNumberFormat="1" applyFont="1" applyBorder="1" applyAlignment="1">
      <alignment horizontal="center" vertical="top" wrapText="1"/>
    </xf>
    <xf numFmtId="15" fontId="19" fillId="0" borderId="11" xfId="27" applyNumberFormat="1" applyFont="1" applyBorder="1" applyAlignment="1">
      <alignment horizontal="center" vertical="top" wrapText="1"/>
    </xf>
    <xf numFmtId="15" fontId="19" fillId="0" borderId="11" xfId="27" applyNumberFormat="1" applyFont="1" applyBorder="1" applyAlignment="1">
      <alignment horizontal="center" vertical="top"/>
    </xf>
    <xf numFmtId="15" fontId="19" fillId="0" borderId="36" xfId="27" applyNumberFormat="1" applyFont="1" applyBorder="1" applyAlignment="1">
      <alignment horizontal="center" vertical="top" wrapText="1"/>
    </xf>
    <xf numFmtId="15" fontId="2" fillId="7" borderId="79" xfId="27" applyNumberFormat="1" applyFont="1" applyFill="1" applyBorder="1" applyAlignment="1">
      <alignment horizontal="center" vertical="top" wrapText="1"/>
    </xf>
    <xf numFmtId="15" fontId="19" fillId="0" borderId="75" xfId="27" applyNumberFormat="1" applyFont="1" applyBorder="1" applyAlignment="1">
      <alignment horizontal="center" vertical="top" wrapText="1"/>
    </xf>
    <xf numFmtId="15" fontId="19" fillId="0" borderId="5" xfId="2442" applyNumberFormat="1" applyFont="1" applyBorder="1" applyAlignment="1">
      <alignment horizontal="center" vertical="top" wrapText="1"/>
    </xf>
    <xf numFmtId="167" fontId="30" fillId="2" borderId="30" xfId="2442" applyNumberFormat="1" applyFill="1" applyBorder="1" applyAlignment="1">
      <alignment horizontal="center" vertical="top" wrapText="1"/>
    </xf>
    <xf numFmtId="15" fontId="19" fillId="0" borderId="56" xfId="2442" applyNumberFormat="1" applyFont="1" applyBorder="1" applyAlignment="1">
      <alignment horizontal="center" vertical="top" wrapText="1"/>
    </xf>
    <xf numFmtId="166" fontId="19" fillId="0" borderId="15" xfId="5" applyNumberFormat="1" applyFont="1" applyBorder="1" applyAlignment="1">
      <alignment horizontal="center" vertical="top" wrapText="1"/>
    </xf>
    <xf numFmtId="15" fontId="19" fillId="0" borderId="73" xfId="2442" applyNumberFormat="1" applyFont="1" applyBorder="1" applyAlignment="1">
      <alignment horizontal="center" vertical="top" wrapText="1"/>
    </xf>
    <xf numFmtId="15" fontId="30" fillId="7" borderId="94" xfId="2442" applyNumberFormat="1" applyFill="1" applyBorder="1" applyAlignment="1">
      <alignment horizontal="center" vertical="top" wrapText="1"/>
    </xf>
    <xf numFmtId="15" fontId="2" fillId="0" borderId="93" xfId="3" applyNumberFormat="1" applyFont="1" applyBorder="1" applyAlignment="1">
      <alignment horizontal="center" vertical="top" wrapText="1"/>
    </xf>
    <xf numFmtId="167" fontId="19" fillId="0" borderId="14" xfId="0" applyNumberFormat="1" applyFont="1" applyBorder="1" applyAlignment="1">
      <alignment horizontal="center" vertical="top" wrapText="1"/>
    </xf>
    <xf numFmtId="167" fontId="19" fillId="0" borderId="21" xfId="0" applyNumberFormat="1" applyFont="1" applyBorder="1" applyAlignment="1">
      <alignment horizontal="center" vertical="top" wrapText="1"/>
    </xf>
    <xf numFmtId="15" fontId="0" fillId="7" borderId="72" xfId="1" applyNumberFormat="1" applyFont="1" applyFill="1" applyBorder="1" applyAlignment="1" applyProtection="1">
      <alignment horizontal="center" vertical="top" wrapText="1"/>
    </xf>
    <xf numFmtId="167" fontId="2" fillId="7" borderId="30" xfId="3" applyNumberFormat="1" applyFont="1" applyFill="1" applyBorder="1" applyAlignment="1">
      <alignment horizontal="center" vertical="top" wrapText="1"/>
    </xf>
    <xf numFmtId="0" fontId="19" fillId="0" borderId="91" xfId="0" applyFont="1" applyBorder="1" applyAlignment="1">
      <alignment horizontal="center" vertical="top" wrapText="1"/>
    </xf>
    <xf numFmtId="167" fontId="30" fillId="2" borderId="55" xfId="2442" applyNumberFormat="1" applyFill="1" applyBorder="1" applyAlignment="1">
      <alignment horizontal="center" vertical="top" wrapText="1"/>
    </xf>
    <xf numFmtId="15" fontId="30" fillId="7" borderId="93" xfId="2442" applyNumberFormat="1" applyFill="1" applyBorder="1" applyAlignment="1">
      <alignment horizontal="center" vertical="top" wrapText="1"/>
    </xf>
    <xf numFmtId="167" fontId="19" fillId="0" borderId="0" xfId="5" applyNumberFormat="1" applyFont="1" applyAlignment="1">
      <alignment horizontal="center" vertical="top" wrapText="1"/>
    </xf>
    <xf numFmtId="0" fontId="30" fillId="0" borderId="0" xfId="3" applyAlignment="1">
      <alignment horizontal="center" vertical="top" wrapText="1"/>
    </xf>
    <xf numFmtId="167" fontId="30" fillId="0" borderId="0" xfId="2442" applyNumberFormat="1" applyAlignment="1">
      <alignment horizontal="center" vertical="top" wrapText="1"/>
    </xf>
    <xf numFmtId="0" fontId="30" fillId="4" borderId="14" xfId="2442" applyFill="1" applyBorder="1" applyAlignment="1">
      <alignment horizontal="left" vertical="top"/>
    </xf>
    <xf numFmtId="166" fontId="19" fillId="0" borderId="12" xfId="0" applyNumberFormat="1" applyFont="1" applyBorder="1" applyAlignment="1">
      <alignment horizontal="center" vertical="top"/>
    </xf>
    <xf numFmtId="15" fontId="19" fillId="0" borderId="58" xfId="2442" applyNumberFormat="1" applyFont="1" applyBorder="1" applyAlignment="1">
      <alignment horizontal="center" vertical="top"/>
    </xf>
    <xf numFmtId="15" fontId="19" fillId="0" borderId="30" xfId="2442" applyNumberFormat="1" applyFont="1" applyBorder="1" applyAlignment="1">
      <alignment horizontal="center" vertical="top"/>
    </xf>
    <xf numFmtId="15" fontId="30" fillId="7" borderId="32" xfId="2442" applyNumberFormat="1" applyFill="1" applyBorder="1" applyAlignment="1">
      <alignment horizontal="center" vertical="top"/>
    </xf>
    <xf numFmtId="15" fontId="19" fillId="0" borderId="41" xfId="2442" applyNumberFormat="1" applyFont="1" applyBorder="1" applyAlignment="1">
      <alignment horizontal="center" vertical="top"/>
    </xf>
    <xf numFmtId="166" fontId="19" fillId="0" borderId="14" xfId="2442" applyNumberFormat="1" applyFont="1" applyBorder="1" applyAlignment="1">
      <alignment horizontal="center" vertical="top"/>
    </xf>
    <xf numFmtId="15" fontId="19" fillId="0" borderId="32" xfId="2442" applyNumberFormat="1" applyFont="1" applyBorder="1" applyAlignment="1">
      <alignment horizontal="center" vertical="top"/>
    </xf>
    <xf numFmtId="0" fontId="30" fillId="4" borderId="14" xfId="18949" applyFill="1" applyBorder="1" applyAlignment="1">
      <alignment horizontal="left" vertical="top" wrapText="1"/>
    </xf>
    <xf numFmtId="0" fontId="30" fillId="4" borderId="35" xfId="18949" applyFill="1" applyBorder="1" applyAlignment="1">
      <alignment horizontal="left" vertical="top"/>
    </xf>
    <xf numFmtId="0" fontId="30" fillId="8" borderId="31" xfId="5" applyFill="1" applyBorder="1" applyAlignment="1">
      <alignment horizontal="center" vertical="top" wrapText="1"/>
    </xf>
    <xf numFmtId="0" fontId="30" fillId="4" borderId="11" xfId="18949" applyFill="1" applyBorder="1" applyAlignment="1">
      <alignment horizontal="center" vertical="top" wrapText="1"/>
    </xf>
    <xf numFmtId="0" fontId="30" fillId="8" borderId="4" xfId="18949" applyFill="1" applyBorder="1" applyAlignment="1">
      <alignment horizontal="left" vertical="top"/>
    </xf>
    <xf numFmtId="15" fontId="2" fillId="2" borderId="78" xfId="18949" applyNumberFormat="1" applyFont="1" applyFill="1" applyBorder="1" applyAlignment="1">
      <alignment horizontal="center" vertical="top"/>
    </xf>
    <xf numFmtId="167" fontId="30" fillId="2" borderId="17" xfId="2442" applyNumberFormat="1" applyFill="1" applyBorder="1" applyAlignment="1">
      <alignment horizontal="center" vertical="top"/>
    </xf>
    <xf numFmtId="15" fontId="2" fillId="2" borderId="17" xfId="18949" applyNumberFormat="1" applyFont="1" applyFill="1" applyBorder="1" applyAlignment="1">
      <alignment horizontal="center" vertical="top"/>
    </xf>
    <xf numFmtId="15" fontId="2" fillId="7" borderId="44" xfId="18949" applyNumberFormat="1" applyFont="1" applyFill="1" applyBorder="1" applyAlignment="1">
      <alignment horizontal="center" vertical="top"/>
    </xf>
    <xf numFmtId="15" fontId="30" fillId="0" borderId="39" xfId="18949" applyNumberFormat="1" applyBorder="1" applyAlignment="1">
      <alignment horizontal="center" vertical="top"/>
    </xf>
    <xf numFmtId="15" fontId="30" fillId="0" borderId="12" xfId="18949" applyNumberFormat="1" applyBorder="1" applyAlignment="1">
      <alignment horizontal="center" vertical="top"/>
    </xf>
    <xf numFmtId="0" fontId="30" fillId="8" borderId="11" xfId="5" applyFill="1" applyBorder="1" applyAlignment="1">
      <alignment horizontal="center" vertical="top"/>
    </xf>
    <xf numFmtId="15" fontId="2" fillId="0" borderId="4" xfId="18949" applyNumberFormat="1" applyFont="1" applyBorder="1" applyAlignment="1">
      <alignment horizontal="center" vertical="top"/>
    </xf>
    <xf numFmtId="15" fontId="2" fillId="2" borderId="63" xfId="18949" applyNumberFormat="1" applyFont="1" applyFill="1" applyBorder="1" applyAlignment="1">
      <alignment horizontal="center" vertical="top"/>
    </xf>
    <xf numFmtId="167" fontId="2" fillId="2" borderId="12" xfId="18949" applyNumberFormat="1" applyFont="1" applyFill="1" applyBorder="1" applyAlignment="1">
      <alignment horizontal="center" vertical="top"/>
    </xf>
    <xf numFmtId="15" fontId="2" fillId="2" borderId="12" xfId="18949" applyNumberFormat="1" applyFont="1" applyFill="1" applyBorder="1" applyAlignment="1">
      <alignment horizontal="center" vertical="top"/>
    </xf>
    <xf numFmtId="15" fontId="2" fillId="2" borderId="70" xfId="18949" applyNumberFormat="1" applyFont="1" applyFill="1" applyBorder="1" applyAlignment="1">
      <alignment horizontal="center" vertical="top"/>
    </xf>
    <xf numFmtId="15" fontId="19" fillId="0" borderId="16" xfId="18949" applyNumberFormat="1" applyFont="1" applyBorder="1" applyAlignment="1">
      <alignment horizontal="center" vertical="top"/>
    </xf>
    <xf numFmtId="0" fontId="30" fillId="4" borderId="11" xfId="5" applyFill="1" applyBorder="1" applyAlignment="1">
      <alignment horizontal="center" vertical="center" wrapText="1"/>
    </xf>
    <xf numFmtId="15" fontId="30" fillId="7" borderId="60" xfId="28" applyNumberFormat="1" applyFill="1" applyBorder="1" applyAlignment="1">
      <alignment horizontal="center" vertical="top"/>
    </xf>
    <xf numFmtId="167" fontId="30" fillId="7" borderId="4" xfId="28" applyNumberFormat="1" applyFill="1" applyBorder="1" applyAlignment="1">
      <alignment horizontal="center" vertical="top"/>
    </xf>
    <xf numFmtId="15" fontId="30" fillId="7" borderId="4" xfId="28" applyNumberFormat="1" applyFill="1" applyBorder="1" applyAlignment="1">
      <alignment horizontal="center" vertical="top"/>
    </xf>
    <xf numFmtId="15" fontId="30" fillId="7" borderId="34" xfId="28" applyNumberFormat="1" applyFill="1" applyBorder="1" applyAlignment="1">
      <alignment horizontal="center" vertical="top"/>
    </xf>
    <xf numFmtId="167" fontId="19" fillId="0" borderId="4" xfId="1" applyNumberFormat="1" applyFont="1" applyFill="1" applyBorder="1" applyAlignment="1" applyProtection="1">
      <alignment horizontal="center" vertical="top"/>
    </xf>
    <xf numFmtId="0" fontId="30" fillId="0" borderId="0" xfId="28" applyAlignment="1">
      <alignment vertical="center"/>
    </xf>
    <xf numFmtId="167" fontId="30" fillId="7" borderId="12" xfId="3" applyNumberFormat="1" applyFill="1" applyBorder="1" applyAlignment="1">
      <alignment horizontal="center" vertical="top"/>
    </xf>
    <xf numFmtId="15" fontId="0" fillId="7" borderId="55" xfId="1" applyNumberFormat="1" applyFont="1" applyFill="1" applyBorder="1" applyAlignment="1" applyProtection="1">
      <alignment horizontal="center" vertical="top"/>
    </xf>
    <xf numFmtId="15" fontId="0" fillId="7" borderId="4" xfId="0" applyNumberFormat="1" applyFill="1" applyBorder="1" applyAlignment="1">
      <alignment horizontal="center" vertical="top"/>
    </xf>
    <xf numFmtId="15" fontId="0" fillId="7" borderId="30" xfId="1" applyNumberFormat="1" applyFont="1" applyFill="1" applyBorder="1" applyAlignment="1" applyProtection="1">
      <alignment horizontal="center" vertical="top"/>
    </xf>
    <xf numFmtId="15" fontId="30" fillId="7" borderId="11" xfId="3" applyNumberFormat="1" applyFill="1" applyBorder="1" applyAlignment="1">
      <alignment horizontal="center" vertical="top"/>
    </xf>
    <xf numFmtId="15" fontId="19" fillId="0" borderId="11" xfId="0" applyNumberFormat="1" applyFont="1" applyBorder="1" applyAlignment="1">
      <alignment horizontal="center" vertical="top"/>
    </xf>
    <xf numFmtId="167" fontId="30" fillId="7" borderId="4" xfId="3" applyNumberFormat="1" applyFill="1" applyBorder="1" applyAlignment="1">
      <alignment horizontal="center" vertical="top"/>
    </xf>
    <xf numFmtId="15" fontId="30" fillId="7" borderId="12" xfId="3" applyNumberFormat="1" applyFill="1" applyBorder="1" applyAlignment="1">
      <alignment horizontal="center" vertical="top"/>
    </xf>
    <xf numFmtId="15" fontId="30" fillId="7" borderId="38" xfId="3" applyNumberFormat="1" applyFill="1" applyBorder="1" applyAlignment="1">
      <alignment horizontal="center" vertical="top"/>
    </xf>
    <xf numFmtId="15" fontId="0" fillId="3" borderId="40" xfId="1" applyNumberFormat="1" applyFont="1" applyFill="1" applyBorder="1" applyAlignment="1" applyProtection="1">
      <alignment horizontal="center" vertical="top"/>
    </xf>
    <xf numFmtId="15" fontId="30" fillId="3" borderId="4" xfId="3" applyNumberFormat="1" applyFill="1" applyBorder="1" applyAlignment="1">
      <alignment horizontal="center" vertical="top"/>
    </xf>
    <xf numFmtId="15" fontId="19" fillId="3" borderId="11" xfId="3" applyNumberFormat="1" applyFont="1" applyFill="1" applyBorder="1" applyAlignment="1">
      <alignment horizontal="center" vertical="top"/>
    </xf>
    <xf numFmtId="15" fontId="30" fillId="7" borderId="4" xfId="3" applyNumberFormat="1" applyFill="1" applyBorder="1" applyAlignment="1">
      <alignment horizontal="center" vertical="top"/>
    </xf>
    <xf numFmtId="0" fontId="30" fillId="0" borderId="17" xfId="2442" applyBorder="1" applyAlignment="1">
      <alignment horizontal="center" vertical="top" wrapText="1"/>
    </xf>
    <xf numFmtId="15" fontId="30" fillId="0" borderId="12" xfId="2442" applyNumberFormat="1" applyBorder="1" applyAlignment="1">
      <alignment horizontal="center" vertical="top"/>
    </xf>
    <xf numFmtId="167" fontId="30" fillId="2" borderId="15" xfId="2442" applyNumberFormat="1" applyFill="1" applyBorder="1" applyAlignment="1">
      <alignment horizontal="center" vertical="top"/>
    </xf>
    <xf numFmtId="0" fontId="30" fillId="4" borderId="30" xfId="18949" applyFill="1" applyBorder="1" applyAlignment="1">
      <alignment horizontal="left" vertical="top"/>
    </xf>
    <xf numFmtId="0" fontId="30" fillId="4" borderId="79" xfId="18949" applyFill="1" applyBorder="1" applyAlignment="1">
      <alignment horizontal="left" vertical="top"/>
    </xf>
    <xf numFmtId="15" fontId="30" fillId="2" borderId="12" xfId="2442" applyNumberFormat="1" applyFill="1" applyBorder="1" applyAlignment="1">
      <alignment horizontal="center" wrapText="1"/>
    </xf>
    <xf numFmtId="15" fontId="30" fillId="0" borderId="39" xfId="18949" applyNumberFormat="1" applyBorder="1" applyAlignment="1">
      <alignment horizontal="center" wrapText="1"/>
    </xf>
    <xf numFmtId="15" fontId="2" fillId="2" borderId="60" xfId="18949" applyNumberFormat="1" applyFont="1" applyFill="1" applyBorder="1" applyAlignment="1">
      <alignment horizontal="center" wrapText="1"/>
    </xf>
    <xf numFmtId="167" fontId="30" fillId="2" borderId="4" xfId="2442" applyNumberFormat="1" applyFill="1" applyBorder="1" applyAlignment="1">
      <alignment horizontal="center" wrapText="1"/>
    </xf>
    <xf numFmtId="167" fontId="2" fillId="2" borderId="4" xfId="18949" applyNumberFormat="1" applyFont="1" applyFill="1" applyBorder="1" applyAlignment="1">
      <alignment horizontal="center" wrapText="1"/>
    </xf>
    <xf numFmtId="15" fontId="2" fillId="2" borderId="34" xfId="18949" applyNumberFormat="1" applyFont="1" applyFill="1" applyBorder="1" applyAlignment="1">
      <alignment horizontal="center" wrapText="1"/>
    </xf>
    <xf numFmtId="0" fontId="30" fillId="0" borderId="0" xfId="18949" applyAlignment="1">
      <alignment vertical="top" wrapText="1"/>
    </xf>
    <xf numFmtId="0" fontId="30" fillId="8" borderId="40" xfId="2442" applyFill="1" applyBorder="1" applyAlignment="1">
      <alignment horizontal="left" vertical="top" wrapText="1"/>
    </xf>
    <xf numFmtId="0" fontId="30" fillId="8" borderId="16" xfId="2442" applyFill="1" applyBorder="1" applyAlignment="1">
      <alignment horizontal="center" vertical="top" wrapText="1"/>
    </xf>
    <xf numFmtId="0" fontId="30" fillId="8" borderId="72" xfId="2442" applyFill="1" applyBorder="1" applyAlignment="1">
      <alignment horizontal="left" vertical="top"/>
    </xf>
    <xf numFmtId="0" fontId="30" fillId="8" borderId="36" xfId="2442" applyFill="1" applyBorder="1" applyAlignment="1">
      <alignment horizontal="center" vertical="top" wrapText="1"/>
    </xf>
    <xf numFmtId="0" fontId="30" fillId="4" borderId="17" xfId="5" applyFill="1" applyBorder="1" applyAlignment="1">
      <alignment horizontal="left" wrapText="1"/>
    </xf>
    <xf numFmtId="0" fontId="30" fillId="4" borderId="33" xfId="5" applyFill="1" applyBorder="1" applyAlignment="1">
      <alignment horizontal="left" wrapText="1"/>
    </xf>
    <xf numFmtId="0" fontId="30" fillId="8" borderId="31" xfId="5" applyFill="1" applyBorder="1" applyAlignment="1">
      <alignment horizontal="center" wrapText="1"/>
    </xf>
    <xf numFmtId="15" fontId="2" fillId="2" borderId="78" xfId="18949" applyNumberFormat="1" applyFont="1" applyFill="1" applyBorder="1" applyAlignment="1">
      <alignment horizontal="center" wrapText="1"/>
    </xf>
    <xf numFmtId="167" fontId="2" fillId="2" borderId="17" xfId="18949" applyNumberFormat="1" applyFont="1" applyFill="1" applyBorder="1" applyAlignment="1">
      <alignment horizontal="center" wrapText="1"/>
    </xf>
    <xf numFmtId="15" fontId="2" fillId="2" borderId="17" xfId="18949" applyNumberFormat="1" applyFont="1" applyFill="1" applyBorder="1" applyAlignment="1">
      <alignment horizontal="center" wrapText="1"/>
    </xf>
    <xf numFmtId="15" fontId="2" fillId="7" borderId="44" xfId="18949" applyNumberFormat="1" applyFont="1" applyFill="1" applyBorder="1" applyAlignment="1">
      <alignment horizontal="center" wrapText="1"/>
    </xf>
    <xf numFmtId="0" fontId="30" fillId="8" borderId="34" xfId="2442" applyFill="1" applyBorder="1" applyAlignment="1">
      <alignment horizontal="left" wrapText="1"/>
    </xf>
    <xf numFmtId="0" fontId="30" fillId="8" borderId="16" xfId="2442" applyFill="1" applyBorder="1" applyAlignment="1">
      <alignment horizontal="center" wrapText="1"/>
    </xf>
    <xf numFmtId="15" fontId="30" fillId="2" borderId="39" xfId="2442" applyNumberFormat="1" applyFill="1" applyBorder="1" applyAlignment="1">
      <alignment horizontal="center" wrapText="1"/>
    </xf>
    <xf numFmtId="0" fontId="30" fillId="8" borderId="16" xfId="2442" applyFill="1" applyBorder="1" applyAlignment="1">
      <alignment horizontal="center" vertical="top"/>
    </xf>
    <xf numFmtId="15" fontId="30" fillId="0" borderId="58" xfId="18949" applyNumberFormat="1" applyBorder="1" applyAlignment="1">
      <alignment horizontal="center" vertical="top"/>
    </xf>
    <xf numFmtId="15" fontId="30" fillId="0" borderId="30" xfId="18949" applyNumberFormat="1" applyBorder="1" applyAlignment="1">
      <alignment horizontal="center" vertical="top"/>
    </xf>
    <xf numFmtId="15" fontId="30" fillId="7" borderId="4" xfId="28" applyNumberFormat="1" applyFill="1" applyBorder="1" applyAlignment="1">
      <alignment horizontal="center" wrapText="1"/>
    </xf>
    <xf numFmtId="167" fontId="2" fillId="7" borderId="4" xfId="28" applyNumberFormat="1" applyFont="1" applyFill="1" applyBorder="1" applyAlignment="1">
      <alignment horizontal="center" wrapText="1"/>
    </xf>
    <xf numFmtId="15" fontId="30" fillId="7" borderId="34" xfId="28" applyNumberFormat="1" applyFill="1" applyBorder="1" applyAlignment="1">
      <alignment horizontal="center" wrapText="1"/>
    </xf>
    <xf numFmtId="15" fontId="19" fillId="0" borderId="11" xfId="28" applyNumberFormat="1" applyFont="1" applyBorder="1" applyAlignment="1">
      <alignment horizontal="center" wrapText="1"/>
    </xf>
    <xf numFmtId="0" fontId="30" fillId="0" borderId="0" xfId="28" applyAlignment="1">
      <alignment wrapText="1"/>
    </xf>
    <xf numFmtId="15" fontId="30" fillId="7" borderId="4" xfId="28" applyNumberFormat="1" applyFill="1" applyBorder="1" applyAlignment="1">
      <alignment horizontal="center"/>
    </xf>
    <xf numFmtId="167" fontId="2" fillId="7" borderId="4" xfId="28" applyNumberFormat="1" applyFont="1" applyFill="1" applyBorder="1" applyAlignment="1">
      <alignment horizontal="center"/>
    </xf>
    <xf numFmtId="15" fontId="30" fillId="7" borderId="34" xfId="28" applyNumberFormat="1" applyFill="1" applyBorder="1" applyAlignment="1">
      <alignment horizontal="center"/>
    </xf>
    <xf numFmtId="15" fontId="19" fillId="0" borderId="11" xfId="28" applyNumberFormat="1" applyFont="1" applyBorder="1" applyAlignment="1">
      <alignment horizontal="center"/>
    </xf>
    <xf numFmtId="0" fontId="30" fillId="8" borderId="75" xfId="5" applyFill="1" applyBorder="1" applyAlignment="1">
      <alignment horizontal="center" vertical="top"/>
    </xf>
    <xf numFmtId="0" fontId="30" fillId="0" borderId="0" xfId="3" applyAlignment="1">
      <alignment vertical="top"/>
    </xf>
    <xf numFmtId="15" fontId="2" fillId="2" borderId="4" xfId="3" applyNumberFormat="1" applyFont="1" applyFill="1" applyBorder="1" applyAlignment="1">
      <alignment horizontal="center" vertical="top"/>
    </xf>
    <xf numFmtId="15" fontId="2" fillId="7" borderId="11" xfId="3" applyNumberFormat="1" applyFont="1" applyFill="1" applyBorder="1" applyAlignment="1">
      <alignment horizontal="center" vertical="top"/>
    </xf>
    <xf numFmtId="0" fontId="30" fillId="4" borderId="41" xfId="2442" applyFill="1" applyBorder="1" applyAlignment="1">
      <alignment horizontal="left" vertical="top"/>
    </xf>
    <xf numFmtId="0" fontId="30" fillId="4" borderId="76" xfId="2442" applyFill="1" applyBorder="1" applyAlignment="1">
      <alignment horizontal="left" vertical="top"/>
    </xf>
    <xf numFmtId="0" fontId="30" fillId="4" borderId="36" xfId="2442" applyFill="1" applyBorder="1" applyAlignment="1">
      <alignment horizontal="left" vertical="top"/>
    </xf>
    <xf numFmtId="0" fontId="19" fillId="0" borderId="0" xfId="3" applyFont="1" applyAlignment="1">
      <alignment horizontal="left" vertical="top"/>
    </xf>
    <xf numFmtId="0" fontId="30" fillId="4" borderId="60" xfId="4816" applyFill="1" applyBorder="1" applyAlignment="1">
      <alignment horizontal="left" vertical="top"/>
    </xf>
    <xf numFmtId="15" fontId="30" fillId="0" borderId="15" xfId="28" applyNumberFormat="1" applyBorder="1" applyAlignment="1">
      <alignment horizontal="center" vertical="top" wrapText="1"/>
    </xf>
    <xf numFmtId="0" fontId="0" fillId="4" borderId="44" xfId="0" applyFill="1" applyBorder="1" applyAlignment="1">
      <alignment horizontal="left" vertical="top" wrapText="1"/>
    </xf>
    <xf numFmtId="0" fontId="30" fillId="4" borderId="40" xfId="28" applyFill="1" applyBorder="1" applyAlignment="1">
      <alignment horizontal="left" wrapText="1"/>
    </xf>
    <xf numFmtId="0" fontId="30" fillId="4" borderId="38" xfId="28" applyFill="1" applyBorder="1" applyAlignment="1">
      <alignment horizontal="left" wrapText="1"/>
    </xf>
    <xf numFmtId="0" fontId="0" fillId="4" borderId="60" xfId="0" applyFill="1" applyBorder="1" applyAlignment="1">
      <alignment horizontal="left" vertical="top"/>
    </xf>
    <xf numFmtId="0" fontId="30" fillId="4" borderId="16" xfId="3" applyFill="1" applyBorder="1" applyAlignment="1">
      <alignment horizontal="center" vertical="top"/>
    </xf>
    <xf numFmtId="0" fontId="0" fillId="4" borderId="79" xfId="0" applyFill="1" applyBorder="1" applyAlignment="1">
      <alignment horizontal="left" vertical="top" wrapText="1"/>
    </xf>
    <xf numFmtId="0" fontId="30" fillId="4" borderId="40" xfId="28" applyFill="1" applyBorder="1" applyAlignment="1">
      <alignment horizontal="left" vertical="top" wrapText="1"/>
    </xf>
    <xf numFmtId="0" fontId="30" fillId="4" borderId="36" xfId="3" applyFill="1" applyBorder="1" applyAlignment="1">
      <alignment horizontal="center" vertical="top" wrapText="1"/>
    </xf>
    <xf numFmtId="15" fontId="30" fillId="0" borderId="41" xfId="27" applyNumberFormat="1" applyBorder="1" applyAlignment="1">
      <alignment horizontal="center" vertical="top" wrapText="1"/>
    </xf>
    <xf numFmtId="0" fontId="30" fillId="4" borderId="4" xfId="28" applyFill="1" applyBorder="1" applyAlignment="1">
      <alignment horizontal="left" wrapText="1"/>
    </xf>
    <xf numFmtId="0" fontId="30" fillId="4" borderId="34" xfId="28" applyFill="1" applyBorder="1" applyAlignment="1">
      <alignment horizontal="left" wrapText="1"/>
    </xf>
    <xf numFmtId="0" fontId="30" fillId="4" borderId="11" xfId="28" applyFill="1" applyBorder="1" applyAlignment="1">
      <alignment horizontal="center" wrapText="1"/>
    </xf>
    <xf numFmtId="0" fontId="30" fillId="4" borderId="4" xfId="28" applyFill="1" applyBorder="1" applyAlignment="1">
      <alignment horizontal="left"/>
    </xf>
    <xf numFmtId="0" fontId="30" fillId="4" borderId="34" xfId="28" applyFill="1" applyBorder="1" applyAlignment="1">
      <alignment horizontal="left"/>
    </xf>
    <xf numFmtId="0" fontId="30" fillId="4" borderId="11" xfId="28" applyFill="1" applyBorder="1" applyAlignment="1">
      <alignment horizontal="center"/>
    </xf>
    <xf numFmtId="0" fontId="0" fillId="4" borderId="60" xfId="0" applyFill="1" applyBorder="1" applyAlignment="1">
      <alignment horizontal="left" vertical="top" wrapText="1"/>
    </xf>
    <xf numFmtId="0" fontId="30" fillId="4" borderId="60" xfId="3" applyFill="1" applyBorder="1" applyAlignment="1">
      <alignment horizontal="left" vertical="top" wrapText="1"/>
    </xf>
    <xf numFmtId="0" fontId="30" fillId="4" borderId="15" xfId="3" applyFill="1" applyBorder="1" applyAlignment="1">
      <alignment horizontal="left" vertical="top" wrapText="1"/>
    </xf>
    <xf numFmtId="166" fontId="30" fillId="0" borderId="12" xfId="5" applyNumberFormat="1" applyBorder="1" applyAlignment="1">
      <alignment horizontal="center" vertical="top" wrapText="1"/>
    </xf>
    <xf numFmtId="166" fontId="30" fillId="0" borderId="14" xfId="5" applyNumberFormat="1" applyBorder="1" applyAlignment="1">
      <alignment horizontal="center" vertical="top" wrapText="1"/>
    </xf>
    <xf numFmtId="0" fontId="30" fillId="0" borderId="44" xfId="2442" applyBorder="1" applyAlignment="1">
      <alignment horizontal="center" vertical="top" wrapText="1"/>
    </xf>
    <xf numFmtId="0" fontId="30" fillId="4" borderId="34" xfId="5" applyFill="1" applyBorder="1" applyAlignment="1">
      <alignment horizontal="left" vertical="top"/>
    </xf>
    <xf numFmtId="0" fontId="0" fillId="4" borderId="16" xfId="0" applyFill="1" applyBorder="1" applyAlignment="1">
      <alignment horizontal="center" vertical="top"/>
    </xf>
    <xf numFmtId="0" fontId="30" fillId="4" borderId="50" xfId="2442" applyFill="1" applyBorder="1" applyAlignment="1">
      <alignment horizontal="left" vertical="top" wrapText="1"/>
    </xf>
    <xf numFmtId="0" fontId="30" fillId="4" borderId="32" xfId="3" applyFill="1" applyBorder="1" applyAlignment="1">
      <alignment horizontal="center" vertical="top" wrapText="1"/>
    </xf>
    <xf numFmtId="0" fontId="27" fillId="0" borderId="0" xfId="0" applyFont="1" applyAlignment="1">
      <alignment vertical="center" wrapText="1"/>
    </xf>
    <xf numFmtId="15" fontId="20" fillId="5" borderId="25" xfId="5" applyNumberFormat="1" applyFont="1" applyFill="1" applyBorder="1" applyAlignment="1">
      <alignment vertical="top"/>
    </xf>
    <xf numFmtId="15" fontId="20" fillId="5" borderId="9" xfId="5" applyNumberFormat="1" applyFont="1" applyFill="1" applyBorder="1" applyAlignment="1">
      <alignment vertical="top"/>
    </xf>
    <xf numFmtId="15" fontId="6" fillId="5" borderId="25" xfId="0" applyNumberFormat="1" applyFont="1" applyFill="1" applyBorder="1" applyAlignment="1">
      <alignment vertical="top"/>
    </xf>
    <xf numFmtId="15" fontId="6" fillId="5" borderId="7" xfId="0" applyNumberFormat="1" applyFont="1" applyFill="1" applyBorder="1" applyAlignment="1">
      <alignment vertical="top"/>
    </xf>
    <xf numFmtId="15" fontId="6" fillId="5" borderId="9" xfId="0" applyNumberFormat="1" applyFont="1" applyFill="1" applyBorder="1" applyAlignment="1">
      <alignment vertical="top"/>
    </xf>
    <xf numFmtId="15" fontId="20" fillId="5" borderId="25" xfId="0" applyNumberFormat="1" applyFont="1" applyFill="1" applyBorder="1" applyAlignment="1">
      <alignment vertical="top"/>
    </xf>
    <xf numFmtId="15" fontId="20" fillId="5" borderId="9" xfId="0" applyNumberFormat="1" applyFont="1" applyFill="1" applyBorder="1" applyAlignment="1">
      <alignment vertical="top"/>
    </xf>
    <xf numFmtId="15" fontId="6" fillId="5" borderId="25" xfId="5" applyNumberFormat="1" applyFont="1" applyFill="1" applyBorder="1" applyAlignment="1">
      <alignment horizontal="left" vertical="top"/>
    </xf>
    <xf numFmtId="15" fontId="6" fillId="5" borderId="7" xfId="0" applyNumberFormat="1" applyFont="1" applyFill="1" applyBorder="1" applyAlignment="1">
      <alignment horizontal="left" vertical="top"/>
    </xf>
    <xf numFmtId="15" fontId="6" fillId="5" borderId="25" xfId="0" applyNumberFormat="1" applyFont="1" applyFill="1" applyBorder="1" applyAlignment="1">
      <alignment horizontal="left" vertical="top"/>
    </xf>
    <xf numFmtId="15" fontId="6" fillId="5" borderId="25" xfId="5" applyNumberFormat="1" applyFont="1" applyFill="1" applyBorder="1" applyAlignment="1">
      <alignment vertical="top"/>
    </xf>
    <xf numFmtId="15" fontId="6" fillId="5" borderId="7" xfId="5" applyNumberFormat="1" applyFont="1" applyFill="1" applyBorder="1" applyAlignment="1">
      <alignment vertical="top"/>
    </xf>
    <xf numFmtId="15" fontId="6" fillId="5" borderId="7" xfId="5" applyNumberFormat="1" applyFont="1" applyFill="1" applyBorder="1" applyAlignment="1">
      <alignment horizontal="left" vertical="top"/>
    </xf>
    <xf numFmtId="15" fontId="6" fillId="5" borderId="82" xfId="5" applyNumberFormat="1" applyFont="1" applyFill="1" applyBorder="1" applyAlignment="1">
      <alignment vertical="top"/>
    </xf>
    <xf numFmtId="15" fontId="6" fillId="5" borderId="9" xfId="5" applyNumberFormat="1" applyFont="1" applyFill="1" applyBorder="1" applyAlignment="1">
      <alignment vertical="top"/>
    </xf>
    <xf numFmtId="15" fontId="6" fillId="5" borderId="25" xfId="4817" applyNumberFormat="1" applyFont="1" applyFill="1" applyBorder="1" applyAlignment="1">
      <alignment vertical="top"/>
    </xf>
    <xf numFmtId="15" fontId="6" fillId="5" borderId="7" xfId="4817" applyNumberFormat="1" applyFont="1" applyFill="1" applyBorder="1" applyAlignment="1">
      <alignment vertical="top"/>
    </xf>
    <xf numFmtId="15" fontId="6" fillId="5" borderId="9" xfId="4817" applyNumberFormat="1" applyFont="1" applyFill="1" applyBorder="1" applyAlignment="1">
      <alignment vertical="top"/>
    </xf>
    <xf numFmtId="15" fontId="6" fillId="5" borderId="9" xfId="0" applyNumberFormat="1" applyFont="1" applyFill="1" applyBorder="1" applyAlignment="1">
      <alignment horizontal="left" vertical="top"/>
    </xf>
    <xf numFmtId="15" fontId="5" fillId="5" borderId="7" xfId="5" applyNumberFormat="1" applyFont="1" applyFill="1" applyBorder="1" applyAlignment="1">
      <alignment vertical="top"/>
    </xf>
    <xf numFmtId="15" fontId="2" fillId="2" borderId="30" xfId="3" applyNumberFormat="1" applyFont="1" applyFill="1" applyBorder="1" applyAlignment="1">
      <alignment horizontal="center" vertical="top" wrapText="1"/>
    </xf>
    <xf numFmtId="167" fontId="2" fillId="2" borderId="55" xfId="3" applyNumberFormat="1" applyFont="1" applyFill="1" applyBorder="1" applyAlignment="1">
      <alignment horizontal="center" vertical="top" wrapText="1"/>
    </xf>
    <xf numFmtId="15" fontId="19" fillId="0" borderId="30" xfId="3" applyNumberFormat="1" applyFont="1" applyBorder="1" applyAlignment="1">
      <alignment horizontal="center" vertical="top" wrapText="1"/>
    </xf>
    <xf numFmtId="0" fontId="19" fillId="0" borderId="36" xfId="3" applyFont="1" applyBorder="1" applyAlignment="1">
      <alignment horizontal="center" vertical="top" wrapText="1"/>
    </xf>
    <xf numFmtId="167" fontId="30" fillId="0" borderId="4" xfId="5" applyNumberFormat="1" applyBorder="1" applyAlignment="1">
      <alignment horizontal="center" vertical="top"/>
    </xf>
    <xf numFmtId="0" fontId="30" fillId="8" borderId="4" xfId="2442" applyFill="1" applyBorder="1" applyAlignment="1">
      <alignment horizontal="left" vertical="top" wrapText="1"/>
    </xf>
    <xf numFmtId="167" fontId="30" fillId="0" borderId="60" xfId="2442" applyNumberFormat="1" applyBorder="1" applyAlignment="1">
      <alignment horizontal="center" vertical="top" wrapText="1"/>
    </xf>
    <xf numFmtId="164" fontId="6" fillId="0" borderId="0" xfId="5" applyNumberFormat="1" applyFont="1" applyAlignment="1">
      <alignment horizontal="left" vertical="center" wrapText="1"/>
    </xf>
    <xf numFmtId="0" fontId="9" fillId="5" borderId="7" xfId="1" applyFill="1" applyBorder="1" applyAlignment="1" applyProtection="1">
      <alignment wrapText="1"/>
    </xf>
    <xf numFmtId="0" fontId="30" fillId="8" borderId="4" xfId="5" applyFill="1" applyBorder="1" applyAlignment="1">
      <alignment horizontal="left" vertical="top" wrapText="1"/>
    </xf>
    <xf numFmtId="0" fontId="19" fillId="0" borderId="90" xfId="0" applyFont="1" applyBorder="1" applyAlignment="1">
      <alignment horizontal="center" vertical="top"/>
    </xf>
    <xf numFmtId="0" fontId="30" fillId="4" borderId="58" xfId="5" applyFill="1" applyBorder="1" applyAlignment="1">
      <alignment horizontal="left" vertical="top" wrapText="1"/>
    </xf>
    <xf numFmtId="0" fontId="30" fillId="4" borderId="30" xfId="5" applyFill="1" applyBorder="1" applyAlignment="1">
      <alignment horizontal="left" vertical="top" wrapText="1"/>
    </xf>
    <xf numFmtId="0" fontId="30" fillId="4" borderId="75" xfId="5" applyFill="1" applyBorder="1" applyAlignment="1">
      <alignment horizontal="left" vertical="top" wrapText="1"/>
    </xf>
    <xf numFmtId="15" fontId="2" fillId="7" borderId="93" xfId="2442" applyNumberFormat="1" applyFont="1" applyFill="1" applyBorder="1" applyAlignment="1">
      <alignment horizontal="center" vertical="top" wrapText="1"/>
    </xf>
    <xf numFmtId="0" fontId="30" fillId="4" borderId="35" xfId="2442" applyFill="1" applyBorder="1" applyAlignment="1">
      <alignment horizontal="left" vertical="top"/>
    </xf>
    <xf numFmtId="0" fontId="30" fillId="4" borderId="11" xfId="3" applyFill="1" applyBorder="1" applyAlignment="1">
      <alignment horizontal="center" vertical="top"/>
    </xf>
    <xf numFmtId="0" fontId="30" fillId="4" borderId="15" xfId="2442" applyFill="1" applyBorder="1" applyAlignment="1">
      <alignment horizontal="left" vertical="top"/>
    </xf>
    <xf numFmtId="0" fontId="30" fillId="4" borderId="12" xfId="2442" applyFill="1" applyBorder="1" applyAlignment="1">
      <alignment horizontal="left" vertical="top" wrapText="1"/>
    </xf>
    <xf numFmtId="0" fontId="30" fillId="4" borderId="76" xfId="28" applyFill="1" applyBorder="1" applyAlignment="1">
      <alignment horizontal="center" vertical="top" wrapText="1"/>
    </xf>
    <xf numFmtId="0" fontId="30" fillId="4" borderId="76" xfId="5" applyFill="1" applyBorder="1" applyAlignment="1">
      <alignment horizontal="left" vertical="top" wrapText="1"/>
    </xf>
    <xf numFmtId="0" fontId="30" fillId="8" borderId="44" xfId="5" applyFill="1" applyBorder="1" applyAlignment="1">
      <alignment horizontal="center" vertical="top" wrapText="1"/>
    </xf>
    <xf numFmtId="0" fontId="30" fillId="4" borderId="38" xfId="18949" applyFill="1" applyBorder="1" applyAlignment="1">
      <alignment horizontal="center" vertical="top" wrapText="1"/>
    </xf>
    <xf numFmtId="0" fontId="30" fillId="4" borderId="38" xfId="18949" applyFill="1" applyBorder="1" applyAlignment="1">
      <alignment horizontal="left" vertical="top"/>
    </xf>
    <xf numFmtId="0" fontId="30" fillId="4" borderId="38" xfId="18949" applyFill="1" applyBorder="1" applyAlignment="1">
      <alignment horizontal="center" vertical="top"/>
    </xf>
    <xf numFmtId="167" fontId="30" fillId="0" borderId="4" xfId="3" applyNumberFormat="1" applyBorder="1" applyAlignment="1">
      <alignment horizontal="center" vertical="top" wrapText="1"/>
    </xf>
    <xf numFmtId="167" fontId="0" fillId="0" borderId="14" xfId="0" applyNumberFormat="1" applyBorder="1" applyAlignment="1">
      <alignment horizontal="center" vertical="top" wrapText="1"/>
    </xf>
    <xf numFmtId="167" fontId="0" fillId="0" borderId="4" xfId="0" applyNumberFormat="1" applyBorder="1" applyAlignment="1">
      <alignment horizontal="center" vertical="top"/>
    </xf>
    <xf numFmtId="167" fontId="19" fillId="0" borderId="12" xfId="5" applyNumberFormat="1" applyFont="1" applyBorder="1" applyAlignment="1">
      <alignment horizontal="center" vertical="top" wrapText="1"/>
    </xf>
    <xf numFmtId="167" fontId="19" fillId="0" borderId="17" xfId="0" applyNumberFormat="1" applyFont="1" applyBorder="1" applyAlignment="1">
      <alignment horizontal="center" vertical="top" wrapText="1"/>
    </xf>
    <xf numFmtId="167" fontId="19" fillId="0" borderId="30" xfId="0" applyNumberFormat="1" applyFont="1" applyBorder="1" applyAlignment="1">
      <alignment horizontal="center" vertical="top" wrapText="1"/>
    </xf>
    <xf numFmtId="0" fontId="5" fillId="0" borderId="23" xfId="0" applyFont="1" applyBorder="1" applyAlignment="1">
      <alignment horizontal="left" wrapText="1"/>
    </xf>
    <xf numFmtId="0" fontId="5" fillId="0" borderId="13" xfId="0" applyFont="1" applyBorder="1" applyAlignment="1">
      <alignment horizontal="left" wrapText="1"/>
    </xf>
    <xf numFmtId="0" fontId="5" fillId="0" borderId="67" xfId="0" applyFont="1" applyBorder="1" applyAlignment="1">
      <alignment horizontal="center" wrapText="1"/>
    </xf>
    <xf numFmtId="0" fontId="19" fillId="0" borderId="0" xfId="0" applyFont="1" applyAlignment="1">
      <alignment horizontal="left" vertical="top"/>
    </xf>
    <xf numFmtId="1" fontId="19" fillId="0" borderId="0" xfId="0" applyNumberFormat="1" applyFont="1" applyAlignment="1">
      <alignment horizontal="left" vertical="top" wrapText="1"/>
    </xf>
    <xf numFmtId="0" fontId="19" fillId="0" borderId="0" xfId="0" applyFont="1" applyAlignment="1">
      <alignment horizontal="left" vertical="top" wrapText="1"/>
    </xf>
    <xf numFmtId="167" fontId="19" fillId="0" borderId="12" xfId="3" applyNumberFormat="1" applyFont="1" applyBorder="1" applyAlignment="1">
      <alignment horizontal="center" vertical="top" wrapText="1"/>
    </xf>
    <xf numFmtId="167" fontId="19" fillId="0" borderId="12" xfId="0" applyNumberFormat="1" applyFont="1" applyBorder="1" applyAlignment="1">
      <alignment horizontal="center" vertical="top" wrapText="1"/>
    </xf>
    <xf numFmtId="167" fontId="19" fillId="0" borderId="15" xfId="0" applyNumberFormat="1" applyFont="1" applyBorder="1" applyAlignment="1">
      <alignment horizontal="center" vertical="top" wrapText="1"/>
    </xf>
    <xf numFmtId="167" fontId="20" fillId="5" borderId="9" xfId="0" applyNumberFormat="1" applyFont="1" applyFill="1" applyBorder="1" applyAlignment="1">
      <alignment horizontal="left" vertical="top"/>
    </xf>
    <xf numFmtId="167" fontId="6" fillId="5" borderId="9" xfId="0" applyNumberFormat="1" applyFont="1" applyFill="1" applyBorder="1" applyAlignment="1">
      <alignment horizontal="left" vertical="top"/>
    </xf>
    <xf numFmtId="164" fontId="19" fillId="0" borderId="4" xfId="5" applyNumberFormat="1" applyFont="1" applyBorder="1" applyAlignment="1">
      <alignment horizontal="center" vertical="top"/>
    </xf>
    <xf numFmtId="167" fontId="6" fillId="5" borderId="9" xfId="5" applyNumberFormat="1" applyFont="1" applyFill="1" applyBorder="1" applyAlignment="1">
      <alignment horizontal="left" vertical="top"/>
    </xf>
    <xf numFmtId="167" fontId="6" fillId="5" borderId="9" xfId="5" applyNumberFormat="1" applyFont="1" applyFill="1" applyBorder="1" applyAlignment="1">
      <alignment horizontal="left" vertical="center"/>
    </xf>
    <xf numFmtId="167" fontId="20" fillId="5" borderId="9" xfId="5" applyNumberFormat="1" applyFont="1" applyFill="1" applyBorder="1" applyAlignment="1">
      <alignment horizontal="left" vertical="center"/>
    </xf>
    <xf numFmtId="167" fontId="6" fillId="5" borderId="9" xfId="0" applyNumberFormat="1" applyFont="1" applyFill="1" applyBorder="1" applyAlignment="1">
      <alignment horizontal="left" vertical="center"/>
    </xf>
    <xf numFmtId="15" fontId="5" fillId="0" borderId="0" xfId="2442" applyNumberFormat="1" applyFont="1" applyAlignment="1">
      <alignment horizontal="left" vertical="center" wrapText="1"/>
    </xf>
    <xf numFmtId="0" fontId="30" fillId="4" borderId="16" xfId="18949" applyFill="1" applyBorder="1" applyAlignment="1">
      <alignment horizontal="center" vertical="top" wrapText="1"/>
    </xf>
    <xf numFmtId="15" fontId="30" fillId="2" borderId="12" xfId="18949" applyNumberFormat="1" applyFill="1" applyBorder="1" applyAlignment="1">
      <alignment horizontal="center" vertical="top" wrapText="1"/>
    </xf>
    <xf numFmtId="164" fontId="30" fillId="2" borderId="12" xfId="18949" applyNumberFormat="1" applyFill="1" applyBorder="1" applyAlignment="1">
      <alignment horizontal="center" vertical="top" wrapText="1"/>
    </xf>
    <xf numFmtId="166" fontId="30" fillId="2" borderId="12" xfId="18949" applyNumberFormat="1" applyFill="1" applyBorder="1" applyAlignment="1">
      <alignment horizontal="center" vertical="top" wrapText="1"/>
    </xf>
    <xf numFmtId="166" fontId="30" fillId="2" borderId="4" xfId="18949" applyNumberFormat="1" applyFill="1" applyBorder="1" applyAlignment="1">
      <alignment horizontal="center" vertical="top" wrapText="1"/>
    </xf>
    <xf numFmtId="0" fontId="30" fillId="4" borderId="60" xfId="5" applyFill="1" applyBorder="1" applyAlignment="1">
      <alignment horizontal="left" vertical="top" wrapText="1"/>
    </xf>
    <xf numFmtId="0" fontId="30" fillId="4" borderId="70" xfId="5" applyFill="1" applyBorder="1" applyAlignment="1">
      <alignment horizontal="left" vertical="top" wrapText="1"/>
    </xf>
    <xf numFmtId="0" fontId="28" fillId="0" borderId="0" xfId="18949" applyFont="1" applyAlignment="1">
      <alignment vertical="top" wrapText="1"/>
    </xf>
    <xf numFmtId="15" fontId="30" fillId="2" borderId="40" xfId="18949" applyNumberFormat="1" applyFill="1" applyBorder="1" applyAlignment="1">
      <alignment horizontal="center" vertical="top" wrapText="1"/>
    </xf>
    <xf numFmtId="0" fontId="28" fillId="0" borderId="0" xfId="18949" applyFont="1" applyAlignment="1">
      <alignment vertical="center" wrapText="1"/>
    </xf>
    <xf numFmtId="0" fontId="30" fillId="4" borderId="76" xfId="18949" applyFill="1" applyBorder="1" applyAlignment="1">
      <alignment horizontal="center" vertical="top" wrapText="1"/>
    </xf>
    <xf numFmtId="166" fontId="30" fillId="2" borderId="14" xfId="18949" applyNumberFormat="1" applyFill="1" applyBorder="1" applyAlignment="1">
      <alignment horizontal="center" vertical="top" wrapText="1"/>
    </xf>
    <xf numFmtId="164" fontId="30" fillId="2" borderId="4" xfId="18949" applyNumberFormat="1" applyFill="1" applyBorder="1" applyAlignment="1">
      <alignment horizontal="center" vertical="top" wrapText="1"/>
    </xf>
    <xf numFmtId="0" fontId="30" fillId="7" borderId="109" xfId="18949" applyFill="1" applyBorder="1" applyAlignment="1">
      <alignment horizontal="center" vertical="center"/>
    </xf>
    <xf numFmtId="15" fontId="30" fillId="0" borderId="43" xfId="18949" applyNumberFormat="1" applyBorder="1" applyAlignment="1">
      <alignment horizontal="center" vertical="top" wrapText="1"/>
    </xf>
    <xf numFmtId="166" fontId="30" fillId="0" borderId="30" xfId="5" applyNumberFormat="1" applyBorder="1" applyAlignment="1">
      <alignment horizontal="center" vertical="top" wrapText="1"/>
    </xf>
    <xf numFmtId="166" fontId="30" fillId="0" borderId="4" xfId="5" applyNumberFormat="1" applyBorder="1" applyAlignment="1">
      <alignment horizontal="center" vertical="top" wrapText="1"/>
    </xf>
    <xf numFmtId="0" fontId="19" fillId="4" borderId="16" xfId="18949" applyFont="1" applyFill="1" applyBorder="1" applyAlignment="1">
      <alignment horizontal="center" vertical="top" wrapText="1"/>
    </xf>
    <xf numFmtId="164" fontId="30" fillId="2" borderId="72" xfId="18949" applyNumberFormat="1" applyFill="1" applyBorder="1" applyAlignment="1">
      <alignment horizontal="center" vertical="top" wrapText="1"/>
    </xf>
    <xf numFmtId="166" fontId="30" fillId="2" borderId="12" xfId="3" applyNumberFormat="1" applyFill="1" applyBorder="1" applyAlignment="1">
      <alignment horizontal="center" vertical="top" wrapText="1"/>
    </xf>
    <xf numFmtId="15" fontId="30" fillId="2" borderId="30" xfId="3" applyNumberFormat="1" applyFill="1" applyBorder="1" applyAlignment="1">
      <alignment horizontal="center" vertical="top" wrapText="1"/>
    </xf>
    <xf numFmtId="166" fontId="30" fillId="2" borderId="55" xfId="3" applyNumberFormat="1" applyFill="1" applyBorder="1" applyAlignment="1">
      <alignment horizontal="center" vertical="top" wrapText="1"/>
    </xf>
    <xf numFmtId="166" fontId="30" fillId="2" borderId="15" xfId="3" applyNumberFormat="1" applyFill="1" applyBorder="1" applyAlignment="1">
      <alignment horizontal="center" vertical="top" wrapText="1"/>
    </xf>
    <xf numFmtId="166" fontId="30" fillId="2" borderId="4" xfId="3" applyNumberFormat="1" applyFill="1" applyBorder="1" applyAlignment="1">
      <alignment horizontal="center" vertical="top" wrapText="1"/>
    </xf>
    <xf numFmtId="15" fontId="30" fillId="2" borderId="72" xfId="3" applyNumberFormat="1" applyFill="1" applyBorder="1" applyAlignment="1">
      <alignment horizontal="center" vertical="top" wrapText="1"/>
    </xf>
    <xf numFmtId="15" fontId="19" fillId="0" borderId="30" xfId="1" applyNumberFormat="1" applyFont="1" applyFill="1" applyBorder="1" applyAlignment="1" applyProtection="1">
      <alignment horizontal="center" vertical="top" wrapText="1"/>
    </xf>
    <xf numFmtId="15" fontId="19" fillId="0" borderId="72" xfId="1" applyNumberFormat="1" applyFont="1" applyFill="1" applyBorder="1" applyAlignment="1" applyProtection="1">
      <alignment horizontal="center" vertical="top" wrapText="1"/>
    </xf>
    <xf numFmtId="15" fontId="30" fillId="2" borderId="55" xfId="2442" applyNumberFormat="1" applyFill="1" applyBorder="1" applyAlignment="1">
      <alignment horizontal="center" vertical="top" wrapText="1"/>
    </xf>
    <xf numFmtId="0" fontId="29" fillId="0" borderId="0" xfId="0" applyFont="1" applyAlignment="1">
      <alignment vertical="center"/>
    </xf>
    <xf numFmtId="166" fontId="30" fillId="2" borderId="55" xfId="2442" applyNumberFormat="1" applyFill="1" applyBorder="1" applyAlignment="1">
      <alignment horizontal="center" vertical="top" wrapText="1"/>
    </xf>
    <xf numFmtId="15" fontId="30" fillId="2" borderId="38" xfId="2442" applyNumberFormat="1" applyFill="1" applyBorder="1" applyAlignment="1">
      <alignment horizontal="center" vertical="top" wrapText="1"/>
    </xf>
    <xf numFmtId="167" fontId="30" fillId="0" borderId="12" xfId="3" applyNumberFormat="1" applyBorder="1" applyAlignment="1">
      <alignment horizontal="center" vertical="top" wrapText="1"/>
    </xf>
    <xf numFmtId="167" fontId="19" fillId="0" borderId="14" xfId="3" applyNumberFormat="1" applyFont="1" applyBorder="1" applyAlignment="1">
      <alignment horizontal="center" vertical="top" wrapText="1"/>
    </xf>
    <xf numFmtId="15" fontId="19" fillId="0" borderId="4" xfId="3" applyNumberFormat="1" applyFont="1" applyBorder="1" applyAlignment="1">
      <alignment horizontal="center" vertical="top" wrapText="1"/>
    </xf>
    <xf numFmtId="15" fontId="19" fillId="0" borderId="3" xfId="3" applyNumberFormat="1" applyFont="1" applyBorder="1" applyAlignment="1">
      <alignment horizontal="center" vertical="top" wrapText="1"/>
    </xf>
    <xf numFmtId="0" fontId="19" fillId="0" borderId="3" xfId="3" applyFont="1" applyBorder="1" applyAlignment="1">
      <alignment horizontal="center" vertical="top" wrapText="1"/>
    </xf>
    <xf numFmtId="0" fontId="19" fillId="0" borderId="5" xfId="3" applyFont="1" applyBorder="1" applyAlignment="1">
      <alignment horizontal="center" vertical="top" wrapText="1"/>
    </xf>
    <xf numFmtId="0" fontId="19" fillId="0" borderId="6" xfId="3" applyFont="1" applyBorder="1" applyAlignment="1">
      <alignment horizontal="center" vertical="top" wrapText="1"/>
    </xf>
    <xf numFmtId="0" fontId="19" fillId="4" borderId="16" xfId="0" applyFont="1" applyFill="1" applyBorder="1" applyAlignment="1">
      <alignment horizontal="center" vertical="top" wrapText="1"/>
    </xf>
    <xf numFmtId="15" fontId="19" fillId="0" borderId="58" xfId="2442" applyNumberFormat="1" applyFont="1" applyBorder="1" applyAlignment="1">
      <alignment horizontal="center" vertical="top" wrapText="1"/>
    </xf>
    <xf numFmtId="164" fontId="19" fillId="0" borderId="30" xfId="2442" applyNumberFormat="1" applyFont="1" applyBorder="1" applyAlignment="1">
      <alignment horizontal="center" vertical="top" wrapText="1"/>
    </xf>
    <xf numFmtId="164" fontId="19" fillId="0" borderId="17" xfId="2442" applyNumberFormat="1" applyFont="1" applyBorder="1" applyAlignment="1">
      <alignment horizontal="center" vertical="top" wrapText="1"/>
    </xf>
    <xf numFmtId="164" fontId="19" fillId="0" borderId="14" xfId="2442" applyNumberFormat="1" applyFont="1" applyBorder="1" applyAlignment="1">
      <alignment horizontal="center" vertical="top" wrapText="1"/>
    </xf>
    <xf numFmtId="167" fontId="19" fillId="0" borderId="17" xfId="2442" applyNumberFormat="1" applyFont="1" applyBorder="1" applyAlignment="1">
      <alignment horizontal="center" vertical="top" wrapText="1"/>
    </xf>
    <xf numFmtId="167" fontId="19" fillId="0" borderId="12" xfId="2442" applyNumberFormat="1" applyFont="1" applyBorder="1" applyAlignment="1">
      <alignment horizontal="center" vertical="top"/>
    </xf>
    <xf numFmtId="167" fontId="2" fillId="2" borderId="30" xfId="3" applyNumberFormat="1" applyFont="1" applyFill="1" applyBorder="1" applyAlignment="1">
      <alignment horizontal="center" vertical="top" wrapText="1"/>
    </xf>
    <xf numFmtId="15" fontId="30" fillId="2" borderId="94" xfId="3" applyNumberFormat="1" applyFill="1" applyBorder="1" applyAlignment="1">
      <alignment horizontal="center" vertical="top" wrapText="1"/>
    </xf>
    <xf numFmtId="0" fontId="30" fillId="0" borderId="75" xfId="3" applyBorder="1" applyAlignment="1">
      <alignment horizontal="center" vertical="top" wrapText="1"/>
    </xf>
    <xf numFmtId="15" fontId="30" fillId="2" borderId="117" xfId="3" applyNumberFormat="1" applyFill="1" applyBorder="1" applyAlignment="1">
      <alignment horizontal="center" vertical="top" wrapText="1"/>
    </xf>
    <xf numFmtId="15" fontId="30" fillId="2" borderId="55" xfId="3" applyNumberFormat="1" applyFill="1" applyBorder="1" applyAlignment="1">
      <alignment horizontal="center" vertical="top" wrapText="1"/>
    </xf>
    <xf numFmtId="15" fontId="30" fillId="2" borderId="118" xfId="3" applyNumberFormat="1" applyFill="1" applyBorder="1" applyAlignment="1">
      <alignment horizontal="center" vertical="top" wrapText="1"/>
    </xf>
    <xf numFmtId="15" fontId="19" fillId="0" borderId="40" xfId="1" applyNumberFormat="1" applyFont="1" applyFill="1" applyBorder="1" applyAlignment="1" applyProtection="1">
      <alignment horizontal="center" vertical="top" wrapText="1"/>
    </xf>
    <xf numFmtId="0" fontId="19" fillId="0" borderId="75" xfId="3" applyFont="1" applyBorder="1" applyAlignment="1">
      <alignment horizontal="center" vertical="top" wrapText="1"/>
    </xf>
    <xf numFmtId="164" fontId="19" fillId="0" borderId="0" xfId="2445" applyFont="1" applyAlignment="1">
      <alignment horizontal="left" vertical="center"/>
    </xf>
    <xf numFmtId="167" fontId="19" fillId="0" borderId="63" xfId="3" applyNumberFormat="1" applyFont="1" applyBorder="1" applyAlignment="1">
      <alignment horizontal="center" vertical="top" wrapText="1"/>
    </xf>
    <xf numFmtId="167" fontId="19" fillId="0" borderId="15" xfId="5" applyNumberFormat="1" applyFont="1" applyBorder="1" applyAlignment="1">
      <alignment horizontal="center" vertical="top" wrapText="1"/>
    </xf>
    <xf numFmtId="15" fontId="19" fillId="0" borderId="12" xfId="3" applyNumberFormat="1" applyFont="1" applyBorder="1" applyAlignment="1">
      <alignment horizontal="center" vertical="top" wrapText="1"/>
    </xf>
    <xf numFmtId="167" fontId="19" fillId="0" borderId="63" xfId="0" applyNumberFormat="1" applyFont="1" applyBorder="1" applyAlignment="1">
      <alignment horizontal="center" vertical="top" wrapText="1"/>
    </xf>
    <xf numFmtId="15" fontId="19" fillId="0" borderId="15" xfId="3" applyNumberFormat="1" applyFont="1" applyBorder="1" applyAlignment="1">
      <alignment horizontal="center" vertical="top" wrapText="1"/>
    </xf>
    <xf numFmtId="15" fontId="2" fillId="2" borderId="58" xfId="3" applyNumberFormat="1" applyFont="1" applyFill="1" applyBorder="1" applyAlignment="1">
      <alignment horizontal="center" vertical="top" wrapText="1"/>
    </xf>
    <xf numFmtId="15" fontId="2" fillId="2" borderId="119" xfId="3" applyNumberFormat="1" applyFont="1" applyFill="1" applyBorder="1" applyAlignment="1">
      <alignment horizontal="center" vertical="top" wrapText="1"/>
    </xf>
    <xf numFmtId="15" fontId="19" fillId="0" borderId="64" xfId="1" applyNumberFormat="1" applyFont="1" applyFill="1" applyBorder="1" applyAlignment="1" applyProtection="1">
      <alignment horizontal="center" vertical="top" wrapText="1"/>
    </xf>
    <xf numFmtId="15" fontId="19" fillId="0" borderId="63" xfId="3" applyNumberFormat="1" applyFont="1" applyBorder="1" applyAlignment="1">
      <alignment horizontal="center" vertical="top" wrapText="1"/>
    </xf>
    <xf numFmtId="15" fontId="19" fillId="0" borderId="120" xfId="1" applyNumberFormat="1" applyFont="1" applyFill="1" applyBorder="1" applyAlignment="1" applyProtection="1">
      <alignment horizontal="center" vertical="top" wrapText="1"/>
    </xf>
    <xf numFmtId="15" fontId="19" fillId="0" borderId="74" xfId="3" applyNumberFormat="1" applyFont="1" applyBorder="1" applyAlignment="1">
      <alignment horizontal="center" vertical="top" wrapText="1"/>
    </xf>
    <xf numFmtId="167" fontId="19" fillId="0" borderId="4" xfId="3" applyNumberFormat="1" applyFont="1" applyBorder="1" applyAlignment="1">
      <alignment horizontal="center" vertical="top" wrapText="1"/>
    </xf>
    <xf numFmtId="15" fontId="30" fillId="2" borderId="119" xfId="3" applyNumberFormat="1" applyFill="1" applyBorder="1" applyAlignment="1">
      <alignment horizontal="center" vertical="top" wrapText="1"/>
    </xf>
    <xf numFmtId="15" fontId="30" fillId="0" borderId="55" xfId="3" applyNumberFormat="1" applyBorder="1" applyAlignment="1">
      <alignment horizontal="center" vertical="top" wrapText="1"/>
    </xf>
    <xf numFmtId="15" fontId="30" fillId="2" borderId="79" xfId="3" applyNumberFormat="1" applyFill="1" applyBorder="1" applyAlignment="1">
      <alignment horizontal="center" vertical="top" wrapText="1"/>
    </xf>
    <xf numFmtId="15" fontId="19" fillId="0" borderId="3" xfId="2443" applyNumberFormat="1" applyFont="1" applyBorder="1" applyAlignment="1">
      <alignment horizontal="center" vertical="top" wrapText="1"/>
    </xf>
    <xf numFmtId="15" fontId="19" fillId="0" borderId="4" xfId="2443" applyNumberFormat="1" applyFont="1" applyBorder="1" applyAlignment="1">
      <alignment horizontal="center" vertical="top" wrapText="1"/>
    </xf>
    <xf numFmtId="15" fontId="19" fillId="0" borderId="12" xfId="2443" applyNumberFormat="1" applyFont="1" applyBorder="1" applyAlignment="1">
      <alignment horizontal="center" vertical="top" wrapText="1"/>
    </xf>
    <xf numFmtId="15" fontId="19" fillId="0" borderId="36" xfId="2443" applyNumberFormat="1" applyFont="1" applyBorder="1" applyAlignment="1">
      <alignment horizontal="center" vertical="top" wrapText="1"/>
    </xf>
    <xf numFmtId="167" fontId="30" fillId="0" borderId="30" xfId="2442" applyNumberFormat="1" applyBorder="1" applyAlignment="1">
      <alignment horizontal="center" vertical="top" wrapText="1"/>
    </xf>
    <xf numFmtId="15" fontId="30" fillId="2" borderId="57" xfId="3" applyNumberFormat="1" applyFill="1" applyBorder="1" applyAlignment="1">
      <alignment horizontal="center" vertical="top" wrapText="1"/>
    </xf>
    <xf numFmtId="15" fontId="2" fillId="0" borderId="4" xfId="1" applyNumberFormat="1" applyFont="1" applyFill="1" applyBorder="1" applyAlignment="1" applyProtection="1">
      <alignment horizontal="center" vertical="top" wrapText="1"/>
    </xf>
    <xf numFmtId="15" fontId="19" fillId="0" borderId="15" xfId="1" applyNumberFormat="1" applyFont="1" applyFill="1" applyBorder="1" applyAlignment="1" applyProtection="1">
      <alignment horizontal="center" vertical="top" wrapText="1"/>
    </xf>
    <xf numFmtId="15" fontId="19" fillId="0" borderId="71" xfId="2442" applyNumberFormat="1" applyFont="1" applyBorder="1" applyAlignment="1">
      <alignment horizontal="center" vertical="top" wrapText="1"/>
    </xf>
    <xf numFmtId="15" fontId="2" fillId="7" borderId="16" xfId="3" applyNumberFormat="1" applyFont="1" applyFill="1" applyBorder="1" applyAlignment="1">
      <alignment horizontal="center" vertical="top"/>
    </xf>
    <xf numFmtId="15" fontId="30" fillId="7" borderId="119" xfId="3" applyNumberFormat="1" applyFill="1" applyBorder="1" applyAlignment="1">
      <alignment horizontal="center" vertical="top" wrapText="1"/>
    </xf>
    <xf numFmtId="167" fontId="30" fillId="0" borderId="12" xfId="5" applyNumberFormat="1" applyBorder="1" applyAlignment="1">
      <alignment horizontal="center" vertical="top" wrapText="1"/>
    </xf>
    <xf numFmtId="15" fontId="19" fillId="0" borderId="14" xfId="1" applyNumberFormat="1" applyFont="1" applyFill="1" applyBorder="1" applyAlignment="1" applyProtection="1">
      <alignment horizontal="center" vertical="top" wrapText="1"/>
    </xf>
    <xf numFmtId="0" fontId="19" fillId="4" borderId="31" xfId="5" applyFont="1" applyFill="1" applyBorder="1" applyAlignment="1">
      <alignment horizontal="center" vertical="top" wrapText="1"/>
    </xf>
    <xf numFmtId="0" fontId="0" fillId="4" borderId="4" xfId="2442" applyFont="1" applyFill="1" applyBorder="1" applyAlignment="1">
      <alignment horizontal="left" vertical="top" wrapText="1"/>
    </xf>
    <xf numFmtId="0" fontId="0" fillId="4" borderId="4" xfId="3" applyFont="1" applyFill="1" applyBorder="1" applyAlignment="1">
      <alignment horizontal="left" vertical="top" wrapText="1"/>
    </xf>
    <xf numFmtId="0" fontId="0" fillId="4" borderId="4" xfId="5" applyFont="1" applyFill="1" applyBorder="1" applyAlignment="1">
      <alignment horizontal="left"/>
    </xf>
    <xf numFmtId="0" fontId="9" fillId="5" borderId="25" xfId="1" applyFill="1" applyBorder="1">
      <protection locked="0"/>
    </xf>
    <xf numFmtId="0" fontId="9" fillId="5" borderId="20" xfId="1" applyFill="1" applyBorder="1">
      <protection locked="0"/>
    </xf>
    <xf numFmtId="0" fontId="0" fillId="4" borderId="4" xfId="18949" applyFont="1" applyFill="1" applyBorder="1" applyAlignment="1">
      <alignment horizontal="left" vertical="top"/>
    </xf>
    <xf numFmtId="0" fontId="0" fillId="4" borderId="4" xfId="3" applyFont="1" applyFill="1" applyBorder="1" applyAlignment="1">
      <alignment horizontal="left" vertical="top"/>
    </xf>
    <xf numFmtId="0" fontId="0" fillId="4" borderId="4" xfId="2442" applyFont="1" applyFill="1" applyBorder="1" applyAlignment="1">
      <alignment horizontal="left" vertical="top"/>
    </xf>
    <xf numFmtId="0" fontId="30" fillId="0" borderId="60" xfId="5" applyBorder="1" applyAlignment="1">
      <alignment horizontal="left" wrapText="1"/>
    </xf>
    <xf numFmtId="0" fontId="0" fillId="0" borderId="46" xfId="4" applyFont="1" applyBorder="1" applyAlignment="1">
      <alignment horizontal="center" vertical="top"/>
    </xf>
    <xf numFmtId="0" fontId="0" fillId="0" borderId="62" xfId="2" applyFont="1" applyBorder="1" applyAlignment="1">
      <alignment horizontal="center" vertical="top" wrapText="1"/>
    </xf>
    <xf numFmtId="0" fontId="0" fillId="4" borderId="11" xfId="4816" applyFont="1" applyFill="1" applyBorder="1" applyAlignment="1">
      <alignment horizontal="center" vertical="top" wrapText="1"/>
    </xf>
    <xf numFmtId="0" fontId="0" fillId="4" borderId="75" xfId="4816" applyFont="1" applyFill="1" applyBorder="1" applyAlignment="1">
      <alignment horizontal="center" vertical="top" wrapText="1"/>
    </xf>
    <xf numFmtId="0" fontId="0" fillId="4" borderId="36" xfId="4816" applyFont="1" applyFill="1" applyBorder="1" applyAlignment="1">
      <alignment horizontal="center" vertical="top" wrapText="1"/>
    </xf>
    <xf numFmtId="0" fontId="0" fillId="0" borderId="0" xfId="2442" applyFont="1" applyAlignment="1">
      <alignment horizontal="left" vertical="center" wrapText="1"/>
    </xf>
    <xf numFmtId="0" fontId="0" fillId="0" borderId="0" xfId="2442" applyFont="1" applyAlignment="1">
      <alignment horizontal="left" vertical="center"/>
    </xf>
    <xf numFmtId="164" fontId="30" fillId="2" borderId="4" xfId="2442" applyNumberFormat="1" applyFill="1" applyBorder="1" applyAlignment="1">
      <alignment horizontal="center" vertical="top" wrapText="1"/>
    </xf>
    <xf numFmtId="15" fontId="6" fillId="5" borderId="25" xfId="30491" applyNumberFormat="1" applyFont="1" applyFill="1" applyBorder="1" applyAlignment="1">
      <alignment vertical="top"/>
    </xf>
    <xf numFmtId="15" fontId="6" fillId="5" borderId="7" xfId="30491" applyNumberFormat="1" applyFont="1" applyFill="1" applyBorder="1" applyAlignment="1">
      <alignment vertical="top"/>
    </xf>
    <xf numFmtId="15" fontId="6" fillId="5" borderId="9" xfId="30491" applyNumberFormat="1" applyFont="1" applyFill="1" applyBorder="1" applyAlignment="1">
      <alignment vertical="top"/>
    </xf>
    <xf numFmtId="167" fontId="20" fillId="5" borderId="9" xfId="5" applyNumberFormat="1" applyFont="1" applyFill="1" applyBorder="1" applyAlignment="1">
      <alignment horizontal="left" vertical="top"/>
    </xf>
    <xf numFmtId="164" fontId="6" fillId="0" borderId="0" xfId="30491" applyNumberFormat="1" applyFont="1" applyAlignment="1">
      <alignment horizontal="left" vertical="center"/>
    </xf>
    <xf numFmtId="0" fontId="9" fillId="5" borderId="9" xfId="30492" applyFill="1" applyBorder="1" applyAlignment="1" applyProtection="1">
      <alignment horizontal="left"/>
    </xf>
    <xf numFmtId="0" fontId="30" fillId="4" borderId="43" xfId="30491" applyFont="1" applyFill="1" applyBorder="1" applyAlignment="1">
      <alignment horizontal="left" vertical="top" wrapText="1"/>
    </xf>
    <xf numFmtId="0" fontId="30" fillId="4" borderId="33" xfId="30491" applyFont="1" applyFill="1" applyBorder="1" applyAlignment="1">
      <alignment horizontal="left" vertical="top" wrapText="1"/>
    </xf>
    <xf numFmtId="15" fontId="2" fillId="2" borderId="70" xfId="3" applyNumberFormat="1" applyFont="1" applyFill="1" applyBorder="1" applyAlignment="1">
      <alignment horizontal="center" vertical="top" wrapText="1"/>
    </xf>
    <xf numFmtId="167" fontId="30" fillId="0" borderId="17" xfId="30491" applyNumberFormat="1" applyFont="1" applyBorder="1" applyAlignment="1">
      <alignment horizontal="center" vertical="top" wrapText="1"/>
    </xf>
    <xf numFmtId="167" fontId="19" fillId="0" borderId="17" xfId="30491" applyNumberFormat="1" applyFont="1" applyBorder="1" applyAlignment="1">
      <alignment horizontal="center" vertical="top" wrapText="1"/>
    </xf>
    <xf numFmtId="0" fontId="30" fillId="4" borderId="40" xfId="30491" applyFont="1" applyFill="1" applyBorder="1" applyAlignment="1">
      <alignment horizontal="left" vertical="top" wrapText="1"/>
    </xf>
    <xf numFmtId="0" fontId="30" fillId="4" borderId="34" xfId="30491" applyFont="1" applyFill="1" applyBorder="1" applyAlignment="1">
      <alignment horizontal="left" vertical="top" wrapText="1"/>
    </xf>
    <xf numFmtId="15" fontId="2" fillId="2" borderId="34" xfId="3" applyNumberFormat="1" applyFont="1" applyFill="1" applyBorder="1" applyAlignment="1">
      <alignment horizontal="center" vertical="top" wrapText="1"/>
    </xf>
    <xf numFmtId="167" fontId="30" fillId="0" borderId="4" xfId="30491" applyNumberFormat="1" applyFont="1" applyBorder="1" applyAlignment="1">
      <alignment horizontal="center" vertical="top" wrapText="1"/>
    </xf>
    <xf numFmtId="167" fontId="19" fillId="0" borderId="4" xfId="30491" applyNumberFormat="1" applyFont="1" applyBorder="1" applyAlignment="1">
      <alignment horizontal="center" vertical="top" wrapText="1"/>
    </xf>
    <xf numFmtId="0" fontId="30" fillId="4" borderId="70" xfId="30491" applyFont="1" applyFill="1" applyBorder="1" applyAlignment="1">
      <alignment horizontal="left" vertical="top" wrapText="1"/>
    </xf>
    <xf numFmtId="0" fontId="30" fillId="4" borderId="11" xfId="30491" applyFont="1" applyFill="1" applyBorder="1" applyAlignment="1">
      <alignment horizontal="center" vertical="top" wrapText="1"/>
    </xf>
    <xf numFmtId="15" fontId="2" fillId="7" borderId="70" xfId="3" applyNumberFormat="1" applyFont="1" applyFill="1" applyBorder="1" applyAlignment="1">
      <alignment horizontal="center" vertical="top" wrapText="1"/>
    </xf>
    <xf numFmtId="15" fontId="30" fillId="0" borderId="40" xfId="30492" applyNumberFormat="1" applyFont="1" applyFill="1" applyBorder="1" applyAlignment="1" applyProtection="1">
      <alignment horizontal="center" vertical="top" wrapText="1"/>
    </xf>
    <xf numFmtId="15" fontId="2" fillId="2" borderId="79" xfId="3" applyNumberFormat="1" applyFont="1" applyFill="1" applyBorder="1" applyAlignment="1">
      <alignment horizontal="center" vertical="top" wrapText="1"/>
    </xf>
    <xf numFmtId="15" fontId="30" fillId="0" borderId="58" xfId="30492" applyNumberFormat="1" applyFont="1" applyFill="1" applyBorder="1" applyAlignment="1" applyProtection="1">
      <alignment horizontal="center" vertical="top" wrapText="1"/>
    </xf>
    <xf numFmtId="167" fontId="30" fillId="0" borderId="30" xfId="30491" applyNumberFormat="1" applyFont="1" applyBorder="1" applyAlignment="1">
      <alignment horizontal="center" vertical="top" wrapText="1"/>
    </xf>
    <xf numFmtId="15" fontId="30" fillId="0" borderId="75" xfId="3" applyNumberFormat="1" applyBorder="1" applyAlignment="1">
      <alignment horizontal="center" vertical="top" wrapText="1"/>
    </xf>
    <xf numFmtId="15" fontId="2" fillId="7" borderId="34" xfId="3" applyNumberFormat="1" applyFont="1" applyFill="1" applyBorder="1" applyAlignment="1">
      <alignment horizontal="center" vertical="top" wrapText="1"/>
    </xf>
    <xf numFmtId="15" fontId="19" fillId="0" borderId="39" xfId="30492" applyNumberFormat="1" applyFont="1" applyFill="1" applyBorder="1" applyAlignment="1" applyProtection="1">
      <alignment horizontal="center" vertical="top" wrapText="1"/>
    </xf>
    <xf numFmtId="167" fontId="19" fillId="0" borderId="12" xfId="30491" applyNumberFormat="1" applyFont="1" applyBorder="1" applyAlignment="1">
      <alignment horizontal="center" vertical="top" wrapText="1"/>
    </xf>
    <xf numFmtId="15" fontId="30" fillId="0" borderId="39" xfId="30492" applyNumberFormat="1" applyFont="1" applyFill="1" applyBorder="1" applyAlignment="1" applyProtection="1">
      <alignment horizontal="center" vertical="top" wrapText="1"/>
    </xf>
    <xf numFmtId="167" fontId="30" fillId="0" borderId="12" xfId="30491" applyNumberFormat="1" applyFont="1" applyBorder="1" applyAlignment="1">
      <alignment horizontal="center" vertical="top" wrapText="1"/>
    </xf>
    <xf numFmtId="15" fontId="2" fillId="2" borderId="35" xfId="3" applyNumberFormat="1" applyFont="1" applyFill="1" applyBorder="1" applyAlignment="1">
      <alignment horizontal="center" vertical="top" wrapText="1"/>
    </xf>
    <xf numFmtId="15" fontId="19" fillId="0" borderId="41" xfId="30492" applyNumberFormat="1" applyFont="1" applyFill="1" applyBorder="1" applyAlignment="1" applyProtection="1">
      <alignment horizontal="center" vertical="top" wrapText="1"/>
    </xf>
    <xf numFmtId="167" fontId="19" fillId="0" borderId="14" xfId="30491" applyNumberFormat="1" applyFont="1" applyBorder="1" applyAlignment="1">
      <alignment horizontal="center" vertical="top" wrapText="1"/>
    </xf>
    <xf numFmtId="0" fontId="31" fillId="0" borderId="0" xfId="30491" applyAlignment="1">
      <alignment horizontal="left" vertical="top"/>
    </xf>
    <xf numFmtId="0" fontId="31" fillId="0" borderId="0" xfId="30491"/>
    <xf numFmtId="0" fontId="30" fillId="0" borderId="0" xfId="30491" applyFont="1" applyAlignment="1">
      <alignment horizontal="left"/>
    </xf>
    <xf numFmtId="0" fontId="30" fillId="0" borderId="0" xfId="30491" applyFont="1" applyAlignment="1">
      <alignment horizontal="left" vertical="top" wrapText="1"/>
    </xf>
    <xf numFmtId="0" fontId="30" fillId="0" borderId="0" xfId="30491" applyFont="1" applyAlignment="1">
      <alignment horizontal="left" vertical="top"/>
    </xf>
    <xf numFmtId="0" fontId="30" fillId="4" borderId="16" xfId="30491" applyFont="1" applyFill="1" applyBorder="1" applyAlignment="1">
      <alignment horizontal="center" vertical="top" wrapText="1"/>
    </xf>
    <xf numFmtId="0" fontId="30" fillId="4" borderId="79" xfId="3" applyFill="1" applyBorder="1" applyAlignment="1">
      <alignment horizontal="left" vertical="top" wrapText="1"/>
    </xf>
    <xf numFmtId="0" fontId="30" fillId="4" borderId="12" xfId="3" applyFill="1" applyBorder="1" applyAlignment="1">
      <alignment horizontal="left" vertical="top" wrapText="1"/>
    </xf>
    <xf numFmtId="0" fontId="30" fillId="4" borderId="37" xfId="3" applyFill="1" applyBorder="1" applyAlignment="1">
      <alignment horizontal="left" vertical="top" wrapText="1"/>
    </xf>
    <xf numFmtId="0" fontId="30" fillId="4" borderId="32" xfId="30491" applyFont="1" applyFill="1" applyBorder="1" applyAlignment="1">
      <alignment horizontal="center" vertical="top" wrapText="1"/>
    </xf>
    <xf numFmtId="15" fontId="6" fillId="11" borderId="7" xfId="30491" applyNumberFormat="1" applyFont="1" applyFill="1" applyBorder="1" applyAlignment="1">
      <alignment vertical="center"/>
    </xf>
    <xf numFmtId="0" fontId="9" fillId="5" borderId="25" xfId="30492" applyFill="1" applyBorder="1" applyAlignment="1" applyProtection="1"/>
    <xf numFmtId="0" fontId="9" fillId="5" borderId="7" xfId="30492" applyFill="1" applyBorder="1" applyAlignment="1" applyProtection="1"/>
    <xf numFmtId="15" fontId="6" fillId="5" borderId="25" xfId="30491" applyNumberFormat="1" applyFont="1" applyFill="1" applyBorder="1" applyAlignment="1">
      <alignment vertical="center"/>
    </xf>
    <xf numFmtId="15" fontId="6" fillId="5" borderId="7" xfId="30491" applyNumberFormat="1" applyFont="1" applyFill="1" applyBorder="1" applyAlignment="1">
      <alignment vertical="center"/>
    </xf>
    <xf numFmtId="15" fontId="6" fillId="5" borderId="9" xfId="30491" applyNumberFormat="1" applyFont="1" applyFill="1" applyBorder="1" applyAlignment="1">
      <alignment vertical="center"/>
    </xf>
    <xf numFmtId="15" fontId="20" fillId="5" borderId="25" xfId="30491" applyNumberFormat="1" applyFont="1" applyFill="1" applyBorder="1" applyAlignment="1">
      <alignment vertical="center"/>
    </xf>
    <xf numFmtId="15" fontId="20" fillId="5" borderId="7" xfId="30491" applyNumberFormat="1" applyFont="1" applyFill="1" applyBorder="1" applyAlignment="1">
      <alignment vertical="center"/>
    </xf>
    <xf numFmtId="164" fontId="6" fillId="0" borderId="0" xfId="30491" applyNumberFormat="1" applyFont="1" applyAlignment="1">
      <alignment horizontal="left" vertical="top"/>
    </xf>
    <xf numFmtId="15" fontId="6" fillId="5" borderId="25" xfId="30491" applyNumberFormat="1" applyFont="1" applyFill="1" applyBorder="1"/>
    <xf numFmtId="15" fontId="6" fillId="5" borderId="7" xfId="30491" applyNumberFormat="1" applyFont="1" applyFill="1" applyBorder="1"/>
    <xf numFmtId="15" fontId="6" fillId="5" borderId="9" xfId="30491" applyNumberFormat="1" applyFont="1" applyFill="1" applyBorder="1"/>
    <xf numFmtId="15" fontId="2" fillId="2" borderId="78" xfId="3" applyNumberFormat="1" applyFont="1" applyFill="1" applyBorder="1" applyAlignment="1">
      <alignment horizontal="center" vertical="top" wrapText="1"/>
    </xf>
    <xf numFmtId="15" fontId="2" fillId="2" borderId="60" xfId="3" applyNumberFormat="1" applyFont="1" applyFill="1" applyBorder="1" applyAlignment="1">
      <alignment horizontal="center" vertical="top" wrapText="1"/>
    </xf>
    <xf numFmtId="0" fontId="19" fillId="8" borderId="5" xfId="30491" applyFont="1" applyFill="1" applyBorder="1" applyAlignment="1">
      <alignment horizontal="center" vertical="top" wrapText="1"/>
    </xf>
    <xf numFmtId="0" fontId="30" fillId="8" borderId="5" xfId="30491" applyFont="1" applyFill="1" applyBorder="1" applyAlignment="1">
      <alignment horizontal="center" vertical="top" wrapText="1"/>
    </xf>
    <xf numFmtId="0" fontId="30" fillId="8" borderId="6" xfId="30491" applyFont="1" applyFill="1" applyBorder="1" applyAlignment="1">
      <alignment horizontal="center" vertical="top" wrapText="1"/>
    </xf>
    <xf numFmtId="15" fontId="2" fillId="2" borderId="74" xfId="3" applyNumberFormat="1" applyFont="1" applyFill="1" applyBorder="1" applyAlignment="1">
      <alignment horizontal="center" vertical="top" wrapText="1"/>
    </xf>
    <xf numFmtId="0" fontId="2" fillId="0" borderId="0" xfId="30491" applyFont="1" applyAlignment="1">
      <alignment horizontal="left" vertical="top"/>
    </xf>
    <xf numFmtId="0" fontId="2" fillId="0" borderId="0" xfId="30491" applyFont="1" applyAlignment="1">
      <alignment horizontal="center" vertical="top"/>
    </xf>
    <xf numFmtId="0" fontId="19" fillId="0" borderId="90" xfId="0" applyFont="1" applyBorder="1" applyAlignment="1">
      <alignment horizontal="center" vertical="top" wrapText="1"/>
    </xf>
    <xf numFmtId="0" fontId="0" fillId="4" borderId="4" xfId="5" applyFont="1" applyFill="1" applyBorder="1" applyAlignment="1">
      <alignment horizontal="left" vertical="top" wrapText="1"/>
    </xf>
    <xf numFmtId="0" fontId="19" fillId="4" borderId="5" xfId="5" applyFont="1" applyFill="1" applyBorder="1" applyAlignment="1">
      <alignment horizontal="center" vertical="top" wrapText="1"/>
    </xf>
    <xf numFmtId="0" fontId="0" fillId="4" borderId="38" xfId="5" applyFont="1" applyFill="1" applyBorder="1" applyAlignment="1">
      <alignment horizontal="left" vertical="top" wrapText="1"/>
    </xf>
    <xf numFmtId="15" fontId="19" fillId="0" borderId="16" xfId="2442" applyNumberFormat="1" applyFont="1" applyBorder="1" applyAlignment="1">
      <alignment horizontal="center" vertical="center" wrapText="1"/>
    </xf>
    <xf numFmtId="15" fontId="30" fillId="0" borderId="58" xfId="1" applyNumberFormat="1" applyFont="1" applyFill="1" applyBorder="1" applyAlignment="1" applyProtection="1">
      <alignment horizontal="center" vertical="top" wrapText="1"/>
    </xf>
    <xf numFmtId="15" fontId="20" fillId="5" borderId="25" xfId="5" applyNumberFormat="1" applyFont="1" applyFill="1" applyBorder="1" applyAlignment="1">
      <alignment horizontal="left" vertical="top"/>
    </xf>
    <xf numFmtId="0" fontId="19" fillId="0" borderId="0" xfId="27" applyFont="1" applyAlignment="1">
      <alignment horizontal="left" vertical="top"/>
    </xf>
    <xf numFmtId="15" fontId="20" fillId="5" borderId="7" xfId="0" applyNumberFormat="1" applyFont="1" applyFill="1" applyBorder="1" applyAlignment="1">
      <alignment horizontal="left" vertical="top"/>
    </xf>
    <xf numFmtId="167" fontId="30" fillId="0" borderId="12" xfId="3" applyNumberFormat="1" applyBorder="1" applyAlignment="1">
      <alignment horizontal="center" vertical="top"/>
    </xf>
    <xf numFmtId="167" fontId="19" fillId="0" borderId="12" xfId="3" applyNumberFormat="1" applyFont="1" applyBorder="1" applyAlignment="1">
      <alignment horizontal="center" vertical="top"/>
    </xf>
    <xf numFmtId="15" fontId="0" fillId="0" borderId="30" xfId="0" applyNumberFormat="1" applyBorder="1" applyAlignment="1">
      <alignment horizontal="center" vertical="top" wrapText="1"/>
    </xf>
    <xf numFmtId="167" fontId="19" fillId="0" borderId="15" xfId="3" applyNumberFormat="1" applyFont="1" applyBorder="1" applyAlignment="1">
      <alignment horizontal="center" vertical="top" wrapText="1"/>
    </xf>
    <xf numFmtId="0" fontId="0" fillId="4" borderId="30" xfId="3" applyFont="1" applyFill="1" applyBorder="1" applyAlignment="1">
      <alignment horizontal="left" vertical="top" wrapText="1"/>
    </xf>
    <xf numFmtId="15" fontId="19" fillId="3" borderId="40" xfId="1" applyNumberFormat="1" applyFont="1" applyFill="1" applyBorder="1" applyAlignment="1" applyProtection="1">
      <alignment horizontal="center" vertical="top"/>
    </xf>
    <xf numFmtId="15" fontId="19" fillId="3" borderId="4" xfId="3" applyNumberFormat="1" applyFont="1" applyFill="1" applyBorder="1" applyAlignment="1">
      <alignment horizontal="center" vertical="top"/>
    </xf>
    <xf numFmtId="0" fontId="19" fillId="4" borderId="11" xfId="5" applyFont="1" applyFill="1" applyBorder="1" applyAlignment="1">
      <alignment horizontal="center" vertical="top" wrapText="1"/>
    </xf>
    <xf numFmtId="15" fontId="19" fillId="0" borderId="11" xfId="2442" applyNumberFormat="1" applyFont="1" applyBorder="1" applyAlignment="1">
      <alignment horizontal="center" vertical="center" wrapText="1"/>
    </xf>
    <xf numFmtId="15" fontId="19" fillId="0" borderId="36" xfId="2442" applyNumberFormat="1" applyFont="1" applyBorder="1" applyAlignment="1">
      <alignment horizontal="center" vertical="center" wrapText="1"/>
    </xf>
    <xf numFmtId="167" fontId="30" fillId="0" borderId="12" xfId="5" applyNumberFormat="1" applyBorder="1" applyAlignment="1">
      <alignment horizontal="center" vertical="top"/>
    </xf>
    <xf numFmtId="167" fontId="30" fillId="0" borderId="14" xfId="5" applyNumberFormat="1" applyBorder="1" applyAlignment="1">
      <alignment horizontal="center" vertical="top"/>
    </xf>
    <xf numFmtId="164" fontId="19" fillId="0" borderId="12" xfId="5" applyNumberFormat="1" applyFont="1" applyBorder="1" applyAlignment="1">
      <alignment horizontal="center" vertical="center" wrapText="1"/>
    </xf>
    <xf numFmtId="164" fontId="19" fillId="0" borderId="4" xfId="5" applyNumberFormat="1" applyFont="1" applyBorder="1" applyAlignment="1">
      <alignment horizontal="center" vertical="center" wrapText="1"/>
    </xf>
    <xf numFmtId="164" fontId="19" fillId="0" borderId="14" xfId="5" applyNumberFormat="1" applyFont="1" applyBorder="1" applyAlignment="1">
      <alignment horizontal="center" vertical="center" wrapText="1"/>
    </xf>
    <xf numFmtId="164" fontId="19" fillId="0" borderId="4" xfId="0" applyNumberFormat="1" applyFont="1" applyBorder="1" applyAlignment="1">
      <alignment horizontal="center" vertical="top" wrapText="1"/>
    </xf>
    <xf numFmtId="0" fontId="0" fillId="4" borderId="16" xfId="3" applyFont="1" applyFill="1" applyBorder="1" applyAlignment="1">
      <alignment horizontal="center" vertical="top" wrapText="1"/>
    </xf>
    <xf numFmtId="0" fontId="0" fillId="4" borderId="16" xfId="3" applyFont="1" applyFill="1" applyBorder="1" applyAlignment="1">
      <alignment horizontal="left" vertical="top" wrapText="1"/>
    </xf>
    <xf numFmtId="0" fontId="0" fillId="4" borderId="34" xfId="2442" applyFont="1" applyFill="1" applyBorder="1" applyAlignment="1">
      <alignment horizontal="left" vertical="top" wrapText="1"/>
    </xf>
    <xf numFmtId="0" fontId="0" fillId="4" borderId="11" xfId="3" applyFont="1" applyFill="1" applyBorder="1" applyAlignment="1">
      <alignment horizontal="left" vertical="top" wrapText="1"/>
    </xf>
    <xf numFmtId="0" fontId="0" fillId="4" borderId="55" xfId="2442" applyFont="1" applyFill="1" applyBorder="1" applyAlignment="1">
      <alignment horizontal="left" vertical="top" wrapText="1"/>
    </xf>
    <xf numFmtId="0" fontId="0" fillId="4" borderId="30" xfId="2442" applyFont="1" applyFill="1" applyBorder="1" applyAlignment="1">
      <alignment horizontal="left" vertical="top" wrapText="1"/>
    </xf>
    <xf numFmtId="0" fontId="0" fillId="4" borderId="14" xfId="2442" applyFont="1" applyFill="1" applyBorder="1" applyAlignment="1">
      <alignment horizontal="left" vertical="top" wrapText="1"/>
    </xf>
    <xf numFmtId="0" fontId="0" fillId="4" borderId="36" xfId="3" applyFont="1" applyFill="1" applyBorder="1" applyAlignment="1">
      <alignment horizontal="center" vertical="top" wrapText="1"/>
    </xf>
    <xf numFmtId="164" fontId="30" fillId="0" borderId="17" xfId="0" applyNumberFormat="1" applyFont="1" applyBorder="1" applyAlignment="1">
      <alignment horizontal="center" vertical="top" wrapText="1"/>
    </xf>
    <xf numFmtId="164" fontId="30" fillId="0" borderId="4" xfId="0" applyNumberFormat="1" applyFont="1" applyBorder="1" applyAlignment="1">
      <alignment horizontal="center" vertical="top" wrapText="1"/>
    </xf>
    <xf numFmtId="15" fontId="30" fillId="0" borderId="40" xfId="1" applyNumberFormat="1" applyFont="1" applyFill="1" applyBorder="1" applyAlignment="1" applyProtection="1">
      <alignment horizontal="center" vertical="top" wrapText="1"/>
    </xf>
    <xf numFmtId="15" fontId="30" fillId="0" borderId="41" xfId="1" applyNumberFormat="1" applyFont="1" applyFill="1" applyBorder="1" applyAlignment="1" applyProtection="1">
      <alignment horizontal="center" vertical="top" wrapText="1"/>
    </xf>
    <xf numFmtId="164" fontId="30" fillId="0" borderId="14" xfId="0" applyNumberFormat="1" applyFont="1" applyBorder="1" applyAlignment="1">
      <alignment horizontal="center" vertical="top" wrapText="1"/>
    </xf>
    <xf numFmtId="15" fontId="30" fillId="0" borderId="74" xfId="2442" applyNumberFormat="1" applyBorder="1" applyAlignment="1">
      <alignment horizontal="center" vertical="top"/>
    </xf>
    <xf numFmtId="15" fontId="30" fillId="0" borderId="63" xfId="2442" applyNumberFormat="1" applyBorder="1" applyAlignment="1">
      <alignment horizontal="center" vertical="top"/>
    </xf>
    <xf numFmtId="0" fontId="19" fillId="0" borderId="30" xfId="0" applyFont="1" applyBorder="1" applyAlignment="1">
      <alignment horizontal="left" vertical="top"/>
    </xf>
    <xf numFmtId="1" fontId="19" fillId="0" borderId="30" xfId="0" applyNumberFormat="1" applyFont="1" applyBorder="1" applyAlignment="1">
      <alignment horizontal="left" vertical="top" wrapText="1"/>
    </xf>
    <xf numFmtId="0" fontId="19" fillId="0" borderId="75" xfId="0" applyFont="1" applyBorder="1" applyAlignment="1">
      <alignment horizontal="left" vertical="top" wrapText="1"/>
    </xf>
    <xf numFmtId="0" fontId="30" fillId="0" borderId="12" xfId="2442" applyBorder="1" applyAlignment="1">
      <alignment horizontal="center" vertical="top" wrapText="1"/>
    </xf>
    <xf numFmtId="15" fontId="30" fillId="0" borderId="72" xfId="2442" applyNumberFormat="1" applyBorder="1" applyAlignment="1">
      <alignment horizontal="center" vertical="top" wrapText="1"/>
    </xf>
    <xf numFmtId="15" fontId="30" fillId="0" borderId="17" xfId="2445" applyNumberFormat="1" applyBorder="1" applyAlignment="1">
      <alignment horizontal="center" vertical="top" wrapText="1"/>
    </xf>
    <xf numFmtId="166" fontId="30" fillId="0" borderId="17" xfId="2445" applyNumberFormat="1" applyBorder="1" applyAlignment="1">
      <alignment horizontal="center" vertical="top" wrapText="1"/>
    </xf>
    <xf numFmtId="15" fontId="30" fillId="0" borderId="4" xfId="2445" applyNumberFormat="1" applyBorder="1" applyAlignment="1">
      <alignment horizontal="center" vertical="top" wrapText="1"/>
    </xf>
    <xf numFmtId="166" fontId="30" fillId="0" borderId="12" xfId="2445" applyNumberFormat="1" applyBorder="1" applyAlignment="1">
      <alignment horizontal="center" vertical="top" wrapText="1"/>
    </xf>
    <xf numFmtId="15" fontId="30" fillId="0" borderId="12" xfId="2445" applyNumberFormat="1" applyBorder="1" applyAlignment="1">
      <alignment horizontal="center" vertical="top" wrapText="1"/>
    </xf>
    <xf numFmtId="15" fontId="30" fillId="0" borderId="4" xfId="2445" applyNumberFormat="1" applyBorder="1" applyAlignment="1">
      <alignment horizontal="center" vertical="top"/>
    </xf>
    <xf numFmtId="15" fontId="30" fillId="0" borderId="12" xfId="2445" applyNumberFormat="1" applyBorder="1" applyAlignment="1">
      <alignment horizontal="center" vertical="top"/>
    </xf>
    <xf numFmtId="15" fontId="30" fillId="0" borderId="14" xfId="2445" applyNumberFormat="1" applyBorder="1" applyAlignment="1">
      <alignment horizontal="center" vertical="top" wrapText="1"/>
    </xf>
    <xf numFmtId="166" fontId="30" fillId="0" borderId="15" xfId="2445" applyNumberFormat="1" applyBorder="1" applyAlignment="1">
      <alignment horizontal="center" vertical="top" wrapText="1"/>
    </xf>
    <xf numFmtId="15" fontId="30" fillId="0" borderId="15" xfId="2445" applyNumberFormat="1" applyBorder="1" applyAlignment="1">
      <alignment horizontal="center" vertical="top" wrapText="1"/>
    </xf>
    <xf numFmtId="0" fontId="30" fillId="4" borderId="11" xfId="0" applyFont="1" applyFill="1" applyBorder="1" applyAlignment="1">
      <alignment horizontal="center" vertical="top" wrapText="1"/>
    </xf>
    <xf numFmtId="15" fontId="30" fillId="2" borderId="4" xfId="2445" applyNumberFormat="1" applyFill="1" applyBorder="1" applyAlignment="1">
      <alignment horizontal="center" vertical="top"/>
    </xf>
    <xf numFmtId="167" fontId="30" fillId="2" borderId="4" xfId="2445" applyNumberFormat="1" applyFill="1" applyBorder="1" applyAlignment="1">
      <alignment horizontal="center" vertical="top"/>
    </xf>
    <xf numFmtId="15" fontId="30" fillId="2" borderId="5" xfId="2445" applyNumberFormat="1" applyFill="1" applyBorder="1" applyAlignment="1">
      <alignment horizontal="center" vertical="top"/>
    </xf>
    <xf numFmtId="166" fontId="19" fillId="0" borderId="4" xfId="2442" applyNumberFormat="1" applyFont="1" applyBorder="1" applyAlignment="1">
      <alignment horizontal="center" vertical="top" wrapText="1"/>
    </xf>
    <xf numFmtId="166" fontId="19" fillId="0" borderId="14" xfId="2442" applyNumberFormat="1" applyFont="1" applyBorder="1" applyAlignment="1">
      <alignment horizontal="center" vertical="top" wrapText="1"/>
    </xf>
    <xf numFmtId="166" fontId="30" fillId="2" borderId="30" xfId="2442" applyNumberFormat="1" applyFill="1" applyBorder="1" applyAlignment="1">
      <alignment horizontal="center" vertical="top" wrapText="1"/>
    </xf>
    <xf numFmtId="15" fontId="30" fillId="2" borderId="117" xfId="2442" applyNumberFormat="1" applyFill="1" applyBorder="1" applyAlignment="1">
      <alignment horizontal="center" vertical="top" wrapText="1"/>
    </xf>
    <xf numFmtId="0" fontId="30" fillId="8" borderId="40" xfId="2442" applyFill="1" applyBorder="1" applyAlignment="1">
      <alignment horizontal="left" wrapText="1"/>
    </xf>
    <xf numFmtId="167" fontId="30" fillId="0" borderId="4" xfId="0" applyNumberFormat="1" applyFont="1" applyBorder="1" applyAlignment="1">
      <alignment horizontal="center" vertical="top" wrapText="1"/>
    </xf>
    <xf numFmtId="15" fontId="30" fillId="0" borderId="40" xfId="28" applyNumberFormat="1" applyBorder="1" applyAlignment="1">
      <alignment horizontal="center" wrapText="1"/>
    </xf>
    <xf numFmtId="167" fontId="30" fillId="0" borderId="4" xfId="0" applyNumberFormat="1" applyFont="1" applyBorder="1" applyAlignment="1">
      <alignment horizontal="center" wrapText="1"/>
    </xf>
    <xf numFmtId="15" fontId="30" fillId="0" borderId="4" xfId="28" applyNumberFormat="1" applyBorder="1" applyAlignment="1">
      <alignment horizontal="center" wrapText="1"/>
    </xf>
    <xf numFmtId="167" fontId="30" fillId="0" borderId="12" xfId="0" applyNumberFormat="1" applyFont="1" applyBorder="1" applyAlignment="1">
      <alignment horizontal="center" wrapText="1"/>
    </xf>
    <xf numFmtId="15" fontId="30" fillId="0" borderId="40" xfId="28" applyNumberFormat="1" applyBorder="1" applyAlignment="1">
      <alignment horizontal="center"/>
    </xf>
    <xf numFmtId="15" fontId="30" fillId="0" borderId="4" xfId="28" applyNumberFormat="1" applyBorder="1" applyAlignment="1">
      <alignment horizontal="center"/>
    </xf>
    <xf numFmtId="15" fontId="30" fillId="0" borderId="12" xfId="2442" applyNumberFormat="1" applyBorder="1" applyAlignment="1">
      <alignment horizontal="center" vertical="center" wrapText="1"/>
    </xf>
    <xf numFmtId="164" fontId="30" fillId="0" borderId="17" xfId="2442" applyNumberFormat="1" applyBorder="1" applyAlignment="1">
      <alignment horizontal="center" vertical="center" wrapText="1"/>
    </xf>
    <xf numFmtId="0" fontId="30" fillId="0" borderId="12" xfId="2442" applyBorder="1" applyAlignment="1">
      <alignment horizontal="center" vertical="center" wrapText="1"/>
    </xf>
    <xf numFmtId="164" fontId="30" fillId="0" borderId="4" xfId="2442" applyNumberFormat="1" applyBorder="1" applyAlignment="1">
      <alignment horizontal="center" vertical="center" wrapText="1"/>
    </xf>
    <xf numFmtId="164" fontId="30" fillId="0" borderId="14" xfId="2442" applyNumberFormat="1" applyBorder="1" applyAlignment="1">
      <alignment horizontal="center" vertical="center" wrapText="1"/>
    </xf>
    <xf numFmtId="15" fontId="30" fillId="7" borderId="79" xfId="18949" applyNumberFormat="1" applyFill="1" applyBorder="1" applyAlignment="1">
      <alignment horizontal="center" vertical="top"/>
    </xf>
    <xf numFmtId="15" fontId="30" fillId="2" borderId="34" xfId="18949" applyNumberFormat="1" applyFill="1" applyBorder="1" applyAlignment="1">
      <alignment horizontal="center" vertical="top"/>
    </xf>
    <xf numFmtId="167" fontId="30" fillId="0" borderId="4" xfId="1" applyNumberFormat="1" applyFont="1" applyFill="1" applyBorder="1" applyAlignment="1" applyProtection="1">
      <alignment horizontal="center" vertical="top" wrapText="1"/>
    </xf>
    <xf numFmtId="15" fontId="30" fillId="0" borderId="4" xfId="1" applyNumberFormat="1" applyFont="1" applyFill="1" applyBorder="1" applyAlignment="1" applyProtection="1">
      <alignment horizontal="center" vertical="top" wrapText="1"/>
    </xf>
    <xf numFmtId="15" fontId="30" fillId="0" borderId="14" xfId="1" applyNumberFormat="1" applyFont="1" applyFill="1" applyBorder="1" applyAlignment="1" applyProtection="1">
      <alignment horizontal="center" vertical="top" wrapText="1"/>
    </xf>
    <xf numFmtId="15" fontId="30" fillId="0" borderId="43" xfId="18949" applyNumberFormat="1" applyBorder="1" applyAlignment="1">
      <alignment horizontal="center" wrapText="1"/>
    </xf>
    <xf numFmtId="167" fontId="30" fillId="0" borderId="12" xfId="5" applyNumberFormat="1" applyBorder="1" applyAlignment="1">
      <alignment horizontal="center" wrapText="1"/>
    </xf>
    <xf numFmtId="15" fontId="30" fillId="0" borderId="40" xfId="18949" applyNumberFormat="1" applyBorder="1" applyAlignment="1">
      <alignment horizontal="center"/>
    </xf>
    <xf numFmtId="167" fontId="30" fillId="0" borderId="12" xfId="5" applyNumberFormat="1" applyBorder="1" applyAlignment="1">
      <alignment horizontal="center"/>
    </xf>
    <xf numFmtId="15" fontId="30" fillId="0" borderId="4" xfId="18949" applyNumberFormat="1" applyBorder="1" applyAlignment="1">
      <alignment horizontal="center"/>
    </xf>
    <xf numFmtId="15" fontId="30" fillId="0" borderId="41" xfId="18949" applyNumberFormat="1" applyBorder="1" applyAlignment="1">
      <alignment horizontal="center" wrapText="1"/>
    </xf>
    <xf numFmtId="167" fontId="30" fillId="0" borderId="14" xfId="5" applyNumberFormat="1" applyBorder="1" applyAlignment="1">
      <alignment horizontal="center" wrapText="1"/>
    </xf>
    <xf numFmtId="15" fontId="30" fillId="0" borderId="14" xfId="18949" applyNumberFormat="1" applyBorder="1" applyAlignment="1">
      <alignment horizontal="center" wrapText="1"/>
    </xf>
    <xf numFmtId="15" fontId="30" fillId="0" borderId="43" xfId="2441" applyNumberFormat="1" applyBorder="1" applyAlignment="1">
      <alignment horizontal="center" vertical="top" wrapText="1"/>
    </xf>
    <xf numFmtId="0" fontId="30" fillId="0" borderId="44" xfId="2441" applyBorder="1" applyAlignment="1">
      <alignment horizontal="center" vertical="top" wrapText="1"/>
    </xf>
    <xf numFmtId="15" fontId="30" fillId="0" borderId="40" xfId="2441" applyNumberFormat="1" applyBorder="1" applyAlignment="1">
      <alignment horizontal="center" vertical="top" wrapText="1"/>
    </xf>
    <xf numFmtId="15" fontId="30" fillId="0" borderId="4" xfId="2441" applyNumberFormat="1" applyBorder="1" applyAlignment="1">
      <alignment horizontal="center" vertical="top" wrapText="1"/>
    </xf>
    <xf numFmtId="15" fontId="30" fillId="0" borderId="40" xfId="2441" applyNumberFormat="1" applyBorder="1" applyAlignment="1">
      <alignment horizontal="center" vertical="top"/>
    </xf>
    <xf numFmtId="15" fontId="30" fillId="0" borderId="4" xfId="2441" applyNumberFormat="1" applyBorder="1" applyAlignment="1">
      <alignment horizontal="center" vertical="top"/>
    </xf>
    <xf numFmtId="15" fontId="30" fillId="0" borderId="41" xfId="2441" applyNumberFormat="1" applyBorder="1" applyAlignment="1">
      <alignment horizontal="center" vertical="top" wrapText="1"/>
    </xf>
    <xf numFmtId="15" fontId="30" fillId="0" borderId="14" xfId="2441" applyNumberFormat="1" applyBorder="1" applyAlignment="1">
      <alignment horizontal="center" vertical="top" wrapText="1"/>
    </xf>
    <xf numFmtId="0" fontId="0" fillId="4" borderId="70" xfId="3" applyFont="1" applyFill="1" applyBorder="1" applyAlignment="1">
      <alignment horizontal="left" vertical="top" wrapText="1"/>
    </xf>
    <xf numFmtId="0" fontId="0" fillId="4" borderId="11" xfId="3" applyFont="1" applyFill="1" applyBorder="1" applyAlignment="1">
      <alignment horizontal="center" vertical="top" wrapText="1"/>
    </xf>
    <xf numFmtId="0" fontId="0" fillId="4" borderId="70" xfId="18949" applyFont="1" applyFill="1" applyBorder="1" applyAlignment="1">
      <alignment horizontal="left" vertical="top" wrapText="1"/>
    </xf>
    <xf numFmtId="0" fontId="0" fillId="4" borderId="16" xfId="28" applyFont="1" applyFill="1" applyBorder="1" applyAlignment="1">
      <alignment horizontal="center" vertical="top" wrapText="1"/>
    </xf>
    <xf numFmtId="15" fontId="30" fillId="0" borderId="40" xfId="3" applyNumberFormat="1" applyBorder="1" applyAlignment="1">
      <alignment horizontal="center" vertical="top"/>
    </xf>
    <xf numFmtId="167" fontId="19" fillId="0" borderId="12" xfId="2442" applyNumberFormat="1" applyFont="1" applyBorder="1" applyAlignment="1">
      <alignment horizontal="center" vertical="top" wrapText="1"/>
    </xf>
    <xf numFmtId="0" fontId="0" fillId="4" borderId="4" xfId="18949" applyFont="1" applyFill="1" applyBorder="1" applyAlignment="1">
      <alignment horizontal="left" vertical="top" wrapText="1"/>
    </xf>
    <xf numFmtId="0" fontId="19" fillId="4" borderId="16" xfId="5" applyFont="1" applyFill="1" applyBorder="1" applyAlignment="1">
      <alignment horizontal="center" vertical="top" wrapText="1"/>
    </xf>
    <xf numFmtId="0" fontId="0" fillId="4" borderId="12" xfId="2442" applyFont="1" applyFill="1" applyBorder="1" applyAlignment="1">
      <alignment horizontal="left" vertical="top"/>
    </xf>
    <xf numFmtId="0" fontId="0" fillId="4" borderId="16" xfId="3" applyFont="1" applyFill="1" applyBorder="1" applyAlignment="1">
      <alignment horizontal="left" vertical="top"/>
    </xf>
    <xf numFmtId="0" fontId="0" fillId="4" borderId="55" xfId="2442" applyFont="1" applyFill="1" applyBorder="1" applyAlignment="1">
      <alignment horizontal="left" vertical="top"/>
    </xf>
    <xf numFmtId="0" fontId="0" fillId="4" borderId="14" xfId="2442" applyFont="1" applyFill="1" applyBorder="1" applyAlignment="1">
      <alignment horizontal="left" vertical="top"/>
    </xf>
    <xf numFmtId="15" fontId="30" fillId="0" borderId="39" xfId="2442" applyNumberFormat="1" applyBorder="1" applyAlignment="1">
      <alignment horizontal="center" vertical="top" wrapText="1"/>
    </xf>
    <xf numFmtId="15" fontId="30" fillId="0" borderId="39" xfId="2442" applyNumberFormat="1" applyBorder="1" applyAlignment="1">
      <alignment horizontal="center" vertical="top"/>
    </xf>
    <xf numFmtId="0" fontId="19" fillId="0" borderId="0" xfId="5" applyFont="1" applyAlignment="1">
      <alignment horizontal="left" vertical="center" wrapText="1"/>
    </xf>
    <xf numFmtId="167" fontId="19" fillId="0" borderId="4" xfId="5" applyNumberFormat="1" applyFont="1" applyBorder="1" applyAlignment="1">
      <alignment horizontal="center" wrapText="1"/>
    </xf>
    <xf numFmtId="0" fontId="0" fillId="4" borderId="4" xfId="18949" applyFont="1" applyFill="1" applyBorder="1" applyAlignment="1">
      <alignment horizontal="left" wrapText="1"/>
    </xf>
    <xf numFmtId="0" fontId="0" fillId="4" borderId="30" xfId="18949" applyFont="1" applyFill="1" applyBorder="1" applyAlignment="1">
      <alignment horizontal="left" vertical="top"/>
    </xf>
    <xf numFmtId="0" fontId="0" fillId="4" borderId="14" xfId="3" applyFont="1" applyFill="1" applyBorder="1" applyAlignment="1">
      <alignment horizontal="left" vertical="top" wrapText="1"/>
    </xf>
    <xf numFmtId="0" fontId="0" fillId="4" borderId="70" xfId="3" applyFont="1" applyFill="1" applyBorder="1" applyAlignment="1">
      <alignment horizontal="left" vertical="top"/>
    </xf>
    <xf numFmtId="0" fontId="0" fillId="4" borderId="11" xfId="4816" applyFont="1" applyFill="1" applyBorder="1" applyAlignment="1">
      <alignment horizontal="center" vertical="top"/>
    </xf>
    <xf numFmtId="0" fontId="0" fillId="4" borderId="50" xfId="3" applyFont="1" applyFill="1" applyBorder="1" applyAlignment="1">
      <alignment horizontal="left" vertical="top" wrapText="1"/>
    </xf>
    <xf numFmtId="0" fontId="0" fillId="0" borderId="0" xfId="3" applyFont="1" applyAlignment="1">
      <alignment horizontal="left" vertical="top"/>
    </xf>
    <xf numFmtId="0" fontId="0" fillId="0" borderId="0" xfId="3" applyFont="1" applyAlignment="1">
      <alignment horizontal="left" vertical="top" wrapText="1"/>
    </xf>
    <xf numFmtId="15" fontId="0" fillId="0" borderId="0" xfId="2442" applyNumberFormat="1" applyFont="1" applyAlignment="1">
      <alignment horizontal="center" vertical="center"/>
    </xf>
    <xf numFmtId="15" fontId="0" fillId="0" borderId="0" xfId="3" applyNumberFormat="1" applyFont="1" applyAlignment="1">
      <alignment horizontal="center" vertical="top"/>
    </xf>
    <xf numFmtId="0" fontId="0" fillId="0" borderId="0" xfId="3" applyFont="1" applyAlignment="1">
      <alignment horizontal="center" vertical="top"/>
    </xf>
    <xf numFmtId="15" fontId="0" fillId="0" borderId="0" xfId="3" applyNumberFormat="1" applyFont="1" applyAlignment="1">
      <alignment horizontal="center" vertical="top" wrapText="1"/>
    </xf>
    <xf numFmtId="0" fontId="0" fillId="0" borderId="0" xfId="3" applyFont="1"/>
    <xf numFmtId="0" fontId="0" fillId="4" borderId="34" xfId="3" applyFont="1" applyFill="1" applyBorder="1" applyAlignment="1">
      <alignment horizontal="left" vertical="top" wrapText="1"/>
    </xf>
    <xf numFmtId="0" fontId="0" fillId="4" borderId="35" xfId="3" applyFont="1" applyFill="1" applyBorder="1" applyAlignment="1">
      <alignment horizontal="left" vertical="top" wrapText="1"/>
    </xf>
    <xf numFmtId="15" fontId="30" fillId="0" borderId="4" xfId="1" applyNumberFormat="1" applyFont="1" applyFill="1" applyBorder="1" applyAlignment="1" applyProtection="1">
      <alignment horizontal="center" vertical="top"/>
    </xf>
    <xf numFmtId="15" fontId="30" fillId="0" borderId="30" xfId="1" applyNumberFormat="1" applyFont="1" applyFill="1" applyBorder="1" applyAlignment="1" applyProtection="1">
      <alignment horizontal="center" vertical="top" wrapText="1"/>
    </xf>
    <xf numFmtId="0" fontId="0" fillId="4" borderId="4" xfId="28" applyFont="1" applyFill="1" applyBorder="1" applyAlignment="1">
      <alignment horizontal="left" vertical="top" wrapText="1"/>
    </xf>
    <xf numFmtId="0" fontId="0" fillId="4" borderId="4" xfId="28" applyFont="1" applyFill="1" applyBorder="1" applyAlignment="1">
      <alignment horizontal="left" vertical="top"/>
    </xf>
    <xf numFmtId="0" fontId="0" fillId="4" borderId="30" xfId="28" applyFont="1" applyFill="1" applyBorder="1" applyAlignment="1">
      <alignment horizontal="left" vertical="top" wrapText="1"/>
    </xf>
    <xf numFmtId="15" fontId="30" fillId="0" borderId="92" xfId="2442" applyNumberFormat="1" applyBorder="1" applyAlignment="1">
      <alignment horizontal="center" vertical="top" wrapText="1"/>
    </xf>
    <xf numFmtId="15" fontId="30" fillId="0" borderId="15" xfId="2442" applyNumberFormat="1" applyBorder="1" applyAlignment="1">
      <alignment horizontal="center" vertical="top" wrapText="1"/>
    </xf>
    <xf numFmtId="166" fontId="0" fillId="0" borderId="4" xfId="0" applyNumberFormat="1" applyBorder="1" applyAlignment="1">
      <alignment horizontal="center" vertical="top" wrapText="1"/>
    </xf>
    <xf numFmtId="166" fontId="19" fillId="0" borderId="14" xfId="0" applyNumberFormat="1" applyFont="1" applyBorder="1" applyAlignment="1">
      <alignment horizontal="center" vertical="top" wrapText="1"/>
    </xf>
    <xf numFmtId="164" fontId="19" fillId="0" borderId="17" xfId="2442" applyNumberFormat="1" applyFont="1" applyBorder="1" applyAlignment="1">
      <alignment horizontal="center" vertical="center" wrapText="1"/>
    </xf>
    <xf numFmtId="167" fontId="19" fillId="0" borderId="63" xfId="2442" applyNumberFormat="1" applyFont="1" applyBorder="1" applyAlignment="1">
      <alignment horizontal="center" vertical="top" wrapText="1"/>
    </xf>
    <xf numFmtId="0" fontId="0" fillId="4" borderId="32" xfId="3" applyFont="1" applyFill="1" applyBorder="1" applyAlignment="1">
      <alignment horizontal="left" vertical="top" wrapText="1"/>
    </xf>
    <xf numFmtId="0" fontId="0" fillId="4" borderId="4" xfId="2441" applyFont="1" applyFill="1" applyBorder="1" applyAlignment="1">
      <alignment horizontal="left" vertical="top" wrapText="1"/>
    </xf>
    <xf numFmtId="0" fontId="0" fillId="4" borderId="4" xfId="2441" applyFont="1" applyFill="1" applyBorder="1" applyAlignment="1">
      <alignment horizontal="left" vertical="top"/>
    </xf>
    <xf numFmtId="0" fontId="0" fillId="4" borderId="14" xfId="2441" applyFont="1" applyFill="1" applyBorder="1" applyAlignment="1">
      <alignment horizontal="left" vertical="top" wrapText="1"/>
    </xf>
    <xf numFmtId="15" fontId="2" fillId="7" borderId="30" xfId="3" applyNumberFormat="1" applyFont="1" applyFill="1" applyBorder="1" applyAlignment="1">
      <alignment horizontal="center" vertical="top" wrapText="1"/>
    </xf>
    <xf numFmtId="167" fontId="30" fillId="2" borderId="30" xfId="3" applyNumberFormat="1" applyFill="1" applyBorder="1" applyAlignment="1">
      <alignment horizontal="center" vertical="top" wrapText="1"/>
    </xf>
    <xf numFmtId="15" fontId="2" fillId="7" borderId="75" xfId="3" applyNumberFormat="1" applyFont="1" applyFill="1" applyBorder="1" applyAlignment="1">
      <alignment horizontal="center" vertical="top" wrapText="1"/>
    </xf>
    <xf numFmtId="0" fontId="0" fillId="4" borderId="34" xfId="18949" applyFont="1" applyFill="1" applyBorder="1" applyAlignment="1">
      <alignment horizontal="left" vertical="top" wrapText="1"/>
    </xf>
    <xf numFmtId="15" fontId="19" fillId="0" borderId="11" xfId="3" applyNumberFormat="1" applyFont="1" applyBorder="1" applyAlignment="1">
      <alignment horizontal="center" vertical="top"/>
    </xf>
    <xf numFmtId="167" fontId="19" fillId="0" borderId="55" xfId="0" applyNumberFormat="1" applyFont="1" applyBorder="1" applyAlignment="1">
      <alignment horizontal="center" vertical="top" wrapText="1"/>
    </xf>
    <xf numFmtId="167" fontId="19" fillId="0" borderId="15" xfId="0" applyNumberFormat="1" applyFont="1" applyBorder="1" applyAlignment="1">
      <alignment horizontal="center" vertical="top"/>
    </xf>
    <xf numFmtId="167" fontId="19" fillId="0" borderId="4" xfId="0" applyNumberFormat="1" applyFont="1" applyBorder="1" applyAlignment="1">
      <alignment horizontal="center" vertical="top"/>
    </xf>
    <xf numFmtId="0" fontId="5" fillId="12" borderId="40" xfId="5" applyFont="1" applyFill="1" applyBorder="1" applyAlignment="1">
      <alignment horizontal="center" vertical="center" wrapText="1"/>
    </xf>
    <xf numFmtId="0" fontId="5" fillId="12" borderId="58" xfId="5" applyFont="1" applyFill="1" applyBorder="1" applyAlignment="1">
      <alignment horizontal="center" vertical="center" wrapText="1"/>
    </xf>
    <xf numFmtId="0" fontId="5" fillId="12" borderId="59" xfId="5" applyFont="1" applyFill="1" applyBorder="1" applyAlignment="1">
      <alignment horizontal="center" vertical="center" wrapText="1"/>
    </xf>
    <xf numFmtId="0" fontId="5" fillId="12" borderId="39" xfId="5" applyFont="1" applyFill="1" applyBorder="1" applyAlignment="1">
      <alignment horizontal="center" vertical="center" wrapText="1"/>
    </xf>
    <xf numFmtId="0" fontId="30" fillId="12" borderId="54" xfId="5" applyFill="1" applyBorder="1" applyAlignment="1">
      <alignment horizontal="left" vertical="center" wrapText="1"/>
    </xf>
    <xf numFmtId="0" fontId="9" fillId="12" borderId="0" xfId="30492" applyFill="1" applyBorder="1" applyAlignment="1" applyProtection="1">
      <alignment horizontal="left" vertical="center" wrapText="1"/>
    </xf>
    <xf numFmtId="0" fontId="9" fillId="12" borderId="0" xfId="30492" applyFill="1" applyBorder="1" applyAlignment="1" applyProtection="1">
      <alignment vertical="center" wrapText="1"/>
    </xf>
    <xf numFmtId="0" fontId="9" fillId="12" borderId="54" xfId="30492" applyFill="1" applyBorder="1" applyAlignment="1" applyProtection="1">
      <alignment vertical="center" wrapText="1"/>
    </xf>
    <xf numFmtId="0" fontId="9" fillId="12" borderId="54" xfId="30492" applyFill="1" applyBorder="1" applyAlignment="1" applyProtection="1">
      <alignment horizontal="left" vertical="center" wrapText="1"/>
    </xf>
    <xf numFmtId="0" fontId="9" fillId="12" borderId="50" xfId="30492" applyFill="1" applyBorder="1" applyAlignment="1" applyProtection="1">
      <alignment horizontal="left" vertical="center" wrapText="1"/>
    </xf>
    <xf numFmtId="0" fontId="9" fillId="12" borderId="57" xfId="30492" applyFill="1" applyBorder="1" applyAlignment="1" applyProtection="1">
      <alignment horizontal="left" vertical="center" wrapText="1"/>
    </xf>
    <xf numFmtId="0" fontId="6" fillId="0" borderId="7" xfId="0" applyFont="1" applyBorder="1" applyAlignment="1">
      <alignment horizontal="center" vertical="center"/>
    </xf>
    <xf numFmtId="164" fontId="32" fillId="0" borderId="9" xfId="0" applyNumberFormat="1" applyFont="1" applyBorder="1" applyAlignment="1">
      <alignment horizontal="center" vertical="center"/>
    </xf>
    <xf numFmtId="0" fontId="0" fillId="0" borderId="0" xfId="5" applyFont="1"/>
    <xf numFmtId="1" fontId="19" fillId="0" borderId="14" xfId="0" applyNumberFormat="1" applyFont="1" applyBorder="1" applyAlignment="1">
      <alignment horizontal="left" vertical="top" wrapText="1"/>
    </xf>
    <xf numFmtId="0" fontId="0" fillId="4" borderId="75" xfId="0" applyFill="1" applyBorder="1" applyAlignment="1">
      <alignment horizontal="center" vertical="top" wrapText="1"/>
    </xf>
    <xf numFmtId="166" fontId="19" fillId="0" borderId="14" xfId="5" applyNumberFormat="1" applyFont="1" applyBorder="1" applyAlignment="1">
      <alignment horizontal="center" vertical="top"/>
    </xf>
    <xf numFmtId="0" fontId="0" fillId="4" borderId="34" xfId="3" applyFont="1" applyFill="1" applyBorder="1" applyAlignment="1">
      <alignment horizontal="left" vertical="top"/>
    </xf>
    <xf numFmtId="0" fontId="0" fillId="4" borderId="31" xfId="4816" applyFont="1" applyFill="1" applyBorder="1" applyAlignment="1">
      <alignment horizontal="center" vertical="top" wrapText="1"/>
    </xf>
    <xf numFmtId="0" fontId="0" fillId="4" borderId="79" xfId="0" applyFill="1" applyBorder="1" applyAlignment="1">
      <alignment horizontal="left" vertical="top"/>
    </xf>
    <xf numFmtId="0" fontId="30" fillId="4" borderId="75" xfId="2442" applyFill="1" applyBorder="1" applyAlignment="1">
      <alignment horizontal="center" vertical="top" wrapText="1"/>
    </xf>
    <xf numFmtId="0" fontId="30" fillId="4" borderId="36" xfId="2442" applyFill="1" applyBorder="1" applyAlignment="1">
      <alignment horizontal="center" vertical="top" wrapText="1"/>
    </xf>
    <xf numFmtId="164" fontId="30" fillId="4" borderId="43" xfId="2444" applyFill="1" applyBorder="1" applyAlignment="1">
      <alignment horizontal="left" vertical="top" wrapText="1"/>
    </xf>
    <xf numFmtId="164" fontId="30" fillId="4" borderId="33" xfId="2444" applyFill="1" applyBorder="1" applyAlignment="1">
      <alignment horizontal="left" vertical="top" wrapText="1"/>
    </xf>
    <xf numFmtId="0" fontId="30" fillId="8" borderId="31" xfId="0" applyFont="1" applyFill="1" applyBorder="1" applyAlignment="1">
      <alignment horizontal="center" vertical="top" wrapText="1"/>
    </xf>
    <xf numFmtId="164" fontId="30" fillId="4" borderId="40" xfId="2444" applyFill="1" applyBorder="1" applyAlignment="1">
      <alignment horizontal="left" vertical="top" wrapText="1"/>
    </xf>
    <xf numFmtId="164" fontId="30" fillId="4" borderId="34" xfId="2444" applyFill="1" applyBorder="1" applyAlignment="1">
      <alignment horizontal="left" vertical="top" wrapText="1"/>
    </xf>
    <xf numFmtId="164" fontId="30" fillId="4" borderId="4" xfId="2443" applyFill="1" applyBorder="1" applyAlignment="1">
      <alignment horizontal="left" vertical="top" wrapText="1"/>
    </xf>
    <xf numFmtId="164" fontId="30" fillId="4" borderId="14" xfId="2443" applyFill="1" applyBorder="1" applyAlignment="1">
      <alignment horizontal="left" vertical="top" wrapText="1"/>
    </xf>
    <xf numFmtId="164" fontId="30" fillId="4" borderId="35" xfId="2444" applyFill="1" applyBorder="1" applyAlignment="1">
      <alignment horizontal="left" vertical="top" wrapText="1"/>
    </xf>
    <xf numFmtId="0" fontId="30" fillId="4" borderId="36" xfId="28" applyFill="1" applyBorder="1" applyAlignment="1">
      <alignment horizontal="center" vertical="top" wrapText="1"/>
    </xf>
    <xf numFmtId="0" fontId="0" fillId="4" borderId="11" xfId="28" applyFont="1" applyFill="1" applyBorder="1" applyAlignment="1">
      <alignment horizontal="center" vertical="top" wrapText="1"/>
    </xf>
    <xf numFmtId="0" fontId="0" fillId="4" borderId="15" xfId="3" applyFont="1" applyFill="1" applyBorder="1" applyAlignment="1">
      <alignment horizontal="left" vertical="top" wrapText="1"/>
    </xf>
    <xf numFmtId="0" fontId="0" fillId="4" borderId="32" xfId="28" applyFont="1" applyFill="1" applyBorder="1" applyAlignment="1">
      <alignment horizontal="center" vertical="top" wrapText="1"/>
    </xf>
    <xf numFmtId="0" fontId="0" fillId="8" borderId="36" xfId="0" applyFill="1" applyBorder="1" applyAlignment="1">
      <alignment horizontal="center" vertical="center" wrapText="1"/>
    </xf>
    <xf numFmtId="15" fontId="0" fillId="7" borderId="16" xfId="2442" applyNumberFormat="1" applyFont="1" applyFill="1" applyBorder="1" applyAlignment="1">
      <alignment horizontal="center" vertical="top" wrapText="1"/>
    </xf>
    <xf numFmtId="15" fontId="0" fillId="7" borderId="36" xfId="2442" applyNumberFormat="1" applyFont="1" applyFill="1" applyBorder="1" applyAlignment="1">
      <alignment horizontal="center" vertical="top" wrapText="1"/>
    </xf>
    <xf numFmtId="15" fontId="0" fillId="7" borderId="16" xfId="2442" applyNumberFormat="1" applyFont="1" applyFill="1" applyBorder="1" applyAlignment="1">
      <alignment horizontal="center" vertical="top"/>
    </xf>
    <xf numFmtId="15" fontId="0" fillId="2" borderId="38" xfId="3" applyNumberFormat="1" applyFont="1" applyFill="1" applyBorder="1" applyAlignment="1">
      <alignment horizontal="center" vertical="top" wrapText="1"/>
    </xf>
    <xf numFmtId="15" fontId="0" fillId="7" borderId="37" xfId="2442" applyNumberFormat="1" applyFont="1" applyFill="1" applyBorder="1" applyAlignment="1">
      <alignment horizontal="center" vertical="top"/>
    </xf>
    <xf numFmtId="0" fontId="0" fillId="4" borderId="35" xfId="2442" applyFont="1" applyFill="1" applyBorder="1" applyAlignment="1">
      <alignment horizontal="left" vertical="top"/>
    </xf>
    <xf numFmtId="15" fontId="0" fillId="7" borderId="76" xfId="2442" applyNumberFormat="1" applyFont="1" applyFill="1" applyBorder="1" applyAlignment="1">
      <alignment horizontal="center" vertical="top"/>
    </xf>
    <xf numFmtId="167" fontId="30" fillId="0" borderId="14" xfId="2442" applyNumberFormat="1" applyBorder="1" applyAlignment="1">
      <alignment horizontal="center" vertical="top"/>
    </xf>
    <xf numFmtId="15" fontId="0" fillId="2" borderId="5" xfId="2445" applyNumberFormat="1" applyFont="1" applyFill="1" applyBorder="1" applyAlignment="1">
      <alignment horizontal="center" vertical="top" wrapText="1"/>
    </xf>
    <xf numFmtId="15" fontId="0" fillId="7" borderId="16" xfId="3" applyNumberFormat="1" applyFont="1" applyFill="1" applyBorder="1" applyAlignment="1">
      <alignment horizontal="center" vertical="top" wrapText="1"/>
    </xf>
    <xf numFmtId="0" fontId="0" fillId="4" borderId="35" xfId="18949" applyFont="1" applyFill="1" applyBorder="1" applyAlignment="1">
      <alignment horizontal="left" vertical="top" wrapText="1"/>
    </xf>
    <xf numFmtId="15" fontId="0" fillId="7" borderId="11" xfId="3" applyNumberFormat="1" applyFont="1" applyFill="1" applyBorder="1" applyAlignment="1">
      <alignment horizontal="center" vertical="top" wrapText="1"/>
    </xf>
    <xf numFmtId="15" fontId="0" fillId="7" borderId="38" xfId="2442" applyNumberFormat="1" applyFont="1" applyFill="1" applyBorder="1" applyAlignment="1">
      <alignment horizontal="center" vertical="top" wrapText="1"/>
    </xf>
    <xf numFmtId="15" fontId="0" fillId="2" borderId="34" xfId="18949" applyNumberFormat="1" applyFont="1" applyFill="1" applyBorder="1" applyAlignment="1">
      <alignment horizontal="center" vertical="top" wrapText="1"/>
    </xf>
    <xf numFmtId="15" fontId="0" fillId="7" borderId="37" xfId="2442" applyNumberFormat="1" applyFont="1" applyFill="1" applyBorder="1" applyAlignment="1">
      <alignment horizontal="center" wrapText="1"/>
    </xf>
    <xf numFmtId="15" fontId="0" fillId="7" borderId="32" xfId="3" applyNumberFormat="1" applyFont="1" applyFill="1" applyBorder="1" applyAlignment="1">
      <alignment horizontal="center" vertical="top" wrapText="1"/>
    </xf>
    <xf numFmtId="15" fontId="0" fillId="7" borderId="11" xfId="2442" applyNumberFormat="1" applyFont="1" applyFill="1" applyBorder="1" applyAlignment="1">
      <alignment horizontal="center" vertical="top" wrapText="1"/>
    </xf>
    <xf numFmtId="0" fontId="30" fillId="0" borderId="0" xfId="5" applyAlignment="1">
      <alignment horizontal="left" vertical="top" wrapText="1"/>
    </xf>
    <xf numFmtId="0" fontId="5" fillId="12" borderId="11" xfId="30492" applyFont="1" applyFill="1" applyBorder="1" applyAlignment="1" applyProtection="1">
      <alignment horizontal="center" vertical="center" wrapText="1"/>
    </xf>
    <xf numFmtId="0" fontId="9" fillId="12" borderId="11" xfId="30492" applyFill="1" applyBorder="1" applyAlignment="1" applyProtection="1">
      <alignment horizontal="center" vertical="center" wrapText="1"/>
    </xf>
    <xf numFmtId="0" fontId="24" fillId="12" borderId="11" xfId="30492" applyFont="1" applyFill="1" applyBorder="1" applyAlignment="1" applyProtection="1">
      <alignment horizontal="center" vertical="center" wrapText="1"/>
    </xf>
    <xf numFmtId="0" fontId="24" fillId="12" borderId="36" xfId="30492" applyFont="1" applyFill="1" applyBorder="1" applyAlignment="1" applyProtection="1">
      <alignment horizontal="center" vertical="center" wrapText="1"/>
    </xf>
    <xf numFmtId="0" fontId="12" fillId="0" borderId="0" xfId="5" applyFont="1" applyAlignment="1">
      <alignment horizontal="left" vertical="center"/>
    </xf>
    <xf numFmtId="0" fontId="30" fillId="0" borderId="0" xfId="5" applyAlignment="1">
      <alignment horizontal="center" vertical="center" wrapText="1"/>
    </xf>
    <xf numFmtId="0" fontId="30" fillId="0" borderId="0" xfId="5" applyAlignment="1">
      <alignment vertical="center" wrapText="1"/>
    </xf>
    <xf numFmtId="0" fontId="30" fillId="0" borderId="0" xfId="5" applyAlignment="1">
      <alignment horizontal="center" vertical="center"/>
    </xf>
    <xf numFmtId="0" fontId="20" fillId="0" borderId="0" xfId="5" applyFont="1" applyAlignment="1">
      <alignment vertical="center"/>
    </xf>
    <xf numFmtId="0" fontId="20" fillId="0" borderId="0" xfId="5" applyFont="1" applyAlignment="1">
      <alignment horizontal="left" vertical="center"/>
    </xf>
    <xf numFmtId="49" fontId="20" fillId="0" borderId="0" xfId="5" applyNumberFormat="1" applyFont="1" applyAlignment="1">
      <alignment horizontal="left" vertical="center" wrapText="1"/>
    </xf>
    <xf numFmtId="0" fontId="20" fillId="0" borderId="0" xfId="5" applyFont="1" applyAlignment="1">
      <alignment horizontal="left" vertical="center" wrapText="1"/>
    </xf>
    <xf numFmtId="0" fontId="20" fillId="0" borderId="0" xfId="5" applyFont="1" applyAlignment="1">
      <alignment horizontal="center" vertical="center" wrapText="1"/>
    </xf>
    <xf numFmtId="49" fontId="30" fillId="0" borderId="0" xfId="5" applyNumberFormat="1" applyAlignment="1">
      <alignment horizontal="left" vertical="center" wrapText="1"/>
    </xf>
    <xf numFmtId="0" fontId="20" fillId="0" borderId="0" xfId="5" applyFont="1" applyAlignment="1">
      <alignment vertical="center" wrapText="1"/>
    </xf>
    <xf numFmtId="0" fontId="0" fillId="0" borderId="0" xfId="5" applyFont="1" applyAlignment="1">
      <alignment vertical="center"/>
    </xf>
    <xf numFmtId="0" fontId="5" fillId="5" borderId="67" xfId="0" applyFont="1" applyFill="1" applyBorder="1" applyAlignment="1">
      <alignment vertical="center" wrapText="1"/>
    </xf>
    <xf numFmtId="0" fontId="2" fillId="0" borderId="0" xfId="5" applyFont="1" applyAlignment="1">
      <alignment horizontal="left" vertical="top" wrapText="1"/>
    </xf>
    <xf numFmtId="0" fontId="2" fillId="0" borderId="0" xfId="18949" applyFont="1" applyAlignment="1">
      <alignment horizontal="left" vertical="top" wrapText="1"/>
    </xf>
    <xf numFmtId="0" fontId="9" fillId="5" borderId="7" xfId="30492" applyFill="1" applyBorder="1" applyAlignment="1" applyProtection="1">
      <alignment wrapText="1"/>
    </xf>
    <xf numFmtId="0" fontId="30" fillId="8" borderId="79" xfId="2442" applyFill="1" applyBorder="1" applyAlignment="1">
      <alignment horizontal="left" vertical="top" wrapText="1"/>
    </xf>
    <xf numFmtId="0" fontId="10" fillId="0" borderId="0" xfId="2442" applyFont="1" applyAlignment="1">
      <alignment vertical="center" wrapText="1"/>
    </xf>
    <xf numFmtId="164" fontId="6" fillId="0" borderId="0" xfId="0" applyNumberFormat="1" applyFont="1" applyAlignment="1">
      <alignment horizontal="left" vertical="center" wrapText="1"/>
    </xf>
    <xf numFmtId="0" fontId="9" fillId="5" borderId="7" xfId="1" applyFill="1" applyBorder="1" applyAlignment="1" applyProtection="1">
      <alignment vertical="center" wrapText="1"/>
    </xf>
    <xf numFmtId="0" fontId="5" fillId="0" borderId="0" xfId="0" applyFont="1"/>
    <xf numFmtId="0" fontId="2" fillId="4" borderId="15" xfId="2442" applyFont="1" applyFill="1" applyBorder="1" applyAlignment="1">
      <alignment horizontal="left" vertical="top" wrapText="1"/>
    </xf>
    <xf numFmtId="0" fontId="2" fillId="4" borderId="4" xfId="2442" applyFont="1" applyFill="1" applyBorder="1" applyAlignment="1">
      <alignment horizontal="left" vertical="top" wrapText="1"/>
    </xf>
    <xf numFmtId="0" fontId="2" fillId="4" borderId="4" xfId="2442" applyFont="1" applyFill="1" applyBorder="1" applyAlignment="1">
      <alignment horizontal="left" vertical="top"/>
    </xf>
    <xf numFmtId="0" fontId="2" fillId="4" borderId="60" xfId="5" applyFont="1" applyFill="1" applyBorder="1" applyAlignment="1">
      <alignment horizontal="left" vertical="top"/>
    </xf>
    <xf numFmtId="0" fontId="2" fillId="4" borderId="40" xfId="5" applyFont="1" applyFill="1" applyBorder="1" applyAlignment="1">
      <alignment horizontal="left" vertical="top" wrapText="1"/>
    </xf>
    <xf numFmtId="0" fontId="2" fillId="8" borderId="31" xfId="0" applyFont="1" applyFill="1" applyBorder="1" applyAlignment="1">
      <alignment horizontal="center" vertical="top" wrapText="1"/>
    </xf>
    <xf numFmtId="0" fontId="2" fillId="4" borderId="43" xfId="5" applyFont="1" applyFill="1" applyBorder="1" applyAlignment="1">
      <alignment horizontal="left" vertical="top" wrapText="1"/>
    </xf>
    <xf numFmtId="15" fontId="17" fillId="5" borderId="9" xfId="2442" applyNumberFormat="1" applyFont="1" applyFill="1" applyBorder="1" applyAlignment="1">
      <alignment horizontal="center" wrapText="1"/>
    </xf>
    <xf numFmtId="15" fontId="17" fillId="5" borderId="13" xfId="0" applyNumberFormat="1" applyFont="1" applyFill="1" applyBorder="1" applyAlignment="1">
      <alignment horizontal="center" wrapText="1"/>
    </xf>
    <xf numFmtId="15" fontId="17" fillId="5" borderId="13" xfId="2442" applyNumberFormat="1" applyFont="1" applyFill="1" applyBorder="1" applyAlignment="1">
      <alignment horizontal="center" wrapText="1"/>
    </xf>
    <xf numFmtId="15" fontId="17" fillId="5" borderId="24" xfId="2442" applyNumberFormat="1" applyFont="1" applyFill="1" applyBorder="1" applyAlignment="1">
      <alignment horizontal="center" wrapText="1"/>
    </xf>
    <xf numFmtId="0" fontId="17" fillId="5" borderId="67" xfId="0" applyFont="1" applyFill="1" applyBorder="1" applyAlignment="1">
      <alignment vertical="center" wrapText="1"/>
    </xf>
    <xf numFmtId="0" fontId="0" fillId="4" borderId="29" xfId="5" applyFont="1" applyFill="1" applyBorder="1" applyAlignment="1">
      <alignment vertical="top"/>
    </xf>
    <xf numFmtId="0" fontId="30" fillId="0" borderId="18" xfId="0" applyFont="1" applyBorder="1" applyAlignment="1">
      <alignment horizontal="center" vertical="top"/>
    </xf>
    <xf numFmtId="15" fontId="5" fillId="5" borderId="13" xfId="0" applyNumberFormat="1" applyFont="1" applyFill="1" applyBorder="1" applyAlignment="1">
      <alignment horizontal="center" wrapText="1"/>
    </xf>
    <xf numFmtId="0" fontId="19" fillId="0" borderId="0" xfId="2442" applyFont="1" applyAlignment="1">
      <alignment vertical="center" wrapText="1"/>
    </xf>
    <xf numFmtId="0" fontId="0" fillId="4" borderId="10" xfId="0" applyFill="1" applyBorder="1" applyAlignment="1">
      <alignment vertical="top"/>
    </xf>
    <xf numFmtId="165" fontId="0" fillId="4" borderId="19" xfId="0" applyNumberFormat="1" applyFill="1" applyBorder="1" applyAlignment="1">
      <alignment horizontal="center" vertical="top" wrapText="1"/>
    </xf>
    <xf numFmtId="164" fontId="0" fillId="4" borderId="80" xfId="0" applyNumberFormat="1" applyFill="1" applyBorder="1" applyAlignment="1">
      <alignment horizontal="center" vertical="top" wrapText="1"/>
    </xf>
    <xf numFmtId="0" fontId="0" fillId="7" borderId="19" xfId="0" applyFill="1" applyBorder="1" applyAlignment="1">
      <alignment horizontal="center" vertical="top" wrapText="1"/>
    </xf>
    <xf numFmtId="0" fontId="0" fillId="7" borderId="46" xfId="0" applyFill="1" applyBorder="1" applyAlignment="1">
      <alignment horizontal="center" vertical="top" wrapText="1"/>
    </xf>
    <xf numFmtId="0" fontId="0" fillId="0" borderId="19" xfId="0" applyBorder="1" applyAlignment="1">
      <alignment horizontal="center" vertical="top" wrapText="1"/>
    </xf>
    <xf numFmtId="0" fontId="0" fillId="0" borderId="46" xfId="0" applyBorder="1" applyAlignment="1">
      <alignment horizontal="center" vertical="top" wrapText="1"/>
    </xf>
    <xf numFmtId="2" fontId="0" fillId="0" borderId="62" xfId="0" applyNumberFormat="1" applyBorder="1" applyAlignment="1">
      <alignment horizontal="center" vertical="top"/>
    </xf>
    <xf numFmtId="0" fontId="0" fillId="0" borderId="45" xfId="0" applyBorder="1" applyAlignment="1">
      <alignment horizontal="center" vertical="top"/>
    </xf>
    <xf numFmtId="0" fontId="30" fillId="8" borderId="71" xfId="5" applyFill="1" applyBorder="1" applyAlignment="1">
      <alignment horizontal="center" vertical="top" wrapText="1"/>
    </xf>
    <xf numFmtId="15" fontId="6" fillId="5" borderId="7" xfId="5" applyNumberFormat="1" applyFont="1" applyFill="1" applyBorder="1" applyAlignment="1">
      <alignment horizontal="left"/>
    </xf>
    <xf numFmtId="0" fontId="0" fillId="4" borderId="40" xfId="28" applyFont="1" applyFill="1" applyBorder="1" applyAlignment="1">
      <alignment horizontal="left" vertical="top" wrapText="1"/>
    </xf>
    <xf numFmtId="0" fontId="0" fillId="4" borderId="60" xfId="28" applyFont="1" applyFill="1" applyBorder="1" applyAlignment="1">
      <alignment horizontal="left" vertical="top" wrapText="1"/>
    </xf>
    <xf numFmtId="15" fontId="19" fillId="0" borderId="40" xfId="27" applyNumberFormat="1" applyFont="1" applyBorder="1" applyAlignment="1">
      <alignment horizontal="center" vertical="top" wrapText="1"/>
    </xf>
    <xf numFmtId="0" fontId="0" fillId="4" borderId="14" xfId="28" applyFont="1" applyFill="1" applyBorder="1" applyAlignment="1">
      <alignment horizontal="left" vertical="top" wrapText="1"/>
    </xf>
    <xf numFmtId="15" fontId="30" fillId="0" borderId="0" xfId="0" applyNumberFormat="1" applyFont="1" applyAlignment="1" applyProtection="1">
      <alignment horizontal="center" vertical="top" wrapText="1"/>
      <protection locked="0"/>
    </xf>
    <xf numFmtId="0" fontId="0" fillId="0" borderId="62" xfId="0" applyBorder="1" applyAlignment="1">
      <alignment horizontal="center" vertical="top"/>
    </xf>
    <xf numFmtId="0" fontId="0" fillId="0" borderId="45" xfId="0" applyBorder="1" applyAlignment="1">
      <alignment horizontal="center" vertical="top" wrapText="1"/>
    </xf>
    <xf numFmtId="0" fontId="0" fillId="4" borderId="34" xfId="28" applyFont="1" applyFill="1" applyBorder="1" applyAlignment="1">
      <alignment horizontal="left" vertical="top" wrapText="1"/>
    </xf>
    <xf numFmtId="0" fontId="0" fillId="4" borderId="34" xfId="28" applyFont="1" applyFill="1" applyBorder="1" applyAlignment="1">
      <alignment horizontal="left" vertical="top"/>
    </xf>
    <xf numFmtId="0" fontId="0" fillId="4" borderId="16" xfId="3" applyFont="1" applyFill="1" applyBorder="1" applyAlignment="1">
      <alignment horizontal="center" vertical="top"/>
    </xf>
    <xf numFmtId="0" fontId="0" fillId="4" borderId="79" xfId="28" applyFont="1" applyFill="1" applyBorder="1" applyAlignment="1">
      <alignment horizontal="left" vertical="top" wrapText="1"/>
    </xf>
    <xf numFmtId="0" fontId="0" fillId="4" borderId="93" xfId="3" applyFont="1" applyFill="1" applyBorder="1" applyAlignment="1">
      <alignment horizontal="center" vertical="top" wrapText="1"/>
    </xf>
    <xf numFmtId="0" fontId="0" fillId="4" borderId="35" xfId="28" applyFont="1" applyFill="1" applyBorder="1" applyAlignment="1">
      <alignment horizontal="left" vertical="top" wrapText="1"/>
    </xf>
    <xf numFmtId="15" fontId="19" fillId="0" borderId="40" xfId="28" applyNumberFormat="1" applyFont="1" applyBorder="1" applyAlignment="1">
      <alignment horizontal="center" wrapText="1"/>
    </xf>
    <xf numFmtId="15" fontId="19" fillId="0" borderId="4" xfId="28" applyNumberFormat="1" applyFont="1" applyBorder="1" applyAlignment="1">
      <alignment horizontal="center" wrapText="1"/>
    </xf>
    <xf numFmtId="167" fontId="30" fillId="7" borderId="4" xfId="28" applyNumberFormat="1" applyFill="1" applyBorder="1" applyAlignment="1">
      <alignment horizontal="center" wrapText="1"/>
    </xf>
    <xf numFmtId="0" fontId="30" fillId="4" borderId="16" xfId="28" applyFill="1" applyBorder="1" applyAlignment="1">
      <alignment horizontal="center" vertical="top" wrapText="1"/>
    </xf>
    <xf numFmtId="0" fontId="0" fillId="0" borderId="65" xfId="0" applyBorder="1" applyAlignment="1">
      <alignment horizontal="center" vertical="top"/>
    </xf>
    <xf numFmtId="167" fontId="30" fillId="7" borderId="4" xfId="0" applyNumberFormat="1" applyFont="1" applyFill="1" applyBorder="1" applyAlignment="1">
      <alignment horizontal="center" vertical="top" wrapText="1"/>
    </xf>
    <xf numFmtId="15" fontId="30" fillId="7" borderId="4" xfId="1" applyNumberFormat="1" applyFont="1" applyFill="1" applyBorder="1" applyAlignment="1" applyProtection="1">
      <alignment horizontal="center" vertical="top" wrapText="1"/>
    </xf>
    <xf numFmtId="15" fontId="19" fillId="0" borderId="4" xfId="1" applyNumberFormat="1" applyFont="1" applyFill="1" applyBorder="1" applyAlignment="1" applyProtection="1">
      <alignment horizontal="center" vertical="top" wrapText="1"/>
    </xf>
    <xf numFmtId="15" fontId="0" fillId="7" borderId="78" xfId="3" applyNumberFormat="1" applyFont="1" applyFill="1" applyBorder="1" applyAlignment="1">
      <alignment horizontal="center" vertical="top" wrapText="1"/>
    </xf>
    <xf numFmtId="167" fontId="0" fillId="7" borderId="17" xfId="3" applyNumberFormat="1" applyFont="1" applyFill="1" applyBorder="1" applyAlignment="1">
      <alignment horizontal="center" vertical="top" wrapText="1"/>
    </xf>
    <xf numFmtId="0" fontId="0" fillId="7" borderId="17" xfId="3" applyFont="1" applyFill="1" applyBorder="1" applyAlignment="1">
      <alignment horizontal="center" vertical="top" wrapText="1"/>
    </xf>
    <xf numFmtId="15" fontId="0" fillId="7" borderId="31" xfId="3" applyNumberFormat="1" applyFont="1" applyFill="1" applyBorder="1" applyAlignment="1">
      <alignment horizontal="center" vertical="top" wrapText="1"/>
    </xf>
    <xf numFmtId="15" fontId="0" fillId="7" borderId="60" xfId="3" applyNumberFormat="1" applyFont="1" applyFill="1" applyBorder="1" applyAlignment="1">
      <alignment horizontal="center" vertical="top" wrapText="1"/>
    </xf>
    <xf numFmtId="167" fontId="0" fillId="7" borderId="4" xfId="3" applyNumberFormat="1" applyFont="1" applyFill="1" applyBorder="1" applyAlignment="1">
      <alignment horizontal="center" vertical="top" wrapText="1"/>
    </xf>
    <xf numFmtId="15" fontId="0" fillId="7" borderId="4" xfId="3" applyNumberFormat="1" applyFont="1" applyFill="1" applyBorder="1" applyAlignment="1">
      <alignment horizontal="center" vertical="top" wrapText="1"/>
    </xf>
    <xf numFmtId="15" fontId="0" fillId="7" borderId="12" xfId="3" applyNumberFormat="1" applyFont="1" applyFill="1" applyBorder="1" applyAlignment="1">
      <alignment horizontal="center" vertical="top" wrapText="1"/>
    </xf>
    <xf numFmtId="0" fontId="0" fillId="4" borderId="0" xfId="3" applyFont="1" applyFill="1" applyAlignment="1">
      <alignment horizontal="left" vertical="top" wrapText="1"/>
    </xf>
    <xf numFmtId="167" fontId="0" fillId="7" borderId="30" xfId="3" applyNumberFormat="1" applyFont="1" applyFill="1" applyBorder="1" applyAlignment="1">
      <alignment horizontal="center" vertical="top" wrapText="1"/>
    </xf>
    <xf numFmtId="0" fontId="0" fillId="4" borderId="34" xfId="2441" applyFont="1" applyFill="1" applyBorder="1" applyAlignment="1">
      <alignment horizontal="left" vertical="top" wrapText="1"/>
    </xf>
    <xf numFmtId="0" fontId="9" fillId="4" borderId="103" xfId="1" applyFill="1" applyBorder="1">
      <protection locked="0"/>
    </xf>
    <xf numFmtId="0" fontId="19" fillId="0" borderId="103" xfId="0" applyFont="1" applyBorder="1" applyAlignment="1">
      <alignment horizontal="center" vertical="top" wrapText="1"/>
    </xf>
    <xf numFmtId="0" fontId="0" fillId="0" borderId="104" xfId="0" applyBorder="1" applyAlignment="1">
      <alignment horizontal="center" vertical="top" wrapText="1"/>
    </xf>
    <xf numFmtId="0" fontId="0" fillId="0" borderId="126" xfId="0" applyBorder="1" applyAlignment="1">
      <alignment horizontal="center" vertical="top"/>
    </xf>
    <xf numFmtId="0" fontId="0" fillId="0" borderId="88" xfId="0" applyBorder="1" applyAlignment="1">
      <alignment horizontal="center" vertical="top"/>
    </xf>
    <xf numFmtId="15" fontId="0" fillId="2" borderId="12" xfId="2441" applyNumberFormat="1" applyFont="1" applyFill="1" applyBorder="1" applyAlignment="1">
      <alignment horizontal="center" vertical="top" wrapText="1"/>
    </xf>
    <xf numFmtId="167" fontId="0" fillId="2" borderId="12" xfId="2441" applyNumberFormat="1" applyFont="1" applyFill="1" applyBorder="1" applyAlignment="1">
      <alignment horizontal="center" vertical="top" wrapText="1"/>
    </xf>
    <xf numFmtId="15" fontId="0" fillId="7" borderId="16" xfId="2441" applyNumberFormat="1" applyFont="1" applyFill="1" applyBorder="1" applyAlignment="1">
      <alignment horizontal="center" vertical="top" wrapText="1"/>
    </xf>
    <xf numFmtId="15" fontId="0" fillId="2" borderId="4" xfId="2441" applyNumberFormat="1" applyFont="1" applyFill="1" applyBorder="1" applyAlignment="1">
      <alignment horizontal="center" vertical="top" wrapText="1"/>
    </xf>
    <xf numFmtId="167" fontId="0" fillId="2" borderId="4" xfId="2441" applyNumberFormat="1" applyFont="1" applyFill="1" applyBorder="1" applyAlignment="1">
      <alignment horizontal="center" vertical="top" wrapText="1"/>
    </xf>
    <xf numFmtId="15" fontId="0" fillId="7" borderId="11" xfId="2441" applyNumberFormat="1" applyFont="1" applyFill="1" applyBorder="1" applyAlignment="1">
      <alignment horizontal="center" vertical="top" wrapText="1"/>
    </xf>
    <xf numFmtId="0" fontId="0" fillId="4" borderId="4" xfId="0" applyFill="1" applyBorder="1" applyAlignment="1">
      <alignment horizontal="left" vertical="top"/>
    </xf>
    <xf numFmtId="0" fontId="0" fillId="4" borderId="11" xfId="2441" applyFont="1" applyFill="1" applyBorder="1" applyAlignment="1">
      <alignment horizontal="left" vertical="top" wrapText="1"/>
    </xf>
    <xf numFmtId="0" fontId="0" fillId="4" borderId="34" xfId="2441" applyFont="1" applyFill="1" applyBorder="1" applyAlignment="1">
      <alignment horizontal="left" vertical="top"/>
    </xf>
    <xf numFmtId="0" fontId="0" fillId="4" borderId="11" xfId="2441" applyFont="1" applyFill="1" applyBorder="1" applyAlignment="1">
      <alignment horizontal="left" vertical="top"/>
    </xf>
    <xf numFmtId="15" fontId="0" fillId="2" borderId="4" xfId="2441" applyNumberFormat="1" applyFont="1" applyFill="1" applyBorder="1" applyAlignment="1">
      <alignment horizontal="center" vertical="top"/>
    </xf>
    <xf numFmtId="167" fontId="0" fillId="2" borderId="4" xfId="2441" applyNumberFormat="1" applyFont="1" applyFill="1" applyBorder="1" applyAlignment="1">
      <alignment horizontal="center" vertical="top"/>
    </xf>
    <xf numFmtId="15" fontId="0" fillId="7" borderId="16" xfId="2441" applyNumberFormat="1" applyFont="1" applyFill="1" applyBorder="1" applyAlignment="1">
      <alignment horizontal="center" vertical="top"/>
    </xf>
    <xf numFmtId="0" fontId="0" fillId="4" borderId="11" xfId="2441" applyFont="1" applyFill="1" applyBorder="1" applyAlignment="1">
      <alignment horizontal="center" vertical="top" wrapText="1"/>
    </xf>
    <xf numFmtId="15" fontId="0" fillId="2" borderId="14" xfId="2441" applyNumberFormat="1" applyFont="1" applyFill="1" applyBorder="1" applyAlignment="1">
      <alignment horizontal="center" vertical="top" wrapText="1"/>
    </xf>
    <xf numFmtId="167" fontId="0" fillId="2" borderId="15" xfId="2441" applyNumberFormat="1" applyFont="1" applyFill="1" applyBorder="1" applyAlignment="1">
      <alignment horizontal="center" vertical="top" wrapText="1"/>
    </xf>
    <xf numFmtId="15" fontId="0" fillId="7" borderId="32" xfId="2441" applyNumberFormat="1" applyFont="1" applyFill="1" applyBorder="1" applyAlignment="1">
      <alignment horizontal="center" vertical="top" wrapText="1"/>
    </xf>
    <xf numFmtId="0" fontId="0" fillId="4" borderId="95" xfId="0" applyFill="1" applyBorder="1" applyAlignment="1">
      <alignment vertical="top"/>
    </xf>
    <xf numFmtId="165" fontId="0" fillId="4" borderId="96" xfId="0" applyNumberFormat="1" applyFill="1" applyBorder="1" applyAlignment="1">
      <alignment horizontal="center" vertical="top" wrapText="1"/>
    </xf>
    <xf numFmtId="164" fontId="0" fillId="4" borderId="97" xfId="0" applyNumberFormat="1" applyFill="1" applyBorder="1" applyAlignment="1">
      <alignment horizontal="center" vertical="top" wrapText="1"/>
    </xf>
    <xf numFmtId="0" fontId="0" fillId="7" borderId="98" xfId="0" applyFill="1" applyBorder="1" applyAlignment="1">
      <alignment horizontal="center" vertical="top" wrapText="1"/>
    </xf>
    <xf numFmtId="2" fontId="0" fillId="0" borderId="116" xfId="0" applyNumberFormat="1" applyBorder="1" applyAlignment="1">
      <alignment horizontal="center" vertical="top" wrapText="1"/>
    </xf>
    <xf numFmtId="0" fontId="0" fillId="0" borderId="95" xfId="0" applyBorder="1" applyAlignment="1">
      <alignment horizontal="center" vertical="top" wrapText="1"/>
    </xf>
    <xf numFmtId="2" fontId="0" fillId="7" borderId="62" xfId="0" applyNumberFormat="1" applyFill="1" applyBorder="1" applyAlignment="1">
      <alignment horizontal="center" vertical="top" wrapText="1"/>
    </xf>
    <xf numFmtId="0" fontId="0" fillId="7" borderId="89" xfId="0" applyFill="1" applyBorder="1" applyAlignment="1">
      <alignment horizontal="center" vertical="top" wrapText="1"/>
    </xf>
    <xf numFmtId="2" fontId="0" fillId="0" borderId="62" xfId="0" applyNumberFormat="1" applyBorder="1" applyAlignment="1">
      <alignment horizontal="center" vertical="top" wrapText="1"/>
    </xf>
    <xf numFmtId="0" fontId="0" fillId="0" borderId="89" xfId="0" applyBorder="1" applyAlignment="1">
      <alignment horizontal="center" vertical="top" wrapText="1"/>
    </xf>
    <xf numFmtId="0" fontId="0" fillId="4" borderId="29" xfId="0" applyFill="1" applyBorder="1" applyAlignment="1">
      <alignment vertical="top"/>
    </xf>
    <xf numFmtId="165" fontId="0" fillId="4" borderId="47" xfId="0" applyNumberFormat="1" applyFill="1" applyBorder="1" applyAlignment="1">
      <alignment horizontal="center" vertical="top" wrapText="1"/>
    </xf>
    <xf numFmtId="2" fontId="0" fillId="7" borderId="47" xfId="0" applyNumberFormat="1" applyFill="1" applyBorder="1" applyAlignment="1">
      <alignment horizontal="center" vertical="top" wrapText="1"/>
    </xf>
    <xf numFmtId="0" fontId="0" fillId="7" borderId="83" xfId="0" applyFill="1" applyBorder="1" applyAlignment="1">
      <alignment horizontal="center" vertical="top" wrapText="1"/>
    </xf>
    <xf numFmtId="2" fontId="0" fillId="0" borderId="47" xfId="0" applyNumberFormat="1" applyBorder="1" applyAlignment="1">
      <alignment horizontal="center" vertical="top" wrapText="1"/>
    </xf>
    <xf numFmtId="0" fontId="0" fillId="0" borderId="83" xfId="0" applyBorder="1" applyAlignment="1">
      <alignment horizontal="center" vertical="top" wrapText="1"/>
    </xf>
    <xf numFmtId="2" fontId="0" fillId="7" borderId="19" xfId="0" applyNumberFormat="1" applyFill="1" applyBorder="1" applyAlignment="1">
      <alignment horizontal="center" vertical="top" wrapText="1"/>
    </xf>
    <xf numFmtId="0" fontId="0" fillId="7" borderId="84" xfId="0" applyFill="1" applyBorder="1" applyAlignment="1">
      <alignment horizontal="center" vertical="top" wrapText="1"/>
    </xf>
    <xf numFmtId="0" fontId="0" fillId="7" borderId="45" xfId="0" applyFill="1" applyBorder="1" applyAlignment="1">
      <alignment horizontal="center" vertical="top"/>
    </xf>
    <xf numFmtId="2" fontId="0" fillId="0" borderId="19" xfId="0" applyNumberFormat="1" applyBorder="1" applyAlignment="1">
      <alignment horizontal="center" vertical="top" wrapText="1"/>
    </xf>
    <xf numFmtId="0" fontId="0" fillId="7" borderId="45" xfId="0" applyFill="1" applyBorder="1" applyAlignment="1">
      <alignment horizontal="center" vertical="top" wrapText="1"/>
    </xf>
    <xf numFmtId="0" fontId="0" fillId="0" borderId="84" xfId="0" applyBorder="1" applyAlignment="1">
      <alignment horizontal="center" vertical="top" wrapText="1"/>
    </xf>
    <xf numFmtId="0" fontId="0" fillId="7" borderId="62" xfId="0" applyFill="1" applyBorder="1" applyAlignment="1">
      <alignment horizontal="center" vertical="top" wrapText="1"/>
    </xf>
    <xf numFmtId="0" fontId="0" fillId="0" borderId="62" xfId="0" applyBorder="1" applyAlignment="1">
      <alignment horizontal="center" vertical="top" wrapText="1"/>
    </xf>
    <xf numFmtId="2" fontId="0" fillId="0" borderId="104" xfId="0" applyNumberFormat="1" applyBorder="1" applyAlignment="1">
      <alignment horizontal="center" vertical="top" wrapText="1"/>
    </xf>
    <xf numFmtId="0" fontId="0" fillId="7" borderId="85" xfId="0" applyFill="1" applyBorder="1" applyAlignment="1">
      <alignment horizontal="center" vertical="top" wrapText="1"/>
    </xf>
    <xf numFmtId="2" fontId="0" fillId="7" borderId="85" xfId="0" applyNumberFormat="1" applyFill="1" applyBorder="1" applyAlignment="1">
      <alignment horizontal="center" vertical="top" wrapText="1"/>
    </xf>
    <xf numFmtId="165" fontId="0" fillId="4" borderId="19" xfId="5" quotePrefix="1" applyNumberFormat="1" applyFont="1" applyFill="1" applyBorder="1" applyAlignment="1">
      <alignment horizontal="center" vertical="top" wrapText="1"/>
    </xf>
    <xf numFmtId="0" fontId="0" fillId="7" borderId="19" xfId="2" applyFont="1" applyFill="1" applyBorder="1" applyAlignment="1">
      <alignment horizontal="center" vertical="top" wrapText="1"/>
    </xf>
    <xf numFmtId="0" fontId="0" fillId="7" borderId="46" xfId="4" applyFont="1" applyFill="1" applyBorder="1" applyAlignment="1">
      <alignment horizontal="center" vertical="top"/>
    </xf>
    <xf numFmtId="0" fontId="0" fillId="7" borderId="62" xfId="2" applyFont="1" applyFill="1" applyBorder="1" applyAlignment="1">
      <alignment horizontal="center" vertical="top" wrapText="1"/>
    </xf>
    <xf numFmtId="0" fontId="0" fillId="7" borderId="45" xfId="4" applyFont="1" applyFill="1" applyBorder="1" applyAlignment="1">
      <alignment horizontal="center" vertical="top"/>
    </xf>
    <xf numFmtId="0" fontId="0" fillId="0" borderId="45" xfId="4" applyFont="1" applyBorder="1" applyAlignment="1">
      <alignment horizontal="center" vertical="top"/>
    </xf>
    <xf numFmtId="0" fontId="0" fillId="7" borderId="86" xfId="0" applyFill="1" applyBorder="1" applyAlignment="1">
      <alignment horizontal="center" vertical="top" wrapText="1"/>
    </xf>
    <xf numFmtId="2" fontId="0" fillId="0" borderId="85" xfId="0" applyNumberFormat="1" applyBorder="1" applyAlignment="1">
      <alignment horizontal="center" vertical="top" wrapText="1"/>
    </xf>
    <xf numFmtId="0" fontId="0" fillId="0" borderId="86" xfId="0" applyBorder="1" applyAlignment="1">
      <alignment horizontal="center" vertical="top" wrapText="1"/>
    </xf>
    <xf numFmtId="2" fontId="0" fillId="7" borderId="62" xfId="0" applyNumberFormat="1" applyFill="1" applyBorder="1" applyAlignment="1">
      <alignment horizontal="center" vertical="top"/>
    </xf>
    <xf numFmtId="0" fontId="0" fillId="7" borderId="62" xfId="0" applyFill="1" applyBorder="1" applyAlignment="1">
      <alignment horizontal="center" vertical="top"/>
    </xf>
    <xf numFmtId="165" fontId="0" fillId="4" borderId="19" xfId="0" quotePrefix="1" applyNumberFormat="1" applyFill="1" applyBorder="1" applyAlignment="1">
      <alignment horizontal="center" vertical="top" wrapText="1"/>
    </xf>
    <xf numFmtId="0" fontId="0" fillId="4" borderId="18" xfId="5" applyFont="1" applyFill="1" applyBorder="1" applyAlignment="1">
      <alignment vertical="top"/>
    </xf>
    <xf numFmtId="0" fontId="0" fillId="7" borderId="45" xfId="3" applyFont="1" applyFill="1" applyBorder="1" applyAlignment="1">
      <alignment horizontal="center" vertical="top"/>
    </xf>
    <xf numFmtId="0" fontId="0" fillId="0" borderId="45" xfId="3" applyFont="1" applyBorder="1" applyAlignment="1">
      <alignment horizontal="center" vertical="top"/>
    </xf>
    <xf numFmtId="0" fontId="0" fillId="7" borderId="19" xfId="0" applyFill="1" applyBorder="1" applyAlignment="1">
      <alignment horizontal="center" vertical="top"/>
    </xf>
    <xf numFmtId="0" fontId="0" fillId="0" borderId="19" xfId="0" applyBorder="1" applyAlignment="1">
      <alignment horizontal="center" vertical="top"/>
    </xf>
    <xf numFmtId="0" fontId="0" fillId="7" borderId="65" xfId="0" applyFill="1" applyBorder="1" applyAlignment="1">
      <alignment horizontal="center" vertical="top"/>
    </xf>
    <xf numFmtId="0" fontId="0" fillId="4" borderId="18" xfId="0" applyFill="1" applyBorder="1" applyAlignment="1">
      <alignment vertical="top"/>
    </xf>
    <xf numFmtId="0" fontId="0" fillId="7" borderId="66" xfId="0" applyFill="1" applyBorder="1" applyAlignment="1">
      <alignment horizontal="center"/>
    </xf>
    <xf numFmtId="0" fontId="0" fillId="7" borderId="46" xfId="0" applyFill="1" applyBorder="1" applyAlignment="1">
      <alignment horizontal="center" vertical="top"/>
    </xf>
    <xf numFmtId="0" fontId="0" fillId="0" borderId="66" xfId="0" applyBorder="1" applyAlignment="1">
      <alignment horizontal="center" vertical="top"/>
    </xf>
    <xf numFmtId="0" fontId="0" fillId="0" borderId="46" xfId="0" applyBorder="1" applyAlignment="1">
      <alignment horizontal="center" vertical="top"/>
    </xf>
    <xf numFmtId="0" fontId="0" fillId="4" borderId="10" xfId="2" applyFont="1" applyFill="1" applyBorder="1" applyAlignment="1">
      <alignment vertical="top"/>
    </xf>
    <xf numFmtId="165" fontId="0" fillId="4" borderId="19" xfId="2" applyNumberFormat="1" applyFont="1" applyFill="1" applyBorder="1" applyAlignment="1">
      <alignment horizontal="center" vertical="top" wrapText="1"/>
    </xf>
    <xf numFmtId="0" fontId="0" fillId="7" borderId="87" xfId="0" applyFill="1" applyBorder="1" applyAlignment="1">
      <alignment horizontal="center"/>
    </xf>
    <xf numFmtId="0" fontId="0" fillId="7" borderId="83" xfId="0" applyFill="1" applyBorder="1" applyAlignment="1">
      <alignment horizontal="center" vertical="top"/>
    </xf>
    <xf numFmtId="0" fontId="0" fillId="0" borderId="87" xfId="0" applyBorder="1" applyAlignment="1">
      <alignment horizontal="center" vertical="top"/>
    </xf>
    <xf numFmtId="0" fontId="0" fillId="0" borderId="83" xfId="0" applyBorder="1" applyAlignment="1">
      <alignment horizontal="center" vertical="top"/>
    </xf>
    <xf numFmtId="0" fontId="0" fillId="4" borderId="124" xfId="0" applyFill="1" applyBorder="1" applyAlignment="1">
      <alignment vertical="top"/>
    </xf>
    <xf numFmtId="165" fontId="0" fillId="4" borderId="104" xfId="0" applyNumberFormat="1" applyFill="1" applyBorder="1" applyAlignment="1">
      <alignment horizontal="center" vertical="top" wrapText="1"/>
    </xf>
    <xf numFmtId="0" fontId="0" fillId="7" borderId="104" xfId="0" applyFill="1" applyBorder="1" applyAlignment="1">
      <alignment horizontal="center" vertical="top" wrapText="1"/>
    </xf>
    <xf numFmtId="0" fontId="0" fillId="7" borderId="126" xfId="0" applyFill="1" applyBorder="1" applyAlignment="1">
      <alignment horizontal="center" vertical="top"/>
    </xf>
    <xf numFmtId="164" fontId="0" fillId="4" borderId="125" xfId="0" applyNumberFormat="1" applyFill="1" applyBorder="1" applyAlignment="1">
      <alignment horizontal="center" vertical="top" wrapText="1"/>
    </xf>
    <xf numFmtId="0" fontId="0" fillId="4" borderId="48" xfId="0" applyFill="1" applyBorder="1" applyAlignment="1">
      <alignment vertical="top"/>
    </xf>
    <xf numFmtId="165" fontId="0" fillId="4" borderId="49" xfId="0" applyNumberFormat="1" applyFill="1" applyBorder="1" applyAlignment="1">
      <alignment horizontal="center" vertical="top" wrapText="1"/>
    </xf>
    <xf numFmtId="164" fontId="0" fillId="4" borderId="81" xfId="0" applyNumberFormat="1" applyFill="1" applyBorder="1" applyAlignment="1">
      <alignment horizontal="center" vertical="top" wrapText="1"/>
    </xf>
    <xf numFmtId="0" fontId="0" fillId="7" borderId="49" xfId="0" applyFill="1" applyBorder="1" applyAlignment="1">
      <alignment horizontal="center" vertical="top" wrapText="1"/>
    </xf>
    <xf numFmtId="0" fontId="0" fillId="7" borderId="88" xfId="0" applyFill="1" applyBorder="1" applyAlignment="1">
      <alignment horizontal="center" vertical="top"/>
    </xf>
    <xf numFmtId="0" fontId="0" fillId="0" borderId="49" xfId="0" applyBorder="1" applyAlignment="1">
      <alignment horizontal="center" vertical="top" wrapText="1"/>
    </xf>
    <xf numFmtId="0" fontId="24" fillId="4" borderId="90" xfId="1" applyFont="1" applyFill="1" applyBorder="1">
      <protection locked="0"/>
    </xf>
    <xf numFmtId="0" fontId="24" fillId="4" borderId="18" xfId="1" applyFont="1" applyFill="1" applyBorder="1">
      <protection locked="0"/>
    </xf>
    <xf numFmtId="0" fontId="24" fillId="4" borderId="29" xfId="1" applyFont="1" applyFill="1" applyBorder="1">
      <protection locked="0"/>
    </xf>
    <xf numFmtId="0" fontId="24" fillId="4" borderId="103" xfId="1" applyFont="1" applyFill="1" applyBorder="1">
      <protection locked="0"/>
    </xf>
    <xf numFmtId="0" fontId="24" fillId="4" borderId="91" xfId="1" applyFont="1" applyFill="1" applyBorder="1">
      <protection locked="0"/>
    </xf>
    <xf numFmtId="0" fontId="6" fillId="0" borderId="0" xfId="0" applyFont="1" applyAlignment="1">
      <alignment horizontal="center" vertical="center"/>
    </xf>
    <xf numFmtId="0" fontId="0" fillId="0" borderId="50" xfId="0" applyBorder="1" applyAlignment="1">
      <alignment horizontal="left" vertical="center" wrapText="1"/>
    </xf>
    <xf numFmtId="0" fontId="0" fillId="0" borderId="82" xfId="0" applyBorder="1" applyAlignment="1">
      <alignment horizontal="center" vertical="center"/>
    </xf>
    <xf numFmtId="0" fontId="0" fillId="0" borderId="7" xfId="0" applyBorder="1" applyAlignment="1">
      <alignment horizontal="center" vertical="center"/>
    </xf>
    <xf numFmtId="0" fontId="0" fillId="0" borderId="50" xfId="0" applyBorder="1" applyAlignment="1">
      <alignment horizontal="center" wrapText="1"/>
    </xf>
    <xf numFmtId="0" fontId="0" fillId="0" borderId="9" xfId="0" applyBorder="1" applyAlignment="1">
      <alignment horizontal="center" wrapText="1"/>
    </xf>
    <xf numFmtId="0" fontId="26" fillId="9" borderId="39" xfId="1" applyFont="1" applyFill="1" applyBorder="1" applyProtection="1"/>
    <xf numFmtId="0" fontId="0" fillId="0" borderId="44" xfId="0" applyBorder="1" applyAlignment="1">
      <alignment horizontal="left" vertical="center"/>
    </xf>
    <xf numFmtId="0" fontId="0" fillId="0" borderId="33" xfId="0" applyBorder="1" applyAlignment="1">
      <alignment horizontal="center" wrapText="1"/>
    </xf>
    <xf numFmtId="0" fontId="0" fillId="0" borderId="40" xfId="0" applyBorder="1"/>
    <xf numFmtId="0" fontId="0" fillId="0" borderId="38" xfId="0" applyBorder="1" applyAlignment="1">
      <alignment horizontal="left" vertical="center"/>
    </xf>
    <xf numFmtId="0" fontId="0" fillId="0" borderId="34" xfId="0" applyBorder="1" applyAlignment="1">
      <alignment horizontal="center" wrapText="1"/>
    </xf>
    <xf numFmtId="0" fontId="0" fillId="10" borderId="41" xfId="0" applyFill="1" applyBorder="1"/>
    <xf numFmtId="0" fontId="24" fillId="12" borderId="0" xfId="30492" applyFont="1" applyFill="1" applyBorder="1" applyAlignment="1" applyProtection="1"/>
    <xf numFmtId="0" fontId="24" fillId="12" borderId="0" xfId="30492" applyFont="1" applyFill="1" applyBorder="1" applyAlignment="1" applyProtection="1">
      <alignment horizontal="left" vertical="center" wrapText="1"/>
    </xf>
    <xf numFmtId="0" fontId="24" fillId="12" borderId="0" xfId="30492" applyFont="1" applyFill="1" applyAlignment="1" applyProtection="1"/>
    <xf numFmtId="0" fontId="24" fillId="12" borderId="0" xfId="30492" applyFont="1" applyFill="1" applyBorder="1" applyAlignment="1" applyProtection="1">
      <alignment vertical="center" wrapText="1"/>
    </xf>
    <xf numFmtId="0" fontId="24" fillId="12" borderId="56" xfId="30492" applyFont="1" applyFill="1" applyBorder="1" applyAlignment="1" applyProtection="1">
      <alignment horizontal="left" vertical="center" wrapText="1"/>
    </xf>
    <xf numFmtId="0" fontId="24" fillId="12" borderId="50" xfId="30492" applyFont="1" applyFill="1" applyBorder="1" applyAlignment="1" applyProtection="1">
      <alignment horizontal="left" vertical="center" wrapText="1"/>
    </xf>
    <xf numFmtId="0" fontId="33" fillId="12" borderId="50" xfId="5" applyFont="1" applyFill="1" applyBorder="1" applyAlignment="1">
      <alignment horizontal="left" vertical="center" wrapText="1"/>
    </xf>
    <xf numFmtId="0" fontId="0" fillId="4" borderId="79" xfId="2442" applyFont="1" applyFill="1" applyBorder="1" applyAlignment="1">
      <alignment horizontal="left" vertical="top" wrapText="1"/>
    </xf>
    <xf numFmtId="0" fontId="0" fillId="4" borderId="75" xfId="3" applyFont="1" applyFill="1" applyBorder="1" applyAlignment="1">
      <alignment horizontal="center" vertical="top" wrapText="1"/>
    </xf>
    <xf numFmtId="2" fontId="0" fillId="7" borderId="96" xfId="0" applyNumberFormat="1" applyFill="1" applyBorder="1" applyAlignment="1">
      <alignment horizontal="center" vertical="top" wrapText="1"/>
    </xf>
    <xf numFmtId="2" fontId="19" fillId="0" borderId="62" xfId="0" applyNumberFormat="1" applyFont="1" applyBorder="1" applyAlignment="1">
      <alignment horizontal="center" vertical="top" wrapText="1"/>
    </xf>
    <xf numFmtId="0" fontId="30" fillId="0" borderId="0" xfId="5" applyAlignment="1">
      <alignment horizontal="left"/>
    </xf>
    <xf numFmtId="0" fontId="0" fillId="4" borderId="44" xfId="0" applyFill="1" applyBorder="1" applyAlignment="1">
      <alignment horizontal="center" vertical="top" wrapText="1"/>
    </xf>
    <xf numFmtId="0" fontId="0" fillId="0" borderId="0" xfId="28" applyFont="1" applyAlignment="1">
      <alignment horizontal="left" vertical="top" wrapText="1"/>
    </xf>
    <xf numFmtId="15" fontId="0" fillId="0" borderId="0" xfId="28" applyNumberFormat="1" applyFont="1" applyAlignment="1">
      <alignment horizontal="center" vertical="top" wrapText="1"/>
    </xf>
    <xf numFmtId="0" fontId="0" fillId="0" borderId="0" xfId="28" applyFont="1" applyAlignment="1">
      <alignment vertical="center" wrapText="1"/>
    </xf>
    <xf numFmtId="0" fontId="0" fillId="0" borderId="0" xfId="28" applyFont="1" applyAlignment="1">
      <alignment horizontal="left" vertical="top"/>
    </xf>
    <xf numFmtId="0" fontId="0" fillId="0" borderId="0" xfId="28" applyFont="1"/>
    <xf numFmtId="15" fontId="0" fillId="0" borderId="0" xfId="28" applyNumberFormat="1" applyFont="1" applyAlignment="1">
      <alignment horizontal="center" vertical="top"/>
    </xf>
    <xf numFmtId="0" fontId="0" fillId="0" borderId="0" xfId="28" applyFont="1" applyAlignment="1">
      <alignment horizontal="center" vertical="top"/>
    </xf>
    <xf numFmtId="0" fontId="19" fillId="0" borderId="45" xfId="0" applyFont="1" applyBorder="1" applyAlignment="1">
      <alignment horizontal="center" vertical="top" wrapText="1"/>
    </xf>
    <xf numFmtId="0" fontId="30" fillId="4" borderId="5" xfId="5" applyFill="1" applyBorder="1" applyAlignment="1">
      <alignment horizontal="center" vertical="top" wrapText="1"/>
    </xf>
    <xf numFmtId="0" fontId="30" fillId="4" borderId="61" xfId="5" applyFill="1" applyBorder="1" applyAlignment="1">
      <alignment horizontal="left" vertical="top" wrapText="1"/>
    </xf>
    <xf numFmtId="0" fontId="30" fillId="4" borderId="73" xfId="5" applyFill="1" applyBorder="1" applyAlignment="1">
      <alignment horizontal="left" vertical="top" wrapText="1"/>
    </xf>
    <xf numFmtId="0" fontId="30" fillId="4" borderId="5" xfId="5" applyFill="1" applyBorder="1" applyAlignment="1">
      <alignment horizontal="left" vertical="top" wrapText="1"/>
    </xf>
    <xf numFmtId="0" fontId="30" fillId="4" borderId="6" xfId="5" applyFill="1" applyBorder="1" applyAlignment="1">
      <alignment horizontal="left" vertical="top" wrapText="1"/>
    </xf>
    <xf numFmtId="0" fontId="19" fillId="0" borderId="62" xfId="0" applyFont="1" applyBorder="1" applyAlignment="1">
      <alignment horizontal="center" vertical="top" wrapText="1"/>
    </xf>
    <xf numFmtId="0" fontId="19" fillId="4" borderId="68" xfId="5" applyFont="1" applyFill="1" applyBorder="1" applyAlignment="1">
      <alignment horizontal="center" vertical="top" wrapText="1"/>
    </xf>
    <xf numFmtId="15" fontId="30" fillId="0" borderId="39" xfId="3" applyNumberFormat="1" applyBorder="1" applyAlignment="1">
      <alignment horizontal="center" vertical="top" wrapText="1"/>
    </xf>
    <xf numFmtId="0" fontId="30" fillId="4" borderId="44" xfId="30491" applyFont="1" applyFill="1" applyBorder="1" applyAlignment="1">
      <alignment horizontal="left" vertical="top" wrapText="1"/>
    </xf>
    <xf numFmtId="0" fontId="30" fillId="4" borderId="17" xfId="30491" applyFont="1" applyFill="1" applyBorder="1" applyAlignment="1">
      <alignment horizontal="left" vertical="top" wrapText="1"/>
    </xf>
    <xf numFmtId="0" fontId="30" fillId="8" borderId="68" xfId="30491" applyFont="1" applyFill="1" applyBorder="1" applyAlignment="1">
      <alignment horizontal="center" vertical="top" wrapText="1"/>
    </xf>
    <xf numFmtId="0" fontId="30" fillId="4" borderId="38" xfId="3" applyFill="1" applyBorder="1" applyAlignment="1">
      <alignment horizontal="left" vertical="top" wrapText="1"/>
    </xf>
    <xf numFmtId="0" fontId="30" fillId="4" borderId="5" xfId="3" applyFill="1" applyBorder="1" applyAlignment="1">
      <alignment horizontal="center" vertical="top" wrapText="1"/>
    </xf>
    <xf numFmtId="0" fontId="19" fillId="0" borderId="19" xfId="0" applyFont="1" applyBorder="1" applyAlignment="1">
      <alignment horizontal="center" vertical="top" wrapText="1"/>
    </xf>
    <xf numFmtId="0" fontId="19" fillId="0" borderId="46" xfId="0" applyFont="1" applyBorder="1" applyAlignment="1">
      <alignment horizontal="center" vertical="top" wrapText="1"/>
    </xf>
    <xf numFmtId="15" fontId="30" fillId="0" borderId="41" xfId="3" applyNumberFormat="1" applyBorder="1" applyAlignment="1">
      <alignment horizontal="center" vertical="top" wrapText="1"/>
    </xf>
    <xf numFmtId="0" fontId="17" fillId="5" borderId="71" xfId="0" applyFont="1" applyFill="1" applyBorder="1" applyAlignment="1">
      <alignment vertical="center" wrapText="1"/>
    </xf>
    <xf numFmtId="0" fontId="19" fillId="4" borderId="44" xfId="5" applyFont="1" applyFill="1" applyBorder="1" applyAlignment="1">
      <alignment horizontal="center" vertical="top" wrapText="1"/>
    </xf>
    <xf numFmtId="2" fontId="19" fillId="0" borderId="19" xfId="0" applyNumberFormat="1" applyFont="1" applyBorder="1" applyAlignment="1">
      <alignment horizontal="center" vertical="top" wrapText="1"/>
    </xf>
    <xf numFmtId="0" fontId="30" fillId="4" borderId="16" xfId="5" applyFill="1" applyBorder="1" applyAlignment="1">
      <alignment horizontal="center" vertical="top" wrapText="1"/>
    </xf>
    <xf numFmtId="0" fontId="30" fillId="8" borderId="34" xfId="5" applyFill="1" applyBorder="1" applyAlignment="1">
      <alignment horizontal="left" vertical="top"/>
    </xf>
    <xf numFmtId="0" fontId="30" fillId="8" borderId="40" xfId="5" applyFill="1" applyBorder="1" applyAlignment="1">
      <alignment horizontal="left" vertical="top"/>
    </xf>
    <xf numFmtId="0" fontId="30" fillId="8" borderId="41" xfId="5" applyFill="1" applyBorder="1" applyAlignment="1">
      <alignment horizontal="left" vertical="top"/>
    </xf>
    <xf numFmtId="0" fontId="30" fillId="8" borderId="35" xfId="5" applyFill="1" applyBorder="1" applyAlignment="1">
      <alignment horizontal="left" vertical="top"/>
    </xf>
    <xf numFmtId="0" fontId="0" fillId="0" borderId="0" xfId="2442" applyFont="1" applyAlignment="1">
      <alignment vertical="center"/>
    </xf>
    <xf numFmtId="0" fontId="0" fillId="4" borderId="11" xfId="18949" applyFont="1" applyFill="1" applyBorder="1" applyAlignment="1">
      <alignment horizontal="center" vertical="top" wrapText="1"/>
    </xf>
    <xf numFmtId="0" fontId="19" fillId="0" borderId="65" xfId="0" applyFont="1" applyBorder="1" applyAlignment="1">
      <alignment horizontal="center" vertical="top"/>
    </xf>
    <xf numFmtId="0" fontId="19" fillId="4" borderId="40" xfId="5" applyFont="1" applyFill="1" applyBorder="1" applyAlignment="1">
      <alignment horizontal="left" vertical="top" wrapText="1"/>
    </xf>
    <xf numFmtId="0" fontId="19" fillId="4" borderId="4" xfId="5" applyFont="1" applyFill="1" applyBorder="1" applyAlignment="1">
      <alignment horizontal="left" vertical="top" wrapText="1"/>
    </xf>
    <xf numFmtId="0" fontId="19" fillId="4" borderId="38" xfId="5" applyFont="1" applyFill="1" applyBorder="1" applyAlignment="1">
      <alignment horizontal="left" vertical="top" wrapText="1"/>
    </xf>
    <xf numFmtId="167" fontId="0" fillId="0" borderId="12" xfId="0" applyNumberFormat="1" applyBorder="1" applyAlignment="1">
      <alignment horizontal="center" vertical="top" wrapText="1"/>
    </xf>
    <xf numFmtId="0" fontId="19" fillId="0" borderId="19" xfId="2" applyFont="1" applyBorder="1" applyAlignment="1">
      <alignment horizontal="center" vertical="top" wrapText="1"/>
    </xf>
    <xf numFmtId="0" fontId="0" fillId="4" borderId="70" xfId="18949" applyFont="1" applyFill="1" applyBorder="1" applyAlignment="1">
      <alignment horizontal="left" vertical="top"/>
    </xf>
    <xf numFmtId="0" fontId="0" fillId="4" borderId="55" xfId="3" applyFont="1" applyFill="1" applyBorder="1" applyAlignment="1">
      <alignment horizontal="left" vertical="top" wrapText="1"/>
    </xf>
    <xf numFmtId="0" fontId="0" fillId="4" borderId="0" xfId="18949" applyFont="1" applyFill="1" applyAlignment="1">
      <alignment horizontal="left" vertical="top" wrapText="1"/>
    </xf>
    <xf numFmtId="0" fontId="0" fillId="4" borderId="79" xfId="18949" applyFont="1" applyFill="1" applyBorder="1" applyAlignment="1">
      <alignment horizontal="left" vertical="top" wrapText="1"/>
    </xf>
    <xf numFmtId="0" fontId="30" fillId="0" borderId="0" xfId="0" applyFont="1" applyAlignment="1">
      <alignment horizontal="left"/>
    </xf>
    <xf numFmtId="0" fontId="30" fillId="0" borderId="0" xfId="0" applyFont="1"/>
    <xf numFmtId="167" fontId="30" fillId="0" borderId="30" xfId="5" applyNumberFormat="1" applyBorder="1" applyAlignment="1">
      <alignment horizontal="center" vertical="top" wrapText="1"/>
    </xf>
    <xf numFmtId="15" fontId="30" fillId="0" borderId="30" xfId="3" applyNumberFormat="1" applyBorder="1" applyAlignment="1">
      <alignment horizontal="center" vertical="top" wrapText="1"/>
    </xf>
    <xf numFmtId="0" fontId="19" fillId="0" borderId="89" xfId="0" applyFont="1" applyBorder="1" applyAlignment="1">
      <alignment horizontal="center" vertical="top" wrapText="1"/>
    </xf>
    <xf numFmtId="0" fontId="30" fillId="8" borderId="11" xfId="0" applyFont="1" applyFill="1" applyBorder="1" applyAlignment="1">
      <alignment horizontal="center" vertical="top"/>
    </xf>
    <xf numFmtId="0" fontId="30" fillId="4" borderId="4" xfId="4816" applyFill="1" applyBorder="1" applyAlignment="1">
      <alignment horizontal="left" vertical="top" wrapText="1"/>
    </xf>
    <xf numFmtId="0" fontId="30" fillId="8" borderId="11" xfId="0" applyFont="1" applyFill="1" applyBorder="1" applyAlignment="1">
      <alignment horizontal="center" vertical="top" wrapText="1"/>
    </xf>
    <xf numFmtId="0" fontId="30" fillId="4" borderId="11" xfId="4816" applyFill="1" applyBorder="1" applyAlignment="1">
      <alignment horizontal="center" vertical="top" wrapText="1"/>
    </xf>
    <xf numFmtId="0" fontId="30" fillId="4" borderId="15" xfId="4816" applyFill="1" applyBorder="1" applyAlignment="1">
      <alignment horizontal="left" vertical="top" wrapText="1"/>
    </xf>
    <xf numFmtId="0" fontId="30" fillId="4" borderId="50" xfId="4816" applyFill="1" applyBorder="1" applyAlignment="1">
      <alignment horizontal="left" vertical="top" wrapText="1"/>
    </xf>
    <xf numFmtId="0" fontId="30" fillId="4" borderId="32" xfId="4816" applyFill="1" applyBorder="1" applyAlignment="1">
      <alignment horizontal="center" vertical="top" wrapText="1"/>
    </xf>
    <xf numFmtId="0" fontId="5" fillId="5" borderId="22" xfId="2442" applyFont="1" applyFill="1" applyBorder="1" applyAlignment="1">
      <alignment wrapText="1"/>
    </xf>
    <xf numFmtId="15" fontId="5" fillId="5" borderId="13" xfId="30493" applyNumberFormat="1" applyFont="1" applyFill="1" applyBorder="1" applyAlignment="1">
      <alignment horizontal="center" wrapText="1"/>
    </xf>
    <xf numFmtId="0" fontId="9" fillId="4" borderId="62" xfId="30492" applyFill="1" applyBorder="1" applyAlignment="1" applyProtection="1">
      <alignment vertical="top"/>
    </xf>
    <xf numFmtId="15" fontId="30" fillId="2" borderId="36" xfId="2442" applyNumberFormat="1" applyFill="1" applyBorder="1" applyAlignment="1">
      <alignment horizontal="center" vertical="top" wrapText="1"/>
    </xf>
    <xf numFmtId="15" fontId="30" fillId="2" borderId="11" xfId="2442" applyNumberFormat="1" applyFill="1" applyBorder="1" applyAlignment="1">
      <alignment horizontal="center" vertical="top" wrapText="1"/>
    </xf>
    <xf numFmtId="15" fontId="2" fillId="7" borderId="11" xfId="2442" applyNumberFormat="1" applyFont="1" applyFill="1" applyBorder="1" applyAlignment="1">
      <alignment horizontal="center" vertical="top"/>
    </xf>
    <xf numFmtId="15" fontId="30" fillId="2" borderId="16" xfId="2442" applyNumberFormat="1" applyFill="1" applyBorder="1" applyAlignment="1">
      <alignment horizontal="center" vertical="top" wrapText="1"/>
    </xf>
    <xf numFmtId="15" fontId="19" fillId="0" borderId="0" xfId="2442" applyNumberFormat="1" applyFont="1" applyAlignment="1">
      <alignment horizontal="center" vertical="top" wrapText="1"/>
    </xf>
    <xf numFmtId="15" fontId="19" fillId="0" borderId="0" xfId="2442" applyNumberFormat="1" applyFont="1" applyAlignment="1">
      <alignment horizontal="center" vertical="top"/>
    </xf>
    <xf numFmtId="164" fontId="30" fillId="2" borderId="12" xfId="2442" applyNumberFormat="1" applyFill="1" applyBorder="1" applyAlignment="1">
      <alignment horizontal="center" vertical="top" wrapText="1"/>
    </xf>
    <xf numFmtId="164" fontId="30" fillId="2" borderId="63" xfId="2442" applyNumberFormat="1" applyFill="1" applyBorder="1" applyAlignment="1">
      <alignment horizontal="center" vertical="top" wrapText="1"/>
    </xf>
    <xf numFmtId="164" fontId="30" fillId="2" borderId="60" xfId="2442" applyNumberFormat="1" applyFill="1" applyBorder="1" applyAlignment="1">
      <alignment horizontal="center" vertical="top" wrapText="1"/>
    </xf>
    <xf numFmtId="164" fontId="30" fillId="2" borderId="60" xfId="2442" applyNumberFormat="1" applyFill="1" applyBorder="1" applyAlignment="1">
      <alignment horizontal="center" vertical="top"/>
    </xf>
    <xf numFmtId="164" fontId="30" fillId="2" borderId="74" xfId="2442" applyNumberFormat="1" applyFill="1" applyBorder="1" applyAlignment="1">
      <alignment horizontal="center" vertical="top" wrapText="1"/>
    </xf>
    <xf numFmtId="0" fontId="9" fillId="4" borderId="62" xfId="1" applyFill="1" applyBorder="1">
      <protection locked="0"/>
    </xf>
    <xf numFmtId="15" fontId="19" fillId="0" borderId="63" xfId="2442" applyNumberFormat="1" applyFont="1" applyBorder="1" applyAlignment="1">
      <alignment horizontal="center" vertical="top"/>
    </xf>
    <xf numFmtId="15" fontId="19" fillId="0" borderId="12" xfId="2442" applyNumberFormat="1" applyFont="1" applyBorder="1" applyAlignment="1">
      <alignment horizontal="center" vertical="top"/>
    </xf>
    <xf numFmtId="15" fontId="19" fillId="0" borderId="41" xfId="2442" applyNumberFormat="1" applyFont="1" applyBorder="1" applyAlignment="1">
      <alignment horizontal="center" vertical="top" wrapText="1"/>
    </xf>
    <xf numFmtId="0" fontId="9" fillId="4" borderId="18" xfId="30492" applyFill="1" applyBorder="1" applyAlignment="1" applyProtection="1">
      <alignment vertical="top"/>
    </xf>
    <xf numFmtId="0" fontId="9" fillId="4" borderId="18" xfId="1" applyFill="1" applyBorder="1">
      <protection locked="0"/>
    </xf>
    <xf numFmtId="0" fontId="30" fillId="0" borderId="21" xfId="18949" applyBorder="1" applyAlignment="1">
      <alignment horizontal="center" vertical="top" wrapText="1"/>
    </xf>
    <xf numFmtId="15" fontId="19" fillId="0" borderId="71" xfId="18949" applyNumberFormat="1" applyFont="1" applyBorder="1" applyAlignment="1">
      <alignment horizontal="center" vertical="top" wrapText="1"/>
    </xf>
    <xf numFmtId="0" fontId="30" fillId="0" borderId="4" xfId="18949" applyBorder="1" applyAlignment="1">
      <alignment horizontal="center" vertical="top" wrapText="1"/>
    </xf>
    <xf numFmtId="166" fontId="20" fillId="5" borderId="25" xfId="5" applyNumberFormat="1" applyFont="1" applyFill="1" applyBorder="1" applyAlignment="1">
      <alignment vertical="center"/>
    </xf>
    <xf numFmtId="0" fontId="0" fillId="4" borderId="30" xfId="0" applyFill="1" applyBorder="1" applyAlignment="1">
      <alignment horizontal="left" vertical="top" wrapText="1"/>
    </xf>
    <xf numFmtId="0" fontId="0" fillId="4" borderId="14" xfId="0" applyFill="1" applyBorder="1" applyAlignment="1">
      <alignment horizontal="left" vertical="top" wrapText="1"/>
    </xf>
    <xf numFmtId="166" fontId="6" fillId="5" borderId="7" xfId="0" applyNumberFormat="1" applyFont="1" applyFill="1" applyBorder="1" applyAlignment="1">
      <alignment vertical="center"/>
    </xf>
    <xf numFmtId="0" fontId="0" fillId="4" borderId="0" xfId="2442" applyFont="1" applyFill="1" applyAlignment="1">
      <alignment horizontal="left" vertical="top" wrapText="1"/>
    </xf>
    <xf numFmtId="0" fontId="0" fillId="4" borderId="35" xfId="2442" applyFont="1" applyFill="1" applyBorder="1" applyAlignment="1">
      <alignment horizontal="left" vertical="top" wrapText="1"/>
    </xf>
    <xf numFmtId="0" fontId="30" fillId="4" borderId="34" xfId="0" applyFont="1" applyFill="1" applyBorder="1" applyAlignment="1">
      <alignment horizontal="left" vertical="top" wrapText="1"/>
    </xf>
    <xf numFmtId="0" fontId="30" fillId="7" borderId="5" xfId="3" applyFill="1" applyBorder="1" applyAlignment="1">
      <alignment horizontal="center" vertical="top" wrapText="1"/>
    </xf>
    <xf numFmtId="0" fontId="30" fillId="4" borderId="4" xfId="5" applyFill="1" applyBorder="1" applyAlignment="1">
      <alignment horizontal="left" vertical="center" wrapText="1"/>
    </xf>
    <xf numFmtId="0" fontId="30" fillId="4" borderId="34" xfId="5" applyFill="1" applyBorder="1" applyAlignment="1">
      <alignment horizontal="left" vertical="center" wrapText="1"/>
    </xf>
    <xf numFmtId="0" fontId="30" fillId="4" borderId="4" xfId="2442" applyFill="1" applyBorder="1" applyAlignment="1">
      <alignment horizontal="left" vertical="center" wrapText="1"/>
    </xf>
    <xf numFmtId="0" fontId="30" fillId="4" borderId="34" xfId="2442" applyFill="1" applyBorder="1" applyAlignment="1">
      <alignment horizontal="left" vertical="center" wrapText="1"/>
    </xf>
    <xf numFmtId="0" fontId="30" fillId="4" borderId="14" xfId="2442" applyFill="1" applyBorder="1" applyAlignment="1">
      <alignment horizontal="left" vertical="center" wrapText="1"/>
    </xf>
    <xf numFmtId="0" fontId="30" fillId="4" borderId="35" xfId="2442" applyFill="1" applyBorder="1" applyAlignment="1">
      <alignment horizontal="left" vertical="center" wrapText="1"/>
    </xf>
    <xf numFmtId="15" fontId="6" fillId="5" borderId="9" xfId="0" applyNumberFormat="1" applyFont="1" applyFill="1" applyBorder="1" applyAlignment="1">
      <alignment horizontal="left" vertical="center"/>
    </xf>
    <xf numFmtId="0" fontId="30" fillId="2" borderId="17" xfId="2442" applyFill="1" applyBorder="1" applyAlignment="1">
      <alignment horizontal="center" vertical="top" wrapText="1"/>
    </xf>
    <xf numFmtId="166" fontId="30" fillId="2" borderId="4" xfId="2442" applyNumberFormat="1" applyFill="1" applyBorder="1" applyAlignment="1">
      <alignment horizontal="center" vertical="top"/>
    </xf>
    <xf numFmtId="15" fontId="30" fillId="2" borderId="30" xfId="2442" applyNumberFormat="1" applyFill="1" applyBorder="1" applyAlignment="1">
      <alignment horizontal="center" vertical="top"/>
    </xf>
    <xf numFmtId="166" fontId="30" fillId="2" borderId="30" xfId="2442" applyNumberFormat="1" applyFill="1" applyBorder="1" applyAlignment="1">
      <alignment horizontal="center" vertical="top"/>
    </xf>
    <xf numFmtId="166" fontId="30" fillId="2" borderId="14" xfId="2442" applyNumberFormat="1" applyFill="1" applyBorder="1" applyAlignment="1">
      <alignment horizontal="center" vertical="top"/>
    </xf>
    <xf numFmtId="0" fontId="0" fillId="4" borderId="11" xfId="4816" applyFont="1" applyFill="1" applyBorder="1" applyAlignment="1">
      <alignment horizontal="left" vertical="top" wrapText="1"/>
    </xf>
    <xf numFmtId="0" fontId="0" fillId="4" borderId="34" xfId="2442" applyFont="1" applyFill="1" applyBorder="1" applyAlignment="1">
      <alignment horizontal="left" vertical="top"/>
    </xf>
    <xf numFmtId="0" fontId="0" fillId="4" borderId="30" xfId="2442" applyFont="1" applyFill="1" applyBorder="1" applyAlignment="1">
      <alignment horizontal="left" vertical="top"/>
    </xf>
    <xf numFmtId="0" fontId="0" fillId="4" borderId="79" xfId="2442" applyFont="1" applyFill="1" applyBorder="1" applyAlignment="1">
      <alignment horizontal="left" vertical="top"/>
    </xf>
    <xf numFmtId="0" fontId="0" fillId="4" borderId="36" xfId="4816" applyFont="1" applyFill="1" applyBorder="1" applyAlignment="1">
      <alignment horizontal="center" vertical="top"/>
    </xf>
    <xf numFmtId="0" fontId="0" fillId="0" borderId="0" xfId="5" applyFont="1" applyAlignment="1">
      <alignment horizontal="left" vertical="top"/>
    </xf>
    <xf numFmtId="15" fontId="6" fillId="5" borderId="7" xfId="0" applyNumberFormat="1" applyFont="1" applyFill="1" applyBorder="1" applyAlignment="1">
      <alignment horizontal="left"/>
    </xf>
    <xf numFmtId="0" fontId="0" fillId="4" borderId="17" xfId="0" applyFill="1" applyBorder="1" applyAlignment="1">
      <alignment horizontal="left" vertical="top"/>
    </xf>
    <xf numFmtId="0" fontId="0" fillId="8" borderId="16" xfId="0" applyFill="1" applyBorder="1" applyAlignment="1">
      <alignment horizontal="center" vertical="top"/>
    </xf>
    <xf numFmtId="0" fontId="0" fillId="4" borderId="34" xfId="18949" applyFont="1" applyFill="1" applyBorder="1" applyAlignment="1">
      <alignment horizontal="left" vertical="top"/>
    </xf>
    <xf numFmtId="0" fontId="0" fillId="4" borderId="14" xfId="18949" applyFont="1" applyFill="1" applyBorder="1" applyAlignment="1">
      <alignment horizontal="left" vertical="top"/>
    </xf>
    <xf numFmtId="0" fontId="0" fillId="8" borderId="36" xfId="0" applyFill="1" applyBorder="1" applyAlignment="1">
      <alignment horizontal="center" vertical="top"/>
    </xf>
    <xf numFmtId="0" fontId="0" fillId="0" borderId="0" xfId="18949" applyFont="1" applyAlignment="1">
      <alignment horizontal="left" vertical="top" wrapText="1"/>
    </xf>
    <xf numFmtId="0" fontId="0" fillId="0" borderId="0" xfId="18949" applyFont="1" applyAlignment="1">
      <alignment horizontal="left" vertical="top"/>
    </xf>
    <xf numFmtId="0" fontId="30" fillId="8" borderId="16" xfId="0" applyFont="1" applyFill="1" applyBorder="1" applyAlignment="1">
      <alignment horizontal="center" vertical="top"/>
    </xf>
    <xf numFmtId="0" fontId="30" fillId="8" borderId="75" xfId="0" applyFont="1" applyFill="1" applyBorder="1" applyAlignment="1">
      <alignment horizontal="center" vertical="top" wrapText="1"/>
    </xf>
    <xf numFmtId="0" fontId="30" fillId="8" borderId="36" xfId="0" applyFont="1" applyFill="1" applyBorder="1" applyAlignment="1">
      <alignment horizontal="center" vertical="top" wrapText="1"/>
    </xf>
    <xf numFmtId="0" fontId="30" fillId="0" borderId="0" xfId="0" applyFont="1" applyAlignment="1">
      <alignment horizontal="left" vertical="top"/>
    </xf>
    <xf numFmtId="0" fontId="30" fillId="4" borderId="17" xfId="5" applyFill="1" applyBorder="1" applyAlignment="1">
      <alignment horizontal="left" vertical="top"/>
    </xf>
    <xf numFmtId="0" fontId="30" fillId="4" borderId="33" xfId="5" applyFill="1" applyBorder="1" applyAlignment="1">
      <alignment horizontal="left" vertical="top"/>
    </xf>
    <xf numFmtId="0" fontId="30" fillId="8" borderId="31" xfId="5" applyFill="1" applyBorder="1" applyAlignment="1">
      <alignment horizontal="center" vertical="top"/>
    </xf>
    <xf numFmtId="0" fontId="30" fillId="4" borderId="11" xfId="18949" applyFill="1" applyBorder="1" applyAlignment="1">
      <alignment horizontal="center" vertical="top"/>
    </xf>
    <xf numFmtId="0" fontId="30" fillId="4" borderId="4" xfId="18949" applyFill="1" applyBorder="1" applyAlignment="1">
      <alignment horizontal="left" vertical="center"/>
    </xf>
    <xf numFmtId="0" fontId="30" fillId="4" borderId="34" xfId="18949" applyFill="1" applyBorder="1" applyAlignment="1">
      <alignment horizontal="left" vertical="center"/>
    </xf>
    <xf numFmtId="0" fontId="30" fillId="8" borderId="12" xfId="18949" applyFill="1" applyBorder="1" applyAlignment="1">
      <alignment horizontal="left" vertical="top"/>
    </xf>
    <xf numFmtId="0" fontId="30" fillId="4" borderId="70" xfId="18949" applyFill="1" applyBorder="1" applyAlignment="1">
      <alignment horizontal="left" vertical="top"/>
    </xf>
    <xf numFmtId="0" fontId="0" fillId="8" borderId="40" xfId="0" applyFill="1" applyBorder="1" applyAlignment="1">
      <alignment horizontal="left" vertical="top" wrapText="1"/>
    </xf>
    <xf numFmtId="0" fontId="0" fillId="8" borderId="34" xfId="0" applyFill="1" applyBorder="1" applyAlignment="1">
      <alignment horizontal="left" vertical="top" wrapText="1"/>
    </xf>
    <xf numFmtId="0" fontId="0" fillId="8" borderId="16" xfId="0" applyFill="1" applyBorder="1" applyAlignment="1">
      <alignment horizontal="center" vertical="top" wrapText="1"/>
    </xf>
    <xf numFmtId="0" fontId="0" fillId="8" borderId="41" xfId="0" applyFill="1" applyBorder="1" applyAlignment="1">
      <alignment horizontal="left" vertical="top" wrapText="1"/>
    </xf>
    <xf numFmtId="0" fontId="0" fillId="8" borderId="35" xfId="0" applyFill="1" applyBorder="1" applyAlignment="1">
      <alignment horizontal="left" vertical="top" wrapText="1"/>
    </xf>
    <xf numFmtId="0" fontId="30" fillId="4" borderId="11" xfId="18949" applyFill="1" applyBorder="1" applyAlignment="1">
      <alignment horizontal="center" vertical="center" wrapText="1"/>
    </xf>
    <xf numFmtId="0" fontId="30" fillId="8" borderId="4" xfId="18949" applyFill="1" applyBorder="1" applyAlignment="1">
      <alignment horizontal="left" vertical="top" wrapText="1"/>
    </xf>
    <xf numFmtId="0" fontId="30" fillId="4" borderId="16" xfId="5" applyFill="1" applyBorder="1" applyAlignment="1">
      <alignment horizontal="center" vertical="center" wrapText="1"/>
    </xf>
    <xf numFmtId="0" fontId="30" fillId="8" borderId="11" xfId="5" applyFill="1" applyBorder="1" applyAlignment="1">
      <alignment horizontal="center" vertical="center" wrapText="1"/>
    </xf>
    <xf numFmtId="0" fontId="30" fillId="4" borderId="34" xfId="18949" quotePrefix="1" applyFill="1" applyBorder="1" applyAlignment="1">
      <alignment horizontal="left" vertical="top" wrapText="1"/>
    </xf>
    <xf numFmtId="0" fontId="30" fillId="8" borderId="11" xfId="5" applyFill="1" applyBorder="1" applyAlignment="1">
      <alignment horizontal="center" vertical="center"/>
    </xf>
    <xf numFmtId="0" fontId="30" fillId="4" borderId="11" xfId="18949" applyFill="1" applyBorder="1" applyAlignment="1">
      <alignment horizontal="center" vertical="center"/>
    </xf>
    <xf numFmtId="0" fontId="30" fillId="4" borderId="36" xfId="18949" applyFill="1" applyBorder="1" applyAlignment="1">
      <alignment horizontal="center" vertical="center"/>
    </xf>
    <xf numFmtId="0" fontId="0" fillId="4" borderId="75" xfId="0" applyFill="1" applyBorder="1" applyAlignment="1">
      <alignment horizontal="left" vertical="top" wrapText="1"/>
    </xf>
    <xf numFmtId="0" fontId="0" fillId="4" borderId="61" xfId="0" applyFill="1" applyBorder="1" applyAlignment="1">
      <alignment horizontal="left" vertical="top" wrapText="1"/>
    </xf>
    <xf numFmtId="0" fontId="0" fillId="4" borderId="73" xfId="0" applyFill="1" applyBorder="1" applyAlignment="1">
      <alignment horizontal="left" vertical="top" wrapText="1"/>
    </xf>
    <xf numFmtId="0" fontId="30" fillId="4" borderId="31" xfId="5" applyFill="1" applyBorder="1" applyAlignment="1">
      <alignment horizontal="center" vertical="center" wrapText="1"/>
    </xf>
    <xf numFmtId="0" fontId="30" fillId="4" borderId="16" xfId="2442" applyFill="1" applyBorder="1" applyAlignment="1">
      <alignment horizontal="center" vertical="center"/>
    </xf>
    <xf numFmtId="166" fontId="30" fillId="0" borderId="12" xfId="5" applyNumberFormat="1" applyBorder="1" applyAlignment="1">
      <alignment horizontal="center" vertical="top"/>
    </xf>
    <xf numFmtId="15" fontId="30" fillId="0" borderId="16" xfId="2442" applyNumberFormat="1" applyBorder="1" applyAlignment="1">
      <alignment horizontal="center" vertical="top"/>
    </xf>
    <xf numFmtId="0" fontId="30" fillId="4" borderId="16" xfId="2442" applyFill="1" applyBorder="1" applyAlignment="1">
      <alignment horizontal="center" vertical="center" wrapText="1"/>
    </xf>
    <xf numFmtId="0" fontId="30" fillId="4" borderId="36" xfId="2442" applyFill="1" applyBorder="1" applyAlignment="1">
      <alignment horizontal="center" vertical="center" wrapText="1"/>
    </xf>
    <xf numFmtId="0" fontId="0" fillId="4" borderId="0" xfId="0" applyFill="1" applyAlignment="1">
      <alignment horizontal="left" vertical="top" wrapText="1"/>
    </xf>
    <xf numFmtId="15" fontId="0" fillId="2" borderId="63" xfId="2442" applyNumberFormat="1" applyFont="1" applyFill="1" applyBorder="1" applyAlignment="1">
      <alignment horizontal="center" vertical="top" wrapText="1"/>
    </xf>
    <xf numFmtId="167" fontId="0" fillId="2" borderId="12" xfId="2442" applyNumberFormat="1" applyFont="1" applyFill="1" applyBorder="1" applyAlignment="1">
      <alignment horizontal="center" vertical="top" wrapText="1"/>
    </xf>
    <xf numFmtId="15" fontId="0" fillId="2" borderId="12" xfId="2442" applyNumberFormat="1" applyFont="1" applyFill="1" applyBorder="1" applyAlignment="1">
      <alignment horizontal="center" vertical="top" wrapText="1"/>
    </xf>
    <xf numFmtId="15" fontId="0" fillId="7" borderId="37" xfId="2442" applyNumberFormat="1" applyFont="1" applyFill="1" applyBorder="1" applyAlignment="1">
      <alignment horizontal="center" vertical="top" wrapText="1"/>
    </xf>
    <xf numFmtId="15" fontId="0" fillId="2" borderId="60" xfId="2442" applyNumberFormat="1" applyFont="1" applyFill="1" applyBorder="1" applyAlignment="1">
      <alignment horizontal="center" vertical="top" wrapText="1"/>
    </xf>
    <xf numFmtId="15" fontId="0" fillId="2" borderId="4" xfId="2442" applyNumberFormat="1" applyFont="1" applyFill="1" applyBorder="1" applyAlignment="1">
      <alignment horizontal="center" vertical="top" wrapText="1"/>
    </xf>
    <xf numFmtId="15" fontId="0" fillId="2" borderId="72" xfId="2442" applyNumberFormat="1" applyFont="1" applyFill="1" applyBorder="1" applyAlignment="1">
      <alignment horizontal="center" vertical="top" wrapText="1"/>
    </xf>
    <xf numFmtId="167" fontId="0" fillId="2" borderId="55" xfId="2442" applyNumberFormat="1" applyFont="1" applyFill="1" applyBorder="1" applyAlignment="1">
      <alignment horizontal="center" vertical="top" wrapText="1"/>
    </xf>
    <xf numFmtId="15" fontId="0" fillId="2" borderId="30" xfId="2442" applyNumberFormat="1" applyFont="1" applyFill="1" applyBorder="1" applyAlignment="1">
      <alignment horizontal="center" vertical="top" wrapText="1"/>
    </xf>
    <xf numFmtId="15" fontId="0" fillId="7" borderId="94" xfId="2442" applyNumberFormat="1" applyFont="1" applyFill="1" applyBorder="1" applyAlignment="1">
      <alignment horizontal="center" vertical="top" wrapText="1"/>
    </xf>
    <xf numFmtId="0" fontId="0" fillId="4" borderId="41" xfId="0" applyFill="1" applyBorder="1" applyAlignment="1">
      <alignment horizontal="left" vertical="top" wrapText="1"/>
    </xf>
    <xf numFmtId="15" fontId="0" fillId="2" borderId="74" xfId="2442" applyNumberFormat="1" applyFont="1" applyFill="1" applyBorder="1" applyAlignment="1">
      <alignment horizontal="center" vertical="top" wrapText="1"/>
    </xf>
    <xf numFmtId="167" fontId="0" fillId="2" borderId="14" xfId="2442" applyNumberFormat="1" applyFont="1" applyFill="1" applyBorder="1" applyAlignment="1">
      <alignment horizontal="center" vertical="top" wrapText="1"/>
    </xf>
    <xf numFmtId="15" fontId="0" fillId="2" borderId="14" xfId="2442" applyNumberFormat="1" applyFont="1" applyFill="1" applyBorder="1" applyAlignment="1">
      <alignment horizontal="center" vertical="top" wrapText="1"/>
    </xf>
    <xf numFmtId="15" fontId="0" fillId="7" borderId="76" xfId="2442" applyNumberFormat="1" applyFont="1" applyFill="1" applyBorder="1" applyAlignment="1">
      <alignment horizontal="center" vertical="top" wrapText="1"/>
    </xf>
    <xf numFmtId="0" fontId="30" fillId="8" borderId="41" xfId="5" applyFill="1" applyBorder="1" applyAlignment="1">
      <alignment horizontal="left" vertical="top" wrapText="1"/>
    </xf>
    <xf numFmtId="0" fontId="30" fillId="8" borderId="35" xfId="5" applyFill="1" applyBorder="1" applyAlignment="1">
      <alignment horizontal="left" vertical="top" wrapText="1"/>
    </xf>
    <xf numFmtId="0" fontId="0" fillId="4" borderId="63" xfId="0" applyFill="1" applyBorder="1" applyAlignment="1">
      <alignment horizontal="left" vertical="top" wrapText="1"/>
    </xf>
    <xf numFmtId="0" fontId="0" fillId="4" borderId="34" xfId="18949" applyFont="1" applyFill="1" applyBorder="1" applyAlignment="1">
      <alignment horizontal="left" vertical="center" wrapText="1"/>
    </xf>
    <xf numFmtId="0" fontId="0" fillId="4" borderId="34" xfId="18949" applyFont="1" applyFill="1" applyBorder="1" applyAlignment="1">
      <alignment horizontal="left" wrapText="1"/>
    </xf>
    <xf numFmtId="0" fontId="0" fillId="8" borderId="11" xfId="0" applyFill="1" applyBorder="1" applyAlignment="1">
      <alignment horizontal="center" wrapText="1"/>
    </xf>
    <xf numFmtId="0" fontId="0" fillId="4" borderId="79" xfId="18949" applyFont="1" applyFill="1" applyBorder="1" applyAlignment="1">
      <alignment horizontal="left" vertical="top"/>
    </xf>
    <xf numFmtId="0" fontId="0" fillId="8" borderId="75" xfId="0" applyFill="1" applyBorder="1" applyAlignment="1">
      <alignment horizontal="center" vertical="top"/>
    </xf>
    <xf numFmtId="0" fontId="0" fillId="4" borderId="35" xfId="18949" applyFont="1" applyFill="1" applyBorder="1" applyAlignment="1">
      <alignment horizontal="left" vertical="top"/>
    </xf>
    <xf numFmtId="0" fontId="0" fillId="4" borderId="16" xfId="0" applyFill="1" applyBorder="1" applyAlignment="1">
      <alignment horizontal="left" vertical="top" wrapText="1"/>
    </xf>
    <xf numFmtId="0" fontId="0" fillId="4" borderId="36" xfId="3" applyFont="1" applyFill="1" applyBorder="1" applyAlignment="1">
      <alignment horizontal="left" vertical="top" wrapText="1"/>
    </xf>
    <xf numFmtId="0" fontId="5" fillId="0" borderId="1" xfId="5" applyFont="1" applyBorder="1" applyAlignment="1">
      <alignment horizontal="center" vertical="center" wrapText="1"/>
    </xf>
    <xf numFmtId="15" fontId="6" fillId="5" borderId="25" xfId="4817" applyNumberFormat="1" applyFont="1" applyFill="1" applyBorder="1" applyAlignment="1">
      <alignment horizontal="left" vertical="top"/>
    </xf>
    <xf numFmtId="164" fontId="30" fillId="4" borderId="43" xfId="4817" applyFill="1" applyBorder="1" applyAlignment="1">
      <alignment horizontal="left" vertical="top" wrapText="1"/>
    </xf>
    <xf numFmtId="164" fontId="30" fillId="4" borderId="33" xfId="4817" applyFill="1" applyBorder="1" applyAlignment="1">
      <alignment horizontal="left" vertical="top" wrapText="1"/>
    </xf>
    <xf numFmtId="164" fontId="30" fillId="4" borderId="40" xfId="4817" applyFill="1" applyBorder="1" applyAlignment="1">
      <alignment horizontal="left" vertical="top" wrapText="1"/>
    </xf>
    <xf numFmtId="164" fontId="30" fillId="4" borderId="34" xfId="4817" applyFill="1" applyBorder="1" applyAlignment="1">
      <alignment horizontal="left" vertical="top" wrapText="1"/>
    </xf>
    <xf numFmtId="164" fontId="30" fillId="4" borderId="4" xfId="2445" applyFill="1" applyBorder="1" applyAlignment="1">
      <alignment horizontal="left" vertical="top" wrapText="1"/>
    </xf>
    <xf numFmtId="0" fontId="30" fillId="4" borderId="11" xfId="0" applyFont="1" applyFill="1" applyBorder="1" applyAlignment="1">
      <alignment horizontal="left" vertical="top" wrapText="1"/>
    </xf>
    <xf numFmtId="164" fontId="30" fillId="4" borderId="4" xfId="2445" applyFill="1" applyBorder="1" applyAlignment="1">
      <alignment horizontal="left" vertical="top"/>
    </xf>
    <xf numFmtId="164" fontId="30" fillId="4" borderId="14" xfId="2445" applyFill="1" applyBorder="1" applyAlignment="1">
      <alignment horizontal="left" vertical="top" wrapText="1"/>
    </xf>
    <xf numFmtId="164" fontId="30" fillId="4" borderId="35" xfId="4817" applyFill="1" applyBorder="1" applyAlignment="1">
      <alignment horizontal="left" vertical="top" wrapText="1"/>
    </xf>
    <xf numFmtId="0" fontId="30" fillId="4" borderId="36" xfId="0" applyFont="1" applyFill="1" applyBorder="1" applyAlignment="1">
      <alignment horizontal="left" vertical="top" wrapText="1"/>
    </xf>
    <xf numFmtId="15" fontId="30" fillId="2" borderId="40" xfId="3" applyNumberFormat="1" applyFill="1" applyBorder="1" applyAlignment="1">
      <alignment horizontal="center" vertical="top" wrapText="1"/>
    </xf>
    <xf numFmtId="15" fontId="30" fillId="2" borderId="11" xfId="3" applyNumberFormat="1" applyFill="1" applyBorder="1" applyAlignment="1">
      <alignment horizontal="center" vertical="top" wrapText="1"/>
    </xf>
    <xf numFmtId="0" fontId="30" fillId="4" borderId="79" xfId="0" applyFont="1" applyFill="1" applyBorder="1" applyAlignment="1">
      <alignment horizontal="left" vertical="top" wrapText="1"/>
    </xf>
    <xf numFmtId="0" fontId="30" fillId="4" borderId="75" xfId="0" applyFont="1" applyFill="1" applyBorder="1" applyAlignment="1">
      <alignment horizontal="center" vertical="top" wrapText="1"/>
    </xf>
    <xf numFmtId="0" fontId="0" fillId="4" borderId="11" xfId="0" applyFill="1" applyBorder="1" applyAlignment="1">
      <alignment horizontal="left" vertical="top"/>
    </xf>
    <xf numFmtId="15" fontId="30" fillId="2" borderId="6" xfId="2443" applyNumberFormat="1" applyFill="1" applyBorder="1" applyAlignment="1">
      <alignment horizontal="center" vertical="top" wrapText="1"/>
    </xf>
    <xf numFmtId="0" fontId="30" fillId="4" borderId="70" xfId="0" applyFont="1" applyFill="1" applyBorder="1" applyAlignment="1">
      <alignment horizontal="left" vertical="top" wrapText="1"/>
    </xf>
    <xf numFmtId="0" fontId="30" fillId="4" borderId="16" xfId="5" applyFill="1" applyBorder="1" applyAlignment="1">
      <alignment horizontal="left" vertical="top" wrapText="1"/>
    </xf>
    <xf numFmtId="0" fontId="30" fillId="4" borderId="16" xfId="2442" applyFill="1" applyBorder="1" applyAlignment="1">
      <alignment horizontal="left" vertical="top" wrapText="1"/>
    </xf>
    <xf numFmtId="0" fontId="30" fillId="8" borderId="31" xfId="5" applyFill="1" applyBorder="1" applyAlignment="1">
      <alignment horizontal="center" vertical="center" wrapText="1"/>
    </xf>
    <xf numFmtId="0" fontId="30" fillId="4" borderId="36" xfId="5" applyFill="1" applyBorder="1" applyAlignment="1">
      <alignment horizontal="center" vertical="center" wrapText="1"/>
    </xf>
    <xf numFmtId="0" fontId="0" fillId="4" borderId="40" xfId="0" applyFill="1" applyBorder="1" applyAlignment="1">
      <alignment horizontal="left" vertical="top"/>
    </xf>
    <xf numFmtId="0" fontId="0" fillId="4" borderId="11" xfId="0" applyFill="1" applyBorder="1" applyAlignment="1">
      <alignment horizontal="center" vertical="top"/>
    </xf>
    <xf numFmtId="0" fontId="0" fillId="4" borderId="36" xfId="0" applyFill="1" applyBorder="1" applyAlignment="1">
      <alignment horizontal="center" vertical="top"/>
    </xf>
    <xf numFmtId="0" fontId="30" fillId="4" borderId="30" xfId="18949" applyFill="1" applyBorder="1" applyAlignment="1">
      <alignment horizontal="left" vertical="top" wrapText="1"/>
    </xf>
    <xf numFmtId="0" fontId="30" fillId="8" borderId="75" xfId="5" applyFill="1" applyBorder="1" applyAlignment="1">
      <alignment horizontal="center" vertical="top" wrapText="1"/>
    </xf>
    <xf numFmtId="0" fontId="0" fillId="4" borderId="11" xfId="3" applyFont="1" applyFill="1" applyBorder="1" applyAlignment="1">
      <alignment horizontal="center" vertical="top"/>
    </xf>
    <xf numFmtId="0" fontId="30" fillId="4" borderId="14" xfId="3" applyFill="1" applyBorder="1" applyAlignment="1">
      <alignment horizontal="left" vertical="top"/>
    </xf>
    <xf numFmtId="0" fontId="30" fillId="4" borderId="75" xfId="4816" applyFill="1" applyBorder="1" applyAlignment="1">
      <alignment horizontal="center" vertical="top" wrapText="1"/>
    </xf>
    <xf numFmtId="0" fontId="30" fillId="4" borderId="5" xfId="18949" applyFill="1" applyBorder="1" applyAlignment="1">
      <alignment horizontal="center" wrapText="1"/>
    </xf>
    <xf numFmtId="0" fontId="30" fillId="4" borderId="38" xfId="5" applyFill="1" applyBorder="1" applyAlignment="1">
      <alignment horizontal="center" vertical="top" wrapText="1"/>
    </xf>
    <xf numFmtId="0" fontId="30" fillId="0" borderId="4" xfId="4816" applyBorder="1" applyAlignment="1">
      <alignment horizontal="left" vertical="top" wrapText="1"/>
    </xf>
    <xf numFmtId="0" fontId="13" fillId="0" borderId="0" xfId="5" applyFont="1" applyAlignment="1">
      <alignment vertical="center"/>
    </xf>
    <xf numFmtId="49" fontId="30" fillId="0" borderId="0" xfId="5" applyNumberFormat="1" applyAlignment="1">
      <alignment vertical="center" wrapText="1"/>
    </xf>
    <xf numFmtId="14" fontId="30" fillId="0" borderId="0" xfId="5" applyNumberFormat="1" applyAlignment="1">
      <alignment horizontal="left" vertical="center" wrapText="1"/>
    </xf>
    <xf numFmtId="0" fontId="7" fillId="0" borderId="7" xfId="5" applyFont="1" applyBorder="1" applyAlignment="1">
      <alignment horizontal="center" vertical="center"/>
    </xf>
    <xf numFmtId="164" fontId="20" fillId="0" borderId="51" xfId="5" applyNumberFormat="1" applyFont="1" applyBorder="1" applyAlignment="1">
      <alignment horizontal="left" vertical="center"/>
    </xf>
    <xf numFmtId="0" fontId="5" fillId="5" borderId="20" xfId="5" applyFont="1" applyFill="1" applyBorder="1" applyAlignment="1">
      <alignment vertical="center" wrapText="1"/>
    </xf>
    <xf numFmtId="0" fontId="5" fillId="5" borderId="100" xfId="5" applyFont="1" applyFill="1" applyBorder="1" applyAlignment="1">
      <alignment vertical="center" wrapText="1"/>
    </xf>
    <xf numFmtId="0" fontId="30" fillId="0" borderId="2" xfId="5" applyBorder="1" applyAlignment="1">
      <alignment horizontal="center" vertical="center" wrapText="1"/>
    </xf>
    <xf numFmtId="0" fontId="4" fillId="0" borderId="0" xfId="5" applyFont="1" applyAlignment="1">
      <alignment vertical="center"/>
    </xf>
    <xf numFmtId="0" fontId="5" fillId="5" borderId="25" xfId="5" applyFont="1" applyFill="1" applyBorder="1" applyAlignment="1">
      <alignment vertical="center"/>
    </xf>
    <xf numFmtId="0" fontId="5" fillId="5" borderId="7" xfId="5" applyFont="1" applyFill="1" applyBorder="1" applyAlignment="1">
      <alignment vertical="center"/>
    </xf>
    <xf numFmtId="49" fontId="5" fillId="5" borderId="27" xfId="5" applyNumberFormat="1" applyFont="1" applyFill="1" applyBorder="1" applyAlignment="1">
      <alignment horizontal="center" vertical="center" wrapText="1"/>
    </xf>
    <xf numFmtId="0" fontId="5" fillId="5" borderId="28" xfId="5" applyFont="1" applyFill="1" applyBorder="1" applyAlignment="1">
      <alignment horizontal="center" vertical="center" wrapText="1"/>
    </xf>
    <xf numFmtId="0" fontId="5" fillId="5" borderId="51" xfId="5" applyFont="1" applyFill="1" applyBorder="1" applyAlignment="1">
      <alignment horizontal="center" vertical="center" wrapText="1"/>
    </xf>
    <xf numFmtId="0" fontId="5" fillId="2" borderId="8" xfId="5" applyFont="1" applyFill="1" applyBorder="1" applyAlignment="1">
      <alignment horizontal="center" vertical="center" wrapText="1"/>
    </xf>
    <xf numFmtId="0" fontId="5" fillId="2" borderId="101" xfId="5" applyFont="1" applyFill="1" applyBorder="1" applyAlignment="1">
      <alignment horizontal="center" vertical="center" wrapText="1"/>
    </xf>
    <xf numFmtId="0" fontId="5" fillId="0" borderId="51" xfId="5" applyFont="1" applyBorder="1" applyAlignment="1">
      <alignment horizontal="center" vertical="center" wrapText="1"/>
    </xf>
    <xf numFmtId="0" fontId="30" fillId="8" borderId="105" xfId="5" applyFill="1" applyBorder="1" applyAlignment="1">
      <alignment horizontal="left" vertical="center"/>
    </xf>
    <xf numFmtId="0" fontId="30" fillId="4" borderId="10" xfId="5" applyFill="1" applyBorder="1" applyAlignment="1">
      <alignment horizontal="left" vertical="center"/>
    </xf>
    <xf numFmtId="49" fontId="30" fillId="4" borderId="19" xfId="5" applyNumberFormat="1" applyFill="1" applyBorder="1" applyAlignment="1">
      <alignment horizontal="center" vertical="center" wrapText="1"/>
    </xf>
    <xf numFmtId="167" fontId="30" fillId="4" borderId="89" xfId="5" quotePrefix="1" applyNumberFormat="1" applyFill="1" applyBorder="1" applyAlignment="1">
      <alignment horizontal="center" vertical="center" wrapText="1"/>
    </xf>
    <xf numFmtId="167" fontId="30" fillId="4" borderId="89" xfId="5" applyNumberFormat="1" applyFill="1" applyBorder="1" applyAlignment="1">
      <alignment horizontal="center" vertical="center" wrapText="1"/>
    </xf>
    <xf numFmtId="0" fontId="30" fillId="7" borderId="121" xfId="5" applyFill="1" applyBorder="1" applyAlignment="1">
      <alignment horizontal="center" vertical="center" wrapText="1"/>
    </xf>
    <xf numFmtId="0" fontId="30" fillId="7" borderId="122" xfId="5" applyFill="1" applyBorder="1" applyAlignment="1">
      <alignment horizontal="center" vertical="center" wrapText="1"/>
    </xf>
    <xf numFmtId="0" fontId="30" fillId="0" borderId="18" xfId="5" quotePrefix="1" applyBorder="1" applyAlignment="1">
      <alignment horizontal="center" vertical="center" wrapText="1"/>
    </xf>
    <xf numFmtId="0" fontId="26" fillId="4" borderId="102" xfId="30492" applyFont="1" applyFill="1" applyBorder="1" applyAlignment="1" applyProtection="1">
      <alignment horizontal="left" vertical="center"/>
    </xf>
    <xf numFmtId="0" fontId="30" fillId="7" borderId="106" xfId="5" applyFill="1" applyBorder="1" applyAlignment="1">
      <alignment horizontal="center" vertical="center" wrapText="1"/>
    </xf>
    <xf numFmtId="0" fontId="30" fillId="7" borderId="107" xfId="5" applyFill="1" applyBorder="1" applyAlignment="1">
      <alignment horizontal="center" vertical="center" wrapText="1"/>
    </xf>
    <xf numFmtId="165" fontId="26" fillId="4" borderId="102" xfId="30492" applyNumberFormat="1" applyFont="1" applyFill="1" applyBorder="1" applyAlignment="1" applyProtection="1">
      <alignment horizontal="left" vertical="center"/>
    </xf>
    <xf numFmtId="0" fontId="30" fillId="7" borderId="108" xfId="5" applyFill="1" applyBorder="1" applyAlignment="1">
      <alignment horizontal="center" vertical="center" wrapText="1"/>
    </xf>
    <xf numFmtId="0" fontId="30" fillId="7" borderId="109" xfId="5" applyFill="1" applyBorder="1" applyAlignment="1">
      <alignment horizontal="center" vertical="center" wrapText="1"/>
    </xf>
    <xf numFmtId="0" fontId="30" fillId="0" borderId="18" xfId="5" applyBorder="1" applyAlignment="1">
      <alignment horizontal="center" vertical="center" wrapText="1"/>
    </xf>
    <xf numFmtId="0" fontId="37" fillId="4" borderId="102" xfId="30492" applyFont="1" applyFill="1" applyBorder="1" applyAlignment="1" applyProtection="1">
      <alignment horizontal="left" vertical="center"/>
    </xf>
    <xf numFmtId="0" fontId="19" fillId="4" borderId="10" xfId="5" applyFont="1" applyFill="1" applyBorder="1" applyAlignment="1">
      <alignment horizontal="left" vertical="center"/>
    </xf>
    <xf numFmtId="49" fontId="19" fillId="4" borderId="19" xfId="5" applyNumberFormat="1" applyFont="1" applyFill="1" applyBorder="1" applyAlignment="1">
      <alignment horizontal="center" vertical="center" wrapText="1"/>
    </xf>
    <xf numFmtId="167" fontId="19" fillId="4" borderId="89" xfId="5" applyNumberFormat="1" applyFont="1" applyFill="1" applyBorder="1" applyAlignment="1">
      <alignment horizontal="center" vertical="center" wrapText="1"/>
    </xf>
    <xf numFmtId="0" fontId="19" fillId="7" borderId="106" xfId="5" applyFont="1" applyFill="1" applyBorder="1" applyAlignment="1">
      <alignment horizontal="center" vertical="center" wrapText="1"/>
    </xf>
    <xf numFmtId="0" fontId="19" fillId="7" borderId="107" xfId="5" applyFont="1" applyFill="1" applyBorder="1" applyAlignment="1">
      <alignment horizontal="center" vertical="center" wrapText="1"/>
    </xf>
    <xf numFmtId="0" fontId="19" fillId="0" borderId="18" xfId="5" quotePrefix="1" applyFont="1" applyBorder="1" applyAlignment="1">
      <alignment horizontal="center" vertical="center" wrapText="1"/>
    </xf>
    <xf numFmtId="0" fontId="19" fillId="0" borderId="18" xfId="5" applyFont="1" applyBorder="1" applyAlignment="1">
      <alignment horizontal="center" vertical="center" wrapText="1"/>
    </xf>
    <xf numFmtId="0" fontId="37" fillId="4" borderId="102" xfId="30494" applyFont="1" applyFill="1" applyBorder="1" applyAlignment="1" applyProtection="1">
      <alignment horizontal="left" vertical="center"/>
    </xf>
    <xf numFmtId="0" fontId="19" fillId="4" borderId="10" xfId="30488" applyFont="1" applyFill="1" applyBorder="1" applyAlignment="1">
      <alignment horizontal="left" vertical="center"/>
    </xf>
    <xf numFmtId="49" fontId="19" fillId="4" borderId="19" xfId="30488" applyNumberFormat="1" applyFont="1" applyFill="1" applyBorder="1" applyAlignment="1">
      <alignment horizontal="center" vertical="center" wrapText="1"/>
    </xf>
    <xf numFmtId="167" fontId="19" fillId="4" borderId="89" xfId="30488" applyNumberFormat="1" applyFont="1" applyFill="1" applyBorder="1" applyAlignment="1">
      <alignment horizontal="center" vertical="center" wrapText="1"/>
    </xf>
    <xf numFmtId="0" fontId="19" fillId="7" borderId="19" xfId="30495" applyFont="1" applyFill="1" applyBorder="1" applyAlignment="1">
      <alignment horizontal="center" vertical="top" wrapText="1"/>
    </xf>
    <xf numFmtId="0" fontId="19" fillId="2" borderId="46" xfId="30495" applyFont="1" applyFill="1" applyBorder="1" applyAlignment="1">
      <alignment horizontal="center" vertical="top" wrapText="1"/>
    </xf>
    <xf numFmtId="0" fontId="30" fillId="4" borderId="10" xfId="30496" applyFont="1" applyFill="1" applyBorder="1" applyAlignment="1">
      <alignment horizontal="left" vertical="center"/>
    </xf>
    <xf numFmtId="0" fontId="19" fillId="2" borderId="19" xfId="30495" applyFont="1" applyFill="1" applyBorder="1" applyAlignment="1">
      <alignment horizontal="center" vertical="center" wrapText="1"/>
    </xf>
    <xf numFmtId="0" fontId="19" fillId="2" borderId="46" xfId="30495" applyFont="1" applyFill="1" applyBorder="1" applyAlignment="1">
      <alignment horizontal="center" vertical="center" wrapText="1"/>
    </xf>
    <xf numFmtId="0" fontId="30" fillId="7" borderId="110" xfId="5" applyFill="1" applyBorder="1" applyAlignment="1">
      <alignment horizontal="center" vertical="center"/>
    </xf>
    <xf numFmtId="0" fontId="30" fillId="7" borderId="111" xfId="5" applyFill="1" applyBorder="1" applyAlignment="1">
      <alignment horizontal="center" vertical="center"/>
    </xf>
    <xf numFmtId="0" fontId="30" fillId="4" borderId="29" xfId="5" applyFill="1" applyBorder="1" applyAlignment="1">
      <alignment horizontal="left" vertical="center"/>
    </xf>
    <xf numFmtId="15" fontId="30" fillId="4" borderId="89" xfId="5" quotePrefix="1" applyNumberFormat="1" applyFill="1" applyBorder="1" applyAlignment="1">
      <alignment horizontal="center" vertical="center" wrapText="1"/>
    </xf>
    <xf numFmtId="0" fontId="30" fillId="7" borderId="109" xfId="5" applyFill="1" applyBorder="1" applyAlignment="1">
      <alignment horizontal="center" vertical="center"/>
    </xf>
    <xf numFmtId="0" fontId="19" fillId="4" borderId="29" xfId="5" applyFont="1" applyFill="1" applyBorder="1" applyAlignment="1">
      <alignment horizontal="left" vertical="center"/>
    </xf>
    <xf numFmtId="0" fontId="19" fillId="7" borderId="107" xfId="5" applyFont="1" applyFill="1" applyBorder="1" applyAlignment="1">
      <alignment horizontal="center" vertical="center"/>
    </xf>
    <xf numFmtId="0" fontId="19" fillId="4" borderId="10" xfId="30496" applyFont="1" applyFill="1" applyBorder="1" applyAlignment="1">
      <alignment horizontal="left" vertical="center"/>
    </xf>
    <xf numFmtId="0" fontId="19" fillId="4" borderId="29" xfId="30496" applyFont="1" applyFill="1" applyBorder="1" applyAlignment="1">
      <alignment horizontal="left" vertical="center"/>
    </xf>
    <xf numFmtId="49" fontId="19" fillId="4" borderId="19" xfId="5" quotePrefix="1" applyNumberFormat="1" applyFont="1" applyFill="1" applyBorder="1" applyAlignment="1">
      <alignment horizontal="center" vertical="center" wrapText="1"/>
    </xf>
    <xf numFmtId="0" fontId="19" fillId="4" borderId="29" xfId="30488" applyFont="1" applyFill="1" applyBorder="1" applyAlignment="1">
      <alignment horizontal="left" vertical="center"/>
    </xf>
    <xf numFmtId="49" fontId="19" fillId="4" borderId="19" xfId="30488" quotePrefix="1" applyNumberFormat="1" applyFont="1" applyFill="1" applyBorder="1" applyAlignment="1">
      <alignment horizontal="center" vertical="center" wrapText="1"/>
    </xf>
    <xf numFmtId="0" fontId="19" fillId="7" borderId="19" xfId="30495" applyFont="1" applyFill="1" applyBorder="1" applyAlignment="1">
      <alignment horizontal="center" vertical="center" wrapText="1"/>
    </xf>
    <xf numFmtId="0" fontId="19" fillId="7" borderId="89" xfId="30495" applyFont="1" applyFill="1" applyBorder="1" applyAlignment="1">
      <alignment horizontal="center" vertical="center" wrapText="1"/>
    </xf>
    <xf numFmtId="0" fontId="19" fillId="7" borderId="127" xfId="30495" applyFont="1" applyFill="1" applyBorder="1" applyAlignment="1">
      <alignment horizontal="center" vertical="center" wrapText="1"/>
    </xf>
    <xf numFmtId="0" fontId="19" fillId="7" borderId="128" xfId="30495" applyFont="1" applyFill="1" applyBorder="1" applyAlignment="1">
      <alignment horizontal="center" vertical="center" wrapText="1"/>
    </xf>
    <xf numFmtId="49" fontId="30" fillId="4" borderId="19" xfId="5" quotePrefix="1" applyNumberFormat="1" applyFill="1" applyBorder="1" applyAlignment="1">
      <alignment horizontal="center" vertical="center" wrapText="1"/>
    </xf>
    <xf numFmtId="49" fontId="30" fillId="4" borderId="47" xfId="5" quotePrefix="1" applyNumberFormat="1" applyFill="1" applyBorder="1" applyAlignment="1">
      <alignment horizontal="center" vertical="center" wrapText="1"/>
    </xf>
    <xf numFmtId="49" fontId="30" fillId="4" borderId="47" xfId="5" applyNumberFormat="1" applyFill="1" applyBorder="1" applyAlignment="1">
      <alignment horizontal="center" vertical="center" wrapText="1"/>
    </xf>
    <xf numFmtId="0" fontId="30" fillId="7" borderId="108" xfId="5" applyFill="1" applyBorder="1" applyAlignment="1">
      <alignment horizontal="center" vertical="center"/>
    </xf>
    <xf numFmtId="167" fontId="30" fillId="4" borderId="112" xfId="5" applyNumberFormat="1" applyFill="1" applyBorder="1" applyAlignment="1">
      <alignment horizontal="center" vertical="center" wrapText="1"/>
    </xf>
    <xf numFmtId="0" fontId="30" fillId="7" borderId="113" xfId="5" applyFill="1" applyBorder="1" applyAlignment="1">
      <alignment horizontal="center" vertical="center" wrapText="1"/>
    </xf>
    <xf numFmtId="0" fontId="30" fillId="7" borderId="114" xfId="5" applyFill="1" applyBorder="1" applyAlignment="1">
      <alignment horizontal="center" vertical="center"/>
    </xf>
    <xf numFmtId="0" fontId="30" fillId="0" borderId="103" xfId="5" applyBorder="1" applyAlignment="1">
      <alignment horizontal="center" vertical="center" wrapText="1"/>
    </xf>
    <xf numFmtId="0" fontId="26" fillId="4" borderId="52" xfId="30492" applyFont="1" applyFill="1" applyBorder="1" applyAlignment="1" applyProtection="1">
      <alignment horizontal="left" vertical="center"/>
    </xf>
    <xf numFmtId="0" fontId="30" fillId="0" borderId="103" xfId="5" quotePrefix="1" applyBorder="1" applyAlignment="1">
      <alignment horizontal="center" vertical="center" wrapText="1"/>
    </xf>
    <xf numFmtId="0" fontId="37" fillId="4" borderId="52" xfId="30492" applyFont="1" applyFill="1" applyBorder="1" applyAlignment="1" applyProtection="1">
      <alignment horizontal="left" vertical="center"/>
    </xf>
    <xf numFmtId="0" fontId="19" fillId="4" borderId="124" xfId="5" applyFont="1" applyFill="1" applyBorder="1" applyAlignment="1">
      <alignment horizontal="left" vertical="center"/>
    </xf>
    <xf numFmtId="49" fontId="19" fillId="4" borderId="104" xfId="5" quotePrefix="1" applyNumberFormat="1" applyFont="1" applyFill="1" applyBorder="1" applyAlignment="1">
      <alignment horizontal="center" vertical="center" wrapText="1"/>
    </xf>
    <xf numFmtId="167" fontId="19" fillId="4" borderId="112" xfId="5" applyNumberFormat="1" applyFont="1" applyFill="1" applyBorder="1" applyAlignment="1">
      <alignment horizontal="center" vertical="center" wrapText="1"/>
    </xf>
    <xf numFmtId="0" fontId="19" fillId="7" borderId="113" xfId="5" applyFont="1" applyFill="1" applyBorder="1" applyAlignment="1">
      <alignment horizontal="center" vertical="center" wrapText="1"/>
    </xf>
    <xf numFmtId="0" fontId="19" fillId="7" borderId="114" xfId="5" applyFont="1" applyFill="1" applyBorder="1" applyAlignment="1">
      <alignment horizontal="center" vertical="center" wrapText="1"/>
    </xf>
    <xf numFmtId="0" fontId="19" fillId="0" borderId="52" xfId="5" quotePrefix="1" applyFont="1" applyBorder="1" applyAlignment="1">
      <alignment horizontal="center" vertical="center" wrapText="1"/>
    </xf>
    <xf numFmtId="0" fontId="30" fillId="4" borderId="102" xfId="5" applyFill="1" applyBorder="1" applyAlignment="1">
      <alignment horizontal="left" vertical="center"/>
    </xf>
    <xf numFmtId="49" fontId="30" fillId="4" borderId="129" xfId="5" quotePrefix="1" applyNumberFormat="1" applyFill="1" applyBorder="1" applyAlignment="1">
      <alignment horizontal="center" vertical="center" wrapText="1"/>
    </xf>
    <xf numFmtId="167" fontId="30" fillId="4" borderId="130" xfId="5" applyNumberFormat="1" applyFill="1" applyBorder="1" applyAlignment="1">
      <alignment horizontal="center" vertical="center" wrapText="1"/>
    </xf>
    <xf numFmtId="167" fontId="30" fillId="4" borderId="131" xfId="5" applyNumberFormat="1" applyFill="1" applyBorder="1" applyAlignment="1">
      <alignment horizontal="center" vertical="center" wrapText="1"/>
    </xf>
    <xf numFmtId="0" fontId="30" fillId="0" borderId="102" xfId="5" quotePrefix="1" applyBorder="1" applyAlignment="1">
      <alignment horizontal="center" vertical="center" wrapText="1"/>
    </xf>
    <xf numFmtId="0" fontId="19" fillId="0" borderId="103" xfId="5" applyFont="1" applyBorder="1" applyAlignment="1">
      <alignment horizontal="center" vertical="center" wrapText="1"/>
    </xf>
    <xf numFmtId="0" fontId="37" fillId="4" borderId="53" xfId="30492" applyFont="1" applyFill="1" applyBorder="1" applyAlignment="1" applyProtection="1">
      <alignment horizontal="left" vertical="center"/>
    </xf>
    <xf numFmtId="0" fontId="19" fillId="4" borderId="57" xfId="5" applyFont="1" applyFill="1" applyBorder="1" applyAlignment="1">
      <alignment horizontal="left" vertical="center"/>
    </xf>
    <xf numFmtId="49" fontId="19" fillId="4" borderId="115" xfId="5" applyNumberFormat="1" applyFont="1" applyFill="1" applyBorder="1" applyAlignment="1">
      <alignment horizontal="center" vertical="center" wrapText="1"/>
    </xf>
    <xf numFmtId="167" fontId="19" fillId="4" borderId="132" xfId="5" applyNumberFormat="1" applyFont="1" applyFill="1" applyBorder="1" applyAlignment="1">
      <alignment horizontal="center" vertical="center" wrapText="1"/>
    </xf>
    <xf numFmtId="167" fontId="19" fillId="4" borderId="50" xfId="5" applyNumberFormat="1" applyFont="1" applyFill="1" applyBorder="1" applyAlignment="1">
      <alignment horizontal="center" vertical="center" wrapText="1"/>
    </xf>
    <xf numFmtId="0" fontId="19" fillId="7" borderId="133" xfId="5" applyFont="1" applyFill="1" applyBorder="1" applyAlignment="1">
      <alignment horizontal="center" vertical="center" wrapText="1"/>
    </xf>
    <xf numFmtId="0" fontId="19" fillId="7" borderId="134" xfId="5" applyFont="1" applyFill="1" applyBorder="1" applyAlignment="1">
      <alignment horizontal="center" vertical="center"/>
    </xf>
    <xf numFmtId="0" fontId="19" fillId="0" borderId="123" xfId="5" quotePrefix="1" applyFont="1" applyBorder="1" applyAlignment="1">
      <alignment horizontal="center" vertical="center" wrapText="1"/>
    </xf>
    <xf numFmtId="0" fontId="30" fillId="0" borderId="91" xfId="5" applyBorder="1" applyAlignment="1">
      <alignment horizontal="center" vertical="center" wrapText="1"/>
    </xf>
    <xf numFmtId="164" fontId="20" fillId="5" borderId="9" xfId="5" applyNumberFormat="1" applyFont="1" applyFill="1" applyBorder="1" applyAlignment="1">
      <alignment horizontal="left" vertical="center"/>
    </xf>
    <xf numFmtId="164" fontId="6" fillId="5" borderId="9" xfId="5" applyNumberFormat="1" applyFont="1" applyFill="1" applyBorder="1" applyAlignment="1">
      <alignment horizontal="left" vertical="center"/>
    </xf>
    <xf numFmtId="167" fontId="6" fillId="5" borderId="9" xfId="4817" applyNumberFormat="1" applyFont="1" applyFill="1" applyBorder="1" applyAlignment="1">
      <alignment horizontal="left" vertical="top"/>
    </xf>
    <xf numFmtId="164" fontId="6" fillId="5" borderId="9" xfId="5" applyNumberFormat="1" applyFont="1" applyFill="1" applyBorder="1" applyAlignment="1">
      <alignment horizontal="left" vertical="top"/>
    </xf>
    <xf numFmtId="167" fontId="6" fillId="5" borderId="9" xfId="0" applyNumberFormat="1" applyFont="1" applyFill="1" applyBorder="1" applyAlignment="1">
      <alignment horizontal="left" vertical="top" wrapText="1"/>
    </xf>
    <xf numFmtId="0" fontId="0" fillId="0" borderId="76" xfId="0" applyBorder="1" applyAlignment="1">
      <alignment horizontal="left" vertical="center" wrapText="1"/>
    </xf>
    <xf numFmtId="0" fontId="0" fillId="0" borderId="35" xfId="0" applyBorder="1" applyAlignment="1">
      <alignment horizontal="left" vertical="center" wrapText="1"/>
    </xf>
    <xf numFmtId="0" fontId="0" fillId="0" borderId="6" xfId="0" applyBorder="1" applyAlignment="1">
      <alignment horizontal="left" vertical="center" wrapText="1"/>
    </xf>
    <xf numFmtId="0" fontId="0" fillId="0" borderId="0" xfId="0" applyAlignment="1">
      <alignment vertical="center" wrapText="1"/>
    </xf>
    <xf numFmtId="0" fontId="0" fillId="0" borderId="0" xfId="0" applyAlignment="1">
      <alignment vertical="center"/>
    </xf>
    <xf numFmtId="0" fontId="12" fillId="0" borderId="0" xfId="0" applyFont="1" applyAlignment="1">
      <alignment horizontal="left" vertical="center" wrapText="1"/>
    </xf>
    <xf numFmtId="15" fontId="7" fillId="0" borderId="0" xfId="0" applyNumberFormat="1" applyFont="1" applyAlignment="1">
      <alignment horizontal="left" vertical="center"/>
    </xf>
    <xf numFmtId="0" fontId="5" fillId="0" borderId="0" xfId="0" applyFont="1" applyAlignment="1">
      <alignment horizontal="left"/>
    </xf>
    <xf numFmtId="0" fontId="5" fillId="6" borderId="100" xfId="0" applyFont="1" applyFill="1" applyBorder="1" applyAlignment="1">
      <alignment horizontal="center" vertical="top" wrapText="1"/>
    </xf>
    <xf numFmtId="0" fontId="0" fillId="6" borderId="54" xfId="0" applyFill="1" applyBorder="1" applyAlignment="1">
      <alignment horizontal="center" vertical="top" wrapText="1"/>
    </xf>
    <xf numFmtId="0" fontId="5" fillId="6" borderId="20" xfId="0" applyFont="1" applyFill="1" applyBorder="1" applyAlignment="1">
      <alignment horizontal="center"/>
    </xf>
    <xf numFmtId="0" fontId="5" fillId="6" borderId="22" xfId="0" applyFont="1" applyFill="1" applyBorder="1" applyAlignment="1">
      <alignment horizontal="center"/>
    </xf>
    <xf numFmtId="0" fontId="5" fillId="6" borderId="20" xfId="0" applyFont="1" applyFill="1" applyBorder="1" applyAlignment="1">
      <alignment horizontal="center" vertical="top" wrapText="1"/>
    </xf>
    <xf numFmtId="0" fontId="5" fillId="6" borderId="22" xfId="0" applyFont="1" applyFill="1" applyBorder="1" applyAlignment="1">
      <alignment horizontal="center" vertical="top" wrapText="1"/>
    </xf>
    <xf numFmtId="0" fontId="5" fillId="3" borderId="20" xfId="0" applyFont="1" applyFill="1" applyBorder="1" applyAlignment="1">
      <alignment horizontal="center" vertical="top" wrapText="1"/>
    </xf>
    <xf numFmtId="0" fontId="5" fillId="3" borderId="26" xfId="0" applyFont="1" applyFill="1" applyBorder="1" applyAlignment="1">
      <alignment horizontal="center" vertical="top" wrapText="1"/>
    </xf>
    <xf numFmtId="0" fontId="5" fillId="3" borderId="100" xfId="0" applyFont="1" applyFill="1" applyBorder="1" applyAlignment="1">
      <alignment horizontal="center" vertical="top" wrapText="1"/>
    </xf>
    <xf numFmtId="0" fontId="5" fillId="3" borderId="0" xfId="0" applyFont="1" applyFill="1" applyAlignment="1">
      <alignment horizontal="center" vertical="top" wrapText="1"/>
    </xf>
    <xf numFmtId="0" fontId="5" fillId="2" borderId="20" xfId="0" applyFont="1" applyFill="1" applyBorder="1" applyAlignment="1">
      <alignment horizontal="center" vertical="top" wrapText="1"/>
    </xf>
    <xf numFmtId="0" fontId="5" fillId="2" borderId="26" xfId="0" applyFont="1" applyFill="1" applyBorder="1" applyAlignment="1">
      <alignment horizontal="center" vertical="top" wrapText="1"/>
    </xf>
    <xf numFmtId="0" fontId="5" fillId="2" borderId="100" xfId="0" applyFont="1" applyFill="1" applyBorder="1" applyAlignment="1">
      <alignment horizontal="center" vertical="top" wrapText="1"/>
    </xf>
    <xf numFmtId="0" fontId="5" fillId="2" borderId="0" xfId="0" applyFont="1" applyFill="1" applyAlignment="1">
      <alignment horizontal="center" vertical="top" wrapText="1"/>
    </xf>
    <xf numFmtId="0" fontId="0" fillId="0" borderId="33" xfId="0" applyBorder="1" applyAlignment="1">
      <alignment horizontal="center" wrapText="1"/>
    </xf>
    <xf numFmtId="0" fontId="0" fillId="0" borderId="68" xfId="0" applyBorder="1" applyAlignment="1">
      <alignment horizontal="center" wrapText="1"/>
    </xf>
    <xf numFmtId="0" fontId="0" fillId="0" borderId="34" xfId="0" applyBorder="1" applyAlignment="1">
      <alignment horizontal="center" wrapText="1"/>
    </xf>
    <xf numFmtId="0" fontId="0" fillId="0" borderId="5" xfId="0" applyBorder="1" applyAlignment="1">
      <alignment horizontal="center" wrapText="1"/>
    </xf>
    <xf numFmtId="0" fontId="0" fillId="0" borderId="0" xfId="0" applyAlignment="1">
      <alignment horizontal="left" vertical="center" wrapText="1"/>
    </xf>
    <xf numFmtId="0" fontId="30" fillId="12" borderId="20" xfId="5" applyFill="1" applyBorder="1" applyAlignment="1">
      <alignment horizontal="left" vertical="center" wrapText="1"/>
    </xf>
    <xf numFmtId="0" fontId="30" fillId="12" borderId="26" xfId="5" applyFill="1" applyBorder="1" applyAlignment="1">
      <alignment horizontal="left" vertical="center" wrapText="1"/>
    </xf>
    <xf numFmtId="0" fontId="30" fillId="12" borderId="22" xfId="5" applyFill="1" applyBorder="1" applyAlignment="1">
      <alignment horizontal="left" vertical="center" wrapText="1"/>
    </xf>
    <xf numFmtId="0" fontId="24" fillId="12" borderId="100" xfId="30492" applyFont="1" applyFill="1" applyBorder="1" applyAlignment="1" applyProtection="1">
      <alignment horizontal="left"/>
    </xf>
    <xf numFmtId="0" fontId="24" fillId="12" borderId="0" xfId="30492" applyFont="1" applyFill="1" applyBorder="1" applyAlignment="1" applyProtection="1">
      <alignment horizontal="left"/>
    </xf>
    <xf numFmtId="0" fontId="30" fillId="12" borderId="100" xfId="5" applyFill="1" applyBorder="1" applyAlignment="1">
      <alignment horizontal="left" vertical="center" wrapText="1"/>
    </xf>
    <xf numFmtId="0" fontId="30" fillId="12" borderId="0" xfId="5" applyFill="1" applyAlignment="1">
      <alignment horizontal="left" vertical="center" wrapText="1"/>
    </xf>
    <xf numFmtId="0" fontId="30" fillId="12" borderId="54" xfId="5" applyFill="1" applyBorder="1" applyAlignment="1">
      <alignment horizontal="left" vertical="center" wrapText="1"/>
    </xf>
    <xf numFmtId="0" fontId="24" fillId="12" borderId="0" xfId="30492" applyFont="1" applyFill="1" applyBorder="1" applyAlignment="1" applyProtection="1">
      <alignment horizontal="left" vertical="center" wrapText="1"/>
    </xf>
    <xf numFmtId="0" fontId="30" fillId="12" borderId="37" xfId="5" applyFill="1" applyBorder="1" applyAlignment="1">
      <alignment horizontal="left" vertical="center" wrapText="1"/>
    </xf>
    <xf numFmtId="0" fontId="30" fillId="12" borderId="70" xfId="5" applyFill="1" applyBorder="1" applyAlignment="1">
      <alignment horizontal="left" vertical="center" wrapText="1"/>
    </xf>
    <xf numFmtId="0" fontId="30" fillId="12" borderId="63" xfId="5" applyFill="1" applyBorder="1" applyAlignment="1">
      <alignment horizontal="left" vertical="center" wrapText="1"/>
    </xf>
    <xf numFmtId="0" fontId="5" fillId="12" borderId="30" xfId="5" applyFont="1" applyFill="1" applyBorder="1" applyAlignment="1">
      <alignment horizontal="center" vertical="top" wrapText="1"/>
    </xf>
    <xf numFmtId="0" fontId="5" fillId="12" borderId="15" xfId="5" applyFont="1" applyFill="1" applyBorder="1" applyAlignment="1">
      <alignment horizontal="center" vertical="top" wrapText="1"/>
    </xf>
    <xf numFmtId="0" fontId="30" fillId="12" borderId="94" xfId="5" applyFill="1" applyBorder="1" applyAlignment="1">
      <alignment horizontal="left" vertical="center" wrapText="1"/>
    </xf>
    <xf numFmtId="0" fontId="30" fillId="12" borderId="79" xfId="5" applyFill="1" applyBorder="1" applyAlignment="1">
      <alignment horizontal="left" vertical="center" wrapText="1"/>
    </xf>
    <xf numFmtId="0" fontId="30" fillId="12" borderId="72" xfId="5" applyFill="1" applyBorder="1" applyAlignment="1">
      <alignment horizontal="left" vertical="center" wrapText="1"/>
    </xf>
    <xf numFmtId="0" fontId="30" fillId="12" borderId="42" xfId="5" applyFill="1" applyBorder="1" applyAlignment="1">
      <alignment horizontal="left" vertical="center" wrapText="1"/>
    </xf>
    <xf numFmtId="0" fontId="30" fillId="12" borderId="50" xfId="5" applyFill="1" applyBorder="1" applyAlignment="1">
      <alignment horizontal="left" vertical="center" wrapText="1"/>
    </xf>
    <xf numFmtId="0" fontId="30" fillId="12" borderId="99" xfId="5" applyFill="1" applyBorder="1" applyAlignment="1">
      <alignment horizontal="left" vertical="center" wrapText="1"/>
    </xf>
    <xf numFmtId="0" fontId="30" fillId="12" borderId="118" xfId="5" applyFill="1" applyBorder="1" applyAlignment="1">
      <alignment horizontal="left" vertical="center" wrapText="1"/>
    </xf>
    <xf numFmtId="0" fontId="30" fillId="12" borderId="117" xfId="5" applyFill="1" applyBorder="1" applyAlignment="1">
      <alignment horizontal="left" vertical="center" wrapText="1"/>
    </xf>
    <xf numFmtId="0" fontId="5" fillId="12" borderId="20" xfId="5" applyFont="1" applyFill="1" applyBorder="1" applyAlignment="1">
      <alignment horizontal="left" vertical="center" wrapText="1"/>
    </xf>
    <xf numFmtId="0" fontId="5" fillId="12" borderId="26" xfId="5" applyFont="1" applyFill="1" applyBorder="1" applyAlignment="1">
      <alignment horizontal="left" vertical="center" wrapText="1"/>
    </xf>
    <xf numFmtId="0" fontId="5" fillId="12" borderId="22" xfId="5" applyFont="1" applyFill="1" applyBorder="1" applyAlignment="1">
      <alignment horizontal="left" vertical="center" wrapText="1"/>
    </xf>
    <xf numFmtId="0" fontId="5" fillId="12" borderId="38" xfId="5" applyFont="1" applyFill="1" applyBorder="1" applyAlignment="1">
      <alignment horizontal="left" vertical="center" wrapText="1"/>
    </xf>
    <xf numFmtId="0" fontId="5" fillId="12" borderId="34" xfId="5" applyFont="1" applyFill="1" applyBorder="1" applyAlignment="1">
      <alignment horizontal="left" vertical="center" wrapText="1"/>
    </xf>
    <xf numFmtId="0" fontId="5" fillId="12" borderId="60" xfId="5" applyFont="1" applyFill="1" applyBorder="1" applyAlignment="1">
      <alignment horizontal="left" vertical="center" wrapText="1"/>
    </xf>
    <xf numFmtId="0" fontId="5" fillId="0" borderId="1" xfId="5" applyFont="1" applyBorder="1" applyAlignment="1">
      <alignment horizontal="center" vertical="center" wrapText="1"/>
    </xf>
    <xf numFmtId="0" fontId="5" fillId="0" borderId="123" xfId="5" applyFont="1" applyBorder="1" applyAlignment="1">
      <alignment horizontal="center" vertical="center" wrapText="1"/>
    </xf>
    <xf numFmtId="0" fontId="5" fillId="5" borderId="25" xfId="5" applyFont="1" applyFill="1" applyBorder="1" applyAlignment="1">
      <alignment horizontal="center" vertical="center"/>
    </xf>
    <xf numFmtId="0" fontId="5" fillId="5" borderId="9" xfId="5" applyFont="1" applyFill="1" applyBorder="1" applyAlignment="1">
      <alignment horizontal="center" vertical="center"/>
    </xf>
    <xf numFmtId="0" fontId="5" fillId="0" borderId="0" xfId="5" applyFont="1" applyAlignment="1">
      <alignment horizontal="left" vertical="center"/>
    </xf>
    <xf numFmtId="0" fontId="12" fillId="0" borderId="0" xfId="5" applyFont="1" applyAlignment="1">
      <alignment horizontal="left" vertical="center"/>
    </xf>
    <xf numFmtId="0" fontId="36" fillId="0" borderId="50" xfId="5" applyFont="1" applyBorder="1" applyAlignment="1">
      <alignment horizontal="left" vertical="center" wrapText="1"/>
    </xf>
    <xf numFmtId="0" fontId="22" fillId="0" borderId="50" xfId="5" applyFont="1" applyBorder="1" applyAlignment="1">
      <alignment horizontal="left" vertical="center" wrapText="1"/>
    </xf>
    <xf numFmtId="0" fontId="9" fillId="12" borderId="100" xfId="30492" applyFill="1" applyBorder="1" applyAlignment="1" applyProtection="1">
      <alignment horizontal="left"/>
    </xf>
    <xf numFmtId="0" fontId="9" fillId="12" borderId="0" xfId="30492" applyFill="1" applyBorder="1" applyAlignment="1" applyProtection="1">
      <alignment horizontal="left"/>
    </xf>
    <xf numFmtId="0" fontId="9" fillId="12" borderId="54" xfId="30492" applyFill="1" applyBorder="1" applyAlignment="1" applyProtection="1">
      <alignment horizontal="left"/>
    </xf>
    <xf numFmtId="0" fontId="30" fillId="0" borderId="0" xfId="5" applyAlignment="1">
      <alignment horizontal="left" vertical="top" wrapText="1"/>
    </xf>
    <xf numFmtId="0" fontId="9" fillId="12" borderId="56" xfId="30492" applyFill="1" applyBorder="1" applyAlignment="1" applyProtection="1">
      <alignment horizontal="left" wrapText="1"/>
    </xf>
    <xf numFmtId="0" fontId="9" fillId="12" borderId="50" xfId="30492" applyFill="1" applyBorder="1" applyAlignment="1" applyProtection="1">
      <alignment horizontal="left" wrapText="1"/>
    </xf>
    <xf numFmtId="0" fontId="9" fillId="12" borderId="57" xfId="30492" applyFill="1" applyBorder="1" applyAlignment="1" applyProtection="1">
      <alignment horizontal="left" wrapText="1"/>
    </xf>
    <xf numFmtId="0" fontId="5" fillId="2" borderId="20" xfId="5" applyFont="1" applyFill="1" applyBorder="1" applyAlignment="1">
      <alignment horizontal="center" vertical="center" wrapText="1"/>
    </xf>
    <xf numFmtId="0" fontId="5" fillId="2" borderId="26" xfId="5" applyFont="1" applyFill="1" applyBorder="1" applyAlignment="1">
      <alignment horizontal="center" vertical="center" wrapText="1"/>
    </xf>
    <xf numFmtId="0" fontId="5" fillId="2" borderId="56" xfId="5" applyFont="1" applyFill="1" applyBorder="1" applyAlignment="1">
      <alignment horizontal="center" vertical="center" wrapText="1"/>
    </xf>
    <xf numFmtId="0" fontId="5" fillId="2" borderId="50" xfId="5" applyFont="1" applyFill="1" applyBorder="1" applyAlignment="1">
      <alignment horizontal="center" vertical="center" wrapText="1"/>
    </xf>
    <xf numFmtId="0" fontId="0" fillId="0" borderId="0" xfId="0" applyAlignment="1">
      <alignment horizontal="left" wrapText="1"/>
    </xf>
    <xf numFmtId="0" fontId="10" fillId="0" borderId="0" xfId="2442" applyFont="1" applyAlignment="1">
      <alignment horizontal="left" vertical="top"/>
    </xf>
    <xf numFmtId="0" fontId="11" fillId="0" borderId="0" xfId="2442" applyFont="1" applyAlignment="1">
      <alignment horizontal="center" wrapText="1"/>
    </xf>
    <xf numFmtId="15" fontId="5" fillId="5" borderId="25" xfId="2442" applyNumberFormat="1" applyFont="1" applyFill="1" applyBorder="1" applyAlignment="1">
      <alignment horizontal="left" wrapText="1"/>
    </xf>
    <xf numFmtId="15" fontId="5" fillId="5" borderId="7" xfId="2442" applyNumberFormat="1" applyFont="1" applyFill="1" applyBorder="1" applyAlignment="1">
      <alignment horizontal="left" wrapText="1"/>
    </xf>
    <xf numFmtId="15" fontId="5" fillId="5" borderId="9" xfId="2442" applyNumberFormat="1" applyFont="1" applyFill="1" applyBorder="1" applyAlignment="1">
      <alignment horizontal="left" wrapText="1"/>
    </xf>
    <xf numFmtId="0" fontId="30" fillId="0" borderId="0" xfId="5" applyAlignment="1">
      <alignment horizontal="left" vertical="top"/>
    </xf>
    <xf numFmtId="15" fontId="5" fillId="5" borderId="25" xfId="2442" applyNumberFormat="1" applyFont="1" applyFill="1" applyBorder="1" applyAlignment="1">
      <alignment horizontal="left" vertical="center" wrapText="1"/>
    </xf>
    <xf numFmtId="15" fontId="5" fillId="5" borderId="7" xfId="2442" applyNumberFormat="1" applyFont="1" applyFill="1" applyBorder="1" applyAlignment="1">
      <alignment horizontal="left" vertical="center" wrapText="1"/>
    </xf>
    <xf numFmtId="15" fontId="5" fillId="5" borderId="9" xfId="2442" applyNumberFormat="1" applyFont="1" applyFill="1" applyBorder="1" applyAlignment="1">
      <alignment horizontal="left" vertical="center" wrapText="1"/>
    </xf>
    <xf numFmtId="0" fontId="10" fillId="0" borderId="0" xfId="2442" applyFont="1" applyAlignment="1">
      <alignment horizontal="left" vertical="center"/>
    </xf>
    <xf numFmtId="0" fontId="11" fillId="0" borderId="0" xfId="2442" applyFont="1" applyAlignment="1">
      <alignment horizontal="center" vertical="center" wrapText="1"/>
    </xf>
    <xf numFmtId="0" fontId="10" fillId="0" borderId="0" xfId="2442" applyFont="1" applyAlignment="1">
      <alignment horizontal="left" vertical="center" wrapText="1"/>
    </xf>
    <xf numFmtId="0" fontId="9" fillId="5" borderId="25" xfId="1" applyFill="1" applyBorder="1">
      <protection locked="0"/>
    </xf>
    <xf numFmtId="0" fontId="9" fillId="5" borderId="7" xfId="1" applyFill="1" applyBorder="1">
      <protection locked="0"/>
    </xf>
    <xf numFmtId="15" fontId="5" fillId="5" borderId="25" xfId="3" applyNumberFormat="1" applyFont="1" applyFill="1" applyBorder="1" applyAlignment="1">
      <alignment horizontal="left" wrapText="1"/>
    </xf>
    <xf numFmtId="15" fontId="5" fillId="5" borderId="7" xfId="3" applyNumberFormat="1" applyFont="1" applyFill="1" applyBorder="1" applyAlignment="1">
      <alignment horizontal="left" wrapText="1"/>
    </xf>
    <xf numFmtId="15" fontId="5" fillId="5" borderId="9" xfId="3" applyNumberFormat="1" applyFont="1" applyFill="1" applyBorder="1" applyAlignment="1">
      <alignment horizontal="left" wrapText="1"/>
    </xf>
    <xf numFmtId="0" fontId="10" fillId="0" borderId="0" xfId="3" applyFont="1" applyAlignment="1">
      <alignment horizontal="left" vertical="top"/>
    </xf>
    <xf numFmtId="0" fontId="11" fillId="0" borderId="0" xfId="3" applyFont="1" applyAlignment="1">
      <alignment horizontal="center" wrapText="1"/>
    </xf>
    <xf numFmtId="0" fontId="30" fillId="0" borderId="0" xfId="5" applyAlignment="1">
      <alignment horizontal="left" vertical="center"/>
    </xf>
    <xf numFmtId="0" fontId="10" fillId="0" borderId="0" xfId="18949" applyFont="1" applyAlignment="1">
      <alignment horizontal="left" vertical="top"/>
    </xf>
    <xf numFmtId="0" fontId="11" fillId="0" borderId="0" xfId="18949" applyFont="1" applyAlignment="1">
      <alignment horizontal="center" wrapText="1"/>
    </xf>
    <xf numFmtId="0" fontId="10" fillId="0" borderId="54" xfId="18949" applyFont="1" applyBorder="1" applyAlignment="1">
      <alignment horizontal="left" vertical="top"/>
    </xf>
    <xf numFmtId="15" fontId="5" fillId="5" borderId="25" xfId="18949" applyNumberFormat="1" applyFont="1" applyFill="1" applyBorder="1" applyAlignment="1">
      <alignment horizontal="left" wrapText="1"/>
    </xf>
    <xf numFmtId="15" fontId="5" fillId="5" borderId="7" xfId="18949" applyNumberFormat="1" applyFont="1" applyFill="1" applyBorder="1" applyAlignment="1">
      <alignment horizontal="left" wrapText="1"/>
    </xf>
    <xf numFmtId="0" fontId="9" fillId="5" borderId="9" xfId="1" applyFill="1" applyBorder="1">
      <protection locked="0"/>
    </xf>
    <xf numFmtId="15" fontId="5" fillId="5" borderId="9" xfId="18949" applyNumberFormat="1" applyFont="1" applyFill="1" applyBorder="1" applyAlignment="1">
      <alignment horizontal="left" wrapText="1"/>
    </xf>
    <xf numFmtId="0" fontId="0" fillId="0" borderId="0" xfId="0" applyAlignment="1">
      <alignment horizontal="left" vertical="center"/>
    </xf>
    <xf numFmtId="0" fontId="30" fillId="0" borderId="0" xfId="5" applyAlignment="1">
      <alignment horizontal="left" wrapText="1"/>
    </xf>
    <xf numFmtId="15" fontId="5" fillId="5" borderId="25" xfId="27" applyNumberFormat="1" applyFont="1" applyFill="1" applyBorder="1" applyAlignment="1">
      <alignment horizontal="left" wrapText="1"/>
    </xf>
    <xf numFmtId="15" fontId="5" fillId="5" borderId="7" xfId="27" applyNumberFormat="1" applyFont="1" applyFill="1" applyBorder="1" applyAlignment="1">
      <alignment horizontal="left" wrapText="1"/>
    </xf>
    <xf numFmtId="15" fontId="5" fillId="5" borderId="9" xfId="27" applyNumberFormat="1" applyFont="1" applyFill="1" applyBorder="1" applyAlignment="1">
      <alignment horizontal="left" wrapText="1"/>
    </xf>
    <xf numFmtId="0" fontId="10" fillId="0" borderId="0" xfId="27" applyFont="1" applyAlignment="1">
      <alignment horizontal="left" vertical="top"/>
    </xf>
    <xf numFmtId="0" fontId="11" fillId="0" borderId="50" xfId="27" applyFont="1" applyBorder="1" applyAlignment="1">
      <alignment horizontal="center" wrapText="1"/>
    </xf>
    <xf numFmtId="0" fontId="10" fillId="0" borderId="0" xfId="28" applyFont="1" applyAlignment="1">
      <alignment horizontal="left" vertical="top"/>
    </xf>
    <xf numFmtId="0" fontId="11" fillId="0" borderId="0" xfId="28" applyFont="1" applyAlignment="1">
      <alignment horizontal="center" wrapText="1"/>
    </xf>
    <xf numFmtId="0" fontId="10" fillId="0" borderId="0" xfId="3" applyFont="1" applyAlignment="1">
      <alignment horizontal="left" vertical="top" wrapText="1"/>
    </xf>
    <xf numFmtId="0" fontId="10" fillId="0" borderId="54" xfId="3" applyFont="1" applyBorder="1" applyAlignment="1">
      <alignment horizontal="left" vertical="top" wrapText="1"/>
    </xf>
    <xf numFmtId="0" fontId="30" fillId="0" borderId="0" xfId="5" applyAlignment="1">
      <alignment horizontal="left" vertical="center" wrapText="1"/>
    </xf>
    <xf numFmtId="0" fontId="10" fillId="0" borderId="0" xfId="3" applyFont="1" applyAlignment="1">
      <alignment horizontal="left" vertical="center"/>
    </xf>
    <xf numFmtId="0" fontId="11" fillId="0" borderId="0" xfId="3" applyFont="1" applyAlignment="1">
      <alignment horizontal="center" vertical="center" wrapText="1"/>
    </xf>
    <xf numFmtId="0" fontId="10" fillId="0" borderId="54" xfId="3" applyFont="1" applyBorder="1" applyAlignment="1">
      <alignment horizontal="left" vertical="top"/>
    </xf>
    <xf numFmtId="0" fontId="9" fillId="5" borderId="25" xfId="30492" applyFill="1" applyBorder="1" applyAlignment="1" applyProtection="1">
      <alignment horizontal="left" vertical="top"/>
    </xf>
    <xf numFmtId="0" fontId="9" fillId="5" borderId="7" xfId="30492" applyFill="1" applyBorder="1" applyAlignment="1" applyProtection="1">
      <alignment horizontal="left" vertical="top"/>
    </xf>
    <xf numFmtId="0" fontId="9" fillId="5" borderId="9" xfId="30492" applyFill="1" applyBorder="1" applyAlignment="1" applyProtection="1">
      <alignment horizontal="left" vertical="top"/>
    </xf>
    <xf numFmtId="0" fontId="2" fillId="0" borderId="0" xfId="5" applyFont="1" applyAlignment="1">
      <alignment horizontal="left" wrapText="1"/>
    </xf>
    <xf numFmtId="0" fontId="10" fillId="0" borderId="0" xfId="18949" applyFont="1" applyAlignment="1">
      <alignment horizontal="left" vertical="center"/>
    </xf>
    <xf numFmtId="0" fontId="10" fillId="0" borderId="54" xfId="18949" applyFont="1" applyBorder="1" applyAlignment="1">
      <alignment horizontal="left" vertical="center"/>
    </xf>
    <xf numFmtId="0" fontId="30" fillId="0" borderId="0" xfId="0" applyFont="1" applyAlignment="1">
      <alignment horizontal="left" wrapText="1"/>
    </xf>
    <xf numFmtId="164" fontId="10" fillId="0" borderId="0" xfId="2445" applyFont="1" applyAlignment="1">
      <alignment horizontal="left" vertical="center"/>
    </xf>
    <xf numFmtId="164" fontId="11" fillId="0" borderId="0" xfId="2445" applyFont="1" applyAlignment="1">
      <alignment horizontal="center" vertical="center" wrapText="1"/>
    </xf>
    <xf numFmtId="164" fontId="9" fillId="5" borderId="25" xfId="1" applyNumberFormat="1" applyFill="1" applyBorder="1">
      <protection locked="0"/>
    </xf>
    <xf numFmtId="164" fontId="9" fillId="5" borderId="7" xfId="1" applyNumberFormat="1" applyFill="1" applyBorder="1">
      <protection locked="0"/>
    </xf>
    <xf numFmtId="164" fontId="10" fillId="0" borderId="0" xfId="2443" applyFont="1" applyAlignment="1">
      <alignment horizontal="left" vertical="center"/>
    </xf>
    <xf numFmtId="164" fontId="11" fillId="0" borderId="0" xfId="2443" applyFont="1" applyAlignment="1">
      <alignment horizontal="center" vertical="center" wrapText="1"/>
    </xf>
    <xf numFmtId="0" fontId="10" fillId="0" borderId="0" xfId="2442" applyFont="1" applyAlignment="1">
      <alignment horizontal="left" vertical="top" wrapText="1"/>
    </xf>
    <xf numFmtId="0" fontId="10" fillId="0" borderId="54" xfId="28" applyFont="1" applyBorder="1" applyAlignment="1">
      <alignment horizontal="left" vertical="top"/>
    </xf>
    <xf numFmtId="0" fontId="9" fillId="5" borderId="20" xfId="1" applyFill="1" applyBorder="1">
      <protection locked="0"/>
    </xf>
    <xf numFmtId="0" fontId="9" fillId="5" borderId="26" xfId="1" applyFill="1" applyBorder="1">
      <protection locked="0"/>
    </xf>
    <xf numFmtId="15" fontId="5" fillId="5" borderId="20" xfId="2442" applyNumberFormat="1" applyFont="1" applyFill="1" applyBorder="1" applyAlignment="1">
      <alignment horizontal="left" vertical="center" wrapText="1"/>
    </xf>
    <xf numFmtId="15" fontId="5" fillId="5" borderId="26" xfId="2442" applyNumberFormat="1" applyFont="1" applyFill="1" applyBorder="1" applyAlignment="1">
      <alignment horizontal="left" vertical="center" wrapText="1"/>
    </xf>
    <xf numFmtId="15" fontId="5" fillId="5" borderId="22" xfId="2442" applyNumberFormat="1" applyFont="1" applyFill="1" applyBorder="1" applyAlignment="1">
      <alignment horizontal="left" vertical="center" wrapText="1"/>
    </xf>
    <xf numFmtId="0" fontId="10" fillId="0" borderId="54" xfId="2442" applyFont="1" applyBorder="1" applyAlignment="1">
      <alignment horizontal="left" vertical="center" wrapText="1"/>
    </xf>
    <xf numFmtId="15" fontId="6" fillId="5" borderId="7" xfId="5" applyNumberFormat="1" applyFont="1" applyFill="1" applyBorder="1" applyAlignment="1">
      <alignment vertical="center"/>
    </xf>
    <xf numFmtId="15" fontId="6" fillId="5" borderId="9" xfId="5" applyNumberFormat="1" applyFont="1" applyFill="1" applyBorder="1" applyAlignment="1">
      <alignment vertical="center"/>
    </xf>
    <xf numFmtId="0" fontId="10" fillId="0" borderId="0" xfId="2441" applyFont="1" applyAlignment="1">
      <alignment horizontal="left" vertical="center"/>
    </xf>
    <xf numFmtId="0" fontId="11" fillId="0" borderId="0" xfId="2441" applyFont="1" applyAlignment="1">
      <alignment horizontal="center" vertical="center" wrapText="1"/>
    </xf>
    <xf numFmtId="0" fontId="10" fillId="0" borderId="0" xfId="2441" applyFont="1" applyAlignment="1">
      <alignment horizontal="left" vertical="center" wrapText="1"/>
    </xf>
    <xf numFmtId="0" fontId="30" fillId="0" borderId="50" xfId="5" applyBorder="1" applyAlignment="1">
      <alignment horizontal="left" wrapText="1"/>
    </xf>
  </cellXfs>
  <cellStyles count="30497">
    <cellStyle name="Followed Hyperlink" xfId="22" builtinId="9" hidden="1"/>
    <cellStyle name="Followed Hyperlink" xfId="23" builtinId="9" hidden="1"/>
    <cellStyle name="Followed Hyperlink" xfId="26" builtinId="9" hidden="1"/>
    <cellStyle name="Followed Hyperlink" xfId="20" builtinId="9" hidden="1"/>
    <cellStyle name="Followed Hyperlink" xfId="25" builtinId="9" hidden="1"/>
    <cellStyle name="Followed Hyperlink" xfId="19" builtinId="9" hidden="1"/>
    <cellStyle name="Followed Hyperlink" xfId="18" builtinId="9" hidden="1"/>
    <cellStyle name="Followed Hyperlink" xfId="17" builtinId="9" hidden="1"/>
    <cellStyle name="Followed Hyperlink" xfId="21" builtinId="9" hidden="1"/>
    <cellStyle name="Followed Hyperlink" xfId="24" builtinId="9" hidden="1"/>
    <cellStyle name="Followed Hyperlink" xfId="16" builtinId="9" hidden="1"/>
    <cellStyle name="Followed Hyperlink" xfId="12" builtinId="9" hidden="1"/>
    <cellStyle name="Followed Hyperlink" xfId="8" builtinId="9" hidden="1"/>
    <cellStyle name="Followed Hyperlink" xfId="6" builtinId="9" hidden="1"/>
    <cellStyle name="Followed Hyperlink" xfId="9" builtinId="9" hidden="1"/>
    <cellStyle name="Followed Hyperlink" xfId="14" builtinId="9" hidden="1"/>
    <cellStyle name="Followed Hyperlink" xfId="7" builtinId="9" hidden="1"/>
    <cellStyle name="Followed Hyperlink" xfId="13" builtinId="9" hidden="1"/>
    <cellStyle name="Followed Hyperlink" xfId="15" builtinId="9" hidden="1"/>
    <cellStyle name="Followed Hyperlink" xfId="11" builtinId="9" hidden="1"/>
    <cellStyle name="Followed Hyperlink" xfId="10" builtinId="9" hidden="1"/>
    <cellStyle name="Followed Hyperlink 10" xfId="16287" hidden="1" xr:uid="{00000000-0005-0000-0000-000096010000}"/>
    <cellStyle name="Followed Hyperlink 10" xfId="16619" hidden="1" xr:uid="{00000000-0005-0000-0000-00009E010000}"/>
    <cellStyle name="Followed Hyperlink 10" xfId="16940" hidden="1" xr:uid="{00000000-0005-0000-0000-0000A6010000}"/>
    <cellStyle name="Followed Hyperlink 10" xfId="17304" hidden="1" xr:uid="{00000000-0005-0000-0000-0000AE010000}"/>
    <cellStyle name="Followed Hyperlink 10" xfId="17621" hidden="1" xr:uid="{00000000-0005-0000-0000-0000B6010000}"/>
    <cellStyle name="Followed Hyperlink 10" xfId="17914" hidden="1" xr:uid="{00000000-0005-0000-0000-0000BE010000}"/>
    <cellStyle name="Followed Hyperlink 10" xfId="18299" hidden="1" xr:uid="{00000000-0005-0000-0000-0000C6010000}"/>
    <cellStyle name="Followed Hyperlink 10" xfId="18639" hidden="1" xr:uid="{00000000-0005-0000-0000-0000CE010000}"/>
    <cellStyle name="Followed Hyperlink 10" xfId="18974" hidden="1" xr:uid="{00000000-0005-0000-0000-0000D6010000}"/>
    <cellStyle name="Followed Hyperlink 10" xfId="19317" hidden="1" xr:uid="{00000000-0005-0000-0000-0000DE010000}"/>
    <cellStyle name="Followed Hyperlink 10" xfId="19653" hidden="1" xr:uid="{00000000-0005-0000-0000-0000E6010000}"/>
    <cellStyle name="Followed Hyperlink 10" xfId="19975" hidden="1" xr:uid="{00000000-0005-0000-0000-0000EE010000}"/>
    <cellStyle name="Followed Hyperlink 10" xfId="20272" hidden="1" xr:uid="{00000000-0005-0000-0000-0000F6010000}"/>
    <cellStyle name="Followed Hyperlink 10" xfId="20654" hidden="1" xr:uid="{00000000-0005-0000-0000-0000FE010000}"/>
    <cellStyle name="Followed Hyperlink 10" xfId="20990" hidden="1" xr:uid="{00000000-0005-0000-0000-000006020000}"/>
    <cellStyle name="Followed Hyperlink 10" xfId="21369" hidden="1" xr:uid="{00000000-0005-0000-0000-00000E020000}"/>
    <cellStyle name="Followed Hyperlink 10" xfId="21687" hidden="1" xr:uid="{00000000-0005-0000-0000-000016020000}"/>
    <cellStyle name="Followed Hyperlink 10" xfId="22023" hidden="1" xr:uid="{00000000-0005-0000-0000-00001E020000}"/>
    <cellStyle name="Followed Hyperlink 10" xfId="22345" hidden="1" xr:uid="{00000000-0005-0000-0000-000026020000}"/>
    <cellStyle name="Followed Hyperlink 10" xfId="22642" hidden="1" xr:uid="{00000000-0005-0000-0000-00002E020000}"/>
    <cellStyle name="Followed Hyperlink 10" xfId="23024" hidden="1" xr:uid="{00000000-0005-0000-0000-000036020000}"/>
    <cellStyle name="Followed Hyperlink 10" xfId="23360" hidden="1" xr:uid="{00000000-0005-0000-0000-00003E020000}"/>
    <cellStyle name="Followed Hyperlink 10" xfId="23696" hidden="1" xr:uid="{00000000-0005-0000-0000-000046020000}"/>
    <cellStyle name="Followed Hyperlink 10" xfId="24055" hidden="1" xr:uid="{00000000-0005-0000-0000-00004E020000}"/>
    <cellStyle name="Followed Hyperlink 10" xfId="24378" hidden="1" xr:uid="{00000000-0005-0000-0000-000056020000}"/>
    <cellStyle name="Followed Hyperlink 10" xfId="24684" hidden="1" xr:uid="{00000000-0005-0000-0000-00005E020000}"/>
    <cellStyle name="Followed Hyperlink 10" xfId="25010" hidden="1" xr:uid="{00000000-0005-0000-0000-000066020000}"/>
    <cellStyle name="Followed Hyperlink 10" xfId="25378" hidden="1" xr:uid="{00000000-0005-0000-0000-00006E020000}"/>
    <cellStyle name="Followed Hyperlink 10" xfId="25728" hidden="1" xr:uid="{00000000-0005-0000-0000-000076020000}"/>
    <cellStyle name="Followed Hyperlink 10" xfId="26064" hidden="1" xr:uid="{00000000-0005-0000-0000-00007E020000}"/>
    <cellStyle name="Followed Hyperlink 10" xfId="26419" hidden="1" xr:uid="{00000000-0005-0000-0000-000086020000}"/>
    <cellStyle name="Followed Hyperlink 10" xfId="26742" hidden="1" xr:uid="{00000000-0005-0000-0000-00008E020000}"/>
    <cellStyle name="Followed Hyperlink 10" xfId="27048" hidden="1" xr:uid="{00000000-0005-0000-0000-000096020000}"/>
    <cellStyle name="Followed Hyperlink 10" xfId="27374" hidden="1" xr:uid="{00000000-0005-0000-0000-00009E020000}"/>
    <cellStyle name="Followed Hyperlink 10" xfId="27742" hidden="1" xr:uid="{00000000-0005-0000-0000-0000A6020000}"/>
    <cellStyle name="Followed Hyperlink 10" xfId="28092" hidden="1" xr:uid="{00000000-0005-0000-0000-0000AE020000}"/>
    <cellStyle name="Followed Hyperlink 10" xfId="28428" hidden="1" xr:uid="{00000000-0005-0000-0000-0000B6020000}"/>
    <cellStyle name="Followed Hyperlink 10" xfId="28765" hidden="1" xr:uid="{00000000-0005-0000-0000-0000BE020000}"/>
    <cellStyle name="Followed Hyperlink 10" xfId="29088" hidden="1" xr:uid="{00000000-0005-0000-0000-0000C6020000}"/>
    <cellStyle name="Followed Hyperlink 10" xfId="29394" hidden="1" xr:uid="{00000000-0005-0000-0000-0000CE020000}"/>
    <cellStyle name="Followed Hyperlink 10" xfId="29720" hidden="1" xr:uid="{00000000-0005-0000-0000-0000D6020000}"/>
    <cellStyle name="Followed Hyperlink 10" xfId="30088" hidden="1" xr:uid="{00000000-0005-0000-0000-0000DE020000}"/>
    <cellStyle name="Followed Hyperlink 10" xfId="30438" hidden="1" xr:uid="{00000000-0005-0000-0000-0000E6020000}"/>
    <cellStyle name="Followed Hyperlink 10" xfId="30214" hidden="1" xr:uid="{00000000-0005-0000-0000-0000E1020000}"/>
    <cellStyle name="Followed Hyperlink 10" xfId="29896" hidden="1" xr:uid="{00000000-0005-0000-0000-0000D9020000}"/>
    <cellStyle name="Followed Hyperlink 10" xfId="29536" hidden="1" xr:uid="{00000000-0005-0000-0000-0000D1020000}"/>
    <cellStyle name="Followed Hyperlink 10" xfId="29228" hidden="1" xr:uid="{00000000-0005-0000-0000-0000C9020000}"/>
    <cellStyle name="Followed Hyperlink 10" xfId="28891" hidden="1" xr:uid="{00000000-0005-0000-0000-0000C1020000}"/>
    <cellStyle name="Followed Hyperlink 10" xfId="28534" hidden="1" xr:uid="{00000000-0005-0000-0000-0000B9020000}"/>
    <cellStyle name="Followed Hyperlink 10" xfId="28218" hidden="1" xr:uid="{00000000-0005-0000-0000-0000B1020000}"/>
    <cellStyle name="Followed Hyperlink 10" xfId="27868" hidden="1" xr:uid="{00000000-0005-0000-0000-0000A9020000}"/>
    <cellStyle name="Followed Hyperlink 10" xfId="27550" hidden="1" xr:uid="{00000000-0005-0000-0000-0000A1020000}"/>
    <cellStyle name="Followed Hyperlink 10" xfId="27190" hidden="1" xr:uid="{00000000-0005-0000-0000-000099020000}"/>
    <cellStyle name="Followed Hyperlink 10" xfId="26882" hidden="1" xr:uid="{00000000-0005-0000-0000-000091020000}"/>
    <cellStyle name="Followed Hyperlink 10" xfId="26545" hidden="1" xr:uid="{00000000-0005-0000-0000-000089020000}"/>
    <cellStyle name="Followed Hyperlink 10" xfId="26188" hidden="1" xr:uid="{00000000-0005-0000-0000-000081020000}"/>
    <cellStyle name="Followed Hyperlink 10" xfId="25854" hidden="1" xr:uid="{00000000-0005-0000-0000-000079020000}"/>
    <cellStyle name="Followed Hyperlink 10" xfId="25504" hidden="1" xr:uid="{00000000-0005-0000-0000-000071020000}"/>
    <cellStyle name="Followed Hyperlink 10" xfId="25186" hidden="1" xr:uid="{00000000-0005-0000-0000-000069020000}"/>
    <cellStyle name="Followed Hyperlink 10" xfId="24826" hidden="1" xr:uid="{00000000-0005-0000-0000-000061020000}"/>
    <cellStyle name="Followed Hyperlink 10" xfId="24518" hidden="1" xr:uid="{00000000-0005-0000-0000-000059020000}"/>
    <cellStyle name="Followed Hyperlink 10" xfId="24181" hidden="1" xr:uid="{00000000-0005-0000-0000-000051020000}"/>
    <cellStyle name="Followed Hyperlink 10" xfId="23824" hidden="1" xr:uid="{00000000-0005-0000-0000-000049020000}"/>
    <cellStyle name="Followed Hyperlink 10" xfId="23486" hidden="1" xr:uid="{00000000-0005-0000-0000-000041020000}"/>
    <cellStyle name="Followed Hyperlink 10" xfId="23150" hidden="1" xr:uid="{00000000-0005-0000-0000-000039020000}"/>
    <cellStyle name="Followed Hyperlink 10" xfId="22818" hidden="1" xr:uid="{00000000-0005-0000-0000-000031020000}"/>
    <cellStyle name="Followed Hyperlink 10" xfId="22499" hidden="1" xr:uid="{00000000-0005-0000-0000-000029020000}"/>
    <cellStyle name="Followed Hyperlink 10" xfId="22150" hidden="1" xr:uid="{00000000-0005-0000-0000-000021020000}"/>
    <cellStyle name="Followed Hyperlink 10" xfId="21813" hidden="1" xr:uid="{00000000-0005-0000-0000-000019020000}"/>
    <cellStyle name="Followed Hyperlink 10" xfId="21484" hidden="1" xr:uid="{00000000-0005-0000-0000-000011020000}"/>
    <cellStyle name="Followed Hyperlink 10" xfId="21116" hidden="1" xr:uid="{00000000-0005-0000-0000-000009020000}"/>
    <cellStyle name="Followed Hyperlink 10" xfId="20780" hidden="1" xr:uid="{00000000-0005-0000-0000-000001020000}"/>
    <cellStyle name="Followed Hyperlink 10" xfId="20448" hidden="1" xr:uid="{00000000-0005-0000-0000-0000F9010000}"/>
    <cellStyle name="Followed Hyperlink 10" xfId="20129" hidden="1" xr:uid="{00000000-0005-0000-0000-0000F1010000}"/>
    <cellStyle name="Followed Hyperlink 10" xfId="19780" hidden="1" xr:uid="{00000000-0005-0000-0000-0000E9010000}"/>
    <cellStyle name="Followed Hyperlink 10" xfId="19443" hidden="1" xr:uid="{00000000-0005-0000-0000-0000E1010000}"/>
    <cellStyle name="Followed Hyperlink 10" xfId="19114" hidden="1" xr:uid="{00000000-0005-0000-0000-0000D9010000}"/>
    <cellStyle name="Followed Hyperlink 10" xfId="18761" hidden="1" xr:uid="{00000000-0005-0000-0000-0000D1010000}"/>
    <cellStyle name="Followed Hyperlink 10" xfId="18425" hidden="1" xr:uid="{00000000-0005-0000-0000-0000C9010000}"/>
    <cellStyle name="Followed Hyperlink 10" xfId="18082" hidden="1" xr:uid="{00000000-0005-0000-0000-0000C1010000}"/>
    <cellStyle name="Followed Hyperlink 10" xfId="17746" hidden="1" xr:uid="{00000000-0005-0000-0000-0000B9010000}"/>
    <cellStyle name="Followed Hyperlink 10" xfId="17410" hidden="1" xr:uid="{00000000-0005-0000-0000-0000B1010000}"/>
    <cellStyle name="Followed Hyperlink 10" xfId="17074" hidden="1" xr:uid="{00000000-0005-0000-0000-0000A9010000}"/>
    <cellStyle name="Followed Hyperlink 10" xfId="16731" hidden="1" xr:uid="{00000000-0005-0000-0000-0000A1010000}"/>
    <cellStyle name="Followed Hyperlink 10" xfId="16409" hidden="1" xr:uid="{00000000-0005-0000-0000-000099010000}"/>
    <cellStyle name="Followed Hyperlink 10" xfId="16073" hidden="1" xr:uid="{00000000-0005-0000-0000-000091010000}"/>
    <cellStyle name="Followed Hyperlink 10" xfId="15730" hidden="1" xr:uid="{00000000-0005-0000-0000-000089010000}"/>
    <cellStyle name="Followed Hyperlink 10" xfId="15394" hidden="1" xr:uid="{00000000-0005-0000-0000-000081010000}"/>
    <cellStyle name="Followed Hyperlink 10" xfId="15058" hidden="1" xr:uid="{00000000-0005-0000-0000-000079010000}"/>
    <cellStyle name="Followed Hyperlink 10" xfId="14722" hidden="1" xr:uid="{00000000-0005-0000-0000-000071010000}"/>
    <cellStyle name="Followed Hyperlink 10" xfId="14379" hidden="1" xr:uid="{00000000-0005-0000-0000-000069010000}"/>
    <cellStyle name="Followed Hyperlink 10" xfId="14030" hidden="1" xr:uid="{00000000-0005-0000-0000-000061010000}"/>
    <cellStyle name="Followed Hyperlink 10" xfId="13694" hidden="1" xr:uid="{00000000-0005-0000-0000-000059010000}"/>
    <cellStyle name="Followed Hyperlink 10" xfId="13362" hidden="1" xr:uid="{00000000-0005-0000-0000-000051010000}"/>
    <cellStyle name="Followed Hyperlink 10" xfId="13043" hidden="1" xr:uid="{00000000-0005-0000-0000-000049010000}"/>
    <cellStyle name="Followed Hyperlink 10" xfId="12694" hidden="1" xr:uid="{00000000-0005-0000-0000-000041010000}"/>
    <cellStyle name="Followed Hyperlink 10" xfId="12357" hidden="1" xr:uid="{00000000-0005-0000-0000-000039010000}"/>
    <cellStyle name="Followed Hyperlink 10" xfId="12028" hidden="1" xr:uid="{00000000-0005-0000-0000-000031010000}"/>
    <cellStyle name="Followed Hyperlink 10" xfId="11678" hidden="1" xr:uid="{00000000-0005-0000-0000-000029010000}"/>
    <cellStyle name="Followed Hyperlink 10" xfId="11342" hidden="1" xr:uid="{00000000-0005-0000-0000-000021010000}"/>
    <cellStyle name="Followed Hyperlink 10" xfId="11010" hidden="1" xr:uid="{00000000-0005-0000-0000-000019010000}"/>
    <cellStyle name="Followed Hyperlink 10" xfId="10691" hidden="1" xr:uid="{00000000-0005-0000-0000-000011010000}"/>
    <cellStyle name="Followed Hyperlink 10" xfId="10342" hidden="1" xr:uid="{00000000-0005-0000-0000-000009010000}"/>
    <cellStyle name="Followed Hyperlink 10" xfId="10005" hidden="1" xr:uid="{00000000-0005-0000-0000-000001010000}"/>
    <cellStyle name="Followed Hyperlink 10" xfId="9676" hidden="1" xr:uid="{00000000-0005-0000-0000-0000F9000000}"/>
    <cellStyle name="Followed Hyperlink 10" xfId="9331" hidden="1" xr:uid="{00000000-0005-0000-0000-0000F1000000}"/>
    <cellStyle name="Followed Hyperlink 10" xfId="8995" hidden="1" xr:uid="{00000000-0005-0000-0000-0000E9000000}"/>
    <cellStyle name="Followed Hyperlink 10" xfId="8663" hidden="1" xr:uid="{00000000-0005-0000-0000-0000E1000000}"/>
    <cellStyle name="Followed Hyperlink 10" xfId="8344" hidden="1" xr:uid="{00000000-0005-0000-0000-0000D9000000}"/>
    <cellStyle name="Followed Hyperlink 10" xfId="7995" hidden="1" xr:uid="{00000000-0005-0000-0000-0000D1000000}"/>
    <cellStyle name="Followed Hyperlink 10" xfId="7658" hidden="1" xr:uid="{00000000-0005-0000-0000-0000C9000000}"/>
    <cellStyle name="Followed Hyperlink 10" xfId="7329" hidden="1" xr:uid="{00000000-0005-0000-0000-0000C1000000}"/>
    <cellStyle name="Followed Hyperlink 10" xfId="6967" hidden="1" xr:uid="{00000000-0005-0000-0000-0000B9000000}"/>
    <cellStyle name="Followed Hyperlink 10" xfId="6631" hidden="1" xr:uid="{00000000-0005-0000-0000-0000B1000000}"/>
    <cellStyle name="Followed Hyperlink 10" xfId="6299" hidden="1" xr:uid="{00000000-0005-0000-0000-0000A9000000}"/>
    <cellStyle name="Followed Hyperlink 10" xfId="5980" hidden="1" xr:uid="{00000000-0005-0000-0000-0000A1000000}"/>
    <cellStyle name="Followed Hyperlink 10" xfId="5631" hidden="1" xr:uid="{00000000-0005-0000-0000-000099000000}"/>
    <cellStyle name="Followed Hyperlink 10" xfId="5294" hidden="1" xr:uid="{00000000-0005-0000-0000-000091000000}"/>
    <cellStyle name="Followed Hyperlink 10" xfId="4965" hidden="1" xr:uid="{00000000-0005-0000-0000-000089000000}"/>
    <cellStyle name="Followed Hyperlink 10" xfId="4625" hidden="1" xr:uid="{00000000-0005-0000-0000-000081000000}"/>
    <cellStyle name="Followed Hyperlink 10" xfId="4289" hidden="1" xr:uid="{00000000-0005-0000-0000-000079000000}"/>
    <cellStyle name="Followed Hyperlink 10" xfId="3946" hidden="1" xr:uid="{00000000-0005-0000-0000-000071000000}"/>
    <cellStyle name="Followed Hyperlink 10" xfId="3610" hidden="1" xr:uid="{00000000-0005-0000-0000-000069000000}"/>
    <cellStyle name="Followed Hyperlink 10" xfId="3274" hidden="1" xr:uid="{00000000-0005-0000-0000-000061000000}"/>
    <cellStyle name="Followed Hyperlink 10" xfId="2938" hidden="1" xr:uid="{00000000-0005-0000-0000-000059000000}"/>
    <cellStyle name="Followed Hyperlink 10" xfId="2595" hidden="1" xr:uid="{00000000-0005-0000-0000-000051000000}"/>
    <cellStyle name="Followed Hyperlink 10" xfId="825" hidden="1" xr:uid="{00000000-0005-0000-0000-000027000000}"/>
    <cellStyle name="Followed Hyperlink 10" xfId="991" hidden="1" xr:uid="{00000000-0005-0000-0000-00002C000000}"/>
    <cellStyle name="Followed Hyperlink 10" xfId="1264" hidden="1" xr:uid="{00000000-0005-0000-0000-000032000000}"/>
    <cellStyle name="Followed Hyperlink 10" xfId="1493" hidden="1" xr:uid="{00000000-0005-0000-0000-000037000000}"/>
    <cellStyle name="Followed Hyperlink 10" xfId="1685" hidden="1" xr:uid="{00000000-0005-0000-0000-00003C000000}"/>
    <cellStyle name="Followed Hyperlink 10" xfId="1937" hidden="1" xr:uid="{00000000-0005-0000-0000-000042000000}"/>
    <cellStyle name="Followed Hyperlink 10" xfId="2161" hidden="1" xr:uid="{00000000-0005-0000-0000-000047000000}"/>
    <cellStyle name="Followed Hyperlink 10" xfId="2063" hidden="1" xr:uid="{00000000-0005-0000-0000-000045000000}"/>
    <cellStyle name="Followed Hyperlink 10" xfId="1345" hidden="1" xr:uid="{00000000-0005-0000-0000-000035000000}"/>
    <cellStyle name="Followed Hyperlink 10" xfId="362" hidden="1" xr:uid="{00000000-0005-0000-0000-00001C000000}"/>
    <cellStyle name="Followed Hyperlink 10" xfId="558" hidden="1" xr:uid="{00000000-0005-0000-0000-000021000000}"/>
    <cellStyle name="Followed Hyperlink 10" xfId="788" hidden="1" xr:uid="{00000000-0005-0000-0000-000026000000}"/>
    <cellStyle name="Followed Hyperlink 10" xfId="215" hidden="1" xr:uid="{00000000-0005-0000-0000-000019000000}"/>
    <cellStyle name="Followed Hyperlink 10" xfId="131" hidden="1" xr:uid="{00000000-0005-0000-0000-000017000000}"/>
    <cellStyle name="Followed Hyperlink 10" xfId="103" hidden="1" xr:uid="{00000000-0005-0000-0000-000016000000}"/>
    <cellStyle name="Followed Hyperlink 10" xfId="187" hidden="1" xr:uid="{00000000-0005-0000-0000-000018000000}"/>
    <cellStyle name="Followed Hyperlink 10" xfId="685" hidden="1" xr:uid="{00000000-0005-0000-0000-000024000000}"/>
    <cellStyle name="Followed Hyperlink 10" xfId="516" hidden="1" xr:uid="{00000000-0005-0000-0000-000020000000}"/>
    <cellStyle name="Followed Hyperlink 10" xfId="894" hidden="1" xr:uid="{00000000-0005-0000-0000-000029000000}"/>
    <cellStyle name="Followed Hyperlink 10" xfId="1566" hidden="1" xr:uid="{00000000-0005-0000-0000-000039000000}"/>
    <cellStyle name="Followed Hyperlink 10" xfId="2245" hidden="1" xr:uid="{00000000-0005-0000-0000-000049000000}"/>
    <cellStyle name="Followed Hyperlink 10" xfId="2123" hidden="1" xr:uid="{00000000-0005-0000-0000-000046000000}"/>
    <cellStyle name="Followed Hyperlink 10" xfId="1853" hidden="1" xr:uid="{00000000-0005-0000-0000-000040000000}"/>
    <cellStyle name="Followed Hyperlink 10" xfId="1657" hidden="1" xr:uid="{00000000-0005-0000-0000-00003B000000}"/>
    <cellStyle name="Followed Hyperlink 10" xfId="1398" hidden="1" xr:uid="{00000000-0005-0000-0000-000036000000}"/>
    <cellStyle name="Followed Hyperlink 10" xfId="1202" hidden="1" xr:uid="{00000000-0005-0000-0000-000030000000}"/>
    <cellStyle name="Followed Hyperlink 10" xfId="963" hidden="1" xr:uid="{00000000-0005-0000-0000-00002B000000}"/>
    <cellStyle name="Followed Hyperlink 10" xfId="2315" hidden="1" xr:uid="{00000000-0005-0000-0000-00004B000000}"/>
    <cellStyle name="Followed Hyperlink 10" xfId="2704" hidden="1" xr:uid="{00000000-0005-0000-0000-000053000000}"/>
    <cellStyle name="Followed Hyperlink 10" xfId="3037" hidden="1" xr:uid="{00000000-0005-0000-0000-00005B000000}"/>
    <cellStyle name="Followed Hyperlink 10" xfId="3343" hidden="1" xr:uid="{00000000-0005-0000-0000-000063000000}"/>
    <cellStyle name="Followed Hyperlink 10" xfId="3666" hidden="1" xr:uid="{00000000-0005-0000-0000-00006B000000}"/>
    <cellStyle name="Followed Hyperlink 10" xfId="4037" hidden="1" xr:uid="{00000000-0005-0000-0000-000073000000}"/>
    <cellStyle name="Followed Hyperlink 10" xfId="4359" hidden="1" xr:uid="{00000000-0005-0000-0000-00007B000000}"/>
    <cellStyle name="Followed Hyperlink 10" xfId="4695" hidden="1" xr:uid="{00000000-0005-0000-0000-000083000000}"/>
    <cellStyle name="Followed Hyperlink 10" xfId="5041" hidden="1" xr:uid="{00000000-0005-0000-0000-00008B000000}"/>
    <cellStyle name="Followed Hyperlink 10" xfId="5386" hidden="1" xr:uid="{00000000-0005-0000-0000-000093000000}"/>
    <cellStyle name="Followed Hyperlink 10" xfId="5706" hidden="1" xr:uid="{00000000-0005-0000-0000-00009B000000}"/>
    <cellStyle name="Followed Hyperlink 10" xfId="6042" hidden="1" xr:uid="{00000000-0005-0000-0000-0000A3000000}"/>
    <cellStyle name="Followed Hyperlink 10" xfId="6379" hidden="1" xr:uid="{00000000-0005-0000-0000-0000AB000000}"/>
    <cellStyle name="Followed Hyperlink 10" xfId="6715" hidden="1" xr:uid="{00000000-0005-0000-0000-0000B3000000}"/>
    <cellStyle name="Followed Hyperlink 10" xfId="7051" hidden="1" xr:uid="{00000000-0005-0000-0000-0000BB000000}"/>
    <cellStyle name="Followed Hyperlink 10" xfId="7405" hidden="1" xr:uid="{00000000-0005-0000-0000-0000C3000000}"/>
    <cellStyle name="Followed Hyperlink 10" xfId="7750" hidden="1" xr:uid="{00000000-0005-0000-0000-0000CB000000}"/>
    <cellStyle name="Followed Hyperlink 10" xfId="8070" hidden="1" xr:uid="{00000000-0005-0000-0000-0000D3000000}"/>
    <cellStyle name="Followed Hyperlink 10" xfId="8406" hidden="1" xr:uid="{00000000-0005-0000-0000-0000DB000000}"/>
    <cellStyle name="Followed Hyperlink 10" xfId="8743" hidden="1" xr:uid="{00000000-0005-0000-0000-0000E3000000}"/>
    <cellStyle name="Followed Hyperlink 10" xfId="9079" hidden="1" xr:uid="{00000000-0005-0000-0000-0000EB000000}"/>
    <cellStyle name="Followed Hyperlink 10" xfId="9415" hidden="1" xr:uid="{00000000-0005-0000-0000-0000F3000000}"/>
    <cellStyle name="Followed Hyperlink 10" xfId="9752" hidden="1" xr:uid="{00000000-0005-0000-0000-0000FB000000}"/>
    <cellStyle name="Followed Hyperlink 10" xfId="10097" hidden="1" xr:uid="{00000000-0005-0000-0000-000003010000}"/>
    <cellStyle name="Followed Hyperlink 10" xfId="10417" hidden="1" xr:uid="{00000000-0005-0000-0000-00000B010000}"/>
    <cellStyle name="Followed Hyperlink 10" xfId="10753" hidden="1" xr:uid="{00000000-0005-0000-0000-000013010000}"/>
    <cellStyle name="Followed Hyperlink 10" xfId="11090" hidden="1" xr:uid="{00000000-0005-0000-0000-00001B010000}"/>
    <cellStyle name="Followed Hyperlink 10" xfId="11426" hidden="1" xr:uid="{00000000-0005-0000-0000-000023010000}"/>
    <cellStyle name="Followed Hyperlink 10" xfId="11762" hidden="1" xr:uid="{00000000-0005-0000-0000-00002B010000}"/>
    <cellStyle name="Followed Hyperlink 10" xfId="12104" hidden="1" xr:uid="{00000000-0005-0000-0000-000033010000}"/>
    <cellStyle name="Followed Hyperlink 10" xfId="12449" hidden="1" xr:uid="{00000000-0005-0000-0000-00003B010000}"/>
    <cellStyle name="Followed Hyperlink 10" xfId="12769" hidden="1" xr:uid="{00000000-0005-0000-0000-000043010000}"/>
    <cellStyle name="Followed Hyperlink 10" xfId="13105" hidden="1" xr:uid="{00000000-0005-0000-0000-00004B010000}"/>
    <cellStyle name="Followed Hyperlink 10" xfId="13442" hidden="1" xr:uid="{00000000-0005-0000-0000-000053010000}"/>
    <cellStyle name="Followed Hyperlink 10" xfId="13778" hidden="1" xr:uid="{00000000-0005-0000-0000-00005B010000}"/>
    <cellStyle name="Followed Hyperlink 10" xfId="14114" hidden="1" xr:uid="{00000000-0005-0000-0000-000063010000}"/>
    <cellStyle name="Followed Hyperlink 10" xfId="14488" hidden="1" xr:uid="{00000000-0005-0000-0000-00006B010000}"/>
    <cellStyle name="Followed Hyperlink 10" xfId="14821" hidden="1" xr:uid="{00000000-0005-0000-0000-000073010000}"/>
    <cellStyle name="Followed Hyperlink 10" xfId="15127" hidden="1" xr:uid="{00000000-0005-0000-0000-00007B010000}"/>
    <cellStyle name="Followed Hyperlink 10" xfId="15450" hidden="1" xr:uid="{00000000-0005-0000-0000-000083010000}"/>
    <cellStyle name="Followed Hyperlink 10" xfId="15821" hidden="1" xr:uid="{00000000-0005-0000-0000-00008B010000}"/>
    <cellStyle name="Followed Hyperlink 10" xfId="16143" hidden="1" xr:uid="{00000000-0005-0000-0000-000093010000}"/>
    <cellStyle name="Followed Hyperlink 10" xfId="16479" hidden="1" xr:uid="{00000000-0005-0000-0000-00009B010000}"/>
    <cellStyle name="Followed Hyperlink 10" xfId="16840" hidden="1" xr:uid="{00000000-0005-0000-0000-0000A3010000}"/>
    <cellStyle name="Followed Hyperlink 10" xfId="17173" hidden="1" xr:uid="{00000000-0005-0000-0000-0000AB010000}"/>
    <cellStyle name="Followed Hyperlink 10" xfId="17479" hidden="1" xr:uid="{00000000-0005-0000-0000-0000B3010000}"/>
    <cellStyle name="Followed Hyperlink 10" xfId="17802" hidden="1" xr:uid="{00000000-0005-0000-0000-0000BB010000}"/>
    <cellStyle name="Followed Hyperlink 10" xfId="18173" hidden="1" xr:uid="{00000000-0005-0000-0000-0000C3010000}"/>
    <cellStyle name="Followed Hyperlink 10" xfId="18495" hidden="1" xr:uid="{00000000-0005-0000-0000-0000CB010000}"/>
    <cellStyle name="Followed Hyperlink 10" xfId="18831" hidden="1" xr:uid="{00000000-0005-0000-0000-0000D3010000}"/>
    <cellStyle name="Followed Hyperlink 10" xfId="19190" hidden="1" xr:uid="{00000000-0005-0000-0000-0000DB010000}"/>
    <cellStyle name="Followed Hyperlink 10" xfId="19535" hidden="1" xr:uid="{00000000-0005-0000-0000-0000E3010000}"/>
    <cellStyle name="Followed Hyperlink 10" xfId="19855" hidden="1" xr:uid="{00000000-0005-0000-0000-0000EB010000}"/>
    <cellStyle name="Followed Hyperlink 10" xfId="20191" hidden="1" xr:uid="{00000000-0005-0000-0000-0000F3010000}"/>
    <cellStyle name="Followed Hyperlink 10" xfId="20528" hidden="1" xr:uid="{00000000-0005-0000-0000-0000FB010000}"/>
    <cellStyle name="Followed Hyperlink 10" xfId="20864" hidden="1" xr:uid="{00000000-0005-0000-0000-000003020000}"/>
    <cellStyle name="Followed Hyperlink 10" xfId="21200" hidden="1" xr:uid="{00000000-0005-0000-0000-00000B020000}"/>
    <cellStyle name="Followed Hyperlink 10" xfId="21560" hidden="1" xr:uid="{00000000-0005-0000-0000-000013020000}"/>
    <cellStyle name="Followed Hyperlink 10" xfId="21905" hidden="1" xr:uid="{00000000-0005-0000-0000-00001B020000}"/>
    <cellStyle name="Followed Hyperlink 10" xfId="22225" hidden="1" xr:uid="{00000000-0005-0000-0000-000023020000}"/>
    <cellStyle name="Followed Hyperlink 10" xfId="22561" hidden="1" xr:uid="{00000000-0005-0000-0000-00002B020000}"/>
    <cellStyle name="Followed Hyperlink 10" xfId="22898" hidden="1" xr:uid="{00000000-0005-0000-0000-000033020000}"/>
    <cellStyle name="Followed Hyperlink 10" xfId="23234" hidden="1" xr:uid="{00000000-0005-0000-0000-00003B020000}"/>
    <cellStyle name="Followed Hyperlink 10" xfId="23570" hidden="1" xr:uid="{00000000-0005-0000-0000-000043020000}"/>
    <cellStyle name="Followed Hyperlink 10" xfId="23908" hidden="1" xr:uid="{00000000-0005-0000-0000-00004B020000}"/>
    <cellStyle name="Followed Hyperlink 10" xfId="24251" hidden="1" xr:uid="{00000000-0005-0000-0000-000053020000}"/>
    <cellStyle name="Followed Hyperlink 10" xfId="24587" hidden="1" xr:uid="{00000000-0005-0000-0000-00005B020000}"/>
    <cellStyle name="Followed Hyperlink 10" xfId="24923" hidden="1" xr:uid="{00000000-0005-0000-0000-000063020000}"/>
    <cellStyle name="Followed Hyperlink 10" xfId="25259" hidden="1" xr:uid="{00000000-0005-0000-0000-00006B020000}"/>
    <cellStyle name="Followed Hyperlink 10" xfId="25602" hidden="1" xr:uid="{00000000-0005-0000-0000-000073020000}"/>
    <cellStyle name="Followed Hyperlink 10" xfId="25938" hidden="1" xr:uid="{00000000-0005-0000-0000-00007B020000}"/>
    <cellStyle name="Followed Hyperlink 10" xfId="26272" hidden="1" xr:uid="{00000000-0005-0000-0000-000083020000}"/>
    <cellStyle name="Followed Hyperlink 10" xfId="26615" hidden="1" xr:uid="{00000000-0005-0000-0000-00008B020000}"/>
    <cellStyle name="Followed Hyperlink 10" xfId="26951" hidden="1" xr:uid="{00000000-0005-0000-0000-000093020000}"/>
    <cellStyle name="Followed Hyperlink 10" xfId="27287" hidden="1" xr:uid="{00000000-0005-0000-0000-00009B020000}"/>
    <cellStyle name="Followed Hyperlink 10" xfId="27623" hidden="1" xr:uid="{00000000-0005-0000-0000-0000A3020000}"/>
    <cellStyle name="Followed Hyperlink 10" xfId="27966" hidden="1" xr:uid="{00000000-0005-0000-0000-0000AB020000}"/>
    <cellStyle name="Followed Hyperlink 10" xfId="28302" hidden="1" xr:uid="{00000000-0005-0000-0000-0000B3020000}"/>
    <cellStyle name="Followed Hyperlink 10" xfId="28618" hidden="1" xr:uid="{00000000-0005-0000-0000-0000BB020000}"/>
    <cellStyle name="Followed Hyperlink 10" xfId="28961" hidden="1" xr:uid="{00000000-0005-0000-0000-0000C3020000}"/>
    <cellStyle name="Followed Hyperlink 10" xfId="29297" hidden="1" xr:uid="{00000000-0005-0000-0000-0000CB020000}"/>
    <cellStyle name="Followed Hyperlink 10" xfId="29633" hidden="1" xr:uid="{00000000-0005-0000-0000-0000D3020000}"/>
    <cellStyle name="Followed Hyperlink 10" xfId="29969" hidden="1" xr:uid="{00000000-0005-0000-0000-0000DB020000}"/>
    <cellStyle name="Followed Hyperlink 10" xfId="30312" hidden="1" xr:uid="{00000000-0005-0000-0000-0000E3020000}"/>
    <cellStyle name="Followed Hyperlink 10" xfId="30340" hidden="1" xr:uid="{00000000-0005-0000-0000-0000E4020000}"/>
    <cellStyle name="Followed Hyperlink 10" xfId="30004" hidden="1" xr:uid="{00000000-0005-0000-0000-0000DC020000}"/>
    <cellStyle name="Followed Hyperlink 10" xfId="29667" hidden="1" xr:uid="{00000000-0005-0000-0000-0000D4020000}"/>
    <cellStyle name="Followed Hyperlink 10" xfId="29331" hidden="1" xr:uid="{00000000-0005-0000-0000-0000CC020000}"/>
    <cellStyle name="Followed Hyperlink 10" xfId="29011" hidden="1" xr:uid="{00000000-0005-0000-0000-0000C4020000}"/>
    <cellStyle name="Followed Hyperlink 10" xfId="28666" hidden="1" xr:uid="{00000000-0005-0000-0000-0000BC020000}"/>
    <cellStyle name="Followed Hyperlink 10" xfId="28330" hidden="1" xr:uid="{00000000-0005-0000-0000-0000B4020000}"/>
    <cellStyle name="Followed Hyperlink 10" xfId="27994" hidden="1" xr:uid="{00000000-0005-0000-0000-0000AC020000}"/>
    <cellStyle name="Followed Hyperlink 10" xfId="27658" hidden="1" xr:uid="{00000000-0005-0000-0000-0000A4020000}"/>
    <cellStyle name="Followed Hyperlink 10" xfId="27321" hidden="1" xr:uid="{00000000-0005-0000-0000-00009C020000}"/>
    <cellStyle name="Followed Hyperlink 10" xfId="26985" hidden="1" xr:uid="{00000000-0005-0000-0000-000094020000}"/>
    <cellStyle name="Followed Hyperlink 10" xfId="26665" hidden="1" xr:uid="{00000000-0005-0000-0000-00008C020000}"/>
    <cellStyle name="Followed Hyperlink 10" xfId="26320" hidden="1" xr:uid="{00000000-0005-0000-0000-000084020000}"/>
    <cellStyle name="Followed Hyperlink 10" xfId="25966" hidden="1" xr:uid="{00000000-0005-0000-0000-00007C020000}"/>
    <cellStyle name="Followed Hyperlink 10" xfId="25630" hidden="1" xr:uid="{00000000-0005-0000-0000-000074020000}"/>
    <cellStyle name="Followed Hyperlink 10" xfId="25294" hidden="1" xr:uid="{00000000-0005-0000-0000-00006C020000}"/>
    <cellStyle name="Followed Hyperlink 10" xfId="24957" hidden="1" xr:uid="{00000000-0005-0000-0000-000064020000}"/>
    <cellStyle name="Followed Hyperlink 10" xfId="24621" hidden="1" xr:uid="{00000000-0005-0000-0000-00005C020000}"/>
    <cellStyle name="Followed Hyperlink 10" xfId="24301" hidden="1" xr:uid="{00000000-0005-0000-0000-000054020000}"/>
    <cellStyle name="Followed Hyperlink 10" xfId="23956" hidden="1" xr:uid="{00000000-0005-0000-0000-00004C020000}"/>
    <cellStyle name="Followed Hyperlink 10" xfId="23612" hidden="1" xr:uid="{00000000-0005-0000-0000-000044020000}"/>
    <cellStyle name="Followed Hyperlink 10" xfId="23276" hidden="1" xr:uid="{00000000-0005-0000-0000-00003C020000}"/>
    <cellStyle name="Followed Hyperlink 10" xfId="22954" hidden="1" xr:uid="{00000000-0005-0000-0000-000034020000}"/>
    <cellStyle name="Followed Hyperlink 10" xfId="22583" hidden="1" xr:uid="{00000000-0005-0000-0000-00002C020000}"/>
    <cellStyle name="Followed Hyperlink 10" xfId="22260" hidden="1" xr:uid="{00000000-0005-0000-0000-000024020000}"/>
    <cellStyle name="Followed Hyperlink 10" xfId="21954" hidden="1" xr:uid="{00000000-0005-0000-0000-00001C020000}"/>
    <cellStyle name="Followed Hyperlink 10" xfId="21621" hidden="1" xr:uid="{00000000-0005-0000-0000-000014020000}"/>
    <cellStyle name="Followed Hyperlink 10" xfId="21298" hidden="1" xr:uid="{00000000-0005-0000-0000-00000C020000}"/>
    <cellStyle name="Followed Hyperlink 10" xfId="20906" hidden="1" xr:uid="{00000000-0005-0000-0000-000004020000}"/>
    <cellStyle name="Followed Hyperlink 10" xfId="20584" hidden="1" xr:uid="{00000000-0005-0000-0000-0000FC010000}"/>
    <cellStyle name="Followed Hyperlink 10" xfId="20213" hidden="1" xr:uid="{00000000-0005-0000-0000-0000F4010000}"/>
    <cellStyle name="Followed Hyperlink 10" xfId="19890" hidden="1" xr:uid="{00000000-0005-0000-0000-0000EC010000}"/>
    <cellStyle name="Followed Hyperlink 10" xfId="19584" hidden="1" xr:uid="{00000000-0005-0000-0000-0000E4010000}"/>
    <cellStyle name="Followed Hyperlink 10" xfId="19251" hidden="1" xr:uid="{00000000-0005-0000-0000-0000DC010000}"/>
    <cellStyle name="Followed Hyperlink 10" xfId="18887" hidden="1" xr:uid="{00000000-0005-0000-0000-0000D4010000}"/>
    <cellStyle name="Followed Hyperlink 10" xfId="18551" hidden="1" xr:uid="{00000000-0005-0000-0000-0000CC010000}"/>
    <cellStyle name="Followed Hyperlink 10" xfId="18201" hidden="1" xr:uid="{00000000-0005-0000-0000-0000C4010000}"/>
    <cellStyle name="Followed Hyperlink 10" xfId="17833" hidden="1" xr:uid="{00000000-0005-0000-0000-0000BC010000}"/>
    <cellStyle name="Followed Hyperlink 10" xfId="17507" hidden="1" xr:uid="{00000000-0005-0000-0000-0000B4010000}"/>
    <cellStyle name="Followed Hyperlink 10" xfId="17201" hidden="1" xr:uid="{00000000-0005-0000-0000-0000AC010000}"/>
    <cellStyle name="Followed Hyperlink 10" xfId="16878" hidden="1" xr:uid="{00000000-0005-0000-0000-0000A4010000}"/>
    <cellStyle name="Followed Hyperlink 10" xfId="16535" hidden="1" xr:uid="{00000000-0005-0000-0000-00009C010000}"/>
    <cellStyle name="Followed Hyperlink 10" xfId="16199" hidden="1" xr:uid="{00000000-0005-0000-0000-000094010000}"/>
    <cellStyle name="Followed Hyperlink 10" xfId="15849" hidden="1" xr:uid="{00000000-0005-0000-0000-00008C010000}"/>
    <cellStyle name="Followed Hyperlink 10" xfId="15481" hidden="1" xr:uid="{00000000-0005-0000-0000-000084010000}"/>
    <cellStyle name="Followed Hyperlink 10" xfId="15155" hidden="1" xr:uid="{00000000-0005-0000-0000-00007C010000}"/>
    <cellStyle name="Followed Hyperlink 10" xfId="14849" hidden="1" xr:uid="{00000000-0005-0000-0000-000074010000}"/>
    <cellStyle name="Followed Hyperlink 10" xfId="14526" hidden="1" xr:uid="{00000000-0005-0000-0000-00006C010000}"/>
    <cellStyle name="Followed Hyperlink 10" xfId="14156" hidden="1" xr:uid="{00000000-0005-0000-0000-000064010000}"/>
    <cellStyle name="Followed Hyperlink 10" xfId="13820" hidden="1" xr:uid="{00000000-0005-0000-0000-00005C010000}"/>
    <cellStyle name="Followed Hyperlink 10" xfId="13498" hidden="1" xr:uid="{00000000-0005-0000-0000-000054010000}"/>
    <cellStyle name="Followed Hyperlink 10" xfId="13127" hidden="1" xr:uid="{00000000-0005-0000-0000-00004C010000}"/>
    <cellStyle name="Followed Hyperlink 10" xfId="12804" hidden="1" xr:uid="{00000000-0005-0000-0000-000044010000}"/>
    <cellStyle name="Followed Hyperlink 10" xfId="12498" hidden="1" xr:uid="{00000000-0005-0000-0000-00003C010000}"/>
    <cellStyle name="Followed Hyperlink 10" xfId="12165" hidden="1" xr:uid="{00000000-0005-0000-0000-000034010000}"/>
    <cellStyle name="Followed Hyperlink 10" xfId="11804" hidden="1" xr:uid="{00000000-0005-0000-0000-00002C010000}"/>
    <cellStyle name="Followed Hyperlink 10" xfId="11468" hidden="1" xr:uid="{00000000-0005-0000-0000-000024010000}"/>
    <cellStyle name="Followed Hyperlink 10" xfId="11146" hidden="1" xr:uid="{00000000-0005-0000-0000-00001C010000}"/>
    <cellStyle name="Followed Hyperlink 10" xfId="10775" hidden="1" xr:uid="{00000000-0005-0000-0000-000014010000}"/>
    <cellStyle name="Followed Hyperlink 10" xfId="10452" hidden="1" xr:uid="{00000000-0005-0000-0000-00000C010000}"/>
    <cellStyle name="Followed Hyperlink 10" xfId="10146" hidden="1" xr:uid="{00000000-0005-0000-0000-000004010000}"/>
    <cellStyle name="Followed Hyperlink 10" xfId="9813" hidden="1" xr:uid="{00000000-0005-0000-0000-0000FC000000}"/>
    <cellStyle name="Followed Hyperlink 10" xfId="9457" hidden="1" xr:uid="{00000000-0005-0000-0000-0000F4000000}"/>
    <cellStyle name="Followed Hyperlink 10" xfId="9121" hidden="1" xr:uid="{00000000-0005-0000-0000-0000EC000000}"/>
    <cellStyle name="Followed Hyperlink 10" xfId="8799" hidden="1" xr:uid="{00000000-0005-0000-0000-0000E4000000}"/>
    <cellStyle name="Followed Hyperlink 10" xfId="8428" hidden="1" xr:uid="{00000000-0005-0000-0000-0000DC000000}"/>
    <cellStyle name="Followed Hyperlink 10" xfId="8105" hidden="1" xr:uid="{00000000-0005-0000-0000-0000D4000000}"/>
    <cellStyle name="Followed Hyperlink 10" xfId="7799" hidden="1" xr:uid="{00000000-0005-0000-0000-0000CC000000}"/>
    <cellStyle name="Followed Hyperlink 10" xfId="7466" hidden="1" xr:uid="{00000000-0005-0000-0000-0000C4000000}"/>
    <cellStyle name="Followed Hyperlink 10" xfId="7093" hidden="1" xr:uid="{00000000-0005-0000-0000-0000BC000000}"/>
    <cellStyle name="Followed Hyperlink 10" xfId="3901" hidden="1" xr:uid="{00000000-0005-0000-0000-000070000000}"/>
    <cellStyle name="Followed Hyperlink 10" xfId="4163" hidden="1" xr:uid="{00000000-0005-0000-0000-000076000000}"/>
    <cellStyle name="Followed Hyperlink 10" xfId="4317" hidden="1" xr:uid="{00000000-0005-0000-0000-00007A000000}"/>
    <cellStyle name="Followed Hyperlink 10" xfId="4569" hidden="1" xr:uid="{00000000-0005-0000-0000-000080000000}"/>
    <cellStyle name="Followed Hyperlink 10" xfId="4858" hidden="1" xr:uid="{00000000-0005-0000-0000-000086000000}"/>
    <cellStyle name="Followed Hyperlink 10" xfId="4993" hidden="1" xr:uid="{00000000-0005-0000-0000-00008A000000}"/>
    <cellStyle name="Followed Hyperlink 10" xfId="5266" hidden="1" xr:uid="{00000000-0005-0000-0000-000090000000}"/>
    <cellStyle name="Followed Hyperlink 10" xfId="5504" hidden="1" xr:uid="{00000000-0005-0000-0000-000096000000}"/>
    <cellStyle name="Followed Hyperlink 10" xfId="5672" hidden="1" xr:uid="{00000000-0005-0000-0000-00009A000000}"/>
    <cellStyle name="Followed Hyperlink 10" xfId="5911" hidden="1" xr:uid="{00000000-0005-0000-0000-0000A0000000}"/>
    <cellStyle name="Followed Hyperlink 10" xfId="6123" hidden="1" xr:uid="{00000000-0005-0000-0000-0000A6000000}"/>
    <cellStyle name="Followed Hyperlink 10" xfId="6344" hidden="1" xr:uid="{00000000-0005-0000-0000-0000AA000000}"/>
    <cellStyle name="Followed Hyperlink 10" xfId="6589" hidden="1" xr:uid="{00000000-0005-0000-0000-0000B0000000}"/>
    <cellStyle name="Followed Hyperlink 10" xfId="6841" hidden="1" xr:uid="{00000000-0005-0000-0000-0000B6000000}"/>
    <cellStyle name="Followed Hyperlink 10" xfId="6435" hidden="1" xr:uid="{00000000-0005-0000-0000-0000AC000000}"/>
    <cellStyle name="Followed Hyperlink 10" xfId="5741" hidden="1" xr:uid="{00000000-0005-0000-0000-00009C000000}"/>
    <cellStyle name="Followed Hyperlink 10" xfId="5102" hidden="1" xr:uid="{00000000-0005-0000-0000-00008C000000}"/>
    <cellStyle name="Followed Hyperlink 10" xfId="4415" hidden="1" xr:uid="{00000000-0005-0000-0000-00007C000000}"/>
    <cellStyle name="Followed Hyperlink 10" xfId="2988" hidden="1" xr:uid="{00000000-0005-0000-0000-00005A000000}"/>
    <cellStyle name="Followed Hyperlink 10" xfId="3233" hidden="1" xr:uid="{00000000-0005-0000-0000-000060000000}"/>
    <cellStyle name="Followed Hyperlink 10" xfId="3371" hidden="1" xr:uid="{00000000-0005-0000-0000-000064000000}"/>
    <cellStyle name="Followed Hyperlink 10" xfId="3582" hidden="1" xr:uid="{00000000-0005-0000-0000-000068000000}"/>
    <cellStyle name="Followed Hyperlink 10" xfId="3778" hidden="1" xr:uid="{00000000-0005-0000-0000-00006E000000}"/>
    <cellStyle name="Followed Hyperlink 10" xfId="3065" hidden="1" xr:uid="{00000000-0005-0000-0000-00005C000000}"/>
    <cellStyle name="Followed Hyperlink 10" xfId="2742" hidden="1" xr:uid="{00000000-0005-0000-0000-000054000000}"/>
    <cellStyle name="Followed Hyperlink 10" xfId="2896" hidden="1" xr:uid="{00000000-0005-0000-0000-000058000000}"/>
    <cellStyle name="Followed Hyperlink 10" xfId="2567" hidden="1" xr:uid="{00000000-0005-0000-0000-000050000000}"/>
    <cellStyle name="Followed Hyperlink 10" xfId="2371" hidden="1" xr:uid="{00000000-0005-0000-0000-00004C000000}"/>
    <cellStyle name="Followed Hyperlink 10" xfId="2482" hidden="1" xr:uid="{00000000-0005-0000-0000-00004E000000}"/>
    <cellStyle name="Followed Hyperlink 10" xfId="2804" hidden="1" xr:uid="{00000000-0005-0000-0000-000056000000}"/>
    <cellStyle name="Followed Hyperlink 10" xfId="2643" hidden="1" xr:uid="{00000000-0005-0000-0000-000052000000}"/>
    <cellStyle name="Followed Hyperlink 10" xfId="3697" hidden="1" xr:uid="{00000000-0005-0000-0000-00006C000000}"/>
    <cellStyle name="Followed Hyperlink 10" xfId="3644" hidden="1" xr:uid="{00000000-0005-0000-0000-00006A000000}"/>
    <cellStyle name="Followed Hyperlink 10" xfId="3485" hidden="1" xr:uid="{00000000-0005-0000-0000-000066000000}"/>
    <cellStyle name="Followed Hyperlink 10" xfId="3308" hidden="1" xr:uid="{00000000-0005-0000-0000-000062000000}"/>
    <cellStyle name="Followed Hyperlink 10" xfId="3168" hidden="1" xr:uid="{00000000-0005-0000-0000-00005E000000}"/>
    <cellStyle name="Followed Hyperlink 10" xfId="4065" hidden="1" xr:uid="{00000000-0005-0000-0000-000074000000}"/>
    <cellStyle name="Followed Hyperlink 10" xfId="4751" hidden="1" xr:uid="{00000000-0005-0000-0000-000084000000}"/>
    <cellStyle name="Followed Hyperlink 10" xfId="5435" hidden="1" xr:uid="{00000000-0005-0000-0000-000094000000}"/>
    <cellStyle name="Followed Hyperlink 10" xfId="6064" hidden="1" xr:uid="{00000000-0005-0000-0000-0000A4000000}"/>
    <cellStyle name="Followed Hyperlink 10" xfId="6757" hidden="1" xr:uid="{00000000-0005-0000-0000-0000B4000000}"/>
    <cellStyle name="Followed Hyperlink 10" xfId="6687" hidden="1" xr:uid="{00000000-0005-0000-0000-0000B2000000}"/>
    <cellStyle name="Followed Hyperlink 10" xfId="6505" hidden="1" xr:uid="{00000000-0005-0000-0000-0000AE000000}"/>
    <cellStyle name="Followed Hyperlink 10" xfId="6271" hidden="1" xr:uid="{00000000-0005-0000-0000-0000A8000000}"/>
    <cellStyle name="Followed Hyperlink 10" xfId="6008" hidden="1" xr:uid="{00000000-0005-0000-0000-0000A2000000}"/>
    <cellStyle name="Followed Hyperlink 10" xfId="5826" hidden="1" xr:uid="{00000000-0005-0000-0000-00009E000000}"/>
    <cellStyle name="Followed Hyperlink 10" xfId="5603" hidden="1" xr:uid="{00000000-0005-0000-0000-000098000000}"/>
    <cellStyle name="Followed Hyperlink 10" xfId="5336" hidden="1" xr:uid="{00000000-0005-0000-0000-000092000000}"/>
    <cellStyle name="Followed Hyperlink 10" xfId="5168" hidden="1" xr:uid="{00000000-0005-0000-0000-00008E000000}"/>
    <cellStyle name="Followed Hyperlink 10" xfId="4909" hidden="1" xr:uid="{00000000-0005-0000-0000-000088000000}"/>
    <cellStyle name="Followed Hyperlink 10" xfId="4653" hidden="1" xr:uid="{00000000-0005-0000-0000-000082000000}"/>
    <cellStyle name="Followed Hyperlink 10" xfId="4503" hidden="1" xr:uid="{00000000-0005-0000-0000-00007E000000}"/>
    <cellStyle name="Followed Hyperlink 10" xfId="4233" hidden="1" xr:uid="{00000000-0005-0000-0000-000078000000}"/>
    <cellStyle name="Followed Hyperlink 10" xfId="3981" hidden="1" xr:uid="{00000000-0005-0000-0000-000072000000}"/>
    <cellStyle name="Followed Hyperlink 10" xfId="6939" hidden="1" xr:uid="{00000000-0005-0000-0000-0000B8000000}"/>
    <cellStyle name="Followed Hyperlink 10" xfId="7273" hidden="1" xr:uid="{00000000-0005-0000-0000-0000C0000000}"/>
    <cellStyle name="Followed Hyperlink 10" xfId="7630" hidden="1" xr:uid="{00000000-0005-0000-0000-0000C8000000}"/>
    <cellStyle name="Followed Hyperlink 10" xfId="7967" hidden="1" xr:uid="{00000000-0005-0000-0000-0000D0000000}"/>
    <cellStyle name="Followed Hyperlink 10" xfId="8275" hidden="1" xr:uid="{00000000-0005-0000-0000-0000D8000000}"/>
    <cellStyle name="Followed Hyperlink 10" xfId="8635" hidden="1" xr:uid="{00000000-0005-0000-0000-0000E0000000}"/>
    <cellStyle name="Followed Hyperlink 10" xfId="8953" hidden="1" xr:uid="{00000000-0005-0000-0000-0000E8000000}"/>
    <cellStyle name="Followed Hyperlink 10" xfId="9303" hidden="1" xr:uid="{00000000-0005-0000-0000-0000F0000000}"/>
    <cellStyle name="Followed Hyperlink 10" xfId="9620" hidden="1" xr:uid="{00000000-0005-0000-0000-0000F8000000}"/>
    <cellStyle name="Followed Hyperlink 10" xfId="9977" hidden="1" xr:uid="{00000000-0005-0000-0000-000000010000}"/>
    <cellStyle name="Followed Hyperlink 10" xfId="10314" hidden="1" xr:uid="{00000000-0005-0000-0000-000008010000}"/>
    <cellStyle name="Followed Hyperlink 10" xfId="10622" hidden="1" xr:uid="{00000000-0005-0000-0000-000010010000}"/>
    <cellStyle name="Followed Hyperlink 10" xfId="10982" hidden="1" xr:uid="{00000000-0005-0000-0000-000018010000}"/>
    <cellStyle name="Followed Hyperlink 10" xfId="11300" hidden="1" xr:uid="{00000000-0005-0000-0000-000020010000}"/>
    <cellStyle name="Followed Hyperlink 10" xfId="11650" hidden="1" xr:uid="{00000000-0005-0000-0000-000028010000}"/>
    <cellStyle name="Followed Hyperlink 10" xfId="11972" hidden="1" xr:uid="{00000000-0005-0000-0000-000030010000}"/>
    <cellStyle name="Followed Hyperlink 10" xfId="12329" hidden="1" xr:uid="{00000000-0005-0000-0000-000038010000}"/>
    <cellStyle name="Followed Hyperlink 10" xfId="12666" hidden="1" xr:uid="{00000000-0005-0000-0000-000040010000}"/>
    <cellStyle name="Followed Hyperlink 10" xfId="12974" hidden="1" xr:uid="{00000000-0005-0000-0000-000048010000}"/>
    <cellStyle name="Followed Hyperlink 10" xfId="13334" hidden="1" xr:uid="{00000000-0005-0000-0000-000050010000}"/>
    <cellStyle name="Followed Hyperlink 10" xfId="13652" hidden="1" xr:uid="{00000000-0005-0000-0000-000058010000}"/>
    <cellStyle name="Followed Hyperlink 10" xfId="14002" hidden="1" xr:uid="{00000000-0005-0000-0000-000060010000}"/>
    <cellStyle name="Followed Hyperlink 10" xfId="14351" hidden="1" xr:uid="{00000000-0005-0000-0000-000068010000}"/>
    <cellStyle name="Followed Hyperlink 10" xfId="14680" hidden="1" xr:uid="{00000000-0005-0000-0000-000070010000}"/>
    <cellStyle name="Followed Hyperlink 10" xfId="15017" hidden="1" xr:uid="{00000000-0005-0000-0000-000078010000}"/>
    <cellStyle name="Followed Hyperlink 10" xfId="15366" hidden="1" xr:uid="{00000000-0005-0000-0000-000080010000}"/>
    <cellStyle name="Followed Hyperlink 10" xfId="15685" hidden="1" xr:uid="{00000000-0005-0000-0000-000088010000}"/>
    <cellStyle name="Followed Hyperlink 10" xfId="16017" hidden="1" xr:uid="{00000000-0005-0000-0000-000090010000}"/>
    <cellStyle name="Followed Hyperlink 10" xfId="16353" hidden="1" xr:uid="{00000000-0005-0000-0000-000098010000}"/>
    <cellStyle name="Followed Hyperlink 10" xfId="16703" hidden="1" xr:uid="{00000000-0005-0000-0000-0000A0010000}"/>
    <cellStyle name="Followed Hyperlink 10" xfId="17032" hidden="1" xr:uid="{00000000-0005-0000-0000-0000A8010000}"/>
    <cellStyle name="Followed Hyperlink 10" xfId="17369" hidden="1" xr:uid="{00000000-0005-0000-0000-0000B0010000}"/>
    <cellStyle name="Followed Hyperlink 10" xfId="17718" hidden="1" xr:uid="{00000000-0005-0000-0000-0000B8010000}"/>
    <cellStyle name="Followed Hyperlink 10" xfId="18037" hidden="1" xr:uid="{00000000-0005-0000-0000-0000C0010000}"/>
    <cellStyle name="Followed Hyperlink 10" xfId="18369" hidden="1" xr:uid="{00000000-0005-0000-0000-0000C8010000}"/>
    <cellStyle name="Followed Hyperlink 10" xfId="18705" hidden="1" xr:uid="{00000000-0005-0000-0000-0000D0010000}"/>
    <cellStyle name="Followed Hyperlink 10" xfId="19058" hidden="1" xr:uid="{00000000-0005-0000-0000-0000D8010000}"/>
    <cellStyle name="Followed Hyperlink 10" xfId="19415" hidden="1" xr:uid="{00000000-0005-0000-0000-0000E0010000}"/>
    <cellStyle name="Followed Hyperlink 10" xfId="19752" hidden="1" xr:uid="{00000000-0005-0000-0000-0000E8010000}"/>
    <cellStyle name="Followed Hyperlink 10" xfId="20060" hidden="1" xr:uid="{00000000-0005-0000-0000-0000F0010000}"/>
    <cellStyle name="Followed Hyperlink 10" xfId="20420" hidden="1" xr:uid="{00000000-0005-0000-0000-0000F8010000}"/>
    <cellStyle name="Followed Hyperlink 10" xfId="20738" hidden="1" xr:uid="{00000000-0005-0000-0000-000000020000}"/>
    <cellStyle name="Followed Hyperlink 10" xfId="21088" hidden="1" xr:uid="{00000000-0005-0000-0000-000008020000}"/>
    <cellStyle name="Followed Hyperlink 10" xfId="21428" hidden="1" xr:uid="{00000000-0005-0000-0000-000010020000}"/>
    <cellStyle name="Followed Hyperlink 10" xfId="21785" hidden="1" xr:uid="{00000000-0005-0000-0000-000018020000}"/>
    <cellStyle name="Followed Hyperlink 10" xfId="22122" hidden="1" xr:uid="{00000000-0005-0000-0000-000020020000}"/>
    <cellStyle name="Followed Hyperlink 10" xfId="22430" hidden="1" xr:uid="{00000000-0005-0000-0000-000028020000}"/>
    <cellStyle name="Followed Hyperlink 10" xfId="22790" hidden="1" xr:uid="{00000000-0005-0000-0000-000030020000}"/>
    <cellStyle name="Followed Hyperlink 10" xfId="23108" hidden="1" xr:uid="{00000000-0005-0000-0000-000038020000}"/>
    <cellStyle name="Followed Hyperlink 10" xfId="23458" hidden="1" xr:uid="{00000000-0005-0000-0000-000040020000}"/>
    <cellStyle name="Followed Hyperlink 10" xfId="23796" hidden="1" xr:uid="{00000000-0005-0000-0000-000048020000}"/>
    <cellStyle name="Followed Hyperlink 10" xfId="24117" hidden="1" xr:uid="{00000000-0005-0000-0000-000050020000}"/>
    <cellStyle name="Followed Hyperlink 10" xfId="24481" hidden="1" xr:uid="{00000000-0005-0000-0000-000058020000}"/>
    <cellStyle name="Followed Hyperlink 10" xfId="24798" hidden="1" xr:uid="{00000000-0005-0000-0000-000060020000}"/>
    <cellStyle name="Followed Hyperlink 10" xfId="25091" hidden="1" xr:uid="{00000000-0005-0000-0000-000068020000}"/>
    <cellStyle name="Followed Hyperlink 10" xfId="25476" hidden="1" xr:uid="{00000000-0005-0000-0000-000070020000}"/>
    <cellStyle name="Followed Hyperlink 10" xfId="25816" hidden="1" xr:uid="{00000000-0005-0000-0000-000078020000}"/>
    <cellStyle name="Followed Hyperlink 10" xfId="26160" hidden="1" xr:uid="{00000000-0005-0000-0000-000080020000}"/>
    <cellStyle name="Followed Hyperlink 10" xfId="26481" hidden="1" xr:uid="{00000000-0005-0000-0000-000088020000}"/>
    <cellStyle name="Followed Hyperlink 10" xfId="26845" hidden="1" xr:uid="{00000000-0005-0000-0000-000090020000}"/>
    <cellStyle name="Followed Hyperlink 10" xfId="27162" hidden="1" xr:uid="{00000000-0005-0000-0000-000098020000}"/>
    <cellStyle name="Followed Hyperlink 10" xfId="27455" hidden="1" xr:uid="{00000000-0005-0000-0000-0000A0020000}"/>
    <cellStyle name="Followed Hyperlink 10" xfId="27840" hidden="1" xr:uid="{00000000-0005-0000-0000-0000A8020000}"/>
    <cellStyle name="Followed Hyperlink 10" xfId="28180" hidden="1" xr:uid="{00000000-0005-0000-0000-0000B0020000}"/>
    <cellStyle name="Followed Hyperlink 10" xfId="28506" hidden="1" xr:uid="{00000000-0005-0000-0000-0000B8020000}"/>
    <cellStyle name="Followed Hyperlink 10" xfId="28827" hidden="1" xr:uid="{00000000-0005-0000-0000-0000C0020000}"/>
    <cellStyle name="Followed Hyperlink 10" xfId="29191" hidden="1" xr:uid="{00000000-0005-0000-0000-0000C8020000}"/>
    <cellStyle name="Followed Hyperlink 10" xfId="29508" hidden="1" xr:uid="{00000000-0005-0000-0000-0000D0020000}"/>
    <cellStyle name="Followed Hyperlink 10" xfId="29801" hidden="1" xr:uid="{00000000-0005-0000-0000-0000D8020000}"/>
    <cellStyle name="Followed Hyperlink 10" xfId="30186" hidden="1" xr:uid="{00000000-0005-0000-0000-0000E0020000}"/>
    <cellStyle name="Followed Hyperlink 10" xfId="30466" hidden="1" xr:uid="{00000000-0005-0000-0000-0000E7020000}"/>
    <cellStyle name="Followed Hyperlink 10" xfId="30130" hidden="1" xr:uid="{00000000-0005-0000-0000-0000DF020000}"/>
    <cellStyle name="Followed Hyperlink 10" xfId="29748" hidden="1" xr:uid="{00000000-0005-0000-0000-0000D7020000}"/>
    <cellStyle name="Followed Hyperlink 10" xfId="29451" hidden="1" xr:uid="{00000000-0005-0000-0000-0000CF020000}"/>
    <cellStyle name="Followed Hyperlink 10" xfId="29129" hidden="1" xr:uid="{00000000-0005-0000-0000-0000C7020000}"/>
    <cellStyle name="Followed Hyperlink 10" xfId="28793" hidden="1" xr:uid="{00000000-0005-0000-0000-0000BF020000}"/>
    <cellStyle name="Followed Hyperlink 10" xfId="28456" hidden="1" xr:uid="{00000000-0005-0000-0000-0000B7020000}"/>
    <cellStyle name="Followed Hyperlink 10" xfId="28120" hidden="1" xr:uid="{00000000-0005-0000-0000-0000AF020000}"/>
    <cellStyle name="Followed Hyperlink 10" xfId="27784" hidden="1" xr:uid="{00000000-0005-0000-0000-0000A7020000}"/>
    <cellStyle name="Followed Hyperlink 10" xfId="27402" hidden="1" xr:uid="{00000000-0005-0000-0000-00009F020000}"/>
    <cellStyle name="Followed Hyperlink 10" xfId="27105" hidden="1" xr:uid="{00000000-0005-0000-0000-000097020000}"/>
    <cellStyle name="Followed Hyperlink 10" xfId="26783" hidden="1" xr:uid="{00000000-0005-0000-0000-00008F020000}"/>
    <cellStyle name="Followed Hyperlink 10" xfId="26447" hidden="1" xr:uid="{00000000-0005-0000-0000-000087020000}"/>
    <cellStyle name="Followed Hyperlink 10" xfId="26092" hidden="1" xr:uid="{00000000-0005-0000-0000-00007F020000}"/>
    <cellStyle name="Followed Hyperlink 10" xfId="25756" hidden="1" xr:uid="{00000000-0005-0000-0000-000077020000}"/>
    <cellStyle name="Followed Hyperlink 10" xfId="25420" hidden="1" xr:uid="{00000000-0005-0000-0000-00006F020000}"/>
    <cellStyle name="Followed Hyperlink 10" xfId="25038" hidden="1" xr:uid="{00000000-0005-0000-0000-000067020000}"/>
    <cellStyle name="Followed Hyperlink 10" xfId="24741" hidden="1" xr:uid="{00000000-0005-0000-0000-00005F020000}"/>
    <cellStyle name="Followed Hyperlink 10" xfId="24419" hidden="1" xr:uid="{00000000-0005-0000-0000-000057020000}"/>
    <cellStyle name="Followed Hyperlink 10" xfId="24083" hidden="1" xr:uid="{00000000-0005-0000-0000-00004F020000}"/>
    <cellStyle name="Followed Hyperlink 10" xfId="23773" hidden="1" xr:uid="{00000000-0005-0000-0000-000047020000}"/>
    <cellStyle name="Followed Hyperlink 10" xfId="23420" hidden="1" xr:uid="{00000000-0005-0000-0000-00003F020000}"/>
    <cellStyle name="Followed Hyperlink 10" xfId="23080" hidden="1" xr:uid="{00000000-0005-0000-0000-000037020000}"/>
    <cellStyle name="Followed Hyperlink 10" xfId="22695" hidden="1" xr:uid="{00000000-0005-0000-0000-00002F020000}"/>
    <cellStyle name="Followed Hyperlink 10" xfId="22402" hidden="1" xr:uid="{00000000-0005-0000-0000-000027020000}"/>
    <cellStyle name="Followed Hyperlink 10" xfId="22085" hidden="1" xr:uid="{00000000-0005-0000-0000-00001F020000}"/>
    <cellStyle name="Followed Hyperlink 10" xfId="21721" hidden="1" xr:uid="{00000000-0005-0000-0000-000017020000}"/>
    <cellStyle name="Followed Hyperlink 10" xfId="21400" hidden="1" xr:uid="{00000000-0005-0000-0000-00000F020000}"/>
    <cellStyle name="Followed Hyperlink 10" xfId="21050" hidden="1" xr:uid="{00000000-0005-0000-0000-000007020000}"/>
    <cellStyle name="Followed Hyperlink 10" xfId="20710" hidden="1" xr:uid="{00000000-0005-0000-0000-0000FF010000}"/>
    <cellStyle name="Followed Hyperlink 10" xfId="20325" hidden="1" xr:uid="{00000000-0005-0000-0000-0000F7010000}"/>
    <cellStyle name="Followed Hyperlink 10" xfId="20032" hidden="1" xr:uid="{00000000-0005-0000-0000-0000EF010000}"/>
    <cellStyle name="Followed Hyperlink 10" xfId="19715" hidden="1" xr:uid="{00000000-0005-0000-0000-0000E7010000}"/>
    <cellStyle name="Followed Hyperlink 10" xfId="19351" hidden="1" xr:uid="{00000000-0005-0000-0000-0000DF010000}"/>
    <cellStyle name="Followed Hyperlink 10" xfId="19030" hidden="1" xr:uid="{00000000-0005-0000-0000-0000D7010000}"/>
    <cellStyle name="Followed Hyperlink 10" xfId="18677" hidden="1" xr:uid="{00000000-0005-0000-0000-0000CF010000}"/>
    <cellStyle name="Followed Hyperlink 10" xfId="18327" hidden="1" xr:uid="{00000000-0005-0000-0000-0000C7010000}"/>
    <cellStyle name="Followed Hyperlink 10" xfId="18009" hidden="1" xr:uid="{00000000-0005-0000-0000-0000BF010000}"/>
    <cellStyle name="Followed Hyperlink 10" xfId="17649" hidden="1" xr:uid="{00000000-0005-0000-0000-0000B7010000}"/>
    <cellStyle name="Followed Hyperlink 10" xfId="17341" hidden="1" xr:uid="{00000000-0005-0000-0000-0000AF010000}"/>
    <cellStyle name="Followed Hyperlink 10" xfId="17004" hidden="1" xr:uid="{00000000-0005-0000-0000-0000A7010000}"/>
    <cellStyle name="Followed Hyperlink 10" xfId="16647" hidden="1" xr:uid="{00000000-0005-0000-0000-00009F010000}"/>
    <cellStyle name="Followed Hyperlink 10" xfId="16325" hidden="1" xr:uid="{00000000-0005-0000-0000-000097010000}"/>
    <cellStyle name="Followed Hyperlink 10" xfId="15975" hidden="1" xr:uid="{00000000-0005-0000-0000-00008F010000}"/>
    <cellStyle name="Followed Hyperlink 10" xfId="15657" hidden="1" xr:uid="{00000000-0005-0000-0000-000087010000}"/>
    <cellStyle name="Followed Hyperlink 10" xfId="15297" hidden="1" xr:uid="{00000000-0005-0000-0000-00007F010000}"/>
    <cellStyle name="Followed Hyperlink 10" xfId="14989" hidden="1" xr:uid="{00000000-0005-0000-0000-000077010000}"/>
    <cellStyle name="Followed Hyperlink 10" xfId="14652" hidden="1" xr:uid="{00000000-0005-0000-0000-00006F010000}"/>
    <cellStyle name="Followed Hyperlink 10" xfId="14295" hidden="1" xr:uid="{00000000-0005-0000-0000-000067010000}"/>
    <cellStyle name="Followed Hyperlink 10" xfId="13964" hidden="1" xr:uid="{00000000-0005-0000-0000-00005F010000}"/>
    <cellStyle name="Followed Hyperlink 10" xfId="13624" hidden="1" xr:uid="{00000000-0005-0000-0000-000057010000}"/>
    <cellStyle name="Followed Hyperlink 10" xfId="13239" hidden="1" xr:uid="{00000000-0005-0000-0000-00004F010000}"/>
    <cellStyle name="Followed Hyperlink 10" xfId="12946" hidden="1" xr:uid="{00000000-0005-0000-0000-000047010000}"/>
    <cellStyle name="Followed Hyperlink 10" xfId="12629" hidden="1" xr:uid="{00000000-0005-0000-0000-00003F010000}"/>
    <cellStyle name="Followed Hyperlink 10" xfId="12265" hidden="1" xr:uid="{00000000-0005-0000-0000-000037010000}"/>
    <cellStyle name="Followed Hyperlink 10" xfId="11944" hidden="1" xr:uid="{00000000-0005-0000-0000-00002F010000}"/>
    <cellStyle name="Followed Hyperlink 10" xfId="11612" hidden="1" xr:uid="{00000000-0005-0000-0000-000027010000}"/>
    <cellStyle name="Followed Hyperlink 10" xfId="11272" hidden="1" xr:uid="{00000000-0005-0000-0000-00001F010000}"/>
    <cellStyle name="Followed Hyperlink 10" xfId="10887" hidden="1" xr:uid="{00000000-0005-0000-0000-000017010000}"/>
    <cellStyle name="Followed Hyperlink 10" xfId="10594" hidden="1" xr:uid="{00000000-0005-0000-0000-00000F010000}"/>
    <cellStyle name="Followed Hyperlink 10" xfId="10277" hidden="1" xr:uid="{00000000-0005-0000-0000-000007010000}"/>
    <cellStyle name="Followed Hyperlink 10" xfId="9913" hidden="1" xr:uid="{00000000-0005-0000-0000-0000FF000000}"/>
    <cellStyle name="Followed Hyperlink 10" xfId="9592" hidden="1" xr:uid="{00000000-0005-0000-0000-0000F7000000}"/>
    <cellStyle name="Followed Hyperlink 10" xfId="9265" hidden="1" xr:uid="{00000000-0005-0000-0000-0000EF000000}"/>
    <cellStyle name="Followed Hyperlink 10" xfId="8925" hidden="1" xr:uid="{00000000-0005-0000-0000-0000E7000000}"/>
    <cellStyle name="Followed Hyperlink 10" xfId="8540" hidden="1" xr:uid="{00000000-0005-0000-0000-0000DF000000}"/>
    <cellStyle name="Followed Hyperlink 10" xfId="8247" hidden="1" xr:uid="{00000000-0005-0000-0000-0000D7000000}"/>
    <cellStyle name="Followed Hyperlink 10" xfId="7930" hidden="1" xr:uid="{00000000-0005-0000-0000-0000CF000000}"/>
    <cellStyle name="Followed Hyperlink 10" xfId="7566" hidden="1" xr:uid="{00000000-0005-0000-0000-0000C7000000}"/>
    <cellStyle name="Followed Hyperlink 10" xfId="7245" hidden="1" xr:uid="{00000000-0005-0000-0000-0000BF000000}"/>
    <cellStyle name="Followed Hyperlink 10" xfId="6901" hidden="1" xr:uid="{00000000-0005-0000-0000-0000B7000000}"/>
    <cellStyle name="Followed Hyperlink 10" xfId="6561" hidden="1" xr:uid="{00000000-0005-0000-0000-0000AF000000}"/>
    <cellStyle name="Followed Hyperlink 10" xfId="6176" hidden="1" xr:uid="{00000000-0005-0000-0000-0000A7000000}"/>
    <cellStyle name="Followed Hyperlink 10" xfId="5883" hidden="1" xr:uid="{00000000-0005-0000-0000-00009F000000}"/>
    <cellStyle name="Followed Hyperlink 10" xfId="5566" hidden="1" xr:uid="{00000000-0005-0000-0000-000097000000}"/>
    <cellStyle name="Followed Hyperlink 10" xfId="5202" hidden="1" xr:uid="{00000000-0005-0000-0000-00008F000000}"/>
    <cellStyle name="Followed Hyperlink 10" xfId="4881" hidden="1" xr:uid="{00000000-0005-0000-0000-000087000000}"/>
    <cellStyle name="Followed Hyperlink 10" xfId="4541" hidden="1" xr:uid="{00000000-0005-0000-0000-00007F000000}"/>
    <cellStyle name="Followed Hyperlink 10" xfId="4191" hidden="1" xr:uid="{00000000-0005-0000-0000-000077000000}"/>
    <cellStyle name="Followed Hyperlink 10" xfId="3873" hidden="1" xr:uid="{00000000-0005-0000-0000-00006F000000}"/>
    <cellStyle name="Followed Hyperlink 10" xfId="3513" hidden="1" xr:uid="{00000000-0005-0000-0000-000067000000}"/>
    <cellStyle name="Followed Hyperlink 10" xfId="3205" hidden="1" xr:uid="{00000000-0005-0000-0000-00005F000000}"/>
    <cellStyle name="Followed Hyperlink 10" xfId="2868" hidden="1" xr:uid="{00000000-0005-0000-0000-000057000000}"/>
    <cellStyle name="Followed Hyperlink 10" xfId="2510" hidden="1" xr:uid="{00000000-0005-0000-0000-00004F000000}"/>
    <cellStyle name="Followed Hyperlink 10" xfId="853" hidden="1" xr:uid="{00000000-0005-0000-0000-000028000000}"/>
    <cellStyle name="Followed Hyperlink 10" xfId="1105" hidden="1" xr:uid="{00000000-0005-0000-0000-00002E000000}"/>
    <cellStyle name="Followed Hyperlink 10" xfId="1286" hidden="1" xr:uid="{00000000-0005-0000-0000-000033000000}"/>
    <cellStyle name="Followed Hyperlink 10" xfId="1521" hidden="1" xr:uid="{00000000-0005-0000-0000-000038000000}"/>
    <cellStyle name="Followed Hyperlink 10" xfId="1783" hidden="1" xr:uid="{00000000-0005-0000-0000-00003E000000}"/>
    <cellStyle name="Followed Hyperlink 10" xfId="1979" hidden="1" xr:uid="{00000000-0005-0000-0000-000043000000}"/>
    <cellStyle name="Followed Hyperlink 10" xfId="2189" hidden="1" xr:uid="{00000000-0005-0000-0000-000048000000}"/>
    <cellStyle name="Followed Hyperlink 10" xfId="1909" hidden="1" xr:uid="{00000000-0005-0000-0000-000041000000}"/>
    <cellStyle name="Followed Hyperlink 10" xfId="1230" hidden="1" xr:uid="{00000000-0005-0000-0000-000031000000}"/>
    <cellStyle name="Followed Hyperlink 10" xfId="424" hidden="1" xr:uid="{00000000-0005-0000-0000-00001E000000}"/>
    <cellStyle name="Followed Hyperlink 10" xfId="608" hidden="1" xr:uid="{00000000-0005-0000-0000-000022000000}"/>
    <cellStyle name="Followed Hyperlink 10" xfId="726" hidden="1" xr:uid="{00000000-0005-0000-0000-000025000000}"/>
    <cellStyle name="Followed Hyperlink 10" xfId="263" hidden="1" xr:uid="{00000000-0005-0000-0000-00001A000000}"/>
    <cellStyle name="Followed Hyperlink 10" xfId="47" hidden="1" xr:uid="{00000000-0005-0000-0000-000015000000}"/>
    <cellStyle name="Followed Hyperlink 10" xfId="324" hidden="1" xr:uid="{00000000-0005-0000-0000-00001B000000}"/>
    <cellStyle name="Followed Hyperlink 10" xfId="390" hidden="1" xr:uid="{00000000-0005-0000-0000-00001D000000}"/>
    <cellStyle name="Followed Hyperlink 10" xfId="657" hidden="1" xr:uid="{00000000-0005-0000-0000-000023000000}"/>
    <cellStyle name="Followed Hyperlink 10" xfId="488" hidden="1" xr:uid="{00000000-0005-0000-0000-00001F000000}"/>
    <cellStyle name="Followed Hyperlink 10" xfId="1048" hidden="1" xr:uid="{00000000-0005-0000-0000-00002D000000}"/>
    <cellStyle name="Followed Hyperlink 10" xfId="1727" hidden="1" xr:uid="{00000000-0005-0000-0000-00003D000000}"/>
    <cellStyle name="Followed Hyperlink 10" xfId="2273" hidden="1" xr:uid="{00000000-0005-0000-0000-00004A000000}"/>
    <cellStyle name="Followed Hyperlink 10" xfId="2035" hidden="1" xr:uid="{00000000-0005-0000-0000-000044000000}"/>
    <cellStyle name="Followed Hyperlink 10" xfId="1811" hidden="1" xr:uid="{00000000-0005-0000-0000-00003F000000}"/>
    <cellStyle name="Followed Hyperlink 10" xfId="1601" hidden="1" xr:uid="{00000000-0005-0000-0000-00003A000000}"/>
    <cellStyle name="Followed Hyperlink 10" xfId="1317" hidden="1" xr:uid="{00000000-0005-0000-0000-000034000000}"/>
    <cellStyle name="Followed Hyperlink 10" xfId="1133" hidden="1" xr:uid="{00000000-0005-0000-0000-00002F000000}"/>
    <cellStyle name="Followed Hyperlink 10" xfId="928" hidden="1" xr:uid="{00000000-0005-0000-0000-00002A000000}"/>
    <cellStyle name="Followed Hyperlink 10" xfId="2399" hidden="1" xr:uid="{00000000-0005-0000-0000-00004D000000}"/>
    <cellStyle name="Followed Hyperlink 10" xfId="2770" hidden="1" xr:uid="{00000000-0005-0000-0000-000055000000}"/>
    <cellStyle name="Followed Hyperlink 10" xfId="3106" hidden="1" xr:uid="{00000000-0005-0000-0000-00005D000000}"/>
    <cellStyle name="Followed Hyperlink 10" xfId="3428" hidden="1" xr:uid="{00000000-0005-0000-0000-000065000000}"/>
    <cellStyle name="Followed Hyperlink 10" xfId="3725" hidden="1" xr:uid="{00000000-0005-0000-0000-00006D000000}"/>
    <cellStyle name="Followed Hyperlink 10" xfId="4107" hidden="1" xr:uid="{00000000-0005-0000-0000-000075000000}"/>
    <cellStyle name="Followed Hyperlink 10" xfId="4443" hidden="1" xr:uid="{00000000-0005-0000-0000-00007D000000}"/>
    <cellStyle name="Followed Hyperlink 10" xfId="4779" hidden="1" xr:uid="{00000000-0005-0000-0000-000085000000}"/>
    <cellStyle name="Followed Hyperlink 10" xfId="5140" hidden="1" xr:uid="{00000000-0005-0000-0000-00008D000000}"/>
    <cellStyle name="Followed Hyperlink 10" xfId="5463" hidden="1" xr:uid="{00000000-0005-0000-0000-000095000000}"/>
    <cellStyle name="Followed Hyperlink 10" xfId="5769" hidden="1" xr:uid="{00000000-0005-0000-0000-00009D000000}"/>
    <cellStyle name="Followed Hyperlink 10" xfId="6095" hidden="1" xr:uid="{00000000-0005-0000-0000-0000A5000000}"/>
    <cellStyle name="Followed Hyperlink 10" xfId="6463" hidden="1" xr:uid="{00000000-0005-0000-0000-0000AD000000}"/>
    <cellStyle name="Followed Hyperlink 10" xfId="6813" hidden="1" xr:uid="{00000000-0005-0000-0000-0000B5000000}"/>
    <cellStyle name="Followed Hyperlink 10" xfId="7149" hidden="1" xr:uid="{00000000-0005-0000-0000-0000BD000000}"/>
    <cellStyle name="Followed Hyperlink 10" xfId="7504" hidden="1" xr:uid="{00000000-0005-0000-0000-0000C5000000}"/>
    <cellStyle name="Followed Hyperlink 10" xfId="7827" hidden="1" xr:uid="{00000000-0005-0000-0000-0000CD000000}"/>
    <cellStyle name="Followed Hyperlink 10" xfId="8133" hidden="1" xr:uid="{00000000-0005-0000-0000-0000D5000000}"/>
    <cellStyle name="Followed Hyperlink 10" xfId="8459" hidden="1" xr:uid="{00000000-0005-0000-0000-0000DD000000}"/>
    <cellStyle name="Followed Hyperlink 10" xfId="8827" hidden="1" xr:uid="{00000000-0005-0000-0000-0000E5000000}"/>
    <cellStyle name="Followed Hyperlink 10" xfId="9177" hidden="1" xr:uid="{00000000-0005-0000-0000-0000ED000000}"/>
    <cellStyle name="Followed Hyperlink 10" xfId="9513" hidden="1" xr:uid="{00000000-0005-0000-0000-0000F5000000}"/>
    <cellStyle name="Followed Hyperlink 10" xfId="9851" hidden="1" xr:uid="{00000000-0005-0000-0000-0000FD000000}"/>
    <cellStyle name="Followed Hyperlink 10" xfId="10174" hidden="1" xr:uid="{00000000-0005-0000-0000-000005010000}"/>
    <cellStyle name="Followed Hyperlink 10" xfId="10480" hidden="1" xr:uid="{00000000-0005-0000-0000-00000D010000}"/>
    <cellStyle name="Followed Hyperlink 10" xfId="10806" hidden="1" xr:uid="{00000000-0005-0000-0000-000015010000}"/>
    <cellStyle name="Followed Hyperlink 10" xfId="11174" hidden="1" xr:uid="{00000000-0005-0000-0000-00001D010000}"/>
    <cellStyle name="Followed Hyperlink 10" xfId="11524" hidden="1" xr:uid="{00000000-0005-0000-0000-000025010000}"/>
    <cellStyle name="Followed Hyperlink 10" xfId="11860" hidden="1" xr:uid="{00000000-0005-0000-0000-00002D010000}"/>
    <cellStyle name="Followed Hyperlink 10" xfId="12203" hidden="1" xr:uid="{00000000-0005-0000-0000-000035010000}"/>
    <cellStyle name="Followed Hyperlink 10" xfId="12526" hidden="1" xr:uid="{00000000-0005-0000-0000-00003D010000}"/>
    <cellStyle name="Followed Hyperlink 10" xfId="12832" hidden="1" xr:uid="{00000000-0005-0000-0000-000045010000}"/>
    <cellStyle name="Followed Hyperlink 10" xfId="13158" hidden="1" xr:uid="{00000000-0005-0000-0000-00004D010000}"/>
    <cellStyle name="Followed Hyperlink 10" xfId="13526" hidden="1" xr:uid="{00000000-0005-0000-0000-000055010000}"/>
    <cellStyle name="Followed Hyperlink 10" xfId="13876" hidden="1" xr:uid="{00000000-0005-0000-0000-00005D010000}"/>
    <cellStyle name="Followed Hyperlink 10" xfId="14212" hidden="1" xr:uid="{00000000-0005-0000-0000-000065010000}"/>
    <cellStyle name="Followed Hyperlink 10" xfId="14554" hidden="1" xr:uid="{00000000-0005-0000-0000-00006D010000}"/>
    <cellStyle name="Followed Hyperlink 10" xfId="14890" hidden="1" xr:uid="{00000000-0005-0000-0000-000075010000}"/>
    <cellStyle name="Followed Hyperlink 10" xfId="15212" hidden="1" xr:uid="{00000000-0005-0000-0000-00007D010000}"/>
    <cellStyle name="Followed Hyperlink 10" xfId="15509" hidden="1" xr:uid="{00000000-0005-0000-0000-000085010000}"/>
    <cellStyle name="Followed Hyperlink 10" xfId="15891" hidden="1" xr:uid="{00000000-0005-0000-0000-00008D010000}"/>
    <cellStyle name="Followed Hyperlink 10" xfId="16227" hidden="1" xr:uid="{00000000-0005-0000-0000-000095010000}"/>
    <cellStyle name="Followed Hyperlink 10" xfId="16563" hidden="1" xr:uid="{00000000-0005-0000-0000-00009D010000}"/>
    <cellStyle name="Followed Hyperlink 10" xfId="16906" hidden="1" xr:uid="{00000000-0005-0000-0000-0000A5010000}"/>
    <cellStyle name="Followed Hyperlink 10" xfId="17242" hidden="1" xr:uid="{00000000-0005-0000-0000-0000AD010000}"/>
    <cellStyle name="Followed Hyperlink 10" xfId="17564" hidden="1" xr:uid="{00000000-0005-0000-0000-0000B5010000}"/>
    <cellStyle name="Followed Hyperlink 10" xfId="17861" hidden="1" xr:uid="{00000000-0005-0000-0000-0000BD010000}"/>
    <cellStyle name="Followed Hyperlink 10" xfId="18243" hidden="1" xr:uid="{00000000-0005-0000-0000-0000C5010000}"/>
    <cellStyle name="Followed Hyperlink 10" xfId="18579" hidden="1" xr:uid="{00000000-0005-0000-0000-0000CD010000}"/>
    <cellStyle name="Followed Hyperlink 10" xfId="18915" hidden="1" xr:uid="{00000000-0005-0000-0000-0000D5010000}"/>
    <cellStyle name="Followed Hyperlink 10" xfId="19289" hidden="1" xr:uid="{00000000-0005-0000-0000-0000DD010000}"/>
    <cellStyle name="Followed Hyperlink 10" xfId="19612" hidden="1" xr:uid="{00000000-0005-0000-0000-0000E5010000}"/>
    <cellStyle name="Followed Hyperlink 10" xfId="19918" hidden="1" xr:uid="{00000000-0005-0000-0000-0000ED010000}"/>
    <cellStyle name="Followed Hyperlink 10" xfId="20244" hidden="1" xr:uid="{00000000-0005-0000-0000-0000F5010000}"/>
    <cellStyle name="Followed Hyperlink 10" xfId="20612" hidden="1" xr:uid="{00000000-0005-0000-0000-0000FD010000}"/>
    <cellStyle name="Followed Hyperlink 10" xfId="20962" hidden="1" xr:uid="{00000000-0005-0000-0000-000005020000}"/>
    <cellStyle name="Followed Hyperlink 10" xfId="21326" hidden="1" xr:uid="{00000000-0005-0000-0000-00000D020000}"/>
    <cellStyle name="Followed Hyperlink 10" xfId="21659" hidden="1" xr:uid="{00000000-0005-0000-0000-000015020000}"/>
    <cellStyle name="Followed Hyperlink 10" xfId="21982" hidden="1" xr:uid="{00000000-0005-0000-0000-00001D020000}"/>
    <cellStyle name="Followed Hyperlink 10" xfId="22288" hidden="1" xr:uid="{00000000-0005-0000-0000-000025020000}"/>
    <cellStyle name="Followed Hyperlink 10" xfId="22614" hidden="1" xr:uid="{00000000-0005-0000-0000-00002D020000}"/>
    <cellStyle name="Followed Hyperlink 10" xfId="22982" hidden="1" xr:uid="{00000000-0005-0000-0000-000035020000}"/>
    <cellStyle name="Followed Hyperlink 10" xfId="23332" hidden="1" xr:uid="{00000000-0005-0000-0000-00003D020000}"/>
    <cellStyle name="Followed Hyperlink 10" xfId="23668" hidden="1" xr:uid="{00000000-0005-0000-0000-000045020000}"/>
    <cellStyle name="Followed Hyperlink 10" xfId="24017" hidden="1" xr:uid="{00000000-0005-0000-0000-00004D020000}"/>
    <cellStyle name="Followed Hyperlink 10" xfId="24350" hidden="1" xr:uid="{00000000-0005-0000-0000-000055020000}"/>
    <cellStyle name="Followed Hyperlink 10" xfId="24656" hidden="1" xr:uid="{00000000-0005-0000-0000-00005D020000}"/>
    <cellStyle name="Followed Hyperlink 10" xfId="24979" hidden="1" xr:uid="{00000000-0005-0000-0000-000065020000}"/>
    <cellStyle name="Followed Hyperlink 10" xfId="25350" hidden="1" xr:uid="{00000000-0005-0000-0000-00006D020000}"/>
    <cellStyle name="Followed Hyperlink 10" xfId="25672" hidden="1" xr:uid="{00000000-0005-0000-0000-000075020000}"/>
    <cellStyle name="Followed Hyperlink 10" xfId="26008" hidden="1" xr:uid="{00000000-0005-0000-0000-00007D020000}"/>
    <cellStyle name="Followed Hyperlink 10" xfId="26381" hidden="1" xr:uid="{00000000-0005-0000-0000-000085020000}"/>
    <cellStyle name="Followed Hyperlink 10" xfId="26714" hidden="1" xr:uid="{00000000-0005-0000-0000-00008D020000}"/>
    <cellStyle name="Followed Hyperlink 10" xfId="27020" hidden="1" xr:uid="{00000000-0005-0000-0000-000095020000}"/>
    <cellStyle name="Followed Hyperlink 10" xfId="27343" hidden="1" xr:uid="{00000000-0005-0000-0000-00009D020000}"/>
    <cellStyle name="Followed Hyperlink 10" xfId="27714" hidden="1" xr:uid="{00000000-0005-0000-0000-0000A5020000}"/>
    <cellStyle name="Followed Hyperlink 10" xfId="28036" hidden="1" xr:uid="{00000000-0005-0000-0000-0000AD020000}"/>
    <cellStyle name="Followed Hyperlink 10" xfId="28372" hidden="1" xr:uid="{00000000-0005-0000-0000-0000B5020000}"/>
    <cellStyle name="Followed Hyperlink 10" xfId="28727" hidden="1" xr:uid="{00000000-0005-0000-0000-0000BD020000}"/>
    <cellStyle name="Followed Hyperlink 10" xfId="29060" hidden="1" xr:uid="{00000000-0005-0000-0000-0000C5020000}"/>
    <cellStyle name="Followed Hyperlink 10" xfId="29366" hidden="1" xr:uid="{00000000-0005-0000-0000-0000CD020000}"/>
    <cellStyle name="Followed Hyperlink 10" xfId="29689" hidden="1" xr:uid="{00000000-0005-0000-0000-0000D5020000}"/>
    <cellStyle name="Followed Hyperlink 10" xfId="30060" hidden="1" xr:uid="{00000000-0005-0000-0000-0000DD020000}"/>
    <cellStyle name="Followed Hyperlink 10" xfId="30382" hidden="1" xr:uid="{00000000-0005-0000-0000-0000E5020000}"/>
    <cellStyle name="Followed Hyperlink 10" xfId="30256" hidden="1" xr:uid="{00000000-0005-0000-0000-0000E2020000}"/>
    <cellStyle name="Followed Hyperlink 10" xfId="29924" hidden="1" xr:uid="{00000000-0005-0000-0000-0000DA020000}"/>
    <cellStyle name="Followed Hyperlink 10" xfId="29605" hidden="1" xr:uid="{00000000-0005-0000-0000-0000D2020000}"/>
    <cellStyle name="Followed Hyperlink 10" xfId="29256" hidden="1" xr:uid="{00000000-0005-0000-0000-0000CA020000}"/>
    <cellStyle name="Followed Hyperlink 10" xfId="28919" hidden="1" xr:uid="{00000000-0005-0000-0000-0000C2020000}"/>
    <cellStyle name="Followed Hyperlink 10" xfId="28590" hidden="1" xr:uid="{00000000-0005-0000-0000-0000BA020000}"/>
    <cellStyle name="Followed Hyperlink 10" xfId="28246" hidden="1" xr:uid="{00000000-0005-0000-0000-0000B2020000}"/>
    <cellStyle name="Followed Hyperlink 10" xfId="27910" hidden="1" xr:uid="{00000000-0005-0000-0000-0000AA020000}"/>
    <cellStyle name="Followed Hyperlink 10" xfId="27578" hidden="1" xr:uid="{00000000-0005-0000-0000-0000A2020000}"/>
    <cellStyle name="Followed Hyperlink 10" xfId="27259" hidden="1" xr:uid="{00000000-0005-0000-0000-00009A020000}"/>
    <cellStyle name="Followed Hyperlink 10" xfId="26910" hidden="1" xr:uid="{00000000-0005-0000-0000-000092020000}"/>
    <cellStyle name="Followed Hyperlink 10" xfId="26573" hidden="1" xr:uid="{00000000-0005-0000-0000-00008A020000}"/>
    <cellStyle name="Followed Hyperlink 10" xfId="26244" hidden="1" xr:uid="{00000000-0005-0000-0000-000082020000}"/>
    <cellStyle name="Followed Hyperlink 10" xfId="25882" hidden="1" xr:uid="{00000000-0005-0000-0000-00007A020000}"/>
    <cellStyle name="Followed Hyperlink 10" xfId="25546" hidden="1" xr:uid="{00000000-0005-0000-0000-000072020000}"/>
    <cellStyle name="Followed Hyperlink 10" xfId="25214" hidden="1" xr:uid="{00000000-0005-0000-0000-00006A020000}"/>
    <cellStyle name="Followed Hyperlink 10" xfId="24895" hidden="1" xr:uid="{00000000-0005-0000-0000-000062020000}"/>
    <cellStyle name="Followed Hyperlink 10" xfId="24546" hidden="1" xr:uid="{00000000-0005-0000-0000-00005A020000}"/>
    <cellStyle name="Followed Hyperlink 10" xfId="24209" hidden="1" xr:uid="{00000000-0005-0000-0000-000052020000}"/>
    <cellStyle name="Followed Hyperlink 10" xfId="23880" hidden="1" xr:uid="{00000000-0005-0000-0000-00004A020000}"/>
    <cellStyle name="Followed Hyperlink 10" xfId="23542" hidden="1" xr:uid="{00000000-0005-0000-0000-000042020000}"/>
    <cellStyle name="Followed Hyperlink 10" xfId="23206" hidden="1" xr:uid="{00000000-0005-0000-0000-00003A020000}"/>
    <cellStyle name="Followed Hyperlink 10" xfId="22863" hidden="1" xr:uid="{00000000-0005-0000-0000-000032020000}"/>
    <cellStyle name="Followed Hyperlink 10" xfId="22527" hidden="1" xr:uid="{00000000-0005-0000-0000-00002A020000}"/>
    <cellStyle name="Followed Hyperlink 10" xfId="22191" hidden="1" xr:uid="{00000000-0005-0000-0000-000022020000}"/>
    <cellStyle name="Followed Hyperlink 10" xfId="21855" hidden="1" xr:uid="{00000000-0005-0000-0000-00001A020000}"/>
    <cellStyle name="Followed Hyperlink 10" xfId="21512" hidden="1" xr:uid="{00000000-0005-0000-0000-000012020000}"/>
    <cellStyle name="Followed Hyperlink 10" xfId="21172" hidden="1" xr:uid="{00000000-0005-0000-0000-00000A020000}"/>
    <cellStyle name="Followed Hyperlink 10" xfId="20836" hidden="1" xr:uid="{00000000-0005-0000-0000-000002020000}"/>
    <cellStyle name="Followed Hyperlink 10" xfId="20493" hidden="1" xr:uid="{00000000-0005-0000-0000-0000FA010000}"/>
    <cellStyle name="Followed Hyperlink 10" xfId="20157" hidden="1" xr:uid="{00000000-0005-0000-0000-0000F2010000}"/>
    <cellStyle name="Followed Hyperlink 10" xfId="19821" hidden="1" xr:uid="{00000000-0005-0000-0000-0000EA010000}"/>
    <cellStyle name="Followed Hyperlink 10" xfId="19485" hidden="1" xr:uid="{00000000-0005-0000-0000-0000E2010000}"/>
    <cellStyle name="Followed Hyperlink 10" xfId="19142" hidden="1" xr:uid="{00000000-0005-0000-0000-0000DA010000}"/>
    <cellStyle name="Followed Hyperlink 10" xfId="18789" hidden="1" xr:uid="{00000000-0005-0000-0000-0000D2010000}"/>
    <cellStyle name="Followed Hyperlink 10" xfId="18453" hidden="1" xr:uid="{00000000-0005-0000-0000-0000CA010000}"/>
    <cellStyle name="Followed Hyperlink 10" xfId="18117" hidden="1" xr:uid="{00000000-0005-0000-0000-0000C2010000}"/>
    <cellStyle name="Followed Hyperlink 10" xfId="17780" hidden="1" xr:uid="{00000000-0005-0000-0000-0000BA010000}"/>
    <cellStyle name="Followed Hyperlink 10" xfId="17444" hidden="1" xr:uid="{00000000-0005-0000-0000-0000B2010000}"/>
    <cellStyle name="Followed Hyperlink 10" xfId="17124" hidden="1" xr:uid="{00000000-0005-0000-0000-0000AA010000}"/>
    <cellStyle name="Followed Hyperlink 10" xfId="16779" hidden="1" xr:uid="{00000000-0005-0000-0000-0000A2010000}"/>
    <cellStyle name="Followed Hyperlink 10" xfId="16437" hidden="1" xr:uid="{00000000-0005-0000-0000-00009A010000}"/>
    <cellStyle name="Followed Hyperlink 10" xfId="16101" hidden="1" xr:uid="{00000000-0005-0000-0000-000092010000}"/>
    <cellStyle name="Followed Hyperlink 10" xfId="10047" hidden="1" xr:uid="{00000000-0005-0000-0000-000002010000}"/>
    <cellStyle name="Followed Hyperlink 10" xfId="10215" hidden="1" xr:uid="{00000000-0005-0000-0000-000006010000}"/>
    <cellStyle name="Followed Hyperlink 10" xfId="10537" hidden="1" xr:uid="{00000000-0005-0000-0000-00000E010000}"/>
    <cellStyle name="Followed Hyperlink 10" xfId="10719" hidden="1" xr:uid="{00000000-0005-0000-0000-000012010000}"/>
    <cellStyle name="Followed Hyperlink 10" xfId="10834" hidden="1" xr:uid="{00000000-0005-0000-0000-000016010000}"/>
    <cellStyle name="Followed Hyperlink 10" xfId="11216" hidden="1" xr:uid="{00000000-0005-0000-0000-00001E010000}"/>
    <cellStyle name="Followed Hyperlink 10" xfId="11398" hidden="1" xr:uid="{00000000-0005-0000-0000-000022010000}"/>
    <cellStyle name="Followed Hyperlink 10" xfId="11552" hidden="1" xr:uid="{00000000-0005-0000-0000-000026010000}"/>
    <cellStyle name="Followed Hyperlink 10" xfId="11888" hidden="1" xr:uid="{00000000-0005-0000-0000-00002E010000}"/>
    <cellStyle name="Followed Hyperlink 10" xfId="12056" hidden="1" xr:uid="{00000000-0005-0000-0000-000032010000}"/>
    <cellStyle name="Followed Hyperlink 10" xfId="12231" hidden="1" xr:uid="{00000000-0005-0000-0000-000036010000}"/>
    <cellStyle name="Followed Hyperlink 10" xfId="12567" hidden="1" xr:uid="{00000000-0005-0000-0000-00003E010000}"/>
    <cellStyle name="Followed Hyperlink 10" xfId="12735" hidden="1" xr:uid="{00000000-0005-0000-0000-000042010000}"/>
    <cellStyle name="Followed Hyperlink 10" xfId="12889" hidden="1" xr:uid="{00000000-0005-0000-0000-000046010000}"/>
    <cellStyle name="Followed Hyperlink 10" xfId="13186" hidden="1" xr:uid="{00000000-0005-0000-0000-00004E010000}"/>
    <cellStyle name="Followed Hyperlink 10" xfId="13407" hidden="1" xr:uid="{00000000-0005-0000-0000-000052010000}"/>
    <cellStyle name="Followed Hyperlink 10" xfId="13568" hidden="1" xr:uid="{00000000-0005-0000-0000-000056010000}"/>
    <cellStyle name="Followed Hyperlink 10" xfId="13904" hidden="1" xr:uid="{00000000-0005-0000-0000-00005E010000}"/>
    <cellStyle name="Followed Hyperlink 10" xfId="14086" hidden="1" xr:uid="{00000000-0005-0000-0000-000062010000}"/>
    <cellStyle name="Followed Hyperlink 10" xfId="14240" hidden="1" xr:uid="{00000000-0005-0000-0000-000066010000}"/>
    <cellStyle name="Followed Hyperlink 10" xfId="14588" hidden="1" xr:uid="{00000000-0005-0000-0000-00006E010000}"/>
    <cellStyle name="Followed Hyperlink 10" xfId="14772" hidden="1" xr:uid="{00000000-0005-0000-0000-000072010000}"/>
    <cellStyle name="Followed Hyperlink 10" xfId="14952" hidden="1" xr:uid="{00000000-0005-0000-0000-000076010000}"/>
    <cellStyle name="Followed Hyperlink 10" xfId="15269" hidden="1" xr:uid="{00000000-0005-0000-0000-00007E010000}"/>
    <cellStyle name="Followed Hyperlink 10" xfId="15428" hidden="1" xr:uid="{00000000-0005-0000-0000-000082010000}"/>
    <cellStyle name="Followed Hyperlink 10" xfId="15562" hidden="1" xr:uid="{00000000-0005-0000-0000-000086010000}"/>
    <cellStyle name="Followed Hyperlink 10" xfId="15947" hidden="1" xr:uid="{00000000-0005-0000-0000-00008E010000}"/>
    <cellStyle name="Followed Hyperlink 10" xfId="15765" hidden="1" xr:uid="{00000000-0005-0000-0000-00008A010000}"/>
    <cellStyle name="Followed Hyperlink 10" xfId="15092" hidden="1" xr:uid="{00000000-0005-0000-0000-00007A010000}"/>
    <cellStyle name="Followed Hyperlink 10" xfId="14427" hidden="1" xr:uid="{00000000-0005-0000-0000-00006A010000}"/>
    <cellStyle name="Followed Hyperlink 10" xfId="13750" hidden="1" xr:uid="{00000000-0005-0000-0000-00005A010000}"/>
    <cellStyle name="Followed Hyperlink 10" xfId="13071" hidden="1" xr:uid="{00000000-0005-0000-0000-00004A010000}"/>
    <cellStyle name="Followed Hyperlink 10" xfId="12399" hidden="1" xr:uid="{00000000-0005-0000-0000-00003A010000}"/>
    <cellStyle name="Followed Hyperlink 10" xfId="11734" hidden="1" xr:uid="{00000000-0005-0000-0000-00002A010000}"/>
    <cellStyle name="Followed Hyperlink 10" xfId="11055" hidden="1" xr:uid="{00000000-0005-0000-0000-00001A010000}"/>
    <cellStyle name="Followed Hyperlink 10" xfId="10383" hidden="1" xr:uid="{00000000-0005-0000-0000-00000A010000}"/>
    <cellStyle name="Followed Hyperlink 10" xfId="8190" hidden="1" xr:uid="{00000000-0005-0000-0000-0000D6000000}"/>
    <cellStyle name="Followed Hyperlink 10" xfId="8487" hidden="1" xr:uid="{00000000-0005-0000-0000-0000DE000000}"/>
    <cellStyle name="Followed Hyperlink 10" xfId="8708" hidden="1" xr:uid="{00000000-0005-0000-0000-0000E2000000}"/>
    <cellStyle name="Followed Hyperlink 10" xfId="8869" hidden="1" xr:uid="{00000000-0005-0000-0000-0000E6000000}"/>
    <cellStyle name="Followed Hyperlink 10" xfId="9051" hidden="1" xr:uid="{00000000-0005-0000-0000-0000EA000000}"/>
    <cellStyle name="Followed Hyperlink 10" xfId="9205" hidden="1" xr:uid="{00000000-0005-0000-0000-0000EE000000}"/>
    <cellStyle name="Followed Hyperlink 10" xfId="9387" hidden="1" xr:uid="{00000000-0005-0000-0000-0000F2000000}"/>
    <cellStyle name="Followed Hyperlink 10" xfId="9541" hidden="1" xr:uid="{00000000-0005-0000-0000-0000F6000000}"/>
    <cellStyle name="Followed Hyperlink 10" xfId="9879" hidden="1" xr:uid="{00000000-0005-0000-0000-0000FE000000}"/>
    <cellStyle name="Followed Hyperlink 10" xfId="9704" hidden="1" xr:uid="{00000000-0005-0000-0000-0000FA000000}"/>
    <cellStyle name="Followed Hyperlink 10" xfId="8372" hidden="1" xr:uid="{00000000-0005-0000-0000-0000DA000000}"/>
    <cellStyle name="Followed Hyperlink 10" xfId="7532" hidden="1" xr:uid="{00000000-0005-0000-0000-0000C6000000}"/>
    <cellStyle name="Followed Hyperlink 10" xfId="7700" hidden="1" xr:uid="{00000000-0005-0000-0000-0000CA000000}"/>
    <cellStyle name="Followed Hyperlink 10" xfId="7868" hidden="1" xr:uid="{00000000-0005-0000-0000-0000CE000000}"/>
    <cellStyle name="Followed Hyperlink 10" xfId="8036" hidden="1" xr:uid="{00000000-0005-0000-0000-0000D2000000}"/>
    <cellStyle name="Followed Hyperlink 10" xfId="7177" hidden="1" xr:uid="{00000000-0005-0000-0000-0000BE000000}"/>
    <cellStyle name="Followed Hyperlink 10" xfId="7357" hidden="1" xr:uid="{00000000-0005-0000-0000-0000C2000000}"/>
    <cellStyle name="Followed Hyperlink 10" xfId="7023" hidden="1" xr:uid="{00000000-0005-0000-0000-0000BA000000}"/>
    <cellStyle name="Followed Hyperlink 11" xfId="7358" hidden="1" xr:uid="{00000000-0005-0000-0000-000095030000}"/>
    <cellStyle name="Followed Hyperlink 11" xfId="6686" hidden="1" xr:uid="{00000000-0005-0000-0000-000085030000}"/>
    <cellStyle name="Followed Hyperlink 11" xfId="5979" hidden="1" xr:uid="{00000000-0005-0000-0000-000075030000}"/>
    <cellStyle name="Followed Hyperlink 11" xfId="5337" hidden="1" xr:uid="{00000000-0005-0000-0000-000065030000}"/>
    <cellStyle name="Followed Hyperlink 11" xfId="4994" hidden="1" xr:uid="{00000000-0005-0000-0000-00005D030000}"/>
    <cellStyle name="Followed Hyperlink 11" xfId="2316" hidden="1" xr:uid="{00000000-0005-0000-0000-00001E030000}"/>
    <cellStyle name="Followed Hyperlink 11" xfId="2370" hidden="1" xr:uid="{00000000-0005-0000-0000-00001F030000}"/>
    <cellStyle name="Followed Hyperlink 11" xfId="2400" hidden="1" xr:uid="{00000000-0005-0000-0000-000020030000}"/>
    <cellStyle name="Followed Hyperlink 11" xfId="2566" hidden="1" xr:uid="{00000000-0005-0000-0000-000023030000}"/>
    <cellStyle name="Followed Hyperlink 11" xfId="2596" hidden="1" xr:uid="{00000000-0005-0000-0000-000024030000}"/>
    <cellStyle name="Followed Hyperlink 11" xfId="2705" hidden="1" xr:uid="{00000000-0005-0000-0000-000026030000}"/>
    <cellStyle name="Followed Hyperlink 11" xfId="2771" hidden="1" xr:uid="{00000000-0005-0000-0000-000028030000}"/>
    <cellStyle name="Followed Hyperlink 11" xfId="2867" hidden="1" xr:uid="{00000000-0005-0000-0000-00002A030000}"/>
    <cellStyle name="Followed Hyperlink 11" xfId="2897" hidden="1" xr:uid="{00000000-0005-0000-0000-00002B030000}"/>
    <cellStyle name="Followed Hyperlink 11" xfId="3036" hidden="1" xr:uid="{00000000-0005-0000-0000-00002F030000}"/>
    <cellStyle name="Followed Hyperlink 11" xfId="3066" hidden="1" xr:uid="{00000000-0005-0000-0000-000030030000}"/>
    <cellStyle name="Followed Hyperlink 11" xfId="3107" hidden="1" xr:uid="{00000000-0005-0000-0000-000031030000}"/>
    <cellStyle name="Followed Hyperlink 11" xfId="3234" hidden="1" xr:uid="{00000000-0005-0000-0000-000034030000}"/>
    <cellStyle name="Followed Hyperlink 11" xfId="3275" hidden="1" xr:uid="{00000000-0005-0000-0000-000035030000}"/>
    <cellStyle name="Followed Hyperlink 11" xfId="3342" hidden="1" xr:uid="{00000000-0005-0000-0000-000037030000}"/>
    <cellStyle name="Followed Hyperlink 11" xfId="3429" hidden="1" xr:uid="{00000000-0005-0000-0000-000039030000}"/>
    <cellStyle name="Followed Hyperlink 11" xfId="3514" hidden="1" xr:uid="{00000000-0005-0000-0000-00003B030000}"/>
    <cellStyle name="Followed Hyperlink 11" xfId="3581" hidden="1" xr:uid="{00000000-0005-0000-0000-00003C030000}"/>
    <cellStyle name="Followed Hyperlink 11" xfId="3726" hidden="1" xr:uid="{00000000-0005-0000-0000-000040030000}"/>
    <cellStyle name="Followed Hyperlink 11" xfId="3779" hidden="1" xr:uid="{00000000-0005-0000-0000-000041030000}"/>
    <cellStyle name="Followed Hyperlink 11" xfId="3872" hidden="1" xr:uid="{00000000-0005-0000-0000-000042030000}"/>
    <cellStyle name="Followed Hyperlink 11" xfId="3980" hidden="1" xr:uid="{00000000-0005-0000-0000-000045030000}"/>
    <cellStyle name="Followed Hyperlink 11" xfId="4036" hidden="1" xr:uid="{00000000-0005-0000-0000-000046030000}"/>
    <cellStyle name="Followed Hyperlink 11" xfId="4108" hidden="1" xr:uid="{00000000-0005-0000-0000-000048030000}"/>
    <cellStyle name="Followed Hyperlink 11" xfId="4192" hidden="1" xr:uid="{00000000-0005-0000-0000-00004A030000}"/>
    <cellStyle name="Followed Hyperlink 11" xfId="4288" hidden="1" xr:uid="{00000000-0005-0000-0000-00004C030000}"/>
    <cellStyle name="Followed Hyperlink 11" xfId="4360" hidden="1" xr:uid="{00000000-0005-0000-0000-00004E030000}"/>
    <cellStyle name="Followed Hyperlink 11" xfId="4504" hidden="1" xr:uid="{00000000-0005-0000-0000-000051030000}"/>
    <cellStyle name="Followed Hyperlink 11" xfId="4540" hidden="1" xr:uid="{00000000-0005-0000-0000-000052030000}"/>
    <cellStyle name="Followed Hyperlink 11" xfId="4570" hidden="1" xr:uid="{00000000-0005-0000-0000-000053030000}"/>
    <cellStyle name="Followed Hyperlink 11" xfId="4696" hidden="1" xr:uid="{00000000-0005-0000-0000-000056030000}"/>
    <cellStyle name="Followed Hyperlink 11" xfId="4318" hidden="1" xr:uid="{00000000-0005-0000-0000-00004D030000}"/>
    <cellStyle name="Followed Hyperlink 11" xfId="2987" hidden="1" xr:uid="{00000000-0005-0000-0000-00002D030000}"/>
    <cellStyle name="Followed Hyperlink 11" xfId="1049" hidden="1" xr:uid="{00000000-0005-0000-0000-000001030000}"/>
    <cellStyle name="Followed Hyperlink 11" xfId="1134" hidden="1" xr:uid="{00000000-0005-0000-0000-000003030000}"/>
    <cellStyle name="Followed Hyperlink 11" xfId="1201" hidden="1" xr:uid="{00000000-0005-0000-0000-000004030000}"/>
    <cellStyle name="Followed Hyperlink 11" xfId="1316" hidden="1" xr:uid="{00000000-0005-0000-0000-000007030000}"/>
    <cellStyle name="Followed Hyperlink 11" xfId="1346" hidden="1" xr:uid="{00000000-0005-0000-0000-000008030000}"/>
    <cellStyle name="Followed Hyperlink 11" xfId="1399" hidden="1" xr:uid="{00000000-0005-0000-0000-000009030000}"/>
    <cellStyle name="Followed Hyperlink 11" xfId="1567" hidden="1" xr:uid="{00000000-0005-0000-0000-00000C030000}"/>
    <cellStyle name="Followed Hyperlink 11" xfId="1600" hidden="1" xr:uid="{00000000-0005-0000-0000-00000D030000}"/>
    <cellStyle name="Followed Hyperlink 11" xfId="1686" hidden="1" xr:uid="{00000000-0005-0000-0000-00000F030000}"/>
    <cellStyle name="Followed Hyperlink 11" xfId="1782" hidden="1" xr:uid="{00000000-0005-0000-0000-000011030000}"/>
    <cellStyle name="Followed Hyperlink 11" xfId="1854" hidden="1" xr:uid="{00000000-0005-0000-0000-000013030000}"/>
    <cellStyle name="Followed Hyperlink 11" xfId="1908" hidden="1" xr:uid="{00000000-0005-0000-0000-000014030000}"/>
    <cellStyle name="Followed Hyperlink 11" xfId="2034" hidden="1" xr:uid="{00000000-0005-0000-0000-000017030000}"/>
    <cellStyle name="Followed Hyperlink 11" xfId="2064" hidden="1" xr:uid="{00000000-0005-0000-0000-000018030000}"/>
    <cellStyle name="Followed Hyperlink 11" xfId="2124" hidden="1" xr:uid="{00000000-0005-0000-0000-000019030000}"/>
    <cellStyle name="Followed Hyperlink 11" xfId="607" hidden="1" xr:uid="{00000000-0005-0000-0000-0000F5020000}"/>
    <cellStyle name="Followed Hyperlink 11" xfId="621" hidden="1" xr:uid="{00000000-0005-0000-0000-0000F6020000}"/>
    <cellStyle name="Followed Hyperlink 11" xfId="686" hidden="1" xr:uid="{00000000-0005-0000-0000-0000F8020000}"/>
    <cellStyle name="Followed Hyperlink 11" xfId="787" hidden="1" xr:uid="{00000000-0005-0000-0000-0000FA020000}"/>
    <cellStyle name="Followed Hyperlink 11" xfId="854" hidden="1" xr:uid="{00000000-0005-0000-0000-0000FC020000}"/>
    <cellStyle name="Followed Hyperlink 11" xfId="895" hidden="1" xr:uid="{00000000-0005-0000-0000-0000FD020000}"/>
    <cellStyle name="Followed Hyperlink 11" xfId="992" hidden="1" xr:uid="{00000000-0005-0000-0000-000000030000}"/>
    <cellStyle name="Followed Hyperlink 11" xfId="325" hidden="1" xr:uid="{00000000-0005-0000-0000-0000EE020000}"/>
    <cellStyle name="Followed Hyperlink 11" xfId="361" hidden="1" xr:uid="{00000000-0005-0000-0000-0000EF020000}"/>
    <cellStyle name="Followed Hyperlink 11" xfId="487" hidden="1" xr:uid="{00000000-0005-0000-0000-0000F2020000}"/>
    <cellStyle name="Followed Hyperlink 11" xfId="517" hidden="1" xr:uid="{00000000-0005-0000-0000-0000F3020000}"/>
    <cellStyle name="Followed Hyperlink 11" xfId="216" hidden="1" xr:uid="{00000000-0005-0000-0000-0000EC020000}"/>
    <cellStyle name="Followed Hyperlink 11" xfId="102" hidden="1" xr:uid="{00000000-0005-0000-0000-0000E9020000}"/>
    <cellStyle name="Followed Hyperlink 11" xfId="48" hidden="1" xr:uid="{00000000-0005-0000-0000-0000E8020000}"/>
    <cellStyle name="Followed Hyperlink 11" xfId="132" hidden="1" xr:uid="{00000000-0005-0000-0000-0000EA020000}"/>
    <cellStyle name="Followed Hyperlink 11" xfId="391" hidden="1" xr:uid="{00000000-0005-0000-0000-0000F0020000}"/>
    <cellStyle name="Followed Hyperlink 11" xfId="962" hidden="1" xr:uid="{00000000-0005-0000-0000-0000FF020000}"/>
    <cellStyle name="Followed Hyperlink 11" xfId="824" hidden="1" xr:uid="{00000000-0005-0000-0000-0000FB020000}"/>
    <cellStyle name="Followed Hyperlink 11" xfId="2160" hidden="1" xr:uid="{00000000-0005-0000-0000-00001A030000}"/>
    <cellStyle name="Followed Hyperlink 11" xfId="1980" hidden="1" xr:uid="{00000000-0005-0000-0000-000016030000}"/>
    <cellStyle name="Followed Hyperlink 11" xfId="1812" hidden="1" xr:uid="{00000000-0005-0000-0000-000012030000}"/>
    <cellStyle name="Followed Hyperlink 11" xfId="1492" hidden="1" xr:uid="{00000000-0005-0000-0000-00000A030000}"/>
    <cellStyle name="Followed Hyperlink 11" xfId="1285" hidden="1" xr:uid="{00000000-0005-0000-0000-000006030000}"/>
    <cellStyle name="Followed Hyperlink 11" xfId="1104" hidden="1" xr:uid="{00000000-0005-0000-0000-000002030000}"/>
    <cellStyle name="Followed Hyperlink 11" xfId="4624" hidden="1" xr:uid="{00000000-0005-0000-0000-000054030000}"/>
    <cellStyle name="Followed Hyperlink 11" xfId="4444" hidden="1" xr:uid="{00000000-0005-0000-0000-000050030000}"/>
    <cellStyle name="Followed Hyperlink 11" xfId="4234" hidden="1" xr:uid="{00000000-0005-0000-0000-00004B030000}"/>
    <cellStyle name="Followed Hyperlink 11" xfId="3902" hidden="1" xr:uid="{00000000-0005-0000-0000-000043030000}"/>
    <cellStyle name="Followed Hyperlink 11" xfId="3696" hidden="1" xr:uid="{00000000-0005-0000-0000-00003F030000}"/>
    <cellStyle name="Followed Hyperlink 11" xfId="3484" hidden="1" xr:uid="{00000000-0005-0000-0000-00003A030000}"/>
    <cellStyle name="Followed Hyperlink 11" xfId="3167" hidden="1" xr:uid="{00000000-0005-0000-0000-000032030000}"/>
    <cellStyle name="Followed Hyperlink 11" xfId="3001" hidden="1" xr:uid="{00000000-0005-0000-0000-00002E030000}"/>
    <cellStyle name="Followed Hyperlink 11" xfId="2830" hidden="1" xr:uid="{00000000-0005-0000-0000-000029030000}"/>
    <cellStyle name="Followed Hyperlink 11" xfId="2481" hidden="1" xr:uid="{00000000-0005-0000-0000-000021030000}"/>
    <cellStyle name="Followed Hyperlink 11" xfId="2244" hidden="1" xr:uid="{00000000-0005-0000-0000-00001C030000}"/>
    <cellStyle name="Followed Hyperlink 11" xfId="5632" hidden="1" xr:uid="{00000000-0005-0000-0000-00006D030000}"/>
    <cellStyle name="Followed Hyperlink 11" xfId="8343" hidden="1" xr:uid="{00000000-0005-0000-0000-0000AD030000}"/>
    <cellStyle name="Followed Hyperlink 11" xfId="9705" hidden="1" xr:uid="{00000000-0005-0000-0000-0000CD030000}"/>
    <cellStyle name="Followed Hyperlink 11" xfId="10888" hidden="1" xr:uid="{00000000-0005-0000-0000-0000EA030000}"/>
    <cellStyle name="Followed Hyperlink 11" xfId="10481" hidden="1" xr:uid="{00000000-0005-0000-0000-0000E1030000}"/>
    <cellStyle name="Followed Hyperlink 11" xfId="10313" hidden="1" xr:uid="{00000000-0005-0000-0000-0000DC030000}"/>
    <cellStyle name="Followed Hyperlink 11" xfId="10145" hidden="1" xr:uid="{00000000-0005-0000-0000-0000D8030000}"/>
    <cellStyle name="Followed Hyperlink 11" xfId="9814" hidden="1" xr:uid="{00000000-0005-0000-0000-0000CF030000}"/>
    <cellStyle name="Followed Hyperlink 11" xfId="9591" hidden="1" xr:uid="{00000000-0005-0000-0000-0000CA030000}"/>
    <cellStyle name="Followed Hyperlink 11" xfId="9416" hidden="1" xr:uid="{00000000-0005-0000-0000-0000C6030000}"/>
    <cellStyle name="Followed Hyperlink 11" xfId="8996" hidden="1" xr:uid="{00000000-0005-0000-0000-0000BC030000}"/>
    <cellStyle name="Followed Hyperlink 11" xfId="8828" hidden="1" xr:uid="{00000000-0005-0000-0000-0000B8030000}"/>
    <cellStyle name="Followed Hyperlink 11" xfId="8634" hidden="1" xr:uid="{00000000-0005-0000-0000-0000B3030000}"/>
    <cellStyle name="Followed Hyperlink 11" xfId="8191" hidden="1" xr:uid="{00000000-0005-0000-0000-0000AA030000}"/>
    <cellStyle name="Followed Hyperlink 11" xfId="8037" hidden="1" xr:uid="{00000000-0005-0000-0000-0000A6030000}"/>
    <cellStyle name="Followed Hyperlink 11" xfId="7828" hidden="1" xr:uid="{00000000-0005-0000-0000-0000A1030000}"/>
    <cellStyle name="Followed Hyperlink 11" xfId="7503" hidden="1" xr:uid="{00000000-0005-0000-0000-000098030000}"/>
    <cellStyle name="Followed Hyperlink 11" xfId="7274" hidden="1" xr:uid="{00000000-0005-0000-0000-000093030000}"/>
    <cellStyle name="Followed Hyperlink 11" xfId="7094" hidden="1" xr:uid="{00000000-0005-0000-0000-00008F030000}"/>
    <cellStyle name="Followed Hyperlink 11" xfId="6716" hidden="1" xr:uid="{00000000-0005-0000-0000-000086030000}"/>
    <cellStyle name="Followed Hyperlink 11" xfId="6506" hidden="1" xr:uid="{00000000-0005-0000-0000-000081030000}"/>
    <cellStyle name="Followed Hyperlink 11" xfId="6300" hidden="1" xr:uid="{00000000-0005-0000-0000-00007C030000}"/>
    <cellStyle name="Followed Hyperlink 11" xfId="5882" hidden="1" xr:uid="{00000000-0005-0000-0000-000073030000}"/>
    <cellStyle name="Followed Hyperlink 11" xfId="5707" hidden="1" xr:uid="{00000000-0005-0000-0000-00006F030000}"/>
    <cellStyle name="Followed Hyperlink 11" xfId="5505" hidden="1" xr:uid="{00000000-0005-0000-0000-00006A030000}"/>
    <cellStyle name="Followed Hyperlink 11" xfId="5169" hidden="1" xr:uid="{00000000-0005-0000-0000-000061030000}"/>
    <cellStyle name="Followed Hyperlink 11" xfId="4964" hidden="1" xr:uid="{00000000-0005-0000-0000-00005C030000}"/>
    <cellStyle name="Followed Hyperlink 11" xfId="4780" hidden="1" xr:uid="{00000000-0005-0000-0000-000058030000}"/>
    <cellStyle name="Followed Hyperlink 11" xfId="12057" hidden="1" xr:uid="{00000000-0005-0000-0000-000005040000}"/>
    <cellStyle name="Followed Hyperlink 11" xfId="12695" hidden="1" xr:uid="{00000000-0005-0000-0000-000015040000}"/>
    <cellStyle name="Followed Hyperlink 11" xfId="13408" hidden="1" xr:uid="{00000000-0005-0000-0000-000025040000}"/>
    <cellStyle name="Followed Hyperlink 11" xfId="14771" hidden="1" xr:uid="{00000000-0005-0000-0000-000045040000}"/>
    <cellStyle name="Followed Hyperlink 11" xfId="15395" hidden="1" xr:uid="{00000000-0005-0000-0000-000055040000}"/>
    <cellStyle name="Followed Hyperlink 11" xfId="16102" hidden="1" xr:uid="{00000000-0005-0000-0000-000065040000}"/>
    <cellStyle name="Followed Hyperlink 11" xfId="17411" hidden="1" xr:uid="{00000000-0005-0000-0000-000085040000}"/>
    <cellStyle name="Followed Hyperlink 11" xfId="18116" hidden="1" xr:uid="{00000000-0005-0000-0000-000095040000}"/>
    <cellStyle name="Followed Hyperlink 11" xfId="18790" hidden="1" xr:uid="{00000000-0005-0000-0000-0000A5040000}"/>
    <cellStyle name="Followed Hyperlink 11" xfId="20061" hidden="1" xr:uid="{00000000-0005-0000-0000-0000C5040000}"/>
    <cellStyle name="Followed Hyperlink 11" xfId="20781" hidden="1" xr:uid="{00000000-0005-0000-0000-0000D5040000}"/>
    <cellStyle name="Followed Hyperlink 11" xfId="21513" hidden="1" xr:uid="{00000000-0005-0000-0000-0000E5040000}"/>
    <cellStyle name="Followed Hyperlink 11" xfId="22864" hidden="1" xr:uid="{00000000-0005-0000-0000-000005050000}"/>
    <cellStyle name="Followed Hyperlink 11" xfId="23541" hidden="1" xr:uid="{00000000-0005-0000-0000-000015050000}"/>
    <cellStyle name="Followed Hyperlink 11" xfId="24210" hidden="1" xr:uid="{00000000-0005-0000-0000-000025050000}"/>
    <cellStyle name="Followed Hyperlink 11" xfId="25547" hidden="1" xr:uid="{00000000-0005-0000-0000-000045050000}"/>
    <cellStyle name="Followed Hyperlink 11" xfId="26243" hidden="1" xr:uid="{00000000-0005-0000-0000-000055050000}"/>
    <cellStyle name="Followed Hyperlink 11" xfId="26881" hidden="1" xr:uid="{00000000-0005-0000-0000-000065050000}"/>
    <cellStyle name="Followed Hyperlink 11" xfId="28247" hidden="1" xr:uid="{00000000-0005-0000-0000-000085050000}"/>
    <cellStyle name="Followed Hyperlink 11" xfId="28920" hidden="1" xr:uid="{00000000-0005-0000-0000-000095050000}"/>
    <cellStyle name="Followed Hyperlink 11" xfId="29537" hidden="1" xr:uid="{00000000-0005-0000-0000-0000A5050000}"/>
    <cellStyle name="Followed Hyperlink 11" xfId="30341" hidden="1" xr:uid="{00000000-0005-0000-0000-0000B7050000}"/>
    <cellStyle name="Followed Hyperlink 11" xfId="30131" hidden="1" xr:uid="{00000000-0005-0000-0000-0000B2050000}"/>
    <cellStyle name="Followed Hyperlink 11" xfId="29895" hidden="1" xr:uid="{00000000-0005-0000-0000-0000AC050000}"/>
    <cellStyle name="Followed Hyperlink 11" xfId="29395" hidden="1" xr:uid="{00000000-0005-0000-0000-0000A2050000}"/>
    <cellStyle name="Followed Hyperlink 11" xfId="29190" hidden="1" xr:uid="{00000000-0005-0000-0000-00009C050000}"/>
    <cellStyle name="Followed Hyperlink 11" xfId="29010" hidden="1" xr:uid="{00000000-0005-0000-0000-000097050000}"/>
    <cellStyle name="Followed Hyperlink 11" xfId="28535" hidden="1" xr:uid="{00000000-0005-0000-0000-00008C050000}"/>
    <cellStyle name="Followed Hyperlink 11" xfId="28331" hidden="1" xr:uid="{00000000-0005-0000-0000-000087050000}"/>
    <cellStyle name="Followed Hyperlink 11" xfId="28121" hidden="1" xr:uid="{00000000-0005-0000-0000-000082050000}"/>
    <cellStyle name="Followed Hyperlink 11" xfId="27657" hidden="1" xr:uid="{00000000-0005-0000-0000-000077050000}"/>
    <cellStyle name="Followed Hyperlink 11" xfId="27403" hidden="1" xr:uid="{00000000-0005-0000-0000-000072050000}"/>
    <cellStyle name="Followed Hyperlink 11" xfId="27161" hidden="1" xr:uid="{00000000-0005-0000-0000-00006C050000}"/>
    <cellStyle name="Followed Hyperlink 11" xfId="26743" hidden="1" xr:uid="{00000000-0005-0000-0000-000062050000}"/>
    <cellStyle name="Followed Hyperlink 11" xfId="26544" hidden="1" xr:uid="{00000000-0005-0000-0000-00005C050000}"/>
    <cellStyle name="Followed Hyperlink 11" xfId="26346" hidden="1" xr:uid="{00000000-0005-0000-0000-000057050000}"/>
    <cellStyle name="Followed Hyperlink 11" xfId="25853" hidden="1" xr:uid="{00000000-0005-0000-0000-00004C050000}"/>
    <cellStyle name="Followed Hyperlink 11" xfId="25631" hidden="1" xr:uid="{00000000-0005-0000-0000-000047050000}"/>
    <cellStyle name="Followed Hyperlink 11" xfId="17172" hidden="1" xr:uid="{00000000-0005-0000-0000-00007F040000}"/>
    <cellStyle name="Followed Hyperlink 11" xfId="17303" hidden="1" xr:uid="{00000000-0005-0000-0000-000082040000}"/>
    <cellStyle name="Followed Hyperlink 11" xfId="17340" hidden="1" xr:uid="{00000000-0005-0000-0000-000083040000}"/>
    <cellStyle name="Followed Hyperlink 11" xfId="17370" hidden="1" xr:uid="{00000000-0005-0000-0000-000084040000}"/>
    <cellStyle name="Followed Hyperlink 11" xfId="17508" hidden="1" xr:uid="{00000000-0005-0000-0000-000088040000}"/>
    <cellStyle name="Followed Hyperlink 11" xfId="17620" hidden="1" xr:uid="{00000000-0005-0000-0000-00008A040000}"/>
    <cellStyle name="Followed Hyperlink 11" xfId="17650" hidden="1" xr:uid="{00000000-0005-0000-0000-00008B040000}"/>
    <cellStyle name="Followed Hyperlink 11" xfId="17801" hidden="1" xr:uid="{00000000-0005-0000-0000-00008E040000}"/>
    <cellStyle name="Followed Hyperlink 11" xfId="17832" hidden="1" xr:uid="{00000000-0005-0000-0000-00008F040000}"/>
    <cellStyle name="Followed Hyperlink 11" xfId="17862" hidden="1" xr:uid="{00000000-0005-0000-0000-000090040000}"/>
    <cellStyle name="Followed Hyperlink 11" xfId="18083" hidden="1" xr:uid="{00000000-0005-0000-0000-000094040000}"/>
    <cellStyle name="Followed Hyperlink 11" xfId="18172" hidden="1" xr:uid="{00000000-0005-0000-0000-000096040000}"/>
    <cellStyle name="Followed Hyperlink 11" xfId="18202" hidden="1" xr:uid="{00000000-0005-0000-0000-000097040000}"/>
    <cellStyle name="Followed Hyperlink 11" xfId="18328" hidden="1" xr:uid="{00000000-0005-0000-0000-00009A040000}"/>
    <cellStyle name="Followed Hyperlink 11" xfId="18370" hidden="1" xr:uid="{00000000-0005-0000-0000-00009B040000}"/>
    <cellStyle name="Followed Hyperlink 11" xfId="18496" hidden="1" xr:uid="{00000000-0005-0000-0000-00009E040000}"/>
    <cellStyle name="Followed Hyperlink 11" xfId="18580" hidden="1" xr:uid="{00000000-0005-0000-0000-0000A0040000}"/>
    <cellStyle name="Followed Hyperlink 11" xfId="18676" hidden="1" xr:uid="{00000000-0005-0000-0000-0000A2040000}"/>
    <cellStyle name="Followed Hyperlink 11" xfId="18706" hidden="1" xr:uid="{00000000-0005-0000-0000-0000A3040000}"/>
    <cellStyle name="Followed Hyperlink 11" xfId="18832" hidden="1" xr:uid="{00000000-0005-0000-0000-0000A6040000}"/>
    <cellStyle name="Followed Hyperlink 11" xfId="18916" hidden="1" xr:uid="{00000000-0005-0000-0000-0000A8040000}"/>
    <cellStyle name="Followed Hyperlink 11" xfId="18975" hidden="1" xr:uid="{00000000-0005-0000-0000-0000AA040000}"/>
    <cellStyle name="Followed Hyperlink 11" xfId="19059" hidden="1" xr:uid="{00000000-0005-0000-0000-0000AC040000}"/>
    <cellStyle name="Followed Hyperlink 11" xfId="19143" hidden="1" xr:uid="{00000000-0005-0000-0000-0000AE040000}"/>
    <cellStyle name="Followed Hyperlink 11" xfId="19216" hidden="1" xr:uid="{00000000-0005-0000-0000-0000AF040000}"/>
    <cellStyle name="Followed Hyperlink 11" xfId="19377" hidden="1" xr:uid="{00000000-0005-0000-0000-0000B3040000}"/>
    <cellStyle name="Followed Hyperlink 11" xfId="19414" hidden="1" xr:uid="{00000000-0005-0000-0000-0000B4040000}"/>
    <cellStyle name="Followed Hyperlink 11" xfId="19486" hidden="1" xr:uid="{00000000-0005-0000-0000-0000B6040000}"/>
    <cellStyle name="Followed Hyperlink 11" xfId="19548" hidden="1" xr:uid="{00000000-0005-0000-0000-0000B8040000}"/>
    <cellStyle name="Followed Hyperlink 11" xfId="19613" hidden="1" xr:uid="{00000000-0005-0000-0000-0000BA040000}"/>
    <cellStyle name="Followed Hyperlink 11" xfId="19654" hidden="1" xr:uid="{00000000-0005-0000-0000-0000BB040000}"/>
    <cellStyle name="Followed Hyperlink 11" xfId="19822" hidden="1" xr:uid="{00000000-0005-0000-0000-0000BF040000}"/>
    <cellStyle name="Followed Hyperlink 11" xfId="19856" hidden="1" xr:uid="{00000000-0005-0000-0000-0000C0040000}"/>
    <cellStyle name="Followed Hyperlink 11" xfId="19919" hidden="1" xr:uid="{00000000-0005-0000-0000-0000C2040000}"/>
    <cellStyle name="Followed Hyperlink 11" xfId="20031" hidden="1" xr:uid="{00000000-0005-0000-0000-0000C4040000}"/>
    <cellStyle name="Followed Hyperlink 11" xfId="20128" hidden="1" xr:uid="{00000000-0005-0000-0000-0000C6040000}"/>
    <cellStyle name="Followed Hyperlink 11" xfId="20212" hidden="1" xr:uid="{00000000-0005-0000-0000-0000C8040000}"/>
    <cellStyle name="Followed Hyperlink 11" xfId="20326" hidden="1" xr:uid="{00000000-0005-0000-0000-0000CB040000}"/>
    <cellStyle name="Followed Hyperlink 11" xfId="20419" hidden="1" xr:uid="{00000000-0005-0000-0000-0000CC040000}"/>
    <cellStyle name="Followed Hyperlink 11" xfId="20494" hidden="1" xr:uid="{00000000-0005-0000-0000-0000CE040000}"/>
    <cellStyle name="Followed Hyperlink 11" xfId="20583" hidden="1" xr:uid="{00000000-0005-0000-0000-0000D0040000}"/>
    <cellStyle name="Followed Hyperlink 11" xfId="20709" hidden="1" xr:uid="{00000000-0005-0000-0000-0000D3040000}"/>
    <cellStyle name="Followed Hyperlink 11" xfId="20739" hidden="1" xr:uid="{00000000-0005-0000-0000-0000D4040000}"/>
    <cellStyle name="Followed Hyperlink 11" xfId="20865" hidden="1" xr:uid="{00000000-0005-0000-0000-0000D7040000}"/>
    <cellStyle name="Followed Hyperlink 11" xfId="20907" hidden="1" xr:uid="{00000000-0005-0000-0000-0000D8040000}"/>
    <cellStyle name="Followed Hyperlink 11" xfId="20991" hidden="1" xr:uid="{00000000-0005-0000-0000-0000DA040000}"/>
    <cellStyle name="Followed Hyperlink 11" xfId="21171" hidden="1" xr:uid="{00000000-0005-0000-0000-0000DE040000}"/>
    <cellStyle name="Followed Hyperlink 11" xfId="21201" hidden="1" xr:uid="{00000000-0005-0000-0000-0000DF040000}"/>
    <cellStyle name="Followed Hyperlink 11" xfId="21243" hidden="1" xr:uid="{00000000-0005-0000-0000-0000E0040000}"/>
    <cellStyle name="Followed Hyperlink 11" xfId="21429" hidden="1" xr:uid="{00000000-0005-0000-0000-0000E3040000}"/>
    <cellStyle name="Followed Hyperlink 11" xfId="21483" hidden="1" xr:uid="{00000000-0005-0000-0000-0000E4040000}"/>
    <cellStyle name="Followed Hyperlink 11" xfId="21586" hidden="1" xr:uid="{00000000-0005-0000-0000-0000E6040000}"/>
    <cellStyle name="Followed Hyperlink 11" xfId="21747" hidden="1" xr:uid="{00000000-0005-0000-0000-0000EA040000}"/>
    <cellStyle name="Followed Hyperlink 11" xfId="21784" hidden="1" xr:uid="{00000000-0005-0000-0000-0000EB040000}"/>
    <cellStyle name="Followed Hyperlink 11" xfId="21814" hidden="1" xr:uid="{00000000-0005-0000-0000-0000EC040000}"/>
    <cellStyle name="Followed Hyperlink 11" xfId="21918" hidden="1" xr:uid="{00000000-0005-0000-0000-0000EF040000}"/>
    <cellStyle name="Followed Hyperlink 11" xfId="21953" hidden="1" xr:uid="{00000000-0005-0000-0000-0000F0040000}"/>
    <cellStyle name="Followed Hyperlink 11" xfId="22084" hidden="1" xr:uid="{00000000-0005-0000-0000-0000F3040000}"/>
    <cellStyle name="Followed Hyperlink 11" xfId="22192" hidden="1" xr:uid="{00000000-0005-0000-0000-0000F6040000}"/>
    <cellStyle name="Followed Hyperlink 11" xfId="22226" hidden="1" xr:uid="{00000000-0005-0000-0000-0000F7040000}"/>
    <cellStyle name="Followed Hyperlink 11" xfId="22259" hidden="1" xr:uid="{00000000-0005-0000-0000-0000F8040000}"/>
    <cellStyle name="Followed Hyperlink 11" xfId="22401" hidden="1" xr:uid="{00000000-0005-0000-0000-0000FB040000}"/>
    <cellStyle name="Followed Hyperlink 11" xfId="22528" hidden="1" xr:uid="{00000000-0005-0000-0000-0000FE040000}"/>
    <cellStyle name="Followed Hyperlink 11" xfId="22582" hidden="1" xr:uid="{00000000-0005-0000-0000-0000FF040000}"/>
    <cellStyle name="Followed Hyperlink 11" xfId="22696" hidden="1" xr:uid="{00000000-0005-0000-0000-000002050000}"/>
    <cellStyle name="Followed Hyperlink 11" xfId="22789" hidden="1" xr:uid="{00000000-0005-0000-0000-000003050000}"/>
    <cellStyle name="Followed Hyperlink 11" xfId="22819" hidden="1" xr:uid="{00000000-0005-0000-0000-000004050000}"/>
    <cellStyle name="Followed Hyperlink 11" xfId="22983" hidden="1" xr:uid="{00000000-0005-0000-0000-000008050000}"/>
    <cellStyle name="Followed Hyperlink 11" xfId="23079" hidden="1" xr:uid="{00000000-0005-0000-0000-00000A050000}"/>
    <cellStyle name="Followed Hyperlink 11" xfId="23109" hidden="1" xr:uid="{00000000-0005-0000-0000-00000B050000}"/>
    <cellStyle name="Followed Hyperlink 11" xfId="23235" hidden="1" xr:uid="{00000000-0005-0000-0000-00000E050000}"/>
    <cellStyle name="Followed Hyperlink 11" xfId="23277" hidden="1" xr:uid="{00000000-0005-0000-0000-00000F050000}"/>
    <cellStyle name="Followed Hyperlink 11" xfId="23331" hidden="1" xr:uid="{00000000-0005-0000-0000-000010050000}"/>
    <cellStyle name="Followed Hyperlink 11" xfId="23487" hidden="1" xr:uid="{00000000-0005-0000-0000-000014050000}"/>
    <cellStyle name="Followed Hyperlink 11" xfId="23571" hidden="1" xr:uid="{00000000-0005-0000-0000-000016050000}"/>
    <cellStyle name="Followed Hyperlink 11" xfId="23613" hidden="1" xr:uid="{00000000-0005-0000-0000-000017050000}"/>
    <cellStyle name="Followed Hyperlink 11" xfId="23772" hidden="1" xr:uid="{00000000-0005-0000-0000-00001A050000}"/>
    <cellStyle name="Followed Hyperlink 11" xfId="23795" hidden="1" xr:uid="{00000000-0005-0000-0000-00001B050000}"/>
    <cellStyle name="Followed Hyperlink 11" xfId="23909" hidden="1" xr:uid="{00000000-0005-0000-0000-00001E050000}"/>
    <cellStyle name="Followed Hyperlink 11" xfId="24018" hidden="1" xr:uid="{00000000-0005-0000-0000-000020050000}"/>
    <cellStyle name="Followed Hyperlink 11" xfId="24084" hidden="1" xr:uid="{00000000-0005-0000-0000-000022050000}"/>
    <cellStyle name="Followed Hyperlink 11" xfId="24143" hidden="1" xr:uid="{00000000-0005-0000-0000-000023050000}"/>
    <cellStyle name="Followed Hyperlink 11" xfId="24252" hidden="1" xr:uid="{00000000-0005-0000-0000-000026050000}"/>
    <cellStyle name="Followed Hyperlink 11" xfId="24314" hidden="1" xr:uid="{00000000-0005-0000-0000-000028050000}"/>
    <cellStyle name="Followed Hyperlink 11" xfId="24379" hidden="1" xr:uid="{00000000-0005-0000-0000-00002A050000}"/>
    <cellStyle name="Followed Hyperlink 11" xfId="24480" hidden="1" xr:uid="{00000000-0005-0000-0000-00002C050000}"/>
    <cellStyle name="Followed Hyperlink 11" xfId="24547" hidden="1" xr:uid="{00000000-0005-0000-0000-00002E050000}"/>
    <cellStyle name="Followed Hyperlink 11" xfId="24588" hidden="1" xr:uid="{00000000-0005-0000-0000-00002F050000}"/>
    <cellStyle name="Followed Hyperlink 11" xfId="24742" hidden="1" xr:uid="{00000000-0005-0000-0000-000033050000}"/>
    <cellStyle name="Followed Hyperlink 11" xfId="24797" hidden="1" xr:uid="{00000000-0005-0000-0000-000034050000}"/>
    <cellStyle name="Followed Hyperlink 11" xfId="24894" hidden="1" xr:uid="{00000000-0005-0000-0000-000036050000}"/>
    <cellStyle name="Followed Hyperlink 11" xfId="24978" hidden="1" xr:uid="{00000000-0005-0000-0000-000038050000}"/>
    <cellStyle name="Followed Hyperlink 11" xfId="25039" hidden="1" xr:uid="{00000000-0005-0000-0000-00003A050000}"/>
    <cellStyle name="Followed Hyperlink 11" xfId="25092" hidden="1" xr:uid="{00000000-0005-0000-0000-00003B050000}"/>
    <cellStyle name="Followed Hyperlink 11" xfId="25293" hidden="1" xr:uid="{00000000-0005-0000-0000-00003F050000}"/>
    <cellStyle name="Followed Hyperlink 11" xfId="25349" hidden="1" xr:uid="{00000000-0005-0000-0000-000040050000}"/>
    <cellStyle name="Followed Hyperlink 11" xfId="25421" hidden="1" xr:uid="{00000000-0005-0000-0000-000042050000}"/>
    <cellStyle name="Followed Hyperlink 11" xfId="25185" hidden="1" xr:uid="{00000000-0005-0000-0000-00003C050000}"/>
    <cellStyle name="Followed Hyperlink 11" xfId="24685" hidden="1" xr:uid="{00000000-0005-0000-0000-000032050000}"/>
    <cellStyle name="Followed Hyperlink 11" xfId="24300" hidden="1" xr:uid="{00000000-0005-0000-0000-000027050000}"/>
    <cellStyle name="Followed Hyperlink 11" xfId="23421" hidden="1" xr:uid="{00000000-0005-0000-0000-000012050000}"/>
    <cellStyle name="Followed Hyperlink 11" xfId="22953" hidden="1" xr:uid="{00000000-0005-0000-0000-000007050000}"/>
    <cellStyle name="Followed Hyperlink 11" xfId="22431" hidden="1" xr:uid="{00000000-0005-0000-0000-0000FC040000}"/>
    <cellStyle name="Followed Hyperlink 11" xfId="21622" hidden="1" xr:uid="{00000000-0005-0000-0000-0000E7040000}"/>
    <cellStyle name="Followed Hyperlink 11" xfId="21087" hidden="1" xr:uid="{00000000-0005-0000-0000-0000DC040000}"/>
    <cellStyle name="Followed Hyperlink 11" xfId="20655" hidden="1" xr:uid="{00000000-0005-0000-0000-0000D2040000}"/>
    <cellStyle name="Followed Hyperlink 11" xfId="19714" hidden="1" xr:uid="{00000000-0005-0000-0000-0000BC040000}"/>
    <cellStyle name="Followed Hyperlink 11" xfId="19318" hidden="1" xr:uid="{00000000-0005-0000-0000-0000B2040000}"/>
    <cellStyle name="Followed Hyperlink 11" xfId="18886" hidden="1" xr:uid="{00000000-0005-0000-0000-0000A7040000}"/>
    <cellStyle name="Followed Hyperlink 11" xfId="18008" hidden="1" xr:uid="{00000000-0005-0000-0000-000092040000}"/>
    <cellStyle name="Followed Hyperlink 11" xfId="17478" hidden="1" xr:uid="{00000000-0005-0000-0000-000087040000}"/>
    <cellStyle name="Followed Hyperlink 11" xfId="13821" hidden="1" xr:uid="{00000000-0005-0000-0000-00002F040000}"/>
    <cellStyle name="Followed Hyperlink 11" xfId="14001" hidden="1" xr:uid="{00000000-0005-0000-0000-000033040000}"/>
    <cellStyle name="Followed Hyperlink 11" xfId="14031" hidden="1" xr:uid="{00000000-0005-0000-0000-000034040000}"/>
    <cellStyle name="Followed Hyperlink 11" xfId="14115" hidden="1" xr:uid="{00000000-0005-0000-0000-000036040000}"/>
    <cellStyle name="Followed Hyperlink 11" xfId="14211" hidden="1" xr:uid="{00000000-0005-0000-0000-000038040000}"/>
    <cellStyle name="Followed Hyperlink 11" xfId="14296" hidden="1" xr:uid="{00000000-0005-0000-0000-00003A040000}"/>
    <cellStyle name="Followed Hyperlink 11" xfId="14350" hidden="1" xr:uid="{00000000-0005-0000-0000-00003B040000}"/>
    <cellStyle name="Followed Hyperlink 11" xfId="14489" hidden="1" xr:uid="{00000000-0005-0000-0000-00003E040000}"/>
    <cellStyle name="Followed Hyperlink 11" xfId="14525" hidden="1" xr:uid="{00000000-0005-0000-0000-00003F040000}"/>
    <cellStyle name="Followed Hyperlink 11" xfId="14555" hidden="1" xr:uid="{00000000-0005-0000-0000-000040040000}"/>
    <cellStyle name="Followed Hyperlink 11" xfId="14681" hidden="1" xr:uid="{00000000-0005-0000-0000-000043040000}"/>
    <cellStyle name="Followed Hyperlink 11" xfId="14723" hidden="1" xr:uid="{00000000-0005-0000-0000-000044040000}"/>
    <cellStyle name="Followed Hyperlink 11" xfId="14785" hidden="1" xr:uid="{00000000-0005-0000-0000-000046040000}"/>
    <cellStyle name="Followed Hyperlink 11" xfId="14951" hidden="1" xr:uid="{00000000-0005-0000-0000-00004A040000}"/>
    <cellStyle name="Followed Hyperlink 11" xfId="14988" hidden="1" xr:uid="{00000000-0005-0000-0000-00004B040000}"/>
    <cellStyle name="Followed Hyperlink 11" xfId="15018" hidden="1" xr:uid="{00000000-0005-0000-0000-00004C040000}"/>
    <cellStyle name="Followed Hyperlink 11" xfId="15126" hidden="1" xr:uid="{00000000-0005-0000-0000-00004F040000}"/>
    <cellStyle name="Followed Hyperlink 11" xfId="15156" hidden="1" xr:uid="{00000000-0005-0000-0000-000050040000}"/>
    <cellStyle name="Followed Hyperlink 11" xfId="15268" hidden="1" xr:uid="{00000000-0005-0000-0000-000052040000}"/>
    <cellStyle name="Followed Hyperlink 11" xfId="15365" hidden="1" xr:uid="{00000000-0005-0000-0000-000054040000}"/>
    <cellStyle name="Followed Hyperlink 11" xfId="15449" hidden="1" xr:uid="{00000000-0005-0000-0000-000056040000}"/>
    <cellStyle name="Followed Hyperlink 11" xfId="15480" hidden="1" xr:uid="{00000000-0005-0000-0000-000057040000}"/>
    <cellStyle name="Followed Hyperlink 11" xfId="15656" hidden="1" xr:uid="{00000000-0005-0000-0000-00005A040000}"/>
    <cellStyle name="Followed Hyperlink 11" xfId="15686" hidden="1" xr:uid="{00000000-0005-0000-0000-00005B040000}"/>
    <cellStyle name="Followed Hyperlink 11" xfId="15820" hidden="1" xr:uid="{00000000-0005-0000-0000-00005E040000}"/>
    <cellStyle name="Followed Hyperlink 11" xfId="15892" hidden="1" xr:uid="{00000000-0005-0000-0000-000060040000}"/>
    <cellStyle name="Followed Hyperlink 11" xfId="15976" hidden="1" xr:uid="{00000000-0005-0000-0000-000062040000}"/>
    <cellStyle name="Followed Hyperlink 11" xfId="16018" hidden="1" xr:uid="{00000000-0005-0000-0000-000063040000}"/>
    <cellStyle name="Followed Hyperlink 11" xfId="16144" hidden="1" xr:uid="{00000000-0005-0000-0000-000066040000}"/>
    <cellStyle name="Followed Hyperlink 11" xfId="16198" hidden="1" xr:uid="{00000000-0005-0000-0000-000067040000}"/>
    <cellStyle name="Followed Hyperlink 11" xfId="16228" hidden="1" xr:uid="{00000000-0005-0000-0000-000068040000}"/>
    <cellStyle name="Followed Hyperlink 11" xfId="16354" hidden="1" xr:uid="{00000000-0005-0000-0000-00006B040000}"/>
    <cellStyle name="Followed Hyperlink 11" xfId="16408" hidden="1" xr:uid="{00000000-0005-0000-0000-00006C040000}"/>
    <cellStyle name="Followed Hyperlink 11" xfId="16480" hidden="1" xr:uid="{00000000-0005-0000-0000-00006E040000}"/>
    <cellStyle name="Followed Hyperlink 11" xfId="16564" hidden="1" xr:uid="{00000000-0005-0000-0000-000070040000}"/>
    <cellStyle name="Followed Hyperlink 11" xfId="16702" hidden="1" xr:uid="{00000000-0005-0000-0000-000073040000}"/>
    <cellStyle name="Followed Hyperlink 11" xfId="16732" hidden="1" xr:uid="{00000000-0005-0000-0000-000074040000}"/>
    <cellStyle name="Followed Hyperlink 11" xfId="16877" hidden="1" xr:uid="{00000000-0005-0000-0000-000077040000}"/>
    <cellStyle name="Followed Hyperlink 11" xfId="16907" hidden="1" xr:uid="{00000000-0005-0000-0000-000078040000}"/>
    <cellStyle name="Followed Hyperlink 11" xfId="17003" hidden="1" xr:uid="{00000000-0005-0000-0000-00007A040000}"/>
    <cellStyle name="Followed Hyperlink 11" xfId="17075" hidden="1" xr:uid="{00000000-0005-0000-0000-00007C040000}"/>
    <cellStyle name="Followed Hyperlink 11" xfId="17137" hidden="1" xr:uid="{00000000-0005-0000-0000-00007E040000}"/>
    <cellStyle name="Followed Hyperlink 11" xfId="16648" hidden="1" xr:uid="{00000000-0005-0000-0000-000072040000}"/>
    <cellStyle name="Followed Hyperlink 11" xfId="14820" hidden="1" xr:uid="{00000000-0005-0000-0000-000047040000}"/>
    <cellStyle name="Followed Hyperlink 11" xfId="13965" hidden="1" xr:uid="{00000000-0005-0000-0000-000032040000}"/>
    <cellStyle name="Followed Hyperlink 11" xfId="12358" hidden="1" xr:uid="{00000000-0005-0000-0000-00000C040000}"/>
    <cellStyle name="Followed Hyperlink 11" xfId="12462" hidden="1" xr:uid="{00000000-0005-0000-0000-00000F040000}"/>
    <cellStyle name="Followed Hyperlink 11" xfId="12497" hidden="1" xr:uid="{00000000-0005-0000-0000-000010040000}"/>
    <cellStyle name="Followed Hyperlink 11" xfId="12568" hidden="1" xr:uid="{00000000-0005-0000-0000-000012040000}"/>
    <cellStyle name="Followed Hyperlink 11" xfId="12665" hidden="1" xr:uid="{00000000-0005-0000-0000-000014040000}"/>
    <cellStyle name="Followed Hyperlink 11" xfId="12736" hidden="1" xr:uid="{00000000-0005-0000-0000-000016040000}"/>
    <cellStyle name="Followed Hyperlink 11" xfId="12770" hidden="1" xr:uid="{00000000-0005-0000-0000-000017040000}"/>
    <cellStyle name="Followed Hyperlink 11" xfId="12890" hidden="1" xr:uid="{00000000-0005-0000-0000-00001A040000}"/>
    <cellStyle name="Followed Hyperlink 11" xfId="12945" hidden="1" xr:uid="{00000000-0005-0000-0000-00001B040000}"/>
    <cellStyle name="Followed Hyperlink 11" xfId="12975" hidden="1" xr:uid="{00000000-0005-0000-0000-00001C040000}"/>
    <cellStyle name="Followed Hyperlink 11" xfId="13126" hidden="1" xr:uid="{00000000-0005-0000-0000-00001F040000}"/>
    <cellStyle name="Followed Hyperlink 11" xfId="13157" hidden="1" xr:uid="{00000000-0005-0000-0000-000020040000}"/>
    <cellStyle name="Followed Hyperlink 11" xfId="13240" hidden="1" xr:uid="{00000000-0005-0000-0000-000022040000}"/>
    <cellStyle name="Followed Hyperlink 11" xfId="13363" hidden="1" xr:uid="{00000000-0005-0000-0000-000024040000}"/>
    <cellStyle name="Followed Hyperlink 11" xfId="13441" hidden="1" xr:uid="{00000000-0005-0000-0000-000026040000}"/>
    <cellStyle name="Followed Hyperlink 11" xfId="13497" hidden="1" xr:uid="{00000000-0005-0000-0000-000027040000}"/>
    <cellStyle name="Followed Hyperlink 11" xfId="13623" hidden="1" xr:uid="{00000000-0005-0000-0000-00002A040000}"/>
    <cellStyle name="Followed Hyperlink 11" xfId="13653" hidden="1" xr:uid="{00000000-0005-0000-0000-00002B040000}"/>
    <cellStyle name="Followed Hyperlink 11" xfId="13695" hidden="1" xr:uid="{00000000-0005-0000-0000-00002C040000}"/>
    <cellStyle name="Followed Hyperlink 11" xfId="11649" hidden="1" xr:uid="{00000000-0005-0000-0000-0000FB030000}"/>
    <cellStyle name="Followed Hyperlink 11" xfId="11679" hidden="1" xr:uid="{00000000-0005-0000-0000-0000FC030000}"/>
    <cellStyle name="Followed Hyperlink 11" xfId="11763" hidden="1" xr:uid="{00000000-0005-0000-0000-0000FE030000}"/>
    <cellStyle name="Followed Hyperlink 11" xfId="11859" hidden="1" xr:uid="{00000000-0005-0000-0000-000000040000}"/>
    <cellStyle name="Followed Hyperlink 11" xfId="11943" hidden="1" xr:uid="{00000000-0005-0000-0000-000002040000}"/>
    <cellStyle name="Followed Hyperlink 11" xfId="11973" hidden="1" xr:uid="{00000000-0005-0000-0000-000003040000}"/>
    <cellStyle name="Followed Hyperlink 11" xfId="12130" hidden="1" xr:uid="{00000000-0005-0000-0000-000006040000}"/>
    <cellStyle name="Followed Hyperlink 11" xfId="12166" hidden="1" xr:uid="{00000000-0005-0000-0000-000007040000}"/>
    <cellStyle name="Followed Hyperlink 11" xfId="12202" hidden="1" xr:uid="{00000000-0005-0000-0000-000008040000}"/>
    <cellStyle name="Followed Hyperlink 11" xfId="12328" hidden="1" xr:uid="{00000000-0005-0000-0000-00000B040000}"/>
    <cellStyle name="Followed Hyperlink 11" xfId="11301" hidden="1" xr:uid="{00000000-0005-0000-0000-0000F3030000}"/>
    <cellStyle name="Followed Hyperlink 11" xfId="11343" hidden="1" xr:uid="{00000000-0005-0000-0000-0000F4030000}"/>
    <cellStyle name="Followed Hyperlink 11" xfId="11469" hidden="1" xr:uid="{00000000-0005-0000-0000-0000F7030000}"/>
    <cellStyle name="Followed Hyperlink 11" xfId="11523" hidden="1" xr:uid="{00000000-0005-0000-0000-0000F8030000}"/>
    <cellStyle name="Followed Hyperlink 11" xfId="11613" hidden="1" xr:uid="{00000000-0005-0000-0000-0000FA030000}"/>
    <cellStyle name="Followed Hyperlink 11" xfId="11175" hidden="1" xr:uid="{00000000-0005-0000-0000-0000F0030000}"/>
    <cellStyle name="Followed Hyperlink 11" xfId="11271" hidden="1" xr:uid="{00000000-0005-0000-0000-0000F2030000}"/>
    <cellStyle name="Followed Hyperlink 11" xfId="11011" hidden="1" xr:uid="{00000000-0005-0000-0000-0000EC030000}"/>
    <cellStyle name="Followed Hyperlink 11" xfId="10981" hidden="1" xr:uid="{00000000-0005-0000-0000-0000EB030000}"/>
    <cellStyle name="Followed Hyperlink 11" xfId="11089" hidden="1" xr:uid="{00000000-0005-0000-0000-0000EE030000}"/>
    <cellStyle name="Followed Hyperlink 11" xfId="11145" hidden="1" xr:uid="{00000000-0005-0000-0000-0000EF030000}"/>
    <cellStyle name="Followed Hyperlink 11" xfId="11427" hidden="1" xr:uid="{00000000-0005-0000-0000-0000F6030000}"/>
    <cellStyle name="Followed Hyperlink 11" xfId="12291" hidden="1" xr:uid="{00000000-0005-0000-0000-00000A040000}"/>
    <cellStyle name="Followed Hyperlink 11" xfId="12027" hidden="1" xr:uid="{00000000-0005-0000-0000-000004040000}"/>
    <cellStyle name="Followed Hyperlink 11" xfId="11805" hidden="1" xr:uid="{00000000-0005-0000-0000-0000FF030000}"/>
    <cellStyle name="Followed Hyperlink 11" xfId="13779" hidden="1" xr:uid="{00000000-0005-0000-0000-00002E040000}"/>
    <cellStyle name="Followed Hyperlink 11" xfId="13527" hidden="1" xr:uid="{00000000-0005-0000-0000-000028040000}"/>
    <cellStyle name="Followed Hyperlink 11" xfId="13333" hidden="1" xr:uid="{00000000-0005-0000-0000-000023040000}"/>
    <cellStyle name="Followed Hyperlink 11" xfId="13072" hidden="1" xr:uid="{00000000-0005-0000-0000-00001E040000}"/>
    <cellStyle name="Followed Hyperlink 11" xfId="12803" hidden="1" xr:uid="{00000000-0005-0000-0000-000018040000}"/>
    <cellStyle name="Followed Hyperlink 11" xfId="12628" hidden="1" xr:uid="{00000000-0005-0000-0000-000013040000}"/>
    <cellStyle name="Followed Hyperlink 11" xfId="12448" hidden="1" xr:uid="{00000000-0005-0000-0000-00000E040000}"/>
    <cellStyle name="Followed Hyperlink 11" xfId="15731" hidden="1" xr:uid="{00000000-0005-0000-0000-00005C040000}"/>
    <cellStyle name="Followed Hyperlink 11" xfId="17033" hidden="1" xr:uid="{00000000-0005-0000-0000-00007B040000}"/>
    <cellStyle name="Followed Hyperlink 11" xfId="16841" hidden="1" xr:uid="{00000000-0005-0000-0000-000076040000}"/>
    <cellStyle name="Followed Hyperlink 11" xfId="16534" hidden="1" xr:uid="{00000000-0005-0000-0000-00006F040000}"/>
    <cellStyle name="Followed Hyperlink 11" xfId="16324" hidden="1" xr:uid="{00000000-0005-0000-0000-00006A040000}"/>
    <cellStyle name="Followed Hyperlink 11" xfId="16072" hidden="1" xr:uid="{00000000-0005-0000-0000-000064040000}"/>
    <cellStyle name="Followed Hyperlink 11" xfId="15850" hidden="1" xr:uid="{00000000-0005-0000-0000-00005F040000}"/>
    <cellStyle name="Followed Hyperlink 11" xfId="15510" hidden="1" xr:uid="{00000000-0005-0000-0000-000058040000}"/>
    <cellStyle name="Followed Hyperlink 11" xfId="15298" hidden="1" xr:uid="{00000000-0005-0000-0000-000053040000}"/>
    <cellStyle name="Followed Hyperlink 11" xfId="15093" hidden="1" xr:uid="{00000000-0005-0000-0000-00004E040000}"/>
    <cellStyle name="Followed Hyperlink 11" xfId="14850" hidden="1" xr:uid="{00000000-0005-0000-0000-000048040000}"/>
    <cellStyle name="Followed Hyperlink 11" xfId="14651" hidden="1" xr:uid="{00000000-0005-0000-0000-000042040000}"/>
    <cellStyle name="Followed Hyperlink 11" xfId="14380" hidden="1" xr:uid="{00000000-0005-0000-0000-00003C040000}"/>
    <cellStyle name="Followed Hyperlink 11" xfId="14157" hidden="1" xr:uid="{00000000-0005-0000-0000-000037040000}"/>
    <cellStyle name="Followed Hyperlink 11" xfId="13875" hidden="1" xr:uid="{00000000-0005-0000-0000-000030040000}"/>
    <cellStyle name="Followed Hyperlink 11" xfId="18424" hidden="1" xr:uid="{00000000-0005-0000-0000-00009C040000}"/>
    <cellStyle name="Followed Hyperlink 11" xfId="20158" hidden="1" xr:uid="{00000000-0005-0000-0000-0000C7040000}"/>
    <cellStyle name="Followed Hyperlink 11" xfId="22024" hidden="1" xr:uid="{00000000-0005-0000-0000-0000F2040000}"/>
    <cellStyle name="Followed Hyperlink 11" xfId="23825" hidden="1" xr:uid="{00000000-0005-0000-0000-00001C050000}"/>
    <cellStyle name="Followed Hyperlink 11" xfId="25475" hidden="1" xr:uid="{00000000-0005-0000-0000-000043050000}"/>
    <cellStyle name="Followed Hyperlink 11" xfId="25260" hidden="1" xr:uid="{00000000-0005-0000-0000-00003E050000}"/>
    <cellStyle name="Followed Hyperlink 11" xfId="24924" hidden="1" xr:uid="{00000000-0005-0000-0000-000037050000}"/>
    <cellStyle name="Followed Hyperlink 11" xfId="24622" hidden="1" xr:uid="{00000000-0005-0000-0000-000030050000}"/>
    <cellStyle name="Followed Hyperlink 11" xfId="24420" hidden="1" xr:uid="{00000000-0005-0000-0000-00002B050000}"/>
    <cellStyle name="Followed Hyperlink 11" xfId="24180" hidden="1" xr:uid="{00000000-0005-0000-0000-000024050000}"/>
    <cellStyle name="Followed Hyperlink 11" xfId="23982" hidden="1" xr:uid="{00000000-0005-0000-0000-00001F050000}"/>
    <cellStyle name="Followed Hyperlink 11" xfId="23667" hidden="1" xr:uid="{00000000-0005-0000-0000-000018050000}"/>
    <cellStyle name="Followed Hyperlink 11" xfId="23457" hidden="1" xr:uid="{00000000-0005-0000-0000-000013050000}"/>
    <cellStyle name="Followed Hyperlink 11" xfId="23151" hidden="1" xr:uid="{00000000-0005-0000-0000-00000C050000}"/>
    <cellStyle name="Followed Hyperlink 11" xfId="22897" hidden="1" xr:uid="{00000000-0005-0000-0000-000006050000}"/>
    <cellStyle name="Followed Hyperlink 11" xfId="22613" hidden="1" xr:uid="{00000000-0005-0000-0000-000000050000}"/>
    <cellStyle name="Followed Hyperlink 11" xfId="22346" hidden="1" xr:uid="{00000000-0005-0000-0000-0000FA040000}"/>
    <cellStyle name="Followed Hyperlink 11" xfId="22121" hidden="1" xr:uid="{00000000-0005-0000-0000-0000F4040000}"/>
    <cellStyle name="Followed Hyperlink 11" xfId="21904" hidden="1" xr:uid="{00000000-0005-0000-0000-0000EE040000}"/>
    <cellStyle name="Followed Hyperlink 11" xfId="21658" hidden="1" xr:uid="{00000000-0005-0000-0000-0000E8040000}"/>
    <cellStyle name="Followed Hyperlink 11" xfId="21399" hidden="1" xr:uid="{00000000-0005-0000-0000-0000E2040000}"/>
    <cellStyle name="Followed Hyperlink 11" xfId="21051" hidden="1" xr:uid="{00000000-0005-0000-0000-0000DB040000}"/>
    <cellStyle name="Followed Hyperlink 11" xfId="20835" hidden="1" xr:uid="{00000000-0005-0000-0000-0000D6040000}"/>
    <cellStyle name="Followed Hyperlink 11" xfId="20527" hidden="1" xr:uid="{00000000-0005-0000-0000-0000CF040000}"/>
    <cellStyle name="Followed Hyperlink 11" xfId="20273" hidden="1" xr:uid="{00000000-0005-0000-0000-0000CA040000}"/>
    <cellStyle name="Followed Hyperlink 11" xfId="19976" hidden="1" xr:uid="{00000000-0005-0000-0000-0000C3040000}"/>
    <cellStyle name="Followed Hyperlink 11" xfId="19781" hidden="1" xr:uid="{00000000-0005-0000-0000-0000BE040000}"/>
    <cellStyle name="Followed Hyperlink 11" xfId="19534" hidden="1" xr:uid="{00000000-0005-0000-0000-0000B7040000}"/>
    <cellStyle name="Followed Hyperlink 11" xfId="19252" hidden="1" xr:uid="{00000000-0005-0000-0000-0000B0040000}"/>
    <cellStyle name="Followed Hyperlink 11" xfId="19029" hidden="1" xr:uid="{00000000-0005-0000-0000-0000AB040000}"/>
    <cellStyle name="Followed Hyperlink 11" xfId="18760" hidden="1" xr:uid="{00000000-0005-0000-0000-0000A4040000}"/>
    <cellStyle name="Followed Hyperlink 11" xfId="18550" hidden="1" xr:uid="{00000000-0005-0000-0000-00009F040000}"/>
    <cellStyle name="Followed Hyperlink 11" xfId="18244" hidden="1" xr:uid="{00000000-0005-0000-0000-000098040000}"/>
    <cellStyle name="Followed Hyperlink 11" xfId="18038" hidden="1" xr:uid="{00000000-0005-0000-0000-000093040000}"/>
    <cellStyle name="Followed Hyperlink 11" xfId="17717" hidden="1" xr:uid="{00000000-0005-0000-0000-00008C040000}"/>
    <cellStyle name="Followed Hyperlink 11" xfId="17445" hidden="1" xr:uid="{00000000-0005-0000-0000-000086040000}"/>
    <cellStyle name="Followed Hyperlink 11" xfId="17202" hidden="1" xr:uid="{00000000-0005-0000-0000-000080040000}"/>
    <cellStyle name="Followed Hyperlink 11" xfId="26093" hidden="1" xr:uid="{00000000-0005-0000-0000-000052050000}"/>
    <cellStyle name="Followed Hyperlink 11" xfId="26952" hidden="1" xr:uid="{00000000-0005-0000-0000-000067050000}"/>
    <cellStyle name="Followed Hyperlink 11" xfId="27869" hidden="1" xr:uid="{00000000-0005-0000-0000-00007C050000}"/>
    <cellStyle name="Followed Hyperlink 11" xfId="28794" hidden="1" xr:uid="{00000000-0005-0000-0000-000092050000}"/>
    <cellStyle name="Followed Hyperlink 11" xfId="29634" hidden="1" xr:uid="{00000000-0005-0000-0000-0000A7050000}"/>
    <cellStyle name="Followed Hyperlink 11" xfId="30257" hidden="1" xr:uid="{00000000-0005-0000-0000-0000B5050000}"/>
    <cellStyle name="Followed Hyperlink 11" xfId="27579" hidden="1" xr:uid="{00000000-0005-0000-0000-000075050000}"/>
    <cellStyle name="Followed Hyperlink 11" xfId="24827" hidden="1" xr:uid="{00000000-0005-0000-0000-000035050000}"/>
    <cellStyle name="Followed Hyperlink 11" xfId="22151" hidden="1" xr:uid="{00000000-0005-0000-0000-0000F5040000}"/>
    <cellStyle name="Followed Hyperlink 11" xfId="19444" hidden="1" xr:uid="{00000000-0005-0000-0000-0000B5040000}"/>
    <cellStyle name="Followed Hyperlink 11" xfId="16805" hidden="1" xr:uid="{00000000-0005-0000-0000-000075040000}"/>
    <cellStyle name="Followed Hyperlink 11" xfId="14085" hidden="1" xr:uid="{00000000-0005-0000-0000-000035040000}"/>
    <cellStyle name="Followed Hyperlink 11" xfId="11397" hidden="1" xr:uid="{00000000-0005-0000-0000-0000F5030000}"/>
    <cellStyle name="Followed Hyperlink 11" xfId="5385" hidden="1" xr:uid="{00000000-0005-0000-0000-000066030000}"/>
    <cellStyle name="Followed Hyperlink 11" xfId="6094" hidden="1" xr:uid="{00000000-0005-0000-0000-000078030000}"/>
    <cellStyle name="Followed Hyperlink 11" xfId="6902" hidden="1" xr:uid="{00000000-0005-0000-0000-00008A030000}"/>
    <cellStyle name="Followed Hyperlink 11" xfId="7659" hidden="1" xr:uid="{00000000-0005-0000-0000-00009C030000}"/>
    <cellStyle name="Followed Hyperlink 11" xfId="8427" hidden="1" xr:uid="{00000000-0005-0000-0000-0000AF030000}"/>
    <cellStyle name="Followed Hyperlink 11" xfId="9206" hidden="1" xr:uid="{00000000-0005-0000-0000-0000C1030000}"/>
    <cellStyle name="Followed Hyperlink 11" xfId="9976" hidden="1" xr:uid="{00000000-0005-0000-0000-0000D3030000}"/>
    <cellStyle name="Followed Hyperlink 11" xfId="10720" hidden="1" xr:uid="{00000000-0005-0000-0000-0000E6030000}"/>
    <cellStyle name="Followed Hyperlink 11" xfId="7022" hidden="1" xr:uid="{00000000-0005-0000-0000-00008D030000}"/>
    <cellStyle name="Followed Hyperlink 11" xfId="2669" hidden="1" xr:uid="{00000000-0005-0000-0000-000025030000}"/>
    <cellStyle name="Followed Hyperlink 11" xfId="3309" hidden="1" xr:uid="{00000000-0005-0000-0000-000036030000}"/>
    <cellStyle name="Followed Hyperlink 11" xfId="4066" hidden="1" xr:uid="{00000000-0005-0000-0000-000047030000}"/>
    <cellStyle name="Followed Hyperlink 11" xfId="3611" hidden="1" xr:uid="{00000000-0005-0000-0000-00003D030000}"/>
    <cellStyle name="Followed Hyperlink 11" xfId="1656" hidden="1" xr:uid="{00000000-0005-0000-0000-00000E030000}"/>
    <cellStyle name="Followed Hyperlink 11" xfId="656" hidden="1" xr:uid="{00000000-0005-0000-0000-0000F7020000}"/>
    <cellStyle name="Followed Hyperlink 11" xfId="186" hidden="1" xr:uid="{00000000-0005-0000-0000-0000EB020000}"/>
    <cellStyle name="Followed Hyperlink 11" xfId="289" hidden="1" xr:uid="{00000000-0005-0000-0000-0000ED020000}"/>
    <cellStyle name="Followed Hyperlink 11" xfId="450" hidden="1" xr:uid="{00000000-0005-0000-0000-0000F1020000}"/>
    <cellStyle name="Followed Hyperlink 11" xfId="929" hidden="1" xr:uid="{00000000-0005-0000-0000-0000FE020000}"/>
    <cellStyle name="Followed Hyperlink 11" xfId="727" hidden="1" xr:uid="{00000000-0005-0000-0000-0000F9020000}"/>
    <cellStyle name="Followed Hyperlink 11" xfId="559" hidden="1" xr:uid="{00000000-0005-0000-0000-0000F4020000}"/>
    <cellStyle name="Followed Hyperlink 11" xfId="1938" hidden="1" xr:uid="{00000000-0005-0000-0000-000015030000}"/>
    <cellStyle name="Followed Hyperlink 11" xfId="1728" hidden="1" xr:uid="{00000000-0005-0000-0000-000010030000}"/>
    <cellStyle name="Followed Hyperlink 11" xfId="1522" hidden="1" xr:uid="{00000000-0005-0000-0000-00000B030000}"/>
    <cellStyle name="Followed Hyperlink 11" xfId="1231" hidden="1" xr:uid="{00000000-0005-0000-0000-000005030000}"/>
    <cellStyle name="Followed Hyperlink 11" xfId="2274" hidden="1" xr:uid="{00000000-0005-0000-0000-00001D030000}"/>
    <cellStyle name="Followed Hyperlink 11" xfId="4654" hidden="1" xr:uid="{00000000-0005-0000-0000-000055030000}"/>
    <cellStyle name="Followed Hyperlink 11" xfId="4414" hidden="1" xr:uid="{00000000-0005-0000-0000-00004F030000}"/>
    <cellStyle name="Followed Hyperlink 11" xfId="4162" hidden="1" xr:uid="{00000000-0005-0000-0000-000049030000}"/>
    <cellStyle name="Followed Hyperlink 11" xfId="3947" hidden="1" xr:uid="{00000000-0005-0000-0000-000044030000}"/>
    <cellStyle name="Followed Hyperlink 11" xfId="3665" hidden="1" xr:uid="{00000000-0005-0000-0000-00003E030000}"/>
    <cellStyle name="Followed Hyperlink 11" xfId="3372" hidden="1" xr:uid="{00000000-0005-0000-0000-000038030000}"/>
    <cellStyle name="Followed Hyperlink 11" xfId="3204" hidden="1" xr:uid="{00000000-0005-0000-0000-000033030000}"/>
    <cellStyle name="Followed Hyperlink 11" xfId="2939" hidden="1" xr:uid="{00000000-0005-0000-0000-00002C030000}"/>
    <cellStyle name="Followed Hyperlink 11" xfId="2741" hidden="1" xr:uid="{00000000-0005-0000-0000-000027030000}"/>
    <cellStyle name="Followed Hyperlink 11" xfId="2511" hidden="1" xr:uid="{00000000-0005-0000-0000-000022030000}"/>
    <cellStyle name="Followed Hyperlink 11" xfId="2190" hidden="1" xr:uid="{00000000-0005-0000-0000-00001B030000}"/>
    <cellStyle name="Followed Hyperlink 11" xfId="6345" hidden="1" xr:uid="{00000000-0005-0000-0000-00007D030000}"/>
    <cellStyle name="Followed Hyperlink 11" xfId="20449" hidden="1" xr:uid="{00000000-0005-0000-0000-0000CD040000}"/>
    <cellStyle name="Followed Hyperlink 11" xfId="20243" hidden="1" xr:uid="{00000000-0005-0000-0000-0000C9040000}"/>
    <cellStyle name="Followed Hyperlink 11" xfId="19889" hidden="1" xr:uid="{00000000-0005-0000-0000-0000C1040000}"/>
    <cellStyle name="Followed Hyperlink 11" xfId="19751" hidden="1" xr:uid="{00000000-0005-0000-0000-0000BD040000}"/>
    <cellStyle name="Followed Hyperlink 11" xfId="19583" hidden="1" xr:uid="{00000000-0005-0000-0000-0000B9040000}"/>
    <cellStyle name="Followed Hyperlink 11" xfId="19288" hidden="1" xr:uid="{00000000-0005-0000-0000-0000B1040000}"/>
    <cellStyle name="Followed Hyperlink 11" xfId="18961" hidden="1" xr:uid="{00000000-0005-0000-0000-0000A9040000}"/>
    <cellStyle name="Followed Hyperlink 11" xfId="18640" hidden="1" xr:uid="{00000000-0005-0000-0000-0000A1040000}"/>
    <cellStyle name="Followed Hyperlink 11" xfId="18454" hidden="1" xr:uid="{00000000-0005-0000-0000-00009D040000}"/>
    <cellStyle name="Followed Hyperlink 11" xfId="18298" hidden="1" xr:uid="{00000000-0005-0000-0000-000099040000}"/>
    <cellStyle name="Followed Hyperlink 11" xfId="17915" hidden="1" xr:uid="{00000000-0005-0000-0000-000091040000}"/>
    <cellStyle name="Followed Hyperlink 11" xfId="17747" hidden="1" xr:uid="{00000000-0005-0000-0000-00008D040000}"/>
    <cellStyle name="Followed Hyperlink 11" xfId="17565" hidden="1" xr:uid="{00000000-0005-0000-0000-000089040000}"/>
    <cellStyle name="Followed Hyperlink 11" xfId="17123" hidden="1" xr:uid="{00000000-0005-0000-0000-00007D040000}"/>
    <cellStyle name="Followed Hyperlink 11" xfId="16966" hidden="1" xr:uid="{00000000-0005-0000-0000-000079040000}"/>
    <cellStyle name="Followed Hyperlink 11" xfId="16618" hidden="1" xr:uid="{00000000-0005-0000-0000-000071040000}"/>
    <cellStyle name="Followed Hyperlink 11" xfId="16438" hidden="1" xr:uid="{00000000-0005-0000-0000-00006D040000}"/>
    <cellStyle name="Followed Hyperlink 11" xfId="16288" hidden="1" xr:uid="{00000000-0005-0000-0000-000069040000}"/>
    <cellStyle name="Followed Hyperlink 11" xfId="15946" hidden="1" xr:uid="{00000000-0005-0000-0000-000061040000}"/>
    <cellStyle name="Followed Hyperlink 11" xfId="15764" hidden="1" xr:uid="{00000000-0005-0000-0000-00005D040000}"/>
    <cellStyle name="Followed Hyperlink 11" xfId="15213" hidden="1" xr:uid="{00000000-0005-0000-0000-000051040000}"/>
    <cellStyle name="Followed Hyperlink 11" xfId="15059" hidden="1" xr:uid="{00000000-0005-0000-0000-00004D040000}"/>
    <cellStyle name="Followed Hyperlink 11" xfId="14891" hidden="1" xr:uid="{00000000-0005-0000-0000-000049040000}"/>
    <cellStyle name="Followed Hyperlink 11" xfId="14614" hidden="1" xr:uid="{00000000-0005-0000-0000-000041040000}"/>
    <cellStyle name="Followed Hyperlink 11" xfId="14453" hidden="1" xr:uid="{00000000-0005-0000-0000-00003D040000}"/>
    <cellStyle name="Followed Hyperlink 11" xfId="14241" hidden="1" xr:uid="{00000000-0005-0000-0000-000039040000}"/>
    <cellStyle name="Followed Hyperlink 11" xfId="13905" hidden="1" xr:uid="{00000000-0005-0000-0000-000031040000}"/>
    <cellStyle name="Followed Hyperlink 11" xfId="13569" hidden="1" xr:uid="{00000000-0005-0000-0000-000029040000}"/>
    <cellStyle name="Followed Hyperlink 11" xfId="13187" hidden="1" xr:uid="{00000000-0005-0000-0000-000021040000}"/>
    <cellStyle name="Followed Hyperlink 11" xfId="13042" hidden="1" xr:uid="{00000000-0005-0000-0000-00001D040000}"/>
    <cellStyle name="Followed Hyperlink 11" xfId="12833" hidden="1" xr:uid="{00000000-0005-0000-0000-000019040000}"/>
    <cellStyle name="Followed Hyperlink 11" xfId="12527" hidden="1" xr:uid="{00000000-0005-0000-0000-000011040000}"/>
    <cellStyle name="Followed Hyperlink 11" xfId="12400" hidden="1" xr:uid="{00000000-0005-0000-0000-00000D040000}"/>
    <cellStyle name="Followed Hyperlink 11" xfId="12232" hidden="1" xr:uid="{00000000-0005-0000-0000-000009040000}"/>
    <cellStyle name="Followed Hyperlink 11" xfId="11733" hidden="1" xr:uid="{00000000-0005-0000-0000-0000FD030000}"/>
    <cellStyle name="Followed Hyperlink 11" xfId="11553" hidden="1" xr:uid="{00000000-0005-0000-0000-0000F9030000}"/>
    <cellStyle name="Followed Hyperlink 11" xfId="11217" hidden="1" xr:uid="{00000000-0005-0000-0000-0000F1030000}"/>
    <cellStyle name="Followed Hyperlink 11" xfId="11056" hidden="1" xr:uid="{00000000-0005-0000-0000-0000ED030000}"/>
    <cellStyle name="Followed Hyperlink 11" xfId="4750" hidden="1" xr:uid="{00000000-0005-0000-0000-000057030000}"/>
    <cellStyle name="Followed Hyperlink 11" xfId="4857" hidden="1" xr:uid="{00000000-0005-0000-0000-000059030000}"/>
    <cellStyle name="Followed Hyperlink 11" xfId="4880" hidden="1" xr:uid="{00000000-0005-0000-0000-00005A030000}"/>
    <cellStyle name="Followed Hyperlink 11" xfId="5067" hidden="1" xr:uid="{00000000-0005-0000-0000-00005E030000}"/>
    <cellStyle name="Followed Hyperlink 11" xfId="5103" hidden="1" xr:uid="{00000000-0005-0000-0000-00005F030000}"/>
    <cellStyle name="Followed Hyperlink 11" xfId="5139" hidden="1" xr:uid="{00000000-0005-0000-0000-000060030000}"/>
    <cellStyle name="Followed Hyperlink 11" xfId="5228" hidden="1" xr:uid="{00000000-0005-0000-0000-000062030000}"/>
    <cellStyle name="Followed Hyperlink 11" xfId="5265" hidden="1" xr:uid="{00000000-0005-0000-0000-000063030000}"/>
    <cellStyle name="Followed Hyperlink 11" xfId="5295" hidden="1" xr:uid="{00000000-0005-0000-0000-000064030000}"/>
    <cellStyle name="Followed Hyperlink 11" xfId="5399" hidden="1" xr:uid="{00000000-0005-0000-0000-000067030000}"/>
    <cellStyle name="Followed Hyperlink 11" xfId="5464" hidden="1" xr:uid="{00000000-0005-0000-0000-000069030000}"/>
    <cellStyle name="Followed Hyperlink 11" xfId="5565" hidden="1" xr:uid="{00000000-0005-0000-0000-00006B030000}"/>
    <cellStyle name="Followed Hyperlink 11" xfId="5602" hidden="1" xr:uid="{00000000-0005-0000-0000-00006C030000}"/>
    <cellStyle name="Followed Hyperlink 11" xfId="5673" hidden="1" xr:uid="{00000000-0005-0000-0000-00006E030000}"/>
    <cellStyle name="Followed Hyperlink 11" xfId="5740" hidden="1" xr:uid="{00000000-0005-0000-0000-000070030000}"/>
    <cellStyle name="Followed Hyperlink 11" xfId="5770" hidden="1" xr:uid="{00000000-0005-0000-0000-000071030000}"/>
    <cellStyle name="Followed Hyperlink 11" xfId="5827" hidden="1" xr:uid="{00000000-0005-0000-0000-000072030000}"/>
    <cellStyle name="Followed Hyperlink 11" xfId="6009" hidden="1" xr:uid="{00000000-0005-0000-0000-000076030000}"/>
    <cellStyle name="Followed Hyperlink 11" xfId="6063" hidden="1" xr:uid="{00000000-0005-0000-0000-000077030000}"/>
    <cellStyle name="Followed Hyperlink 11" xfId="6124" hidden="1" xr:uid="{00000000-0005-0000-0000-000079030000}"/>
    <cellStyle name="Followed Hyperlink 11" xfId="6177" hidden="1" xr:uid="{00000000-0005-0000-0000-00007A030000}"/>
    <cellStyle name="Followed Hyperlink 11" xfId="6270" hidden="1" xr:uid="{00000000-0005-0000-0000-00007B030000}"/>
    <cellStyle name="Followed Hyperlink 11" xfId="6378" hidden="1" xr:uid="{00000000-0005-0000-0000-00007E030000}"/>
    <cellStyle name="Followed Hyperlink 11" xfId="6434" hidden="1" xr:uid="{00000000-0005-0000-0000-00007F030000}"/>
    <cellStyle name="Followed Hyperlink 11" xfId="6560" hidden="1" xr:uid="{00000000-0005-0000-0000-000082030000}"/>
    <cellStyle name="Followed Hyperlink 11" xfId="6590" hidden="1" xr:uid="{00000000-0005-0000-0000-000083030000}"/>
    <cellStyle name="Followed Hyperlink 11" xfId="6632" hidden="1" xr:uid="{00000000-0005-0000-0000-000084030000}"/>
    <cellStyle name="Followed Hyperlink 11" xfId="6758" hidden="1" xr:uid="{00000000-0005-0000-0000-000087030000}"/>
    <cellStyle name="Followed Hyperlink 11" xfId="6812" hidden="1" xr:uid="{00000000-0005-0000-0000-000088030000}"/>
    <cellStyle name="Followed Hyperlink 11" xfId="6842" hidden="1" xr:uid="{00000000-0005-0000-0000-000089030000}"/>
    <cellStyle name="Followed Hyperlink 11" xfId="6938" hidden="1" xr:uid="{00000000-0005-0000-0000-00008B030000}"/>
    <cellStyle name="Followed Hyperlink 11" xfId="7052" hidden="1" xr:uid="{00000000-0005-0000-0000-00008E030000}"/>
    <cellStyle name="Followed Hyperlink 11" xfId="7148" hidden="1" xr:uid="{00000000-0005-0000-0000-000090030000}"/>
    <cellStyle name="Followed Hyperlink 11" xfId="7178" hidden="1" xr:uid="{00000000-0005-0000-0000-000091030000}"/>
    <cellStyle name="Followed Hyperlink 11" xfId="7244" hidden="1" xr:uid="{00000000-0005-0000-0000-000092030000}"/>
    <cellStyle name="Followed Hyperlink 11" xfId="7328" hidden="1" xr:uid="{00000000-0005-0000-0000-000094030000}"/>
    <cellStyle name="Followed Hyperlink 11" xfId="7431" hidden="1" xr:uid="{00000000-0005-0000-0000-000096030000}"/>
    <cellStyle name="Followed Hyperlink 11" xfId="7467" hidden="1" xr:uid="{00000000-0005-0000-0000-000097030000}"/>
    <cellStyle name="Followed Hyperlink 11" xfId="7592" hidden="1" xr:uid="{00000000-0005-0000-0000-00009A030000}"/>
    <cellStyle name="Followed Hyperlink 11" xfId="7629" hidden="1" xr:uid="{00000000-0005-0000-0000-00009B030000}"/>
    <cellStyle name="Followed Hyperlink 11" xfId="7749" hidden="1" xr:uid="{00000000-0005-0000-0000-00009E030000}"/>
    <cellStyle name="Followed Hyperlink 11" xfId="7763" hidden="1" xr:uid="{00000000-0005-0000-0000-00009F030000}"/>
    <cellStyle name="Followed Hyperlink 11" xfId="7798" hidden="1" xr:uid="{00000000-0005-0000-0000-0000A0030000}"/>
    <cellStyle name="Followed Hyperlink 11" xfId="7869" hidden="1" xr:uid="{00000000-0005-0000-0000-0000A2030000}"/>
    <cellStyle name="Followed Hyperlink 11" xfId="7929" hidden="1" xr:uid="{00000000-0005-0000-0000-0000A3030000}"/>
    <cellStyle name="Followed Hyperlink 11" xfId="8071" hidden="1" xr:uid="{00000000-0005-0000-0000-0000A7030000}"/>
    <cellStyle name="Followed Hyperlink 11" xfId="8104" hidden="1" xr:uid="{00000000-0005-0000-0000-0000A8030000}"/>
    <cellStyle name="Followed Hyperlink 11" xfId="8134" hidden="1" xr:uid="{00000000-0005-0000-0000-0000A9030000}"/>
    <cellStyle name="Followed Hyperlink 11" xfId="8246" hidden="1" xr:uid="{00000000-0005-0000-0000-0000AB030000}"/>
    <cellStyle name="Followed Hyperlink 11" xfId="8276" hidden="1" xr:uid="{00000000-0005-0000-0000-0000AC030000}"/>
    <cellStyle name="Followed Hyperlink 11" xfId="8373" hidden="1" xr:uid="{00000000-0005-0000-0000-0000AE030000}"/>
    <cellStyle name="Followed Hyperlink 11" xfId="8458" hidden="1" xr:uid="{00000000-0005-0000-0000-0000B0030000}"/>
    <cellStyle name="Followed Hyperlink 11" xfId="8541" hidden="1" xr:uid="{00000000-0005-0000-0000-0000B2030000}"/>
    <cellStyle name="Followed Hyperlink 11" xfId="8664" hidden="1" xr:uid="{00000000-0005-0000-0000-0000B4030000}"/>
    <cellStyle name="Followed Hyperlink 11" xfId="8742" hidden="1" xr:uid="{00000000-0005-0000-0000-0000B6030000}"/>
    <cellStyle name="Followed Hyperlink 11" xfId="8798" hidden="1" xr:uid="{00000000-0005-0000-0000-0000B7030000}"/>
    <cellStyle name="Followed Hyperlink 11" xfId="8870" hidden="1" xr:uid="{00000000-0005-0000-0000-0000B9030000}"/>
    <cellStyle name="Followed Hyperlink 11" xfId="8924" hidden="1" xr:uid="{00000000-0005-0000-0000-0000BA030000}"/>
    <cellStyle name="Followed Hyperlink 11" xfId="8954" hidden="1" xr:uid="{00000000-0005-0000-0000-0000BB030000}"/>
    <cellStyle name="Followed Hyperlink 11" xfId="9122" hidden="1" xr:uid="{00000000-0005-0000-0000-0000BF030000}"/>
    <cellStyle name="Followed Hyperlink 11" xfId="9176" hidden="1" xr:uid="{00000000-0005-0000-0000-0000C0030000}"/>
    <cellStyle name="Followed Hyperlink 11" xfId="9266" hidden="1" xr:uid="{00000000-0005-0000-0000-0000C2030000}"/>
    <cellStyle name="Followed Hyperlink 11" xfId="9302" hidden="1" xr:uid="{00000000-0005-0000-0000-0000C3030000}"/>
    <cellStyle name="Followed Hyperlink 11" xfId="9332" hidden="1" xr:uid="{00000000-0005-0000-0000-0000C4030000}"/>
    <cellStyle name="Followed Hyperlink 11" xfId="9458" hidden="1" xr:uid="{00000000-0005-0000-0000-0000C7030000}"/>
    <cellStyle name="Followed Hyperlink 11" xfId="9512" hidden="1" xr:uid="{00000000-0005-0000-0000-0000C8030000}"/>
    <cellStyle name="Followed Hyperlink 11" xfId="9621" hidden="1" xr:uid="{00000000-0005-0000-0000-0000CB030000}"/>
    <cellStyle name="Followed Hyperlink 11" xfId="9675" hidden="1" xr:uid="{00000000-0005-0000-0000-0000CC030000}"/>
    <cellStyle name="Followed Hyperlink 11" xfId="9778" hidden="1" xr:uid="{00000000-0005-0000-0000-0000CE030000}"/>
    <cellStyle name="Followed Hyperlink 11" xfId="9850" hidden="1" xr:uid="{00000000-0005-0000-0000-0000D0030000}"/>
    <cellStyle name="Followed Hyperlink 11" xfId="9880" hidden="1" xr:uid="{00000000-0005-0000-0000-0000D1030000}"/>
    <cellStyle name="Followed Hyperlink 11" xfId="9939" hidden="1" xr:uid="{00000000-0005-0000-0000-0000D2030000}"/>
    <cellStyle name="Followed Hyperlink 11" xfId="10006" hidden="1" xr:uid="{00000000-0005-0000-0000-0000D4030000}"/>
    <cellStyle name="Followed Hyperlink 11" xfId="10110" hidden="1" xr:uid="{00000000-0005-0000-0000-0000D7030000}"/>
    <cellStyle name="Followed Hyperlink 11" xfId="10175" hidden="1" xr:uid="{00000000-0005-0000-0000-0000D9030000}"/>
    <cellStyle name="Followed Hyperlink 11" xfId="10216" hidden="1" xr:uid="{00000000-0005-0000-0000-0000DA030000}"/>
    <cellStyle name="Followed Hyperlink 11" xfId="10276" hidden="1" xr:uid="{00000000-0005-0000-0000-0000DB030000}"/>
    <cellStyle name="Followed Hyperlink 11" xfId="10384" hidden="1" xr:uid="{00000000-0005-0000-0000-0000DE030000}"/>
    <cellStyle name="Followed Hyperlink 11" xfId="10418" hidden="1" xr:uid="{00000000-0005-0000-0000-0000DF030000}"/>
    <cellStyle name="Followed Hyperlink 11" xfId="10451" hidden="1" xr:uid="{00000000-0005-0000-0000-0000E0030000}"/>
    <cellStyle name="Followed Hyperlink 11" xfId="10593" hidden="1" xr:uid="{00000000-0005-0000-0000-0000E3030000}"/>
    <cellStyle name="Followed Hyperlink 11" xfId="10623" hidden="1" xr:uid="{00000000-0005-0000-0000-0000E4030000}"/>
    <cellStyle name="Followed Hyperlink 11" xfId="10774" hidden="1" xr:uid="{00000000-0005-0000-0000-0000E7030000}"/>
    <cellStyle name="Followed Hyperlink 11" xfId="10805" hidden="1" xr:uid="{00000000-0005-0000-0000-0000E8030000}"/>
    <cellStyle name="Followed Hyperlink 11" xfId="10835" hidden="1" xr:uid="{00000000-0005-0000-0000-0000E9030000}"/>
    <cellStyle name="Followed Hyperlink 11" xfId="10690" hidden="1" xr:uid="{00000000-0005-0000-0000-0000E5030000}"/>
    <cellStyle name="Followed Hyperlink 11" xfId="10343" hidden="1" xr:uid="{00000000-0005-0000-0000-0000DD030000}"/>
    <cellStyle name="Followed Hyperlink 11" xfId="9386" hidden="1" xr:uid="{00000000-0005-0000-0000-0000C5030000}"/>
    <cellStyle name="Followed Hyperlink 11" xfId="9050" hidden="1" xr:uid="{00000000-0005-0000-0000-0000BD030000}"/>
    <cellStyle name="Followed Hyperlink 11" xfId="8709" hidden="1" xr:uid="{00000000-0005-0000-0000-0000B5030000}"/>
    <cellStyle name="Followed Hyperlink 11" xfId="7996" hidden="1" xr:uid="{00000000-0005-0000-0000-0000A5030000}"/>
    <cellStyle name="Followed Hyperlink 11" xfId="7701" hidden="1" xr:uid="{00000000-0005-0000-0000-00009D030000}"/>
    <cellStyle name="Followed Hyperlink 11" xfId="10048" hidden="1" xr:uid="{00000000-0005-0000-0000-0000D5030000}"/>
    <cellStyle name="Followed Hyperlink 11" xfId="10538" hidden="1" xr:uid="{00000000-0005-0000-0000-0000E2030000}"/>
    <cellStyle name="Followed Hyperlink 11" xfId="10096" hidden="1" xr:uid="{00000000-0005-0000-0000-0000D6030000}"/>
    <cellStyle name="Followed Hyperlink 11" xfId="9542" hidden="1" xr:uid="{00000000-0005-0000-0000-0000C9030000}"/>
    <cellStyle name="Followed Hyperlink 11" xfId="9080" hidden="1" xr:uid="{00000000-0005-0000-0000-0000BE030000}"/>
    <cellStyle name="Followed Hyperlink 11" xfId="8488" hidden="1" xr:uid="{00000000-0005-0000-0000-0000B1030000}"/>
    <cellStyle name="Followed Hyperlink 11" xfId="7966" hidden="1" xr:uid="{00000000-0005-0000-0000-0000A4030000}"/>
    <cellStyle name="Followed Hyperlink 11" xfId="7533" hidden="1" xr:uid="{00000000-0005-0000-0000-000099030000}"/>
    <cellStyle name="Followed Hyperlink 11" xfId="6968" hidden="1" xr:uid="{00000000-0005-0000-0000-00008C030000}"/>
    <cellStyle name="Followed Hyperlink 11" xfId="6464" hidden="1" xr:uid="{00000000-0005-0000-0000-000080030000}"/>
    <cellStyle name="Followed Hyperlink 11" xfId="5912" hidden="1" xr:uid="{00000000-0005-0000-0000-000074030000}"/>
    <cellStyle name="Followed Hyperlink 11" xfId="5434" hidden="1" xr:uid="{00000000-0005-0000-0000-000068030000}"/>
    <cellStyle name="Followed Hyperlink 11" xfId="4910" hidden="1" xr:uid="{00000000-0005-0000-0000-00005B030000}"/>
    <cellStyle name="Followed Hyperlink 11" xfId="11889" hidden="1" xr:uid="{00000000-0005-0000-0000-000001040000}"/>
    <cellStyle name="Followed Hyperlink 11" xfId="13749" hidden="1" xr:uid="{00000000-0005-0000-0000-00002D040000}"/>
    <cellStyle name="Followed Hyperlink 11" xfId="15563" hidden="1" xr:uid="{00000000-0005-0000-0000-000059040000}"/>
    <cellStyle name="Followed Hyperlink 11" xfId="17243" hidden="1" xr:uid="{00000000-0005-0000-0000-000081040000}"/>
    <cellStyle name="Followed Hyperlink 11" xfId="19113" hidden="1" xr:uid="{00000000-0005-0000-0000-0000AD040000}"/>
    <cellStyle name="Followed Hyperlink 11" xfId="29298" hidden="1" xr:uid="{00000000-0005-0000-0000-00009F050000}"/>
    <cellStyle name="Followed Hyperlink 11" xfId="29332" hidden="1" xr:uid="{00000000-0005-0000-0000-0000A0050000}"/>
    <cellStyle name="Followed Hyperlink 11" xfId="29507" hidden="1" xr:uid="{00000000-0005-0000-0000-0000A4050000}"/>
    <cellStyle name="Followed Hyperlink 11" xfId="29604" hidden="1" xr:uid="{00000000-0005-0000-0000-0000A6050000}"/>
    <cellStyle name="Followed Hyperlink 11" xfId="29688" hidden="1" xr:uid="{00000000-0005-0000-0000-0000A8050000}"/>
    <cellStyle name="Followed Hyperlink 11" xfId="29749" hidden="1" xr:uid="{00000000-0005-0000-0000-0000AA050000}"/>
    <cellStyle name="Followed Hyperlink 11" xfId="29802" hidden="1" xr:uid="{00000000-0005-0000-0000-0000AB050000}"/>
    <cellStyle name="Followed Hyperlink 11" xfId="29970" hidden="1" xr:uid="{00000000-0005-0000-0000-0000AE050000}"/>
    <cellStyle name="Followed Hyperlink 11" xfId="30003" hidden="1" xr:uid="{00000000-0005-0000-0000-0000AF050000}"/>
    <cellStyle name="Followed Hyperlink 11" xfId="30059" hidden="1" xr:uid="{00000000-0005-0000-0000-0000B0050000}"/>
    <cellStyle name="Followed Hyperlink 11" xfId="30185" hidden="1" xr:uid="{00000000-0005-0000-0000-0000B3050000}"/>
    <cellStyle name="Followed Hyperlink 11" xfId="30215" hidden="1" xr:uid="{00000000-0005-0000-0000-0000B4050000}"/>
    <cellStyle name="Followed Hyperlink 11" xfId="30311" hidden="1" xr:uid="{00000000-0005-0000-0000-0000B6050000}"/>
    <cellStyle name="Followed Hyperlink 11" xfId="30383" hidden="1" xr:uid="{00000000-0005-0000-0000-0000B8050000}"/>
    <cellStyle name="Followed Hyperlink 11" xfId="30467" hidden="1" xr:uid="{00000000-0005-0000-0000-0000BA050000}"/>
    <cellStyle name="Followed Hyperlink 11" xfId="30437" hidden="1" xr:uid="{00000000-0005-0000-0000-0000B9050000}"/>
    <cellStyle name="Followed Hyperlink 11" xfId="30089" hidden="1" xr:uid="{00000000-0005-0000-0000-0000B1050000}"/>
    <cellStyle name="Followed Hyperlink 11" xfId="29719" hidden="1" xr:uid="{00000000-0005-0000-0000-0000A9050000}"/>
    <cellStyle name="Followed Hyperlink 11" xfId="29365" hidden="1" xr:uid="{00000000-0005-0000-0000-0000A1050000}"/>
    <cellStyle name="Followed Hyperlink 11" xfId="29227" hidden="1" xr:uid="{00000000-0005-0000-0000-00009D050000}"/>
    <cellStyle name="Followed Hyperlink 11" xfId="29059" hidden="1" xr:uid="{00000000-0005-0000-0000-000099050000}"/>
    <cellStyle name="Followed Hyperlink 11" xfId="28764" hidden="1" xr:uid="{00000000-0005-0000-0000-000091050000}"/>
    <cellStyle name="Followed Hyperlink 11" xfId="28589" hidden="1" xr:uid="{00000000-0005-0000-0000-00008D050000}"/>
    <cellStyle name="Followed Hyperlink 11" xfId="28427" hidden="1" xr:uid="{00000000-0005-0000-0000-000089050000}"/>
    <cellStyle name="Followed Hyperlink 11" xfId="28091" hidden="1" xr:uid="{00000000-0005-0000-0000-000081050000}"/>
    <cellStyle name="Followed Hyperlink 11" xfId="27911" hidden="1" xr:uid="{00000000-0005-0000-0000-00007D050000}"/>
    <cellStyle name="Followed Hyperlink 11" xfId="27743" hidden="1" xr:uid="{00000000-0005-0000-0000-000079050000}"/>
    <cellStyle name="Followed Hyperlink 11" xfId="27373" hidden="1" xr:uid="{00000000-0005-0000-0000-000071050000}"/>
    <cellStyle name="Followed Hyperlink 11" xfId="27191" hidden="1" xr:uid="{00000000-0005-0000-0000-00006D050000}"/>
    <cellStyle name="Followed Hyperlink 11" xfId="27019" hidden="1" xr:uid="{00000000-0005-0000-0000-000069050000}"/>
    <cellStyle name="Followed Hyperlink 11" xfId="26713" hidden="1" xr:uid="{00000000-0005-0000-0000-000061050000}"/>
    <cellStyle name="Followed Hyperlink 11" xfId="26574" hidden="1" xr:uid="{00000000-0005-0000-0000-00005D050000}"/>
    <cellStyle name="Followed Hyperlink 11" xfId="26063" hidden="1" xr:uid="{00000000-0005-0000-0000-000051050000}"/>
    <cellStyle name="Followed Hyperlink 11" xfId="25883" hidden="1" xr:uid="{00000000-0005-0000-0000-00004D050000}"/>
    <cellStyle name="Followed Hyperlink 11" xfId="25727" hidden="1" xr:uid="{00000000-0005-0000-0000-000049050000}"/>
    <cellStyle name="Followed Hyperlink 11" xfId="25379" hidden="1" xr:uid="{00000000-0005-0000-0000-000041050000}"/>
    <cellStyle name="Followed Hyperlink 11" xfId="25215" hidden="1" xr:uid="{00000000-0005-0000-0000-00003D050000}"/>
    <cellStyle name="Followed Hyperlink 11" xfId="25009" hidden="1" xr:uid="{00000000-0005-0000-0000-000039050000}"/>
    <cellStyle name="Followed Hyperlink 11" xfId="24655" hidden="1" xr:uid="{00000000-0005-0000-0000-000031050000}"/>
    <cellStyle name="Followed Hyperlink 11" xfId="24517" hidden="1" xr:uid="{00000000-0005-0000-0000-00002D050000}"/>
    <cellStyle name="Followed Hyperlink 11" xfId="24349" hidden="1" xr:uid="{00000000-0005-0000-0000-000029050000}"/>
    <cellStyle name="Followed Hyperlink 11" xfId="24054" hidden="1" xr:uid="{00000000-0005-0000-0000-000021050000}"/>
    <cellStyle name="Followed Hyperlink 11" xfId="23879" hidden="1" xr:uid="{00000000-0005-0000-0000-00001D050000}"/>
    <cellStyle name="Followed Hyperlink 11" xfId="23697" hidden="1" xr:uid="{00000000-0005-0000-0000-000019050000}"/>
    <cellStyle name="Followed Hyperlink 11" xfId="23361" hidden="1" xr:uid="{00000000-0005-0000-0000-000011050000}"/>
    <cellStyle name="Followed Hyperlink 11" xfId="23205" hidden="1" xr:uid="{00000000-0005-0000-0000-00000D050000}"/>
    <cellStyle name="Followed Hyperlink 11" xfId="23025" hidden="1" xr:uid="{00000000-0005-0000-0000-000009050000}"/>
    <cellStyle name="Followed Hyperlink 11" xfId="22498" hidden="1" xr:uid="{00000000-0005-0000-0000-0000FD040000}"/>
    <cellStyle name="Followed Hyperlink 11" xfId="22289" hidden="1" xr:uid="{00000000-0005-0000-0000-0000F9040000}"/>
    <cellStyle name="Followed Hyperlink 11" xfId="21983" hidden="1" xr:uid="{00000000-0005-0000-0000-0000F1040000}"/>
    <cellStyle name="Followed Hyperlink 11" xfId="21856" hidden="1" xr:uid="{00000000-0005-0000-0000-0000ED040000}"/>
    <cellStyle name="Followed Hyperlink 11" xfId="21688" hidden="1" xr:uid="{00000000-0005-0000-0000-0000E9040000}"/>
    <cellStyle name="Followed Hyperlink 11" xfId="21327" hidden="1" xr:uid="{00000000-0005-0000-0000-0000E1040000}"/>
    <cellStyle name="Followed Hyperlink 11" xfId="21117" hidden="1" xr:uid="{00000000-0005-0000-0000-0000DD040000}"/>
    <cellStyle name="Followed Hyperlink 11" xfId="20961" hidden="1" xr:uid="{00000000-0005-0000-0000-0000D9040000}"/>
    <cellStyle name="Followed Hyperlink 11" xfId="20613" hidden="1" xr:uid="{00000000-0005-0000-0000-0000D1040000}"/>
    <cellStyle name="Followed Hyperlink 11" xfId="22643" hidden="1" xr:uid="{00000000-0005-0000-0000-000001050000}"/>
    <cellStyle name="Followed Hyperlink 11" xfId="26418" hidden="1" xr:uid="{00000000-0005-0000-0000-000059050000}"/>
    <cellStyle name="Followed Hyperlink 11" xfId="29925" hidden="1" xr:uid="{00000000-0005-0000-0000-0000AD050000}"/>
    <cellStyle name="Followed Hyperlink 11" xfId="29452" hidden="1" xr:uid="{00000000-0005-0000-0000-0000A3050000}"/>
    <cellStyle name="Followed Hyperlink 11" xfId="27342" hidden="1" xr:uid="{00000000-0005-0000-0000-000070050000}"/>
    <cellStyle name="Followed Hyperlink 11" xfId="27456" hidden="1" xr:uid="{00000000-0005-0000-0000-000073050000}"/>
    <cellStyle name="Followed Hyperlink 11" xfId="27549" hidden="1" xr:uid="{00000000-0005-0000-0000-000074050000}"/>
    <cellStyle name="Followed Hyperlink 11" xfId="27624" hidden="1" xr:uid="{00000000-0005-0000-0000-000076050000}"/>
    <cellStyle name="Followed Hyperlink 11" xfId="27713" hidden="1" xr:uid="{00000000-0005-0000-0000-000078050000}"/>
    <cellStyle name="Followed Hyperlink 11" xfId="27785" hidden="1" xr:uid="{00000000-0005-0000-0000-00007A050000}"/>
    <cellStyle name="Followed Hyperlink 11" xfId="27839" hidden="1" xr:uid="{00000000-0005-0000-0000-00007B050000}"/>
    <cellStyle name="Followed Hyperlink 11" xfId="27965" hidden="1" xr:uid="{00000000-0005-0000-0000-00007E050000}"/>
    <cellStyle name="Followed Hyperlink 11" xfId="27995" hidden="1" xr:uid="{00000000-0005-0000-0000-00007F050000}"/>
    <cellStyle name="Followed Hyperlink 11" xfId="28037" hidden="1" xr:uid="{00000000-0005-0000-0000-000080050000}"/>
    <cellStyle name="Followed Hyperlink 11" xfId="28181" hidden="1" xr:uid="{00000000-0005-0000-0000-000083050000}"/>
    <cellStyle name="Followed Hyperlink 11" xfId="28217" hidden="1" xr:uid="{00000000-0005-0000-0000-000084050000}"/>
    <cellStyle name="Followed Hyperlink 11" xfId="28301" hidden="1" xr:uid="{00000000-0005-0000-0000-000086050000}"/>
    <cellStyle name="Followed Hyperlink 11" xfId="28373" hidden="1" xr:uid="{00000000-0005-0000-0000-000088050000}"/>
    <cellStyle name="Followed Hyperlink 11" xfId="28457" hidden="1" xr:uid="{00000000-0005-0000-0000-00008A050000}"/>
    <cellStyle name="Followed Hyperlink 11" xfId="28505" hidden="1" xr:uid="{00000000-0005-0000-0000-00008B050000}"/>
    <cellStyle name="Followed Hyperlink 11" xfId="28619" hidden="1" xr:uid="{00000000-0005-0000-0000-00008E050000}"/>
    <cellStyle name="Followed Hyperlink 11" xfId="28692" hidden="1" xr:uid="{00000000-0005-0000-0000-00008F050000}"/>
    <cellStyle name="Followed Hyperlink 11" xfId="28728" hidden="1" xr:uid="{00000000-0005-0000-0000-000090050000}"/>
    <cellStyle name="Followed Hyperlink 11" xfId="28853" hidden="1" xr:uid="{00000000-0005-0000-0000-000093050000}"/>
    <cellStyle name="Followed Hyperlink 11" xfId="28890" hidden="1" xr:uid="{00000000-0005-0000-0000-000094050000}"/>
    <cellStyle name="Followed Hyperlink 11" xfId="28962" hidden="1" xr:uid="{00000000-0005-0000-0000-000096050000}"/>
    <cellStyle name="Followed Hyperlink 11" xfId="29024" hidden="1" xr:uid="{00000000-0005-0000-0000-000098050000}"/>
    <cellStyle name="Followed Hyperlink 11" xfId="29089" hidden="1" xr:uid="{00000000-0005-0000-0000-00009A050000}"/>
    <cellStyle name="Followed Hyperlink 11" xfId="29130" hidden="1" xr:uid="{00000000-0005-0000-0000-00009B050000}"/>
    <cellStyle name="Followed Hyperlink 11" xfId="29257" hidden="1" xr:uid="{00000000-0005-0000-0000-00009E050000}"/>
    <cellStyle name="Followed Hyperlink 11" xfId="26448" hidden="1" xr:uid="{00000000-0005-0000-0000-00005A050000}"/>
    <cellStyle name="Followed Hyperlink 11" xfId="26507" hidden="1" xr:uid="{00000000-0005-0000-0000-00005B050000}"/>
    <cellStyle name="Followed Hyperlink 11" xfId="26616" hidden="1" xr:uid="{00000000-0005-0000-0000-00005E050000}"/>
    <cellStyle name="Followed Hyperlink 11" xfId="26664" hidden="1" xr:uid="{00000000-0005-0000-0000-00005F050000}"/>
    <cellStyle name="Followed Hyperlink 11" xfId="26678" hidden="1" xr:uid="{00000000-0005-0000-0000-000060050000}"/>
    <cellStyle name="Followed Hyperlink 11" xfId="26784" hidden="1" xr:uid="{00000000-0005-0000-0000-000063050000}"/>
    <cellStyle name="Followed Hyperlink 11" xfId="26844" hidden="1" xr:uid="{00000000-0005-0000-0000-000064050000}"/>
    <cellStyle name="Followed Hyperlink 11" xfId="26911" hidden="1" xr:uid="{00000000-0005-0000-0000-000066050000}"/>
    <cellStyle name="Followed Hyperlink 11" xfId="26986" hidden="1" xr:uid="{00000000-0005-0000-0000-000068050000}"/>
    <cellStyle name="Followed Hyperlink 11" xfId="27049" hidden="1" xr:uid="{00000000-0005-0000-0000-00006A050000}"/>
    <cellStyle name="Followed Hyperlink 11" xfId="27106" hidden="1" xr:uid="{00000000-0005-0000-0000-00006B050000}"/>
    <cellStyle name="Followed Hyperlink 11" xfId="27258" hidden="1" xr:uid="{00000000-0005-0000-0000-00006E050000}"/>
    <cellStyle name="Followed Hyperlink 11" xfId="27288" hidden="1" xr:uid="{00000000-0005-0000-0000-00006F050000}"/>
    <cellStyle name="Followed Hyperlink 11" xfId="25967" hidden="1" xr:uid="{00000000-0005-0000-0000-00004F050000}"/>
    <cellStyle name="Followed Hyperlink 11" xfId="26009" hidden="1" xr:uid="{00000000-0005-0000-0000-000050050000}"/>
    <cellStyle name="Followed Hyperlink 11" xfId="26159" hidden="1" xr:uid="{00000000-0005-0000-0000-000053050000}"/>
    <cellStyle name="Followed Hyperlink 11" xfId="26189" hidden="1" xr:uid="{00000000-0005-0000-0000-000054050000}"/>
    <cellStyle name="Followed Hyperlink 11" xfId="26273" hidden="1" xr:uid="{00000000-0005-0000-0000-000056050000}"/>
    <cellStyle name="Followed Hyperlink 11" xfId="26382" hidden="1" xr:uid="{00000000-0005-0000-0000-000058050000}"/>
    <cellStyle name="Followed Hyperlink 11" xfId="25757" hidden="1" xr:uid="{00000000-0005-0000-0000-00004A050000}"/>
    <cellStyle name="Followed Hyperlink 11" xfId="25817" hidden="1" xr:uid="{00000000-0005-0000-0000-00004B050000}"/>
    <cellStyle name="Followed Hyperlink 11" xfId="25937" hidden="1" xr:uid="{00000000-0005-0000-0000-00004E050000}"/>
    <cellStyle name="Followed Hyperlink 11" xfId="25601" hidden="1" xr:uid="{00000000-0005-0000-0000-000046050000}"/>
    <cellStyle name="Followed Hyperlink 11" xfId="25673" hidden="1" xr:uid="{00000000-0005-0000-0000-000048050000}"/>
    <cellStyle name="Followed Hyperlink 11" xfId="25505" hidden="1" xr:uid="{00000000-0005-0000-0000-000044050000}"/>
    <cellStyle name="Followed Hyperlink 12" xfId="11890" hidden="1" xr:uid="{00000000-0005-0000-0000-0000D4060000}"/>
    <cellStyle name="Followed Hyperlink 12" xfId="11522" hidden="1" xr:uid="{00000000-0005-0000-0000-0000CB060000}"/>
    <cellStyle name="Followed Hyperlink 12" xfId="10765" hidden="1" xr:uid="{00000000-0005-0000-0000-0000B9060000}"/>
    <cellStyle name="Followed Hyperlink 12" xfId="10385" hidden="1" xr:uid="{00000000-0005-0000-0000-0000B0060000}"/>
    <cellStyle name="Followed Hyperlink 12" xfId="10007" hidden="1" xr:uid="{00000000-0005-0000-0000-0000A7060000}"/>
    <cellStyle name="Followed Hyperlink 12" xfId="9207" hidden="1" xr:uid="{00000000-0005-0000-0000-000094060000}"/>
    <cellStyle name="Followed Hyperlink 12" xfId="21857" hidden="1" xr:uid="{00000000-0005-0000-0000-0000C1070000}"/>
    <cellStyle name="Followed Hyperlink 12" xfId="26712" hidden="1" xr:uid="{00000000-0005-0000-0000-000034080000}"/>
    <cellStyle name="Followed Hyperlink 12" xfId="26880" hidden="1" xr:uid="{00000000-0005-0000-0000-000037080000}"/>
    <cellStyle name="Followed Hyperlink 12" xfId="26912" hidden="1" xr:uid="{00000000-0005-0000-0000-000038080000}"/>
    <cellStyle name="Followed Hyperlink 12" xfId="26987" hidden="1" xr:uid="{00000000-0005-0000-0000-00003A080000}"/>
    <cellStyle name="Followed Hyperlink 12" xfId="27050" hidden="1" xr:uid="{00000000-0005-0000-0000-00003C080000}"/>
    <cellStyle name="Followed Hyperlink 12" xfId="27160" hidden="1" xr:uid="{00000000-0005-0000-0000-00003E080000}"/>
    <cellStyle name="Followed Hyperlink 12" xfId="27192" hidden="1" xr:uid="{00000000-0005-0000-0000-00003F080000}"/>
    <cellStyle name="Followed Hyperlink 12" xfId="27333" hidden="1" xr:uid="{00000000-0005-0000-0000-000042080000}"/>
    <cellStyle name="Followed Hyperlink 12" xfId="27372" hidden="1" xr:uid="{00000000-0005-0000-0000-000043080000}"/>
    <cellStyle name="Followed Hyperlink 12" xfId="27404" hidden="1" xr:uid="{00000000-0005-0000-0000-000044080000}"/>
    <cellStyle name="Followed Hyperlink 12" xfId="27580" hidden="1" xr:uid="{00000000-0005-0000-0000-000048080000}"/>
    <cellStyle name="Followed Hyperlink 12" xfId="27683" hidden="1" xr:uid="{00000000-0005-0000-0000-00004A080000}"/>
    <cellStyle name="Followed Hyperlink 12" xfId="27712" hidden="1" xr:uid="{00000000-0005-0000-0000-00004B080000}"/>
    <cellStyle name="Followed Hyperlink 12" xfId="27838" hidden="1" xr:uid="{00000000-0005-0000-0000-00004E080000}"/>
    <cellStyle name="Followed Hyperlink 12" xfId="27870" hidden="1" xr:uid="{00000000-0005-0000-0000-00004F080000}"/>
    <cellStyle name="Followed Hyperlink 12" xfId="27912" hidden="1" xr:uid="{00000000-0005-0000-0000-000050080000}"/>
    <cellStyle name="Followed Hyperlink 12" xfId="28038" hidden="1" xr:uid="{00000000-0005-0000-0000-000053080000}"/>
    <cellStyle name="Followed Hyperlink 12" xfId="28090" hidden="1" xr:uid="{00000000-0005-0000-0000-000054080000}"/>
    <cellStyle name="Followed Hyperlink 12" xfId="28155" hidden="1" xr:uid="{00000000-0005-0000-0000-000056080000}"/>
    <cellStyle name="Followed Hyperlink 12" xfId="28248" hidden="1" xr:uid="{00000000-0005-0000-0000-000058080000}"/>
    <cellStyle name="Followed Hyperlink 12" xfId="28332" hidden="1" xr:uid="{00000000-0005-0000-0000-00005A080000}"/>
    <cellStyle name="Followed Hyperlink 12" xfId="28374" hidden="1" xr:uid="{00000000-0005-0000-0000-00005B080000}"/>
    <cellStyle name="Followed Hyperlink 12" xfId="28536" hidden="1" xr:uid="{00000000-0005-0000-0000-00005F080000}"/>
    <cellStyle name="Followed Hyperlink 12" xfId="28588" hidden="1" xr:uid="{00000000-0005-0000-0000-000060080000}"/>
    <cellStyle name="Followed Hyperlink 12" xfId="28665" hidden="1" xr:uid="{00000000-0005-0000-0000-000062080000}"/>
    <cellStyle name="Followed Hyperlink 12" xfId="28702" hidden="1" xr:uid="{00000000-0005-0000-0000-000064080000}"/>
    <cellStyle name="Followed Hyperlink 12" xfId="28795" hidden="1" xr:uid="{00000000-0005-0000-0000-000066080000}"/>
    <cellStyle name="Followed Hyperlink 12" xfId="28889" hidden="1" xr:uid="{00000000-0005-0000-0000-000067080000}"/>
    <cellStyle name="Followed Hyperlink 12" xfId="29009" hidden="1" xr:uid="{00000000-0005-0000-0000-00006A080000}"/>
    <cellStyle name="Followed Hyperlink 12" xfId="29031" hidden="1" xr:uid="{00000000-0005-0000-0000-00006B080000}"/>
    <cellStyle name="Followed Hyperlink 12" xfId="29058" hidden="1" xr:uid="{00000000-0005-0000-0000-00006C080000}"/>
    <cellStyle name="Followed Hyperlink 12" xfId="29226" hidden="1" xr:uid="{00000000-0005-0000-0000-00006F080000}"/>
    <cellStyle name="Followed Hyperlink 12" xfId="29258" hidden="1" xr:uid="{00000000-0005-0000-0000-000070080000}"/>
    <cellStyle name="Followed Hyperlink 12" xfId="29364" hidden="1" xr:uid="{00000000-0005-0000-0000-000073080000}"/>
    <cellStyle name="Followed Hyperlink 12" xfId="29506" hidden="1" xr:uid="{00000000-0005-0000-0000-000076080000}"/>
    <cellStyle name="Followed Hyperlink 12" xfId="29538" hidden="1" xr:uid="{00000000-0005-0000-0000-000077080000}"/>
    <cellStyle name="Followed Hyperlink 12" xfId="29603" hidden="1" xr:uid="{00000000-0005-0000-0000-000078080000}"/>
    <cellStyle name="Followed Hyperlink 12" xfId="29718" hidden="1" xr:uid="{00000000-0005-0000-0000-00007B080000}"/>
    <cellStyle name="Followed Hyperlink 12" xfId="29750" hidden="1" xr:uid="{00000000-0005-0000-0000-00007C080000}"/>
    <cellStyle name="Followed Hyperlink 12" xfId="29858" hidden="1" xr:uid="{00000000-0005-0000-0000-00007E080000}"/>
    <cellStyle name="Followed Hyperlink 12" xfId="29926" hidden="1" xr:uid="{00000000-0005-0000-0000-000080080000}"/>
    <cellStyle name="Followed Hyperlink 12" xfId="30029" hidden="1" xr:uid="{00000000-0005-0000-0000-000082080000}"/>
    <cellStyle name="Followed Hyperlink 12" xfId="30058" hidden="1" xr:uid="{00000000-0005-0000-0000-000083080000}"/>
    <cellStyle name="Followed Hyperlink 12" xfId="30184" hidden="1" xr:uid="{00000000-0005-0000-0000-000086080000}"/>
    <cellStyle name="Followed Hyperlink 12" xfId="30258" hidden="1" xr:uid="{00000000-0005-0000-0000-000088080000}"/>
    <cellStyle name="Followed Hyperlink 12" xfId="30342" hidden="1" xr:uid="{00000000-0005-0000-0000-00008A080000}"/>
    <cellStyle name="Followed Hyperlink 12" xfId="30436" hidden="1" xr:uid="{00000000-0005-0000-0000-00008C080000}"/>
    <cellStyle name="Followed Hyperlink 12" xfId="30468" hidden="1" xr:uid="{00000000-0005-0000-0000-00008D080000}"/>
    <cellStyle name="Followed Hyperlink 12" xfId="30310" hidden="1" xr:uid="{00000000-0005-0000-0000-000089080000}"/>
    <cellStyle name="Followed Hyperlink 12" xfId="29971" hidden="1" xr:uid="{00000000-0005-0000-0000-000081080000}"/>
    <cellStyle name="Followed Hyperlink 12" xfId="29803" hidden="1" xr:uid="{00000000-0005-0000-0000-00007D080000}"/>
    <cellStyle name="Followed Hyperlink 12" xfId="29635" hidden="1" xr:uid="{00000000-0005-0000-0000-000079080000}"/>
    <cellStyle name="Followed Hyperlink 12" xfId="29299" hidden="1" xr:uid="{00000000-0005-0000-0000-000071080000}"/>
    <cellStyle name="Followed Hyperlink 12" xfId="29090" hidden="1" xr:uid="{00000000-0005-0000-0000-00006D080000}"/>
    <cellStyle name="Followed Hyperlink 12" xfId="28963" hidden="1" xr:uid="{00000000-0005-0000-0000-000069080000}"/>
    <cellStyle name="Followed Hyperlink 12" xfId="28458" hidden="1" xr:uid="{00000000-0005-0000-0000-00005D080000}"/>
    <cellStyle name="Followed Hyperlink 12" xfId="28300" hidden="1" xr:uid="{00000000-0005-0000-0000-000059080000}"/>
    <cellStyle name="Followed Hyperlink 12" xfId="28122" hidden="1" xr:uid="{00000000-0005-0000-0000-000055080000}"/>
    <cellStyle name="Followed Hyperlink 12" xfId="27786" hidden="1" xr:uid="{00000000-0005-0000-0000-00004D080000}"/>
    <cellStyle name="Followed Hyperlink 12" xfId="27625" hidden="1" xr:uid="{00000000-0005-0000-0000-000049080000}"/>
    <cellStyle name="Followed Hyperlink 12" xfId="27457" hidden="1" xr:uid="{00000000-0005-0000-0000-000045080000}"/>
    <cellStyle name="Followed Hyperlink 12" xfId="27107" hidden="1" xr:uid="{00000000-0005-0000-0000-00003D080000}"/>
    <cellStyle name="Followed Hyperlink 12" xfId="26953" hidden="1" xr:uid="{00000000-0005-0000-0000-000039080000}"/>
    <cellStyle name="Followed Hyperlink 12" xfId="26744" hidden="1" xr:uid="{00000000-0005-0000-0000-000035080000}"/>
    <cellStyle name="Followed Hyperlink 12" xfId="26417" hidden="1" xr:uid="{00000000-0005-0000-0000-00002D080000}"/>
    <cellStyle name="Followed Hyperlink 12" xfId="26274" hidden="1" xr:uid="{00000000-0005-0000-0000-000029080000}"/>
    <cellStyle name="Followed Hyperlink 12" xfId="26094" hidden="1" xr:uid="{00000000-0005-0000-0000-000025080000}"/>
    <cellStyle name="Followed Hyperlink 12" xfId="25600" hidden="1" xr:uid="{00000000-0005-0000-0000-000019080000}"/>
    <cellStyle name="Followed Hyperlink 12" xfId="25422" hidden="1" xr:uid="{00000000-0005-0000-0000-000015080000}"/>
    <cellStyle name="Followed Hyperlink 12" xfId="25261" hidden="1" xr:uid="{00000000-0005-0000-0000-000011080000}"/>
    <cellStyle name="Followed Hyperlink 12" xfId="24925" hidden="1" xr:uid="{00000000-0005-0000-0000-000009080000}"/>
    <cellStyle name="Followed Hyperlink 12" xfId="24743" hidden="1" xr:uid="{00000000-0005-0000-0000-000005080000}"/>
    <cellStyle name="Followed Hyperlink 12" xfId="24589" hidden="1" xr:uid="{00000000-0005-0000-0000-000001080000}"/>
    <cellStyle name="Followed Hyperlink 12" xfId="24253" hidden="1" xr:uid="{00000000-0005-0000-0000-0000F9070000}"/>
    <cellStyle name="Followed Hyperlink 12" xfId="24053" hidden="1" xr:uid="{00000000-0005-0000-0000-0000F5070000}"/>
    <cellStyle name="Followed Hyperlink 12" xfId="23910" hidden="1" xr:uid="{00000000-0005-0000-0000-0000F1070000}"/>
    <cellStyle name="Followed Hyperlink 12" xfId="23572" hidden="1" xr:uid="{00000000-0005-0000-0000-0000E9070000}"/>
    <cellStyle name="Followed Hyperlink 12" xfId="23395" hidden="1" xr:uid="{00000000-0005-0000-0000-0000E5070000}"/>
    <cellStyle name="Followed Hyperlink 12" xfId="23078" hidden="1" xr:uid="{00000000-0005-0000-0000-0000DD070000}"/>
    <cellStyle name="Followed Hyperlink 12" xfId="22752" hidden="1" xr:uid="{00000000-0005-0000-0000-0000D5070000}"/>
    <cellStyle name="Followed Hyperlink 12" xfId="23236" hidden="1" xr:uid="{00000000-0005-0000-0000-0000E1070000}"/>
    <cellStyle name="Followed Hyperlink 12" xfId="25936" hidden="1" xr:uid="{00000000-0005-0000-0000-000021080000}"/>
    <cellStyle name="Followed Hyperlink 12" xfId="30216" hidden="1" xr:uid="{00000000-0005-0000-0000-000087080000}"/>
    <cellStyle name="Followed Hyperlink 12" xfId="29333" hidden="1" xr:uid="{00000000-0005-0000-0000-000072080000}"/>
    <cellStyle name="Followed Hyperlink 12" xfId="28426" hidden="1" xr:uid="{00000000-0005-0000-0000-00005C080000}"/>
    <cellStyle name="Followed Hyperlink 12" xfId="23826" hidden="1" xr:uid="{00000000-0005-0000-0000-0000EF070000}"/>
    <cellStyle name="Followed Hyperlink 12" xfId="23878" hidden="1" xr:uid="{00000000-0005-0000-0000-0000F0070000}"/>
    <cellStyle name="Followed Hyperlink 12" xfId="23955" hidden="1" xr:uid="{00000000-0005-0000-0000-0000F2070000}"/>
    <cellStyle name="Followed Hyperlink 12" xfId="23992" hidden="1" xr:uid="{00000000-0005-0000-0000-0000F4070000}"/>
    <cellStyle name="Followed Hyperlink 12" xfId="24085" hidden="1" xr:uid="{00000000-0005-0000-0000-0000F6070000}"/>
    <cellStyle name="Followed Hyperlink 12" xfId="24179" hidden="1" xr:uid="{00000000-0005-0000-0000-0000F7070000}"/>
    <cellStyle name="Followed Hyperlink 12" xfId="24299" hidden="1" xr:uid="{00000000-0005-0000-0000-0000FA070000}"/>
    <cellStyle name="Followed Hyperlink 12" xfId="24321" hidden="1" xr:uid="{00000000-0005-0000-0000-0000FB070000}"/>
    <cellStyle name="Followed Hyperlink 12" xfId="24348" hidden="1" xr:uid="{00000000-0005-0000-0000-0000FC070000}"/>
    <cellStyle name="Followed Hyperlink 12" xfId="24516" hidden="1" xr:uid="{00000000-0005-0000-0000-0000FF070000}"/>
    <cellStyle name="Followed Hyperlink 12" xfId="24548" hidden="1" xr:uid="{00000000-0005-0000-0000-000000080000}"/>
    <cellStyle name="Followed Hyperlink 12" xfId="24623" hidden="1" xr:uid="{00000000-0005-0000-0000-000002080000}"/>
    <cellStyle name="Followed Hyperlink 12" xfId="24686" hidden="1" xr:uid="{00000000-0005-0000-0000-000004080000}"/>
    <cellStyle name="Followed Hyperlink 12" xfId="24796" hidden="1" xr:uid="{00000000-0005-0000-0000-000006080000}"/>
    <cellStyle name="Followed Hyperlink 12" xfId="24893" hidden="1" xr:uid="{00000000-0005-0000-0000-000008080000}"/>
    <cellStyle name="Followed Hyperlink 12" xfId="25008" hidden="1" xr:uid="{00000000-0005-0000-0000-00000B080000}"/>
    <cellStyle name="Followed Hyperlink 12" xfId="25040" hidden="1" xr:uid="{00000000-0005-0000-0000-00000C080000}"/>
    <cellStyle name="Followed Hyperlink 12" xfId="25148" hidden="1" xr:uid="{00000000-0005-0000-0000-00000E080000}"/>
    <cellStyle name="Followed Hyperlink 12" xfId="25216" hidden="1" xr:uid="{00000000-0005-0000-0000-000010080000}"/>
    <cellStyle name="Followed Hyperlink 12" xfId="25319" hidden="1" xr:uid="{00000000-0005-0000-0000-000012080000}"/>
    <cellStyle name="Followed Hyperlink 12" xfId="25348" hidden="1" xr:uid="{00000000-0005-0000-0000-000013080000}"/>
    <cellStyle name="Followed Hyperlink 12" xfId="25474" hidden="1" xr:uid="{00000000-0005-0000-0000-000016080000}"/>
    <cellStyle name="Followed Hyperlink 12" xfId="25506" hidden="1" xr:uid="{00000000-0005-0000-0000-000017080000}"/>
    <cellStyle name="Followed Hyperlink 12" xfId="25548" hidden="1" xr:uid="{00000000-0005-0000-0000-000018080000}"/>
    <cellStyle name="Followed Hyperlink 12" xfId="25674" hidden="1" xr:uid="{00000000-0005-0000-0000-00001B080000}"/>
    <cellStyle name="Followed Hyperlink 12" xfId="25726" hidden="1" xr:uid="{00000000-0005-0000-0000-00001C080000}"/>
    <cellStyle name="Followed Hyperlink 12" xfId="25791" hidden="1" xr:uid="{00000000-0005-0000-0000-00001E080000}"/>
    <cellStyle name="Followed Hyperlink 12" xfId="25884" hidden="1" xr:uid="{00000000-0005-0000-0000-000020080000}"/>
    <cellStyle name="Followed Hyperlink 12" xfId="25968" hidden="1" xr:uid="{00000000-0005-0000-0000-000022080000}"/>
    <cellStyle name="Followed Hyperlink 12" xfId="26010" hidden="1" xr:uid="{00000000-0005-0000-0000-000023080000}"/>
    <cellStyle name="Followed Hyperlink 12" xfId="26158" hidden="1" xr:uid="{00000000-0005-0000-0000-000026080000}"/>
    <cellStyle name="Followed Hyperlink 12" xfId="26190" hidden="1" xr:uid="{00000000-0005-0000-0000-000027080000}"/>
    <cellStyle name="Followed Hyperlink 12" xfId="26242" hidden="1" xr:uid="{00000000-0005-0000-0000-000028080000}"/>
    <cellStyle name="Followed Hyperlink 12" xfId="26354" hidden="1" xr:uid="{00000000-0005-0000-0000-00002B080000}"/>
    <cellStyle name="Followed Hyperlink 12" xfId="26356" hidden="1" xr:uid="{00000000-0005-0000-0000-00002C080000}"/>
    <cellStyle name="Followed Hyperlink 12" xfId="26449" hidden="1" xr:uid="{00000000-0005-0000-0000-00002E080000}"/>
    <cellStyle name="Followed Hyperlink 12" xfId="26575" hidden="1" xr:uid="{00000000-0005-0000-0000-000030080000}"/>
    <cellStyle name="Followed Hyperlink 12" xfId="26685" hidden="1" xr:uid="{00000000-0005-0000-0000-000033080000}"/>
    <cellStyle name="Followed Hyperlink 12" xfId="26663" hidden="1" xr:uid="{00000000-0005-0000-0000-000032080000}"/>
    <cellStyle name="Followed Hyperlink 12" xfId="22400" hidden="1" xr:uid="{00000000-0005-0000-0000-0000CE070000}"/>
    <cellStyle name="Followed Hyperlink 12" xfId="22432" hidden="1" xr:uid="{00000000-0005-0000-0000-0000CF070000}"/>
    <cellStyle name="Followed Hyperlink 12" xfId="22497" hidden="1" xr:uid="{00000000-0005-0000-0000-0000D0070000}"/>
    <cellStyle name="Followed Hyperlink 12" xfId="22644" hidden="1" xr:uid="{00000000-0005-0000-0000-0000D3070000}"/>
    <cellStyle name="Followed Hyperlink 12" xfId="22697" hidden="1" xr:uid="{00000000-0005-0000-0000-0000D4070000}"/>
    <cellStyle name="Followed Hyperlink 12" xfId="22788" hidden="1" xr:uid="{00000000-0005-0000-0000-0000D6070000}"/>
    <cellStyle name="Followed Hyperlink 12" xfId="22865" hidden="1" xr:uid="{00000000-0005-0000-0000-0000D8070000}"/>
    <cellStyle name="Followed Hyperlink 12" xfId="22952" hidden="1" xr:uid="{00000000-0005-0000-0000-0000DA070000}"/>
    <cellStyle name="Followed Hyperlink 12" xfId="22984" hidden="1" xr:uid="{00000000-0005-0000-0000-0000DB070000}"/>
    <cellStyle name="Followed Hyperlink 12" xfId="23152" hidden="1" xr:uid="{00000000-0005-0000-0000-0000DF070000}"/>
    <cellStyle name="Followed Hyperlink 12" xfId="23204" hidden="1" xr:uid="{00000000-0005-0000-0000-0000E0070000}"/>
    <cellStyle name="Followed Hyperlink 12" xfId="23278" hidden="1" xr:uid="{00000000-0005-0000-0000-0000E2070000}"/>
    <cellStyle name="Followed Hyperlink 12" xfId="23362" hidden="1" xr:uid="{00000000-0005-0000-0000-0000E4070000}"/>
    <cellStyle name="Followed Hyperlink 12" xfId="23456" hidden="1" xr:uid="{00000000-0005-0000-0000-0000E6070000}"/>
    <cellStyle name="Followed Hyperlink 12" xfId="23488" hidden="1" xr:uid="{00000000-0005-0000-0000-0000E7070000}"/>
    <cellStyle name="Followed Hyperlink 12" xfId="23614" hidden="1" xr:uid="{00000000-0005-0000-0000-0000EA070000}"/>
    <cellStyle name="Followed Hyperlink 12" xfId="23666" hidden="1" xr:uid="{00000000-0005-0000-0000-0000EB070000}"/>
    <cellStyle name="Followed Hyperlink 12" xfId="23698" hidden="1" xr:uid="{00000000-0005-0000-0000-0000EC070000}"/>
    <cellStyle name="Followed Hyperlink 12" xfId="23026" hidden="1" xr:uid="{00000000-0005-0000-0000-0000DC070000}"/>
    <cellStyle name="Followed Hyperlink 12" xfId="21689" hidden="1" xr:uid="{00000000-0005-0000-0000-0000BE070000}"/>
    <cellStyle name="Followed Hyperlink 12" xfId="21783" hidden="1" xr:uid="{00000000-0005-0000-0000-0000BF070000}"/>
    <cellStyle name="Followed Hyperlink 12" xfId="21903" hidden="1" xr:uid="{00000000-0005-0000-0000-0000C2070000}"/>
    <cellStyle name="Followed Hyperlink 12" xfId="21925" hidden="1" xr:uid="{00000000-0005-0000-0000-0000C3070000}"/>
    <cellStyle name="Followed Hyperlink 12" xfId="21952" hidden="1" xr:uid="{00000000-0005-0000-0000-0000C4070000}"/>
    <cellStyle name="Followed Hyperlink 12" xfId="22120" hidden="1" xr:uid="{00000000-0005-0000-0000-0000C7070000}"/>
    <cellStyle name="Followed Hyperlink 12" xfId="22152" hidden="1" xr:uid="{00000000-0005-0000-0000-0000C8070000}"/>
    <cellStyle name="Followed Hyperlink 12" xfId="22227" hidden="1" xr:uid="{00000000-0005-0000-0000-0000CA070000}"/>
    <cellStyle name="Followed Hyperlink 12" xfId="22290" hidden="1" xr:uid="{00000000-0005-0000-0000-0000CC070000}"/>
    <cellStyle name="Followed Hyperlink 12" xfId="21398" hidden="1" xr:uid="{00000000-0005-0000-0000-0000B6070000}"/>
    <cellStyle name="Followed Hyperlink 12" xfId="21430" hidden="1" xr:uid="{00000000-0005-0000-0000-0000B7070000}"/>
    <cellStyle name="Followed Hyperlink 12" xfId="21559" hidden="1" xr:uid="{00000000-0005-0000-0000-0000BA070000}"/>
    <cellStyle name="Followed Hyperlink 12" xfId="21594" hidden="1" xr:uid="{00000000-0005-0000-0000-0000BB070000}"/>
    <cellStyle name="Followed Hyperlink 12" xfId="21596" hidden="1" xr:uid="{00000000-0005-0000-0000-0000BC070000}"/>
    <cellStyle name="Followed Hyperlink 12" xfId="21296" hidden="1" xr:uid="{00000000-0005-0000-0000-0000B3070000}"/>
    <cellStyle name="Followed Hyperlink 12" xfId="21328" hidden="1" xr:uid="{00000000-0005-0000-0000-0000B4070000}"/>
    <cellStyle name="Followed Hyperlink 12" xfId="21170" hidden="1" xr:uid="{00000000-0005-0000-0000-0000B0070000}"/>
    <cellStyle name="Followed Hyperlink 12" xfId="21118" hidden="1" xr:uid="{00000000-0005-0000-0000-0000AF070000}"/>
    <cellStyle name="Followed Hyperlink 12" xfId="21244" hidden="1" xr:uid="{00000000-0005-0000-0000-0000B2070000}"/>
    <cellStyle name="Followed Hyperlink 12" xfId="21482" hidden="1" xr:uid="{00000000-0005-0000-0000-0000B8070000}"/>
    <cellStyle name="Followed Hyperlink 12" xfId="22258" hidden="1" xr:uid="{00000000-0005-0000-0000-0000CB070000}"/>
    <cellStyle name="Followed Hyperlink 12" xfId="22025" hidden="1" xr:uid="{00000000-0005-0000-0000-0000C6070000}"/>
    <cellStyle name="Followed Hyperlink 12" xfId="21815" hidden="1" xr:uid="{00000000-0005-0000-0000-0000C0070000}"/>
    <cellStyle name="Followed Hyperlink 12" xfId="23794" hidden="1" xr:uid="{00000000-0005-0000-0000-0000EE070000}"/>
    <cellStyle name="Followed Hyperlink 12" xfId="23540" hidden="1" xr:uid="{00000000-0005-0000-0000-0000E8070000}"/>
    <cellStyle name="Followed Hyperlink 12" xfId="23330" hidden="1" xr:uid="{00000000-0005-0000-0000-0000E3070000}"/>
    <cellStyle name="Followed Hyperlink 12" xfId="23110" hidden="1" xr:uid="{00000000-0005-0000-0000-0000DE070000}"/>
    <cellStyle name="Followed Hyperlink 12" xfId="22820" hidden="1" xr:uid="{00000000-0005-0000-0000-0000D7070000}"/>
    <cellStyle name="Followed Hyperlink 12" xfId="22612" hidden="1" xr:uid="{00000000-0005-0000-0000-0000D2070000}"/>
    <cellStyle name="Followed Hyperlink 12" xfId="24828" hidden="1" xr:uid="{00000000-0005-0000-0000-000007080000}"/>
    <cellStyle name="Followed Hyperlink 12" xfId="26543" hidden="1" xr:uid="{00000000-0005-0000-0000-00002F080000}"/>
    <cellStyle name="Followed Hyperlink 12" xfId="26319" hidden="1" xr:uid="{00000000-0005-0000-0000-00002A080000}"/>
    <cellStyle name="Followed Hyperlink 12" xfId="26062" hidden="1" xr:uid="{00000000-0005-0000-0000-000024080000}"/>
    <cellStyle name="Followed Hyperlink 12" xfId="25852" hidden="1" xr:uid="{00000000-0005-0000-0000-00001F080000}"/>
    <cellStyle name="Followed Hyperlink 12" xfId="25632" hidden="1" xr:uid="{00000000-0005-0000-0000-00001A080000}"/>
    <cellStyle name="Followed Hyperlink 12" xfId="25380" hidden="1" xr:uid="{00000000-0005-0000-0000-000014080000}"/>
    <cellStyle name="Followed Hyperlink 12" xfId="25184" hidden="1" xr:uid="{00000000-0005-0000-0000-00000F080000}"/>
    <cellStyle name="Followed Hyperlink 12" xfId="24969" hidden="1" xr:uid="{00000000-0005-0000-0000-00000A080000}"/>
    <cellStyle name="Followed Hyperlink 12" xfId="24654" hidden="1" xr:uid="{00000000-0005-0000-0000-000003080000}"/>
    <cellStyle name="Followed Hyperlink 12" xfId="24421" hidden="1" xr:uid="{00000000-0005-0000-0000-0000FE070000}"/>
    <cellStyle name="Followed Hyperlink 12" xfId="24211" hidden="1" xr:uid="{00000000-0005-0000-0000-0000F8070000}"/>
    <cellStyle name="Followed Hyperlink 12" xfId="23990" hidden="1" xr:uid="{00000000-0005-0000-0000-0000F3070000}"/>
    <cellStyle name="Followed Hyperlink 12" xfId="27548" hidden="1" xr:uid="{00000000-0005-0000-0000-000047080000}"/>
    <cellStyle name="Followed Hyperlink 12" xfId="28620" hidden="1" xr:uid="{00000000-0005-0000-0000-000061080000}"/>
    <cellStyle name="Followed Hyperlink 12" xfId="22923" hidden="1" xr:uid="{00000000-0005-0000-0000-0000D9070000}"/>
    <cellStyle name="Followed Hyperlink 12" xfId="23771" hidden="1" xr:uid="{00000000-0005-0000-0000-0000ED070000}"/>
    <cellStyle name="Followed Hyperlink 12" xfId="24380" hidden="1" xr:uid="{00000000-0005-0000-0000-0000FD070000}"/>
    <cellStyle name="Followed Hyperlink 12" xfId="25093" hidden="1" xr:uid="{00000000-0005-0000-0000-00000D080000}"/>
    <cellStyle name="Followed Hyperlink 12" xfId="25758" hidden="1" xr:uid="{00000000-0005-0000-0000-00001D080000}"/>
    <cellStyle name="Followed Hyperlink 12" xfId="26617" hidden="1" xr:uid="{00000000-0005-0000-0000-000031080000}"/>
    <cellStyle name="Followed Hyperlink 12" xfId="27289" hidden="1" xr:uid="{00000000-0005-0000-0000-000041080000}"/>
    <cellStyle name="Followed Hyperlink 12" xfId="27964" hidden="1" xr:uid="{00000000-0005-0000-0000-000051080000}"/>
    <cellStyle name="Followed Hyperlink 12" xfId="28763" hidden="1" xr:uid="{00000000-0005-0000-0000-000065080000}"/>
    <cellStyle name="Followed Hyperlink 12" xfId="29453" hidden="1" xr:uid="{00000000-0005-0000-0000-000075080000}"/>
    <cellStyle name="Followed Hyperlink 12" xfId="30132" hidden="1" xr:uid="{00000000-0005-0000-0000-000085080000}"/>
    <cellStyle name="Followed Hyperlink 12" xfId="30384" hidden="1" xr:uid="{00000000-0005-0000-0000-00008B080000}"/>
    <cellStyle name="Followed Hyperlink 12" xfId="30090" hidden="1" xr:uid="{00000000-0005-0000-0000-000084080000}"/>
    <cellStyle name="Followed Hyperlink 12" xfId="29894" hidden="1" xr:uid="{00000000-0005-0000-0000-00007F080000}"/>
    <cellStyle name="Followed Hyperlink 12" xfId="29679" hidden="1" xr:uid="{00000000-0005-0000-0000-00007A080000}"/>
    <cellStyle name="Followed Hyperlink 12" xfId="29396" hidden="1" xr:uid="{00000000-0005-0000-0000-000074080000}"/>
    <cellStyle name="Followed Hyperlink 12" xfId="29131" hidden="1" xr:uid="{00000000-0005-0000-0000-00006E080000}"/>
    <cellStyle name="Followed Hyperlink 12" xfId="28921" hidden="1" xr:uid="{00000000-0005-0000-0000-000068080000}"/>
    <cellStyle name="Followed Hyperlink 12" xfId="28700" hidden="1" xr:uid="{00000000-0005-0000-0000-000063080000}"/>
    <cellStyle name="Followed Hyperlink 12" xfId="28504" hidden="1" xr:uid="{00000000-0005-0000-0000-00005E080000}"/>
    <cellStyle name="Followed Hyperlink 12" xfId="28216" hidden="1" xr:uid="{00000000-0005-0000-0000-000057080000}"/>
    <cellStyle name="Followed Hyperlink 12" xfId="27996" hidden="1" xr:uid="{00000000-0005-0000-0000-000052080000}"/>
    <cellStyle name="Followed Hyperlink 12" xfId="27744" hidden="1" xr:uid="{00000000-0005-0000-0000-00004C080000}"/>
    <cellStyle name="Followed Hyperlink 12" xfId="27512" hidden="1" xr:uid="{00000000-0005-0000-0000-000046080000}"/>
    <cellStyle name="Followed Hyperlink 12" xfId="27257" hidden="1" xr:uid="{00000000-0005-0000-0000-000040080000}"/>
    <cellStyle name="Followed Hyperlink 12" xfId="27018" hidden="1" xr:uid="{00000000-0005-0000-0000-00003B080000}"/>
    <cellStyle name="Followed Hyperlink 12" xfId="26785" hidden="1" xr:uid="{00000000-0005-0000-0000-000036080000}"/>
    <cellStyle name="Followed Hyperlink 12" xfId="9622" hidden="1" xr:uid="{00000000-0005-0000-0000-00009E060000}"/>
    <cellStyle name="Followed Hyperlink 12" xfId="11144" hidden="1" xr:uid="{00000000-0005-0000-0000-0000C2060000}"/>
    <cellStyle name="Followed Hyperlink 12" xfId="5384" hidden="1" xr:uid="{00000000-0005-0000-0000-000039060000}"/>
    <cellStyle name="Followed Hyperlink 12" xfId="5170" hidden="1" xr:uid="{00000000-0005-0000-0000-000035060000}"/>
    <cellStyle name="Followed Hyperlink 12" xfId="5040" hidden="1" xr:uid="{00000000-0005-0000-0000-000031060000}"/>
    <cellStyle name="Followed Hyperlink 12" xfId="4856" hidden="1" xr:uid="{00000000-0005-0000-0000-00002C060000}"/>
    <cellStyle name="Followed Hyperlink 12" xfId="4478" hidden="1" xr:uid="{00000000-0005-0000-0000-000024060000}"/>
    <cellStyle name="Followed Hyperlink 12" xfId="4319" hidden="1" xr:uid="{00000000-0005-0000-0000-000020060000}"/>
    <cellStyle name="Followed Hyperlink 12" xfId="9881" hidden="1" xr:uid="{00000000-0005-0000-0000-0000A5060000}"/>
    <cellStyle name="Followed Hyperlink 12" xfId="11270" hidden="1" xr:uid="{00000000-0005-0000-0000-0000C5060000}"/>
    <cellStyle name="Followed Hyperlink 12" xfId="22529" hidden="1" xr:uid="{00000000-0005-0000-0000-0000D1070000}"/>
    <cellStyle name="Followed Hyperlink 12" xfId="22347" hidden="1" xr:uid="{00000000-0005-0000-0000-0000CD070000}"/>
    <cellStyle name="Followed Hyperlink 12" xfId="22193" hidden="1" xr:uid="{00000000-0005-0000-0000-0000C9070000}"/>
    <cellStyle name="Followed Hyperlink 12" xfId="21657" hidden="1" xr:uid="{00000000-0005-0000-0000-0000BD070000}"/>
    <cellStyle name="Followed Hyperlink 12" xfId="21514" hidden="1" xr:uid="{00000000-0005-0000-0000-0000B9070000}"/>
    <cellStyle name="Followed Hyperlink 12" xfId="21372" hidden="1" xr:uid="{00000000-0005-0000-0000-0000B5070000}"/>
    <cellStyle name="Followed Hyperlink 12" xfId="21202" hidden="1" xr:uid="{00000000-0005-0000-0000-0000B1070000}"/>
    <cellStyle name="Followed Hyperlink 12" xfId="9081" hidden="1" xr:uid="{00000000-0005-0000-0000-000091060000}"/>
    <cellStyle name="Followed Hyperlink 12" xfId="9123" hidden="1" xr:uid="{00000000-0005-0000-0000-000092060000}"/>
    <cellStyle name="Followed Hyperlink 12" xfId="9175" hidden="1" xr:uid="{00000000-0005-0000-0000-000093060000}"/>
    <cellStyle name="Followed Hyperlink 12" xfId="9333" hidden="1" xr:uid="{00000000-0005-0000-0000-000097060000}"/>
    <cellStyle name="Followed Hyperlink 12" xfId="9385" hidden="1" xr:uid="{00000000-0005-0000-0000-000098060000}"/>
    <cellStyle name="Followed Hyperlink 12" xfId="9417" hidden="1" xr:uid="{00000000-0005-0000-0000-000099060000}"/>
    <cellStyle name="Followed Hyperlink 12" xfId="9459" hidden="1" xr:uid="{00000000-0005-0000-0000-00009A060000}"/>
    <cellStyle name="Followed Hyperlink 12" xfId="9511" hidden="1" xr:uid="{00000000-0005-0000-0000-00009B060000}"/>
    <cellStyle name="Followed Hyperlink 12" xfId="9543" hidden="1" xr:uid="{00000000-0005-0000-0000-00009C060000}"/>
    <cellStyle name="Followed Hyperlink 12" xfId="9674" hidden="1" xr:uid="{00000000-0005-0000-0000-00009F060000}"/>
    <cellStyle name="Followed Hyperlink 12" xfId="9751" hidden="1" xr:uid="{00000000-0005-0000-0000-0000A1060000}"/>
    <cellStyle name="Followed Hyperlink 12" xfId="9786" hidden="1" xr:uid="{00000000-0005-0000-0000-0000A2060000}"/>
    <cellStyle name="Followed Hyperlink 12" xfId="9788" hidden="1" xr:uid="{00000000-0005-0000-0000-0000A3060000}"/>
    <cellStyle name="Followed Hyperlink 12" xfId="9849" hidden="1" xr:uid="{00000000-0005-0000-0000-0000A4060000}"/>
    <cellStyle name="Followed Hyperlink 12" xfId="9975" hidden="1" xr:uid="{00000000-0005-0000-0000-0000A6060000}"/>
    <cellStyle name="Followed Hyperlink 12" xfId="10049" hidden="1" xr:uid="{00000000-0005-0000-0000-0000A8060000}"/>
    <cellStyle name="Followed Hyperlink 12" xfId="10095" hidden="1" xr:uid="{00000000-0005-0000-0000-0000A9060000}"/>
    <cellStyle name="Followed Hyperlink 12" xfId="10144" hidden="1" xr:uid="{00000000-0005-0000-0000-0000AB060000}"/>
    <cellStyle name="Followed Hyperlink 12" xfId="10176" hidden="1" xr:uid="{00000000-0005-0000-0000-0000AC060000}"/>
    <cellStyle name="Followed Hyperlink 12" xfId="10312" hidden="1" xr:uid="{00000000-0005-0000-0000-0000AE060000}"/>
    <cellStyle name="Followed Hyperlink 12" xfId="10344" hidden="1" xr:uid="{00000000-0005-0000-0000-0000AF060000}"/>
    <cellStyle name="Followed Hyperlink 12" xfId="10419" hidden="1" xr:uid="{00000000-0005-0000-0000-0000B1060000}"/>
    <cellStyle name="Followed Hyperlink 12" xfId="10450" hidden="1" xr:uid="{00000000-0005-0000-0000-0000B2060000}"/>
    <cellStyle name="Followed Hyperlink 12" xfId="10482" hidden="1" xr:uid="{00000000-0005-0000-0000-0000B3060000}"/>
    <cellStyle name="Followed Hyperlink 12" xfId="10624" hidden="1" xr:uid="{00000000-0005-0000-0000-0000B6060000}"/>
    <cellStyle name="Followed Hyperlink 12" xfId="10689" hidden="1" xr:uid="{00000000-0005-0000-0000-0000B7060000}"/>
    <cellStyle name="Followed Hyperlink 12" xfId="10721" hidden="1" xr:uid="{00000000-0005-0000-0000-0000B8060000}"/>
    <cellStyle name="Followed Hyperlink 12" xfId="10804" hidden="1" xr:uid="{00000000-0005-0000-0000-0000BA060000}"/>
    <cellStyle name="Followed Hyperlink 12" xfId="10836" hidden="1" xr:uid="{00000000-0005-0000-0000-0000BB060000}"/>
    <cellStyle name="Followed Hyperlink 12" xfId="10889" hidden="1" xr:uid="{00000000-0005-0000-0000-0000BC060000}"/>
    <cellStyle name="Followed Hyperlink 12" xfId="10980" hidden="1" xr:uid="{00000000-0005-0000-0000-0000BE060000}"/>
    <cellStyle name="Followed Hyperlink 12" xfId="11057" hidden="1" xr:uid="{00000000-0005-0000-0000-0000C0060000}"/>
    <cellStyle name="Followed Hyperlink 12" xfId="11115" hidden="1" xr:uid="{00000000-0005-0000-0000-0000C1060000}"/>
    <cellStyle name="Followed Hyperlink 12" xfId="11176" hidden="1" xr:uid="{00000000-0005-0000-0000-0000C3060000}"/>
    <cellStyle name="Followed Hyperlink 12" xfId="11218" hidden="1" xr:uid="{00000000-0005-0000-0000-0000C4060000}"/>
    <cellStyle name="Followed Hyperlink 12" xfId="11302" hidden="1" xr:uid="{00000000-0005-0000-0000-0000C6060000}"/>
    <cellStyle name="Followed Hyperlink 12" xfId="11344" hidden="1" xr:uid="{00000000-0005-0000-0000-0000C7060000}"/>
    <cellStyle name="Followed Hyperlink 12" xfId="11396" hidden="1" xr:uid="{00000000-0005-0000-0000-0000C8060000}"/>
    <cellStyle name="Followed Hyperlink 12" xfId="11470" hidden="1" xr:uid="{00000000-0005-0000-0000-0000CA060000}"/>
    <cellStyle name="Followed Hyperlink 12" xfId="11554" hidden="1" xr:uid="{00000000-0005-0000-0000-0000CC060000}"/>
    <cellStyle name="Followed Hyperlink 12" xfId="11648" hidden="1" xr:uid="{00000000-0005-0000-0000-0000CE060000}"/>
    <cellStyle name="Followed Hyperlink 12" xfId="11680" hidden="1" xr:uid="{00000000-0005-0000-0000-0000CF060000}"/>
    <cellStyle name="Followed Hyperlink 12" xfId="11732" hidden="1" xr:uid="{00000000-0005-0000-0000-0000D0060000}"/>
    <cellStyle name="Followed Hyperlink 12" xfId="11764" hidden="1" xr:uid="{00000000-0005-0000-0000-0000D1060000}"/>
    <cellStyle name="Followed Hyperlink 12" xfId="11806" hidden="1" xr:uid="{00000000-0005-0000-0000-0000D2060000}"/>
    <cellStyle name="Followed Hyperlink 12" xfId="11974" hidden="1" xr:uid="{00000000-0005-0000-0000-0000D6060000}"/>
    <cellStyle name="Followed Hyperlink 12" xfId="12026" hidden="1" xr:uid="{00000000-0005-0000-0000-0000D7060000}"/>
    <cellStyle name="Followed Hyperlink 12" xfId="12058" hidden="1" xr:uid="{00000000-0005-0000-0000-0000D8060000}"/>
    <cellStyle name="Followed Hyperlink 12" xfId="12103" hidden="1" xr:uid="{00000000-0005-0000-0000-0000D9060000}"/>
    <cellStyle name="Followed Hyperlink 12" xfId="12138" hidden="1" xr:uid="{00000000-0005-0000-0000-0000DA060000}"/>
    <cellStyle name="Followed Hyperlink 12" xfId="12140" hidden="1" xr:uid="{00000000-0005-0000-0000-0000DB060000}"/>
    <cellStyle name="Followed Hyperlink 12" xfId="12201" hidden="1" xr:uid="{00000000-0005-0000-0000-0000DC060000}"/>
    <cellStyle name="Followed Hyperlink 12" xfId="12401" hidden="1" xr:uid="{00000000-0005-0000-0000-0000E0060000}"/>
    <cellStyle name="Followed Hyperlink 12" xfId="12447" hidden="1" xr:uid="{00000000-0005-0000-0000-0000E1060000}"/>
    <cellStyle name="Followed Hyperlink 12" xfId="12469" hidden="1" xr:uid="{00000000-0005-0000-0000-0000E2060000}"/>
    <cellStyle name="Followed Hyperlink 12" xfId="12496" hidden="1" xr:uid="{00000000-0005-0000-0000-0000E3060000}"/>
    <cellStyle name="Followed Hyperlink 12" xfId="12528" hidden="1" xr:uid="{00000000-0005-0000-0000-0000E4060000}"/>
    <cellStyle name="Followed Hyperlink 12" xfId="12664" hidden="1" xr:uid="{00000000-0005-0000-0000-0000E6060000}"/>
    <cellStyle name="Followed Hyperlink 12" xfId="12737" hidden="1" xr:uid="{00000000-0005-0000-0000-0000E8060000}"/>
    <cellStyle name="Followed Hyperlink 12" xfId="12802" hidden="1" xr:uid="{00000000-0005-0000-0000-0000EA060000}"/>
    <cellStyle name="Followed Hyperlink 12" xfId="12834" hidden="1" xr:uid="{00000000-0005-0000-0000-0000EB060000}"/>
    <cellStyle name="Followed Hyperlink 12" xfId="12891" hidden="1" xr:uid="{00000000-0005-0000-0000-0000EC060000}"/>
    <cellStyle name="Followed Hyperlink 12" xfId="12976" hidden="1" xr:uid="{00000000-0005-0000-0000-0000EE060000}"/>
    <cellStyle name="Followed Hyperlink 12" xfId="13041" hidden="1" xr:uid="{00000000-0005-0000-0000-0000EF060000}"/>
    <cellStyle name="Followed Hyperlink 12" xfId="13117" hidden="1" xr:uid="{00000000-0005-0000-0000-0000F1060000}"/>
    <cellStyle name="Followed Hyperlink 12" xfId="13156" hidden="1" xr:uid="{00000000-0005-0000-0000-0000F2060000}"/>
    <cellStyle name="Followed Hyperlink 12" xfId="13241" hidden="1" xr:uid="{00000000-0005-0000-0000-0000F4060000}"/>
    <cellStyle name="Followed Hyperlink 12" xfId="13332" hidden="1" xr:uid="{00000000-0005-0000-0000-0000F6060000}"/>
    <cellStyle name="Followed Hyperlink 12" xfId="13364" hidden="1" xr:uid="{00000000-0005-0000-0000-0000F7060000}"/>
    <cellStyle name="Followed Hyperlink 12" xfId="13409" hidden="1" xr:uid="{00000000-0005-0000-0000-0000F8060000}"/>
    <cellStyle name="Followed Hyperlink 12" xfId="13496" hidden="1" xr:uid="{00000000-0005-0000-0000-0000FA060000}"/>
    <cellStyle name="Followed Hyperlink 12" xfId="13528" hidden="1" xr:uid="{00000000-0005-0000-0000-0000FB060000}"/>
    <cellStyle name="Followed Hyperlink 12" xfId="13570" hidden="1" xr:uid="{00000000-0005-0000-0000-0000FC060000}"/>
    <cellStyle name="Followed Hyperlink 12" xfId="13696" hidden="1" xr:uid="{00000000-0005-0000-0000-0000FF060000}"/>
    <cellStyle name="Followed Hyperlink 12" xfId="13748" hidden="1" xr:uid="{00000000-0005-0000-0000-000000070000}"/>
    <cellStyle name="Followed Hyperlink 12" xfId="13780" hidden="1" xr:uid="{00000000-0005-0000-0000-000001070000}"/>
    <cellStyle name="Followed Hyperlink 12" xfId="13874" hidden="1" xr:uid="{00000000-0005-0000-0000-000003070000}"/>
    <cellStyle name="Followed Hyperlink 12" xfId="13906" hidden="1" xr:uid="{00000000-0005-0000-0000-000004070000}"/>
    <cellStyle name="Followed Hyperlink 12" xfId="14000" hidden="1" xr:uid="{00000000-0005-0000-0000-000006070000}"/>
    <cellStyle name="Followed Hyperlink 12" xfId="14032" hidden="1" xr:uid="{00000000-0005-0000-0000-000007070000}"/>
    <cellStyle name="Followed Hyperlink 12" xfId="14116" hidden="1" xr:uid="{00000000-0005-0000-0000-000009070000}"/>
    <cellStyle name="Followed Hyperlink 12" xfId="14158" hidden="1" xr:uid="{00000000-0005-0000-0000-00000A070000}"/>
    <cellStyle name="Followed Hyperlink 12" xfId="14242" hidden="1" xr:uid="{00000000-0005-0000-0000-00000C070000}"/>
    <cellStyle name="Followed Hyperlink 12" xfId="14349" hidden="1" xr:uid="{00000000-0005-0000-0000-00000E070000}"/>
    <cellStyle name="Followed Hyperlink 12" xfId="14381" hidden="1" xr:uid="{00000000-0005-0000-0000-00000F070000}"/>
    <cellStyle name="Followed Hyperlink 12" xfId="14426" hidden="1" xr:uid="{00000000-0005-0000-0000-000010070000}"/>
    <cellStyle name="Followed Hyperlink 12" xfId="14461" hidden="1" xr:uid="{00000000-0005-0000-0000-000011070000}"/>
    <cellStyle name="Followed Hyperlink 12" xfId="14524" hidden="1" xr:uid="{00000000-0005-0000-0000-000013070000}"/>
    <cellStyle name="Followed Hyperlink 12" xfId="14682" hidden="1" xr:uid="{00000000-0005-0000-0000-000016070000}"/>
    <cellStyle name="Followed Hyperlink 12" xfId="14724" hidden="1" xr:uid="{00000000-0005-0000-0000-000017070000}"/>
    <cellStyle name="Followed Hyperlink 12" xfId="14770" hidden="1" xr:uid="{00000000-0005-0000-0000-000018070000}"/>
    <cellStyle name="Followed Hyperlink 12" xfId="14792" hidden="1" xr:uid="{00000000-0005-0000-0000-000019070000}"/>
    <cellStyle name="Followed Hyperlink 12" xfId="14819" hidden="1" xr:uid="{00000000-0005-0000-0000-00001A070000}"/>
    <cellStyle name="Followed Hyperlink 12" xfId="14851" hidden="1" xr:uid="{00000000-0005-0000-0000-00001B070000}"/>
    <cellStyle name="Followed Hyperlink 12" xfId="15060" hidden="1" xr:uid="{00000000-0005-0000-0000-00001F070000}"/>
    <cellStyle name="Followed Hyperlink 12" xfId="15094" hidden="1" xr:uid="{00000000-0005-0000-0000-000020070000}"/>
    <cellStyle name="Followed Hyperlink 12" xfId="15125" hidden="1" xr:uid="{00000000-0005-0000-0000-000021070000}"/>
    <cellStyle name="Followed Hyperlink 12" xfId="15157" hidden="1" xr:uid="{00000000-0005-0000-0000-000022070000}"/>
    <cellStyle name="Followed Hyperlink 12" xfId="15214" hidden="1" xr:uid="{00000000-0005-0000-0000-000023070000}"/>
    <cellStyle name="Followed Hyperlink 12" xfId="15267" hidden="1" xr:uid="{00000000-0005-0000-0000-000024070000}"/>
    <cellStyle name="Followed Hyperlink 12" xfId="15364" hidden="1" xr:uid="{00000000-0005-0000-0000-000026070000}"/>
    <cellStyle name="Followed Hyperlink 12" xfId="15479" hidden="1" xr:uid="{00000000-0005-0000-0000-000029070000}"/>
    <cellStyle name="Followed Hyperlink 12" xfId="15511" hidden="1" xr:uid="{00000000-0005-0000-0000-00002A070000}"/>
    <cellStyle name="Followed Hyperlink 12" xfId="15564" hidden="1" xr:uid="{00000000-0005-0000-0000-00002B070000}"/>
    <cellStyle name="Followed Hyperlink 12" xfId="15619" hidden="1" xr:uid="{00000000-0005-0000-0000-00002C070000}"/>
    <cellStyle name="Followed Hyperlink 12" xfId="15687" hidden="1" xr:uid="{00000000-0005-0000-0000-00002E070000}"/>
    <cellStyle name="Followed Hyperlink 12" xfId="15732" hidden="1" xr:uid="{00000000-0005-0000-0000-00002F070000}"/>
    <cellStyle name="Followed Hyperlink 12" xfId="15819" hidden="1" xr:uid="{00000000-0005-0000-0000-000031070000}"/>
    <cellStyle name="Followed Hyperlink 12" xfId="15893" hidden="1" xr:uid="{00000000-0005-0000-0000-000033070000}"/>
    <cellStyle name="Followed Hyperlink 12" xfId="15945" hidden="1" xr:uid="{00000000-0005-0000-0000-000034070000}"/>
    <cellStyle name="Followed Hyperlink 12" xfId="16019" hidden="1" xr:uid="{00000000-0005-0000-0000-000036070000}"/>
    <cellStyle name="Followed Hyperlink 12" xfId="16071" hidden="1" xr:uid="{00000000-0005-0000-0000-000037070000}"/>
    <cellStyle name="Followed Hyperlink 12" xfId="16103" hidden="1" xr:uid="{00000000-0005-0000-0000-000038070000}"/>
    <cellStyle name="Followed Hyperlink 12" xfId="16197" hidden="1" xr:uid="{00000000-0005-0000-0000-00003A070000}"/>
    <cellStyle name="Followed Hyperlink 12" xfId="16229" hidden="1" xr:uid="{00000000-0005-0000-0000-00003B070000}"/>
    <cellStyle name="Followed Hyperlink 12" xfId="16355" hidden="1" xr:uid="{00000000-0005-0000-0000-00003E070000}"/>
    <cellStyle name="Followed Hyperlink 12" xfId="16407" hidden="1" xr:uid="{00000000-0005-0000-0000-00003F070000}"/>
    <cellStyle name="Followed Hyperlink 12" xfId="16439" hidden="1" xr:uid="{00000000-0005-0000-0000-000040070000}"/>
    <cellStyle name="Followed Hyperlink 12" xfId="16481" hidden="1" xr:uid="{00000000-0005-0000-0000-000041070000}"/>
    <cellStyle name="Followed Hyperlink 12" xfId="16565" hidden="1" xr:uid="{00000000-0005-0000-0000-000043070000}"/>
    <cellStyle name="Followed Hyperlink 12" xfId="16617" hidden="1" xr:uid="{00000000-0005-0000-0000-000044070000}"/>
    <cellStyle name="Followed Hyperlink 12" xfId="16701" hidden="1" xr:uid="{00000000-0005-0000-0000-000046070000}"/>
    <cellStyle name="Followed Hyperlink 12" xfId="16778" hidden="1" xr:uid="{00000000-0005-0000-0000-000048070000}"/>
    <cellStyle name="Followed Hyperlink 12" xfId="16813" hidden="1" xr:uid="{00000000-0005-0000-0000-000049070000}"/>
    <cellStyle name="Followed Hyperlink 12" xfId="16815" hidden="1" xr:uid="{00000000-0005-0000-0000-00004A070000}"/>
    <cellStyle name="Followed Hyperlink 12" xfId="16908" hidden="1" xr:uid="{00000000-0005-0000-0000-00004C070000}"/>
    <cellStyle name="Followed Hyperlink 12" xfId="17034" hidden="1" xr:uid="{00000000-0005-0000-0000-00004E070000}"/>
    <cellStyle name="Followed Hyperlink 12" xfId="17076" hidden="1" xr:uid="{00000000-0005-0000-0000-00004F070000}"/>
    <cellStyle name="Followed Hyperlink 12" xfId="17122" hidden="1" xr:uid="{00000000-0005-0000-0000-000050070000}"/>
    <cellStyle name="Followed Hyperlink 12" xfId="17171" hidden="1" xr:uid="{00000000-0005-0000-0000-000052070000}"/>
    <cellStyle name="Followed Hyperlink 12" xfId="17203" hidden="1" xr:uid="{00000000-0005-0000-0000-000053070000}"/>
    <cellStyle name="Followed Hyperlink 12" xfId="17371" hidden="1" xr:uid="{00000000-0005-0000-0000-000056070000}"/>
    <cellStyle name="Followed Hyperlink 12" xfId="17412" hidden="1" xr:uid="{00000000-0005-0000-0000-000057070000}"/>
    <cellStyle name="Followed Hyperlink 12" xfId="17446" hidden="1" xr:uid="{00000000-0005-0000-0000-000058070000}"/>
    <cellStyle name="Followed Hyperlink 12" xfId="17477" hidden="1" xr:uid="{00000000-0005-0000-0000-000059070000}"/>
    <cellStyle name="Followed Hyperlink 12" xfId="17509" hidden="1" xr:uid="{00000000-0005-0000-0000-00005A070000}"/>
    <cellStyle name="Followed Hyperlink 12" xfId="17619" hidden="1" xr:uid="{00000000-0005-0000-0000-00005C070000}"/>
    <cellStyle name="Followed Hyperlink 12" xfId="17748" hidden="1" xr:uid="{00000000-0005-0000-0000-00005F070000}"/>
    <cellStyle name="Followed Hyperlink 12" xfId="17792" hidden="1" xr:uid="{00000000-0005-0000-0000-000060070000}"/>
    <cellStyle name="Followed Hyperlink 12" xfId="17831" hidden="1" xr:uid="{00000000-0005-0000-0000-000061070000}"/>
    <cellStyle name="Followed Hyperlink 12" xfId="17863" hidden="1" xr:uid="{00000000-0005-0000-0000-000062070000}"/>
    <cellStyle name="Followed Hyperlink 12" xfId="17916" hidden="1" xr:uid="{00000000-0005-0000-0000-000063070000}"/>
    <cellStyle name="Followed Hyperlink 12" xfId="17971" hidden="1" xr:uid="{00000000-0005-0000-0000-000064070000}"/>
    <cellStyle name="Followed Hyperlink 12" xfId="18142" hidden="1" xr:uid="{00000000-0005-0000-0000-000068070000}"/>
    <cellStyle name="Followed Hyperlink 12" xfId="18171" hidden="1" xr:uid="{00000000-0005-0000-0000-000069070000}"/>
    <cellStyle name="Followed Hyperlink 12" xfId="18203" hidden="1" xr:uid="{00000000-0005-0000-0000-00006A070000}"/>
    <cellStyle name="Followed Hyperlink 12" xfId="18245" hidden="1" xr:uid="{00000000-0005-0000-0000-00006B070000}"/>
    <cellStyle name="Followed Hyperlink 12" xfId="18297" hidden="1" xr:uid="{00000000-0005-0000-0000-00006C070000}"/>
    <cellStyle name="Followed Hyperlink 12" xfId="18371" hidden="1" xr:uid="{00000000-0005-0000-0000-00006E070000}"/>
    <cellStyle name="Followed Hyperlink 12" xfId="18423" hidden="1" xr:uid="{00000000-0005-0000-0000-00006F070000}"/>
    <cellStyle name="Followed Hyperlink 12" xfId="18549" hidden="1" xr:uid="{00000000-0005-0000-0000-000072070000}"/>
    <cellStyle name="Followed Hyperlink 12" xfId="18581" hidden="1" xr:uid="{00000000-0005-0000-0000-000073070000}"/>
    <cellStyle name="Followed Hyperlink 12" xfId="18614" hidden="1" xr:uid="{00000000-0005-0000-0000-000074070000}"/>
    <cellStyle name="Followed Hyperlink 12" xfId="18707" hidden="1" xr:uid="{00000000-0005-0000-0000-000076070000}"/>
    <cellStyle name="Followed Hyperlink 12" xfId="18759" hidden="1" xr:uid="{00000000-0005-0000-0000-000077070000}"/>
    <cellStyle name="Followed Hyperlink 12" xfId="18791" hidden="1" xr:uid="{00000000-0005-0000-0000-000078070000}"/>
    <cellStyle name="Followed Hyperlink 12" xfId="18885" hidden="1" xr:uid="{00000000-0005-0000-0000-00007A070000}"/>
    <cellStyle name="Followed Hyperlink 12" xfId="18976" hidden="1" xr:uid="{00000000-0005-0000-0000-00007C070000}"/>
    <cellStyle name="Followed Hyperlink 12" xfId="19060" hidden="1" xr:uid="{00000000-0005-0000-0000-00007E070000}"/>
    <cellStyle name="Followed Hyperlink 12" xfId="19112" hidden="1" xr:uid="{00000000-0005-0000-0000-00007F070000}"/>
    <cellStyle name="Followed Hyperlink 12" xfId="19144" hidden="1" xr:uid="{00000000-0005-0000-0000-000080070000}"/>
    <cellStyle name="Followed Hyperlink 12" xfId="19189" hidden="1" xr:uid="{00000000-0005-0000-0000-000081070000}"/>
    <cellStyle name="Followed Hyperlink 12" xfId="19226" hidden="1" xr:uid="{00000000-0005-0000-0000-000083070000}"/>
    <cellStyle name="Followed Hyperlink 12" xfId="19287" hidden="1" xr:uid="{00000000-0005-0000-0000-000084070000}"/>
    <cellStyle name="Followed Hyperlink 12" xfId="19445" hidden="1" xr:uid="{00000000-0005-0000-0000-000087070000}"/>
    <cellStyle name="Followed Hyperlink 12" xfId="19487" hidden="1" xr:uid="{00000000-0005-0000-0000-000088070000}"/>
    <cellStyle name="Followed Hyperlink 12" xfId="19533" hidden="1" xr:uid="{00000000-0005-0000-0000-000089070000}"/>
    <cellStyle name="Followed Hyperlink 12" xfId="19555" hidden="1" xr:uid="{00000000-0005-0000-0000-00008A070000}"/>
    <cellStyle name="Followed Hyperlink 12" xfId="19614" hidden="1" xr:uid="{00000000-0005-0000-0000-00008C070000}"/>
    <cellStyle name="Followed Hyperlink 12" xfId="19750" hidden="1" xr:uid="{00000000-0005-0000-0000-00008E070000}"/>
    <cellStyle name="Followed Hyperlink 12" xfId="19782" hidden="1" xr:uid="{00000000-0005-0000-0000-00008F070000}"/>
    <cellStyle name="Followed Hyperlink 12" xfId="19857" hidden="1" xr:uid="{00000000-0005-0000-0000-000091070000}"/>
    <cellStyle name="Followed Hyperlink 12" xfId="19888" hidden="1" xr:uid="{00000000-0005-0000-0000-000092070000}"/>
    <cellStyle name="Followed Hyperlink 12" xfId="19920" hidden="1" xr:uid="{00000000-0005-0000-0000-000093070000}"/>
    <cellStyle name="Followed Hyperlink 12" xfId="20062" hidden="1" xr:uid="{00000000-0005-0000-0000-000096070000}"/>
    <cellStyle name="Followed Hyperlink 12" xfId="20127" hidden="1" xr:uid="{00000000-0005-0000-0000-000097070000}"/>
    <cellStyle name="Followed Hyperlink 12" xfId="20159" hidden="1" xr:uid="{00000000-0005-0000-0000-000098070000}"/>
    <cellStyle name="Followed Hyperlink 12" xfId="20203" hidden="1" xr:uid="{00000000-0005-0000-0000-000099070000}"/>
    <cellStyle name="Followed Hyperlink 12" xfId="20274" hidden="1" xr:uid="{00000000-0005-0000-0000-00009B070000}"/>
    <cellStyle name="Followed Hyperlink 12" xfId="20327" hidden="1" xr:uid="{00000000-0005-0000-0000-00009C070000}"/>
    <cellStyle name="Followed Hyperlink 12" xfId="20450" hidden="1" xr:uid="{00000000-0005-0000-0000-00009F070000}"/>
    <cellStyle name="Followed Hyperlink 12" xfId="20495" hidden="1" xr:uid="{00000000-0005-0000-0000-0000A0070000}"/>
    <cellStyle name="Followed Hyperlink 12" xfId="20553" hidden="1" xr:uid="{00000000-0005-0000-0000-0000A1070000}"/>
    <cellStyle name="Followed Hyperlink 12" xfId="20582" hidden="1" xr:uid="{00000000-0005-0000-0000-0000A2070000}"/>
    <cellStyle name="Followed Hyperlink 12" xfId="20614" hidden="1" xr:uid="{00000000-0005-0000-0000-0000A3070000}"/>
    <cellStyle name="Followed Hyperlink 12" xfId="20740" hidden="1" xr:uid="{00000000-0005-0000-0000-0000A6070000}"/>
    <cellStyle name="Followed Hyperlink 12" xfId="20834" hidden="1" xr:uid="{00000000-0005-0000-0000-0000A8070000}"/>
    <cellStyle name="Followed Hyperlink 12" xfId="20866" hidden="1" xr:uid="{00000000-0005-0000-0000-0000A9070000}"/>
    <cellStyle name="Followed Hyperlink 12" xfId="20908" hidden="1" xr:uid="{00000000-0005-0000-0000-0000AA070000}"/>
    <cellStyle name="Followed Hyperlink 12" xfId="20960" hidden="1" xr:uid="{00000000-0005-0000-0000-0000AB070000}"/>
    <cellStyle name="Followed Hyperlink 12" xfId="20992" hidden="1" xr:uid="{00000000-0005-0000-0000-0000AC070000}"/>
    <cellStyle name="Followed Hyperlink 12" xfId="21086" hidden="1" xr:uid="{00000000-0005-0000-0000-0000AE070000}"/>
    <cellStyle name="Followed Hyperlink 12" xfId="20382" hidden="1" xr:uid="{00000000-0005-0000-0000-00009D070000}"/>
    <cellStyle name="Followed Hyperlink 12" xfId="20030" hidden="1" xr:uid="{00000000-0005-0000-0000-000095070000}"/>
    <cellStyle name="Followed Hyperlink 12" xfId="19655" hidden="1" xr:uid="{00000000-0005-0000-0000-00008D070000}"/>
    <cellStyle name="Followed Hyperlink 12" xfId="19319" hidden="1" xr:uid="{00000000-0005-0000-0000-000085070000}"/>
    <cellStyle name="Followed Hyperlink 12" xfId="19028" hidden="1" xr:uid="{00000000-0005-0000-0000-00007D070000}"/>
    <cellStyle name="Followed Hyperlink 12" xfId="18675" hidden="1" xr:uid="{00000000-0005-0000-0000-000075070000}"/>
    <cellStyle name="Followed Hyperlink 12" xfId="18329" hidden="1" xr:uid="{00000000-0005-0000-0000-00006D070000}"/>
    <cellStyle name="Followed Hyperlink 12" xfId="17339" hidden="1" xr:uid="{00000000-0005-0000-0000-000055070000}"/>
    <cellStyle name="Followed Hyperlink 12" xfId="17002" hidden="1" xr:uid="{00000000-0005-0000-0000-00004D070000}"/>
    <cellStyle name="Followed Hyperlink 12" xfId="16649" hidden="1" xr:uid="{00000000-0005-0000-0000-000045070000}"/>
    <cellStyle name="Followed Hyperlink 12" xfId="16323" hidden="1" xr:uid="{00000000-0005-0000-0000-00003D070000}"/>
    <cellStyle name="Followed Hyperlink 12" xfId="15977" hidden="1" xr:uid="{00000000-0005-0000-0000-000035070000}"/>
    <cellStyle name="Followed Hyperlink 12" xfId="15655" hidden="1" xr:uid="{00000000-0005-0000-0000-00002D070000}"/>
    <cellStyle name="Followed Hyperlink 12" xfId="14987" hidden="1" xr:uid="{00000000-0005-0000-0000-00001D070000}"/>
    <cellStyle name="Followed Hyperlink 12" xfId="14297" hidden="1" xr:uid="{00000000-0005-0000-0000-00000D070000}"/>
    <cellStyle name="Followed Hyperlink 12" xfId="13939" hidden="1" xr:uid="{00000000-0005-0000-0000-000005070000}"/>
    <cellStyle name="Followed Hyperlink 12" xfId="13622" hidden="1" xr:uid="{00000000-0005-0000-0000-0000FD060000}"/>
    <cellStyle name="Followed Hyperlink 12" xfId="13296" hidden="1" xr:uid="{00000000-0005-0000-0000-0000F5060000}"/>
    <cellStyle name="Followed Hyperlink 12" xfId="12944" hidden="1" xr:uid="{00000000-0005-0000-0000-0000ED060000}"/>
    <cellStyle name="Followed Hyperlink 12" xfId="12233" hidden="1" xr:uid="{00000000-0005-0000-0000-0000DD060000}"/>
    <cellStyle name="Followed Hyperlink 12" xfId="12569" hidden="1" xr:uid="{00000000-0005-0000-0000-0000E5060000}"/>
    <cellStyle name="Followed Hyperlink 12" xfId="18007" hidden="1" xr:uid="{00000000-0005-0000-0000-000065070000}"/>
    <cellStyle name="Followed Hyperlink 12" xfId="20708" hidden="1" xr:uid="{00000000-0005-0000-0000-0000A5070000}"/>
    <cellStyle name="Followed Hyperlink 12" xfId="20782" hidden="1" xr:uid="{00000000-0005-0000-0000-0000A7070000}"/>
    <cellStyle name="Followed Hyperlink 12" xfId="20418" hidden="1" xr:uid="{00000000-0005-0000-0000-00009E070000}"/>
    <cellStyle name="Followed Hyperlink 12" xfId="19977" hidden="1" xr:uid="{00000000-0005-0000-0000-000094070000}"/>
    <cellStyle name="Followed Hyperlink 12" xfId="19582" hidden="1" xr:uid="{00000000-0005-0000-0000-00008B070000}"/>
    <cellStyle name="Followed Hyperlink 12" xfId="19224" hidden="1" xr:uid="{00000000-0005-0000-0000-000082070000}"/>
    <cellStyle name="Followed Hyperlink 12" xfId="18455" hidden="1" xr:uid="{00000000-0005-0000-0000-000070070000}"/>
    <cellStyle name="Followed Hyperlink 12" xfId="18084" hidden="1" xr:uid="{00000000-0005-0000-0000-000067070000}"/>
    <cellStyle name="Followed Hyperlink 12" xfId="17716" hidden="1" xr:uid="{00000000-0005-0000-0000-00005E070000}"/>
    <cellStyle name="Followed Hyperlink 12" xfId="17244" hidden="1" xr:uid="{00000000-0005-0000-0000-000054070000}"/>
    <cellStyle name="Followed Hyperlink 12" xfId="16876" hidden="1" xr:uid="{00000000-0005-0000-0000-00004B070000}"/>
    <cellStyle name="Followed Hyperlink 12" xfId="16533" hidden="1" xr:uid="{00000000-0005-0000-0000-000042070000}"/>
    <cellStyle name="Followed Hyperlink 12" xfId="16145" hidden="1" xr:uid="{00000000-0005-0000-0000-000039070000}"/>
    <cellStyle name="Followed Hyperlink 12" xfId="15396" hidden="1" xr:uid="{00000000-0005-0000-0000-000027070000}"/>
    <cellStyle name="Followed Hyperlink 12" xfId="15019" hidden="1" xr:uid="{00000000-0005-0000-0000-00001E070000}"/>
    <cellStyle name="Followed Hyperlink 12" xfId="14556" hidden="1" xr:uid="{00000000-0005-0000-0000-000014070000}"/>
    <cellStyle name="Followed Hyperlink 12" xfId="14210" hidden="1" xr:uid="{00000000-0005-0000-0000-00000B070000}"/>
    <cellStyle name="Followed Hyperlink 12" xfId="13822" hidden="1" xr:uid="{00000000-0005-0000-0000-000002070000}"/>
    <cellStyle name="Followed Hyperlink 12" xfId="13467" hidden="1" xr:uid="{00000000-0005-0000-0000-0000F9060000}"/>
    <cellStyle name="Followed Hyperlink 12" xfId="13073" hidden="1" xr:uid="{00000000-0005-0000-0000-0000F0060000}"/>
    <cellStyle name="Followed Hyperlink 12" xfId="12327" hidden="1" xr:uid="{00000000-0005-0000-0000-0000DE060000}"/>
    <cellStyle name="Followed Hyperlink 12" xfId="12696" hidden="1" xr:uid="{00000000-0005-0000-0000-0000E7060000}"/>
    <cellStyle name="Followed Hyperlink 12" xfId="15790" hidden="1" xr:uid="{00000000-0005-0000-0000-000030070000}"/>
    <cellStyle name="Followed Hyperlink 12" xfId="18833" hidden="1" xr:uid="{00000000-0005-0000-0000-000079070000}"/>
    <cellStyle name="Followed Hyperlink 12" xfId="15299" hidden="1" xr:uid="{00000000-0005-0000-0000-000025070000}"/>
    <cellStyle name="Followed Hyperlink 12" xfId="14650" hidden="1" xr:uid="{00000000-0005-0000-0000-000015070000}"/>
    <cellStyle name="Followed Hyperlink 12" xfId="17651" hidden="1" xr:uid="{00000000-0005-0000-0000-00005D070000}"/>
    <cellStyle name="Followed Hyperlink 12" xfId="21025" hidden="1" xr:uid="{00000000-0005-0000-0000-0000AD070000}"/>
    <cellStyle name="Followed Hyperlink 12" xfId="20656" hidden="1" xr:uid="{00000000-0005-0000-0000-0000A4070000}"/>
    <cellStyle name="Followed Hyperlink 12" xfId="20242" hidden="1" xr:uid="{00000000-0005-0000-0000-00009A070000}"/>
    <cellStyle name="Followed Hyperlink 12" xfId="19823" hidden="1" xr:uid="{00000000-0005-0000-0000-000090070000}"/>
    <cellStyle name="Followed Hyperlink 12" xfId="19413" hidden="1" xr:uid="{00000000-0005-0000-0000-000086070000}"/>
    <cellStyle name="Followed Hyperlink 12" xfId="18917" hidden="1" xr:uid="{00000000-0005-0000-0000-00007B070000}"/>
    <cellStyle name="Followed Hyperlink 12" xfId="18497" hidden="1" xr:uid="{00000000-0005-0000-0000-000071070000}"/>
    <cellStyle name="Followed Hyperlink 12" xfId="18039" hidden="1" xr:uid="{00000000-0005-0000-0000-000066070000}"/>
    <cellStyle name="Followed Hyperlink 12" xfId="17566" hidden="1" xr:uid="{00000000-0005-0000-0000-00005B070000}"/>
    <cellStyle name="Followed Hyperlink 12" xfId="17144" hidden="1" xr:uid="{00000000-0005-0000-0000-000051070000}"/>
    <cellStyle name="Followed Hyperlink 12" xfId="16733" hidden="1" xr:uid="{00000000-0005-0000-0000-000047070000}"/>
    <cellStyle name="Followed Hyperlink 12" xfId="16262" hidden="1" xr:uid="{00000000-0005-0000-0000-00003C070000}"/>
    <cellStyle name="Followed Hyperlink 12" xfId="15851" hidden="1" xr:uid="{00000000-0005-0000-0000-000032070000}"/>
    <cellStyle name="Followed Hyperlink 12" xfId="15440" hidden="1" xr:uid="{00000000-0005-0000-0000-000028070000}"/>
    <cellStyle name="Followed Hyperlink 12" xfId="14892" hidden="1" xr:uid="{00000000-0005-0000-0000-00001C070000}"/>
    <cellStyle name="Followed Hyperlink 12" xfId="14463" hidden="1" xr:uid="{00000000-0005-0000-0000-000012070000}"/>
    <cellStyle name="Followed Hyperlink 12" xfId="14084" hidden="1" xr:uid="{00000000-0005-0000-0000-000008070000}"/>
    <cellStyle name="Followed Hyperlink 12" xfId="13654" hidden="1" xr:uid="{00000000-0005-0000-0000-0000FE060000}"/>
    <cellStyle name="Followed Hyperlink 12" xfId="13188" hidden="1" xr:uid="{00000000-0005-0000-0000-0000F3060000}"/>
    <cellStyle name="Followed Hyperlink 12" xfId="12771" hidden="1" xr:uid="{00000000-0005-0000-0000-0000E9060000}"/>
    <cellStyle name="Followed Hyperlink 12" xfId="12359" hidden="1" xr:uid="{00000000-0005-0000-0000-0000DF060000}"/>
    <cellStyle name="Followed Hyperlink 12" xfId="11858" hidden="1" xr:uid="{00000000-0005-0000-0000-0000D3060000}"/>
    <cellStyle name="Followed Hyperlink 12" xfId="11428" hidden="1" xr:uid="{00000000-0005-0000-0000-0000C9060000}"/>
    <cellStyle name="Followed Hyperlink 12" xfId="11012" hidden="1" xr:uid="{00000000-0005-0000-0000-0000BF060000}"/>
    <cellStyle name="Followed Hyperlink 12" xfId="10539" hidden="1" xr:uid="{00000000-0005-0000-0000-0000B4060000}"/>
    <cellStyle name="Followed Hyperlink 12" xfId="10117" hidden="1" xr:uid="{00000000-0005-0000-0000-0000AA060000}"/>
    <cellStyle name="Followed Hyperlink 12" xfId="9706" hidden="1" xr:uid="{00000000-0005-0000-0000-0000A0060000}"/>
    <cellStyle name="Followed Hyperlink 12" xfId="9301" hidden="1" xr:uid="{00000000-0005-0000-0000-000096060000}"/>
    <cellStyle name="Followed Hyperlink 12" xfId="21984" hidden="1" xr:uid="{00000000-0005-0000-0000-0000C5070000}"/>
    <cellStyle name="Followed Hyperlink 12" xfId="4655" hidden="1" xr:uid="{00000000-0005-0000-0000-000028060000}"/>
    <cellStyle name="Followed Hyperlink 12" xfId="2512" hidden="1" xr:uid="{00000000-0005-0000-0000-0000F5050000}"/>
    <cellStyle name="Followed Hyperlink 12" xfId="2597" hidden="1" xr:uid="{00000000-0005-0000-0000-0000F7050000}"/>
    <cellStyle name="Followed Hyperlink 12" xfId="2642" hidden="1" xr:uid="{00000000-0005-0000-0000-0000F8050000}"/>
    <cellStyle name="Followed Hyperlink 12" xfId="2677" hidden="1" xr:uid="{00000000-0005-0000-0000-0000F9050000}"/>
    <cellStyle name="Followed Hyperlink 12" xfId="2740" hidden="1" xr:uid="{00000000-0005-0000-0000-0000FB050000}"/>
    <cellStyle name="Followed Hyperlink 12" xfId="2772" hidden="1" xr:uid="{00000000-0005-0000-0000-0000FC050000}"/>
    <cellStyle name="Followed Hyperlink 12" xfId="2898" hidden="1" xr:uid="{00000000-0005-0000-0000-0000FE050000}"/>
    <cellStyle name="Followed Hyperlink 12" xfId="2986" hidden="1" xr:uid="{00000000-0005-0000-0000-000000060000}"/>
    <cellStyle name="Followed Hyperlink 12" xfId="3008" hidden="1" xr:uid="{00000000-0005-0000-0000-000001060000}"/>
    <cellStyle name="Followed Hyperlink 12" xfId="3035" hidden="1" xr:uid="{00000000-0005-0000-0000-000002060000}"/>
    <cellStyle name="Followed Hyperlink 12" xfId="3108" hidden="1" xr:uid="{00000000-0005-0000-0000-000004060000}"/>
    <cellStyle name="Followed Hyperlink 12" xfId="3203" hidden="1" xr:uid="{00000000-0005-0000-0000-000005060000}"/>
    <cellStyle name="Followed Hyperlink 12" xfId="3235" hidden="1" xr:uid="{00000000-0005-0000-0000-000006060000}"/>
    <cellStyle name="Followed Hyperlink 12" xfId="3310" hidden="1" xr:uid="{00000000-0005-0000-0000-000008060000}"/>
    <cellStyle name="Followed Hyperlink 12" xfId="3373" hidden="1" xr:uid="{00000000-0005-0000-0000-00000A060000}"/>
    <cellStyle name="Followed Hyperlink 12" xfId="3483" hidden="1" xr:uid="{00000000-0005-0000-0000-00000C060000}"/>
    <cellStyle name="Followed Hyperlink 12" xfId="3515" hidden="1" xr:uid="{00000000-0005-0000-0000-00000D060000}"/>
    <cellStyle name="Followed Hyperlink 12" xfId="3580" hidden="1" xr:uid="{00000000-0005-0000-0000-00000E060000}"/>
    <cellStyle name="Followed Hyperlink 12" xfId="3656" hidden="1" xr:uid="{00000000-0005-0000-0000-000010060000}"/>
    <cellStyle name="Followed Hyperlink 12" xfId="3695" hidden="1" xr:uid="{00000000-0005-0000-0000-000011060000}"/>
    <cellStyle name="Followed Hyperlink 12" xfId="3727" hidden="1" xr:uid="{00000000-0005-0000-0000-000012060000}"/>
    <cellStyle name="Followed Hyperlink 12" xfId="3835" hidden="1" xr:uid="{00000000-0005-0000-0000-000014060000}"/>
    <cellStyle name="Followed Hyperlink 12" xfId="3871" hidden="1" xr:uid="{00000000-0005-0000-0000-000015060000}"/>
    <cellStyle name="Followed Hyperlink 12" xfId="3903" hidden="1" xr:uid="{00000000-0005-0000-0000-000016060000}"/>
    <cellStyle name="Followed Hyperlink 12" xfId="4006" hidden="1" xr:uid="{00000000-0005-0000-0000-000018060000}"/>
    <cellStyle name="Followed Hyperlink 12" xfId="4035" hidden="1" xr:uid="{00000000-0005-0000-0000-000019060000}"/>
    <cellStyle name="Followed Hyperlink 12" xfId="4067" hidden="1" xr:uid="{00000000-0005-0000-0000-00001A060000}"/>
    <cellStyle name="Followed Hyperlink 12" xfId="4161" hidden="1" xr:uid="{00000000-0005-0000-0000-00001C060000}"/>
    <cellStyle name="Followed Hyperlink 12" xfId="4235" hidden="1" xr:uid="{00000000-0005-0000-0000-00001E060000}"/>
    <cellStyle name="Followed Hyperlink 12" xfId="993" hidden="1" xr:uid="{00000000-0005-0000-0000-0000D2050000}"/>
    <cellStyle name="Followed Hyperlink 12" xfId="1050" hidden="1" xr:uid="{00000000-0005-0000-0000-0000D3050000}"/>
    <cellStyle name="Followed Hyperlink 12" xfId="1103" hidden="1" xr:uid="{00000000-0005-0000-0000-0000D4050000}"/>
    <cellStyle name="Followed Hyperlink 12" xfId="1200" hidden="1" xr:uid="{00000000-0005-0000-0000-0000D6050000}"/>
    <cellStyle name="Followed Hyperlink 12" xfId="1232" hidden="1" xr:uid="{00000000-0005-0000-0000-0000D7050000}"/>
    <cellStyle name="Followed Hyperlink 12" xfId="1276" hidden="1" xr:uid="{00000000-0005-0000-0000-0000D8050000}"/>
    <cellStyle name="Followed Hyperlink 12" xfId="1347" hidden="1" xr:uid="{00000000-0005-0000-0000-0000DA050000}"/>
    <cellStyle name="Followed Hyperlink 12" xfId="1400" hidden="1" xr:uid="{00000000-0005-0000-0000-0000DB050000}"/>
    <cellStyle name="Followed Hyperlink 12" xfId="1455" hidden="1" xr:uid="{00000000-0005-0000-0000-0000DC050000}"/>
    <cellStyle name="Followed Hyperlink 12" xfId="1568" hidden="1" xr:uid="{00000000-0005-0000-0000-0000DF050000}"/>
    <cellStyle name="Followed Hyperlink 12" xfId="1626" hidden="1" xr:uid="{00000000-0005-0000-0000-0000E0050000}"/>
    <cellStyle name="Followed Hyperlink 12" xfId="1655" hidden="1" xr:uid="{00000000-0005-0000-0000-0000E1050000}"/>
    <cellStyle name="Followed Hyperlink 12" xfId="1729" hidden="1" xr:uid="{00000000-0005-0000-0000-0000E3050000}"/>
    <cellStyle name="Followed Hyperlink 12" xfId="1781" hidden="1" xr:uid="{00000000-0005-0000-0000-0000E4050000}"/>
    <cellStyle name="Followed Hyperlink 12" xfId="1813" hidden="1" xr:uid="{00000000-0005-0000-0000-0000E5050000}"/>
    <cellStyle name="Followed Hyperlink 12" xfId="1939" hidden="1" xr:uid="{00000000-0005-0000-0000-0000E8050000}"/>
    <cellStyle name="Followed Hyperlink 12" xfId="1981" hidden="1" xr:uid="{00000000-0005-0000-0000-0000E9050000}"/>
    <cellStyle name="Followed Hyperlink 12" xfId="1491" hidden="1" xr:uid="{00000000-0005-0000-0000-0000DD050000}"/>
    <cellStyle name="Followed Hyperlink 12" xfId="518" hidden="1" xr:uid="{00000000-0005-0000-0000-0000C6050000}"/>
    <cellStyle name="Followed Hyperlink 12" xfId="560" hidden="1" xr:uid="{00000000-0005-0000-0000-0000C7050000}"/>
    <cellStyle name="Followed Hyperlink 12" xfId="628" hidden="1" xr:uid="{00000000-0005-0000-0000-0000C9050000}"/>
    <cellStyle name="Followed Hyperlink 12" xfId="655" hidden="1" xr:uid="{00000000-0005-0000-0000-0000CA050000}"/>
    <cellStyle name="Followed Hyperlink 12" xfId="687" hidden="1" xr:uid="{00000000-0005-0000-0000-0000CB050000}"/>
    <cellStyle name="Followed Hyperlink 12" xfId="823" hidden="1" xr:uid="{00000000-0005-0000-0000-0000CD050000}"/>
    <cellStyle name="Followed Hyperlink 12" xfId="855" hidden="1" xr:uid="{00000000-0005-0000-0000-0000CE050000}"/>
    <cellStyle name="Followed Hyperlink 12" xfId="896" hidden="1" xr:uid="{00000000-0005-0000-0000-0000CF050000}"/>
    <cellStyle name="Followed Hyperlink 12" xfId="961" hidden="1" xr:uid="{00000000-0005-0000-0000-0000D1050000}"/>
    <cellStyle name="Followed Hyperlink 12" xfId="262" hidden="1" xr:uid="{00000000-0005-0000-0000-0000C0050000}"/>
    <cellStyle name="Followed Hyperlink 12" xfId="297" hidden="1" xr:uid="{00000000-0005-0000-0000-0000C1050000}"/>
    <cellStyle name="Followed Hyperlink 12" xfId="360" hidden="1" xr:uid="{00000000-0005-0000-0000-0000C3050000}"/>
    <cellStyle name="Followed Hyperlink 12" xfId="486" hidden="1" xr:uid="{00000000-0005-0000-0000-0000C5050000}"/>
    <cellStyle name="Followed Hyperlink 12" xfId="185" hidden="1" xr:uid="{00000000-0005-0000-0000-0000BE050000}"/>
    <cellStyle name="Followed Hyperlink 12" xfId="217" hidden="1" xr:uid="{00000000-0005-0000-0000-0000BF050000}"/>
    <cellStyle name="Followed Hyperlink 12" xfId="101" hidden="1" xr:uid="{00000000-0005-0000-0000-0000BC050000}"/>
    <cellStyle name="Followed Hyperlink 12" xfId="49" hidden="1" xr:uid="{00000000-0005-0000-0000-0000BB050000}"/>
    <cellStyle name="Followed Hyperlink 12" xfId="133" hidden="1" xr:uid="{00000000-0005-0000-0000-0000BD050000}"/>
    <cellStyle name="Followed Hyperlink 12" xfId="299" hidden="1" xr:uid="{00000000-0005-0000-0000-0000C2050000}"/>
    <cellStyle name="Followed Hyperlink 12" xfId="930" hidden="1" xr:uid="{00000000-0005-0000-0000-0000D0050000}"/>
    <cellStyle name="Followed Hyperlink 12" xfId="728" hidden="1" xr:uid="{00000000-0005-0000-0000-0000CC050000}"/>
    <cellStyle name="Followed Hyperlink 12" xfId="606" hidden="1" xr:uid="{00000000-0005-0000-0000-0000C8050000}"/>
    <cellStyle name="Followed Hyperlink 12" xfId="2033" hidden="1" xr:uid="{00000000-0005-0000-0000-0000EA050000}"/>
    <cellStyle name="Followed Hyperlink 12" xfId="1855" hidden="1" xr:uid="{00000000-0005-0000-0000-0000E6050000}"/>
    <cellStyle name="Followed Hyperlink 12" xfId="1687" hidden="1" xr:uid="{00000000-0005-0000-0000-0000E2050000}"/>
    <cellStyle name="Followed Hyperlink 12" xfId="1523" hidden="1" xr:uid="{00000000-0005-0000-0000-0000DE050000}"/>
    <cellStyle name="Followed Hyperlink 12" xfId="1315" hidden="1" xr:uid="{00000000-0005-0000-0000-0000D9050000}"/>
    <cellStyle name="Followed Hyperlink 12" xfId="2866" hidden="1" xr:uid="{00000000-0005-0000-0000-0000FD050000}"/>
    <cellStyle name="Followed Hyperlink 12" xfId="4109" hidden="1" xr:uid="{00000000-0005-0000-0000-00001B060000}"/>
    <cellStyle name="Followed Hyperlink 12" xfId="3948" hidden="1" xr:uid="{00000000-0005-0000-0000-000017060000}"/>
    <cellStyle name="Followed Hyperlink 12" xfId="3780" hidden="1" xr:uid="{00000000-0005-0000-0000-000013060000}"/>
    <cellStyle name="Followed Hyperlink 12" xfId="3612" hidden="1" xr:uid="{00000000-0005-0000-0000-00000F060000}"/>
    <cellStyle name="Followed Hyperlink 12" xfId="3430" hidden="1" xr:uid="{00000000-0005-0000-0000-00000B060000}"/>
    <cellStyle name="Followed Hyperlink 12" xfId="3276" hidden="1" xr:uid="{00000000-0005-0000-0000-000007060000}"/>
    <cellStyle name="Followed Hyperlink 12" xfId="3067" hidden="1" xr:uid="{00000000-0005-0000-0000-000003060000}"/>
    <cellStyle name="Followed Hyperlink 12" xfId="2940" hidden="1" xr:uid="{00000000-0005-0000-0000-0000FF050000}"/>
    <cellStyle name="Followed Hyperlink 12" xfId="2679" hidden="1" xr:uid="{00000000-0005-0000-0000-0000FA050000}"/>
    <cellStyle name="Followed Hyperlink 12" xfId="2565" hidden="1" xr:uid="{00000000-0005-0000-0000-0000F6050000}"/>
    <cellStyle name="Followed Hyperlink 12" xfId="2369" hidden="1" xr:uid="{00000000-0005-0000-0000-0000F2050000}"/>
    <cellStyle name="Followed Hyperlink 12" xfId="2191" hidden="1" xr:uid="{00000000-0005-0000-0000-0000EE050000}"/>
    <cellStyle name="Followed Hyperlink 12" xfId="4879" hidden="1" xr:uid="{00000000-0005-0000-0000-00002D060000}"/>
    <cellStyle name="Followed Hyperlink 12" xfId="7534" hidden="1" xr:uid="{00000000-0005-0000-0000-00006D060000}"/>
    <cellStyle name="Followed Hyperlink 12" xfId="8797" hidden="1" xr:uid="{00000000-0005-0000-0000-00008A060000}"/>
    <cellStyle name="Followed Hyperlink 12" xfId="8633" hidden="1" xr:uid="{00000000-0005-0000-0000-000086060000}"/>
    <cellStyle name="Followed Hyperlink 12" xfId="8457" hidden="1" xr:uid="{00000000-0005-0000-0000-000082060000}"/>
    <cellStyle name="Followed Hyperlink 12" xfId="8277" hidden="1" xr:uid="{00000000-0005-0000-0000-00007E060000}"/>
    <cellStyle name="Followed Hyperlink 12" xfId="8072" hidden="1" xr:uid="{00000000-0005-0000-0000-000079060000}"/>
    <cellStyle name="Followed Hyperlink 12" xfId="7870" hidden="1" xr:uid="{00000000-0005-0000-0000-000075060000}"/>
    <cellStyle name="Followed Hyperlink 12" xfId="7748" hidden="1" xr:uid="{00000000-0005-0000-0000-000071060000}"/>
    <cellStyle name="Followed Hyperlink 12" xfId="7502" hidden="1" xr:uid="{00000000-0005-0000-0000-00006C060000}"/>
    <cellStyle name="Followed Hyperlink 12" xfId="7359" hidden="1" xr:uid="{00000000-0005-0000-0000-000068060000}"/>
    <cellStyle name="Followed Hyperlink 12" xfId="7179" hidden="1" xr:uid="{00000000-0005-0000-0000-000064060000}"/>
    <cellStyle name="Followed Hyperlink 12" xfId="7021" hidden="1" xr:uid="{00000000-0005-0000-0000-000060060000}"/>
    <cellStyle name="Followed Hyperlink 12" xfId="6811" hidden="1" xr:uid="{00000000-0005-0000-0000-00005B060000}"/>
    <cellStyle name="Followed Hyperlink 12" xfId="6633" hidden="1" xr:uid="{00000000-0005-0000-0000-000057060000}"/>
    <cellStyle name="Followed Hyperlink 12" xfId="6465" hidden="1" xr:uid="{00000000-0005-0000-0000-000053060000}"/>
    <cellStyle name="Followed Hyperlink 12" xfId="6301" hidden="1" xr:uid="{00000000-0005-0000-0000-00004F060000}"/>
    <cellStyle name="Followed Hyperlink 12" xfId="5913" hidden="1" xr:uid="{00000000-0005-0000-0000-000046060000}"/>
    <cellStyle name="Followed Hyperlink 12" xfId="5739" hidden="1" xr:uid="{00000000-0005-0000-0000-000042060000}"/>
    <cellStyle name="Followed Hyperlink 12" xfId="5601" hidden="1" xr:uid="{00000000-0005-0000-0000-00003E060000}"/>
    <cellStyle name="Followed Hyperlink 12" xfId="6093" hidden="1" xr:uid="{00000000-0005-0000-0000-00004A060000}"/>
    <cellStyle name="Followed Hyperlink 12" xfId="8997" hidden="1" xr:uid="{00000000-0005-0000-0000-00008F060000}"/>
    <cellStyle name="Followed Hyperlink 12" xfId="1135" hidden="1" xr:uid="{00000000-0005-0000-0000-0000D5050000}"/>
    <cellStyle name="Followed Hyperlink 12" xfId="392" hidden="1" xr:uid="{00000000-0005-0000-0000-0000C4050000}"/>
    <cellStyle name="Followed Hyperlink 12" xfId="1907" hidden="1" xr:uid="{00000000-0005-0000-0000-0000E7050000}"/>
    <cellStyle name="Followed Hyperlink 12" xfId="4193" hidden="1" xr:uid="{00000000-0005-0000-0000-00001D060000}"/>
    <cellStyle name="Followed Hyperlink 12" xfId="3341" hidden="1" xr:uid="{00000000-0005-0000-0000-000009060000}"/>
    <cellStyle name="Followed Hyperlink 12" xfId="6717" hidden="1" xr:uid="{00000000-0005-0000-0000-000059060000}"/>
    <cellStyle name="Followed Hyperlink 12" xfId="6759" hidden="1" xr:uid="{00000000-0005-0000-0000-00005A060000}"/>
    <cellStyle name="Followed Hyperlink 12" xfId="6843" hidden="1" xr:uid="{00000000-0005-0000-0000-00005C060000}"/>
    <cellStyle name="Followed Hyperlink 12" xfId="6937" hidden="1" xr:uid="{00000000-0005-0000-0000-00005E060000}"/>
    <cellStyle name="Followed Hyperlink 12" xfId="6969" hidden="1" xr:uid="{00000000-0005-0000-0000-00005F060000}"/>
    <cellStyle name="Followed Hyperlink 12" xfId="7053" hidden="1" xr:uid="{00000000-0005-0000-0000-000061060000}"/>
    <cellStyle name="Followed Hyperlink 12" xfId="7095" hidden="1" xr:uid="{00000000-0005-0000-0000-000062060000}"/>
    <cellStyle name="Followed Hyperlink 12" xfId="7147" hidden="1" xr:uid="{00000000-0005-0000-0000-000063060000}"/>
    <cellStyle name="Followed Hyperlink 12" xfId="7243" hidden="1" xr:uid="{00000000-0005-0000-0000-000065060000}"/>
    <cellStyle name="Followed Hyperlink 12" xfId="7275" hidden="1" xr:uid="{00000000-0005-0000-0000-000066060000}"/>
    <cellStyle name="Followed Hyperlink 12" xfId="7327" hidden="1" xr:uid="{00000000-0005-0000-0000-000067060000}"/>
    <cellStyle name="Followed Hyperlink 12" xfId="7404" hidden="1" xr:uid="{00000000-0005-0000-0000-000069060000}"/>
    <cellStyle name="Followed Hyperlink 12" xfId="7439" hidden="1" xr:uid="{00000000-0005-0000-0000-00006A060000}"/>
    <cellStyle name="Followed Hyperlink 12" xfId="7441" hidden="1" xr:uid="{00000000-0005-0000-0000-00006B060000}"/>
    <cellStyle name="Followed Hyperlink 12" xfId="7628" hidden="1" xr:uid="{00000000-0005-0000-0000-00006E060000}"/>
    <cellStyle name="Followed Hyperlink 12" xfId="7660" hidden="1" xr:uid="{00000000-0005-0000-0000-00006F060000}"/>
    <cellStyle name="Followed Hyperlink 12" xfId="7702" hidden="1" xr:uid="{00000000-0005-0000-0000-000070060000}"/>
    <cellStyle name="Followed Hyperlink 12" xfId="7770" hidden="1" xr:uid="{00000000-0005-0000-0000-000072060000}"/>
    <cellStyle name="Followed Hyperlink 12" xfId="7829" hidden="1" xr:uid="{00000000-0005-0000-0000-000074060000}"/>
    <cellStyle name="Followed Hyperlink 12" xfId="7965" hidden="1" xr:uid="{00000000-0005-0000-0000-000076060000}"/>
    <cellStyle name="Followed Hyperlink 12" xfId="7997" hidden="1" xr:uid="{00000000-0005-0000-0000-000077060000}"/>
    <cellStyle name="Followed Hyperlink 12" xfId="8038" hidden="1" xr:uid="{00000000-0005-0000-0000-000078060000}"/>
    <cellStyle name="Followed Hyperlink 12" xfId="8103" hidden="1" xr:uid="{00000000-0005-0000-0000-00007A060000}"/>
    <cellStyle name="Followed Hyperlink 12" xfId="8135" hidden="1" xr:uid="{00000000-0005-0000-0000-00007B060000}"/>
    <cellStyle name="Followed Hyperlink 12" xfId="8192" hidden="1" xr:uid="{00000000-0005-0000-0000-00007C060000}"/>
    <cellStyle name="Followed Hyperlink 12" xfId="8342" hidden="1" xr:uid="{00000000-0005-0000-0000-00007F060000}"/>
    <cellStyle name="Followed Hyperlink 12" xfId="8374" hidden="1" xr:uid="{00000000-0005-0000-0000-000080060000}"/>
    <cellStyle name="Followed Hyperlink 12" xfId="8418" hidden="1" xr:uid="{00000000-0005-0000-0000-000081060000}"/>
    <cellStyle name="Followed Hyperlink 12" xfId="8489" hidden="1" xr:uid="{00000000-0005-0000-0000-000083060000}"/>
    <cellStyle name="Followed Hyperlink 12" xfId="8542" hidden="1" xr:uid="{00000000-0005-0000-0000-000084060000}"/>
    <cellStyle name="Followed Hyperlink 12" xfId="8597" hidden="1" xr:uid="{00000000-0005-0000-0000-000085060000}"/>
    <cellStyle name="Followed Hyperlink 12" xfId="8665" hidden="1" xr:uid="{00000000-0005-0000-0000-000087060000}"/>
    <cellStyle name="Followed Hyperlink 12" xfId="8710" hidden="1" xr:uid="{00000000-0005-0000-0000-000088060000}"/>
    <cellStyle name="Followed Hyperlink 12" xfId="8768" hidden="1" xr:uid="{00000000-0005-0000-0000-000089060000}"/>
    <cellStyle name="Followed Hyperlink 12" xfId="8829" hidden="1" xr:uid="{00000000-0005-0000-0000-00008B060000}"/>
    <cellStyle name="Followed Hyperlink 12" xfId="8871" hidden="1" xr:uid="{00000000-0005-0000-0000-00008C060000}"/>
    <cellStyle name="Followed Hyperlink 12" xfId="8955" hidden="1" xr:uid="{00000000-0005-0000-0000-00008E060000}"/>
    <cellStyle name="Followed Hyperlink 12" xfId="9049" hidden="1" xr:uid="{00000000-0005-0000-0000-000090060000}"/>
    <cellStyle name="Followed Hyperlink 12" xfId="8923" hidden="1" xr:uid="{00000000-0005-0000-0000-00008D060000}"/>
    <cellStyle name="Followed Hyperlink 12" xfId="8245" hidden="1" xr:uid="{00000000-0005-0000-0000-00007D060000}"/>
    <cellStyle name="Followed Hyperlink 12" xfId="6876" hidden="1" xr:uid="{00000000-0005-0000-0000-00005D060000}"/>
    <cellStyle name="Followed Hyperlink 12" xfId="6233" hidden="1" xr:uid="{00000000-0005-0000-0000-00004D060000}"/>
    <cellStyle name="Followed Hyperlink 12" xfId="5506" hidden="1" xr:uid="{00000000-0005-0000-0000-00003D060000}"/>
    <cellStyle name="Followed Hyperlink 12" xfId="2065" hidden="1" xr:uid="{00000000-0005-0000-0000-0000EB050000}"/>
    <cellStyle name="Followed Hyperlink 12" xfId="2098" hidden="1" xr:uid="{00000000-0005-0000-0000-0000EC050000}"/>
    <cellStyle name="Followed Hyperlink 12" xfId="2159" hidden="1" xr:uid="{00000000-0005-0000-0000-0000ED050000}"/>
    <cellStyle name="Followed Hyperlink 12" xfId="2243" hidden="1" xr:uid="{00000000-0005-0000-0000-0000EF050000}"/>
    <cellStyle name="Followed Hyperlink 12" xfId="2275" hidden="1" xr:uid="{00000000-0005-0000-0000-0000F0050000}"/>
    <cellStyle name="Followed Hyperlink 12" xfId="2317" hidden="1" xr:uid="{00000000-0005-0000-0000-0000F1050000}"/>
    <cellStyle name="Followed Hyperlink 12" xfId="2480" hidden="1" xr:uid="{00000000-0005-0000-0000-0000F4050000}"/>
    <cellStyle name="Followed Hyperlink 12" xfId="2401" hidden="1" xr:uid="{00000000-0005-0000-0000-0000F3050000}"/>
    <cellStyle name="Followed Hyperlink 12" xfId="7797" hidden="1" xr:uid="{00000000-0005-0000-0000-000073060000}"/>
    <cellStyle name="Followed Hyperlink 12" xfId="5264" hidden="1" xr:uid="{00000000-0005-0000-0000-000036060000}"/>
    <cellStyle name="Followed Hyperlink 12" xfId="5296" hidden="1" xr:uid="{00000000-0005-0000-0000-000037060000}"/>
    <cellStyle name="Followed Hyperlink 12" xfId="5338" hidden="1" xr:uid="{00000000-0005-0000-0000-000038060000}"/>
    <cellStyle name="Followed Hyperlink 12" xfId="5406" hidden="1" xr:uid="{00000000-0005-0000-0000-00003A060000}"/>
    <cellStyle name="Followed Hyperlink 12" xfId="5433" hidden="1" xr:uid="{00000000-0005-0000-0000-00003B060000}"/>
    <cellStyle name="Followed Hyperlink 12" xfId="5465" hidden="1" xr:uid="{00000000-0005-0000-0000-00003C060000}"/>
    <cellStyle name="Followed Hyperlink 12" xfId="5633" hidden="1" xr:uid="{00000000-0005-0000-0000-00003F060000}"/>
    <cellStyle name="Followed Hyperlink 12" xfId="5674" hidden="1" xr:uid="{00000000-0005-0000-0000-000040060000}"/>
    <cellStyle name="Followed Hyperlink 12" xfId="5708" hidden="1" xr:uid="{00000000-0005-0000-0000-000041060000}"/>
    <cellStyle name="Followed Hyperlink 12" xfId="5771" hidden="1" xr:uid="{00000000-0005-0000-0000-000043060000}"/>
    <cellStyle name="Followed Hyperlink 12" xfId="5828" hidden="1" xr:uid="{00000000-0005-0000-0000-000044060000}"/>
    <cellStyle name="Followed Hyperlink 12" xfId="5978" hidden="1" xr:uid="{00000000-0005-0000-0000-000047060000}"/>
    <cellStyle name="Followed Hyperlink 12" xfId="6010" hidden="1" xr:uid="{00000000-0005-0000-0000-000048060000}"/>
    <cellStyle name="Followed Hyperlink 12" xfId="6054" hidden="1" xr:uid="{00000000-0005-0000-0000-000049060000}"/>
    <cellStyle name="Followed Hyperlink 12" xfId="6125" hidden="1" xr:uid="{00000000-0005-0000-0000-00004B060000}"/>
    <cellStyle name="Followed Hyperlink 12" xfId="6178" hidden="1" xr:uid="{00000000-0005-0000-0000-00004C060000}"/>
    <cellStyle name="Followed Hyperlink 12" xfId="6269" hidden="1" xr:uid="{00000000-0005-0000-0000-00004E060000}"/>
    <cellStyle name="Followed Hyperlink 12" xfId="6346" hidden="1" xr:uid="{00000000-0005-0000-0000-000050060000}"/>
    <cellStyle name="Followed Hyperlink 12" xfId="6404" hidden="1" xr:uid="{00000000-0005-0000-0000-000051060000}"/>
    <cellStyle name="Followed Hyperlink 12" xfId="6433" hidden="1" xr:uid="{00000000-0005-0000-0000-000052060000}"/>
    <cellStyle name="Followed Hyperlink 12" xfId="6507" hidden="1" xr:uid="{00000000-0005-0000-0000-000054060000}"/>
    <cellStyle name="Followed Hyperlink 12" xfId="6559" hidden="1" xr:uid="{00000000-0005-0000-0000-000055060000}"/>
    <cellStyle name="Followed Hyperlink 12" xfId="6591" hidden="1" xr:uid="{00000000-0005-0000-0000-000056060000}"/>
    <cellStyle name="Followed Hyperlink 12" xfId="6685" hidden="1" xr:uid="{00000000-0005-0000-0000-000058060000}"/>
    <cellStyle name="Followed Hyperlink 12" xfId="5881" hidden="1" xr:uid="{00000000-0005-0000-0000-000045060000}"/>
    <cellStyle name="Followed Hyperlink 12" xfId="4539" hidden="1" xr:uid="{00000000-0005-0000-0000-000025060000}"/>
    <cellStyle name="Followed Hyperlink 12" xfId="4571" hidden="1" xr:uid="{00000000-0005-0000-0000-000026060000}"/>
    <cellStyle name="Followed Hyperlink 12" xfId="4623" hidden="1" xr:uid="{00000000-0005-0000-0000-000027060000}"/>
    <cellStyle name="Followed Hyperlink 12" xfId="4697" hidden="1" xr:uid="{00000000-0005-0000-0000-000029060000}"/>
    <cellStyle name="Followed Hyperlink 12" xfId="4749" hidden="1" xr:uid="{00000000-0005-0000-0000-00002A060000}"/>
    <cellStyle name="Followed Hyperlink 12" xfId="4781" hidden="1" xr:uid="{00000000-0005-0000-0000-00002B060000}"/>
    <cellStyle name="Followed Hyperlink 12" xfId="4911" hidden="1" xr:uid="{00000000-0005-0000-0000-00002E060000}"/>
    <cellStyle name="Followed Hyperlink 12" xfId="4963" hidden="1" xr:uid="{00000000-0005-0000-0000-00002F060000}"/>
    <cellStyle name="Followed Hyperlink 12" xfId="4995" hidden="1" xr:uid="{00000000-0005-0000-0000-000030060000}"/>
    <cellStyle name="Followed Hyperlink 12" xfId="5075" hidden="1" xr:uid="{00000000-0005-0000-0000-000032060000}"/>
    <cellStyle name="Followed Hyperlink 12" xfId="5077" hidden="1" xr:uid="{00000000-0005-0000-0000-000033060000}"/>
    <cellStyle name="Followed Hyperlink 12" xfId="5138" hidden="1" xr:uid="{00000000-0005-0000-0000-000034060000}"/>
    <cellStyle name="Followed Hyperlink 12" xfId="9590" hidden="1" xr:uid="{00000000-0005-0000-0000-00009D060000}"/>
    <cellStyle name="Followed Hyperlink 12" xfId="9240" hidden="1" xr:uid="{00000000-0005-0000-0000-000095060000}"/>
    <cellStyle name="Followed Hyperlink 12" xfId="4287" hidden="1" xr:uid="{00000000-0005-0000-0000-00001F060000}"/>
    <cellStyle name="Followed Hyperlink 12" xfId="4361" hidden="1" xr:uid="{00000000-0005-0000-0000-000021060000}"/>
    <cellStyle name="Followed Hyperlink 12" xfId="4413" hidden="1" xr:uid="{00000000-0005-0000-0000-000022060000}"/>
    <cellStyle name="Followed Hyperlink 12" xfId="4445" hidden="1" xr:uid="{00000000-0005-0000-0000-000023060000}"/>
    <cellStyle name="Followed Hyperlink 12" xfId="10944" hidden="1" xr:uid="{00000000-0005-0000-0000-0000BD060000}"/>
    <cellStyle name="Followed Hyperlink 12" xfId="10592" hidden="1" xr:uid="{00000000-0005-0000-0000-0000B5060000}"/>
    <cellStyle name="Followed Hyperlink 12" xfId="10217" hidden="1" xr:uid="{00000000-0005-0000-0000-0000AD060000}"/>
    <cellStyle name="Followed Hyperlink 12" xfId="11587" hidden="1" xr:uid="{00000000-0005-0000-0000-0000CD060000}"/>
    <cellStyle name="Followed Hyperlink 12" xfId="11942" hidden="1" xr:uid="{00000000-0005-0000-0000-0000D5060000}"/>
    <cellStyle name="Followed Hyperlink 13" xfId="2706" hidden="1" xr:uid="{00000000-0005-0000-0000-0000CD080000}"/>
    <cellStyle name="Followed Hyperlink 13" xfId="2739" hidden="1" xr:uid="{00000000-0005-0000-0000-0000CE080000}"/>
    <cellStyle name="Followed Hyperlink 13" xfId="2865" hidden="1" xr:uid="{00000000-0005-0000-0000-0000D0080000}"/>
    <cellStyle name="Followed Hyperlink 13" xfId="2899" hidden="1" xr:uid="{00000000-0005-0000-0000-0000D1080000}"/>
    <cellStyle name="Followed Hyperlink 13" xfId="2941" hidden="1" xr:uid="{00000000-0005-0000-0000-0000D2080000}"/>
    <cellStyle name="Followed Hyperlink 13" xfId="2985" hidden="1" xr:uid="{00000000-0005-0000-0000-0000D3080000}"/>
    <cellStyle name="Followed Hyperlink 13" xfId="772" hidden="1" xr:uid="{00000000-0005-0000-0000-00009F080000}"/>
    <cellStyle name="Followed Hyperlink 13" xfId="786" hidden="1" xr:uid="{00000000-0005-0000-0000-0000A0080000}"/>
    <cellStyle name="Followed Hyperlink 13" xfId="795" hidden="1" xr:uid="{00000000-0005-0000-0000-0000A1080000}"/>
    <cellStyle name="Followed Hyperlink 13" xfId="856" hidden="1" xr:uid="{00000000-0005-0000-0000-0000A3080000}"/>
    <cellStyle name="Followed Hyperlink 13" xfId="897" hidden="1" xr:uid="{00000000-0005-0000-0000-0000A4080000}"/>
    <cellStyle name="Followed Hyperlink 13" xfId="960" hidden="1" xr:uid="{00000000-0005-0000-0000-0000A5080000}"/>
    <cellStyle name="Followed Hyperlink 13" xfId="1051" hidden="1" xr:uid="{00000000-0005-0000-0000-0000A7080000}"/>
    <cellStyle name="Followed Hyperlink 13" xfId="1102" hidden="1" xr:uid="{00000000-0005-0000-0000-0000A8080000}"/>
    <cellStyle name="Followed Hyperlink 13" xfId="1136" hidden="1" xr:uid="{00000000-0005-0000-0000-0000A9080000}"/>
    <cellStyle name="Followed Hyperlink 13" xfId="1199" hidden="1" xr:uid="{00000000-0005-0000-0000-0000AA080000}"/>
    <cellStyle name="Followed Hyperlink 13" xfId="1284" hidden="1" xr:uid="{00000000-0005-0000-0000-0000AC080000}"/>
    <cellStyle name="Followed Hyperlink 13" xfId="1314" hidden="1" xr:uid="{00000000-0005-0000-0000-0000AD080000}"/>
    <cellStyle name="Followed Hyperlink 13" xfId="1401" hidden="1" xr:uid="{00000000-0005-0000-0000-0000AF080000}"/>
    <cellStyle name="Followed Hyperlink 13" xfId="1463" hidden="1" xr:uid="{00000000-0005-0000-0000-0000B0080000}"/>
    <cellStyle name="Followed Hyperlink 13" xfId="359" hidden="1" xr:uid="{00000000-0005-0000-0000-000096080000}"/>
    <cellStyle name="Followed Hyperlink 13" xfId="393" hidden="1" xr:uid="{00000000-0005-0000-0000-000097080000}"/>
    <cellStyle name="Followed Hyperlink 13" xfId="485" hidden="1" xr:uid="{00000000-0005-0000-0000-000098080000}"/>
    <cellStyle name="Followed Hyperlink 13" xfId="561" hidden="1" xr:uid="{00000000-0005-0000-0000-00009A080000}"/>
    <cellStyle name="Followed Hyperlink 13" xfId="654" hidden="1" xr:uid="{00000000-0005-0000-0000-00009C080000}"/>
    <cellStyle name="Followed Hyperlink 13" xfId="688" hidden="1" xr:uid="{00000000-0005-0000-0000-00009D080000}"/>
    <cellStyle name="Followed Hyperlink 13" xfId="729" hidden="1" xr:uid="{00000000-0005-0000-0000-00009E080000}"/>
    <cellStyle name="Followed Hyperlink 13" xfId="218" hidden="1" xr:uid="{00000000-0005-0000-0000-000092080000}"/>
    <cellStyle name="Followed Hyperlink 13" xfId="261" hidden="1" xr:uid="{00000000-0005-0000-0000-000093080000}"/>
    <cellStyle name="Followed Hyperlink 13" xfId="296" hidden="1" xr:uid="{00000000-0005-0000-0000-000094080000}"/>
    <cellStyle name="Followed Hyperlink 13" xfId="184" hidden="1" xr:uid="{00000000-0005-0000-0000-000091080000}"/>
    <cellStyle name="Followed Hyperlink 13" xfId="100" hidden="1" xr:uid="{00000000-0005-0000-0000-00008F080000}"/>
    <cellStyle name="Followed Hyperlink 13" xfId="50" hidden="1" xr:uid="{00000000-0005-0000-0000-00008E080000}"/>
    <cellStyle name="Followed Hyperlink 13" xfId="134" hidden="1" xr:uid="{00000000-0005-0000-0000-000090080000}"/>
    <cellStyle name="Followed Hyperlink 13" xfId="605" hidden="1" xr:uid="{00000000-0005-0000-0000-00009B080000}"/>
    <cellStyle name="Followed Hyperlink 13" xfId="1348" hidden="1" xr:uid="{00000000-0005-0000-0000-0000AE080000}"/>
    <cellStyle name="Followed Hyperlink 13" xfId="994" hidden="1" xr:uid="{00000000-0005-0000-0000-0000A6080000}"/>
    <cellStyle name="Followed Hyperlink 13" xfId="2676" hidden="1" xr:uid="{00000000-0005-0000-0000-0000CC080000}"/>
    <cellStyle name="Followed Hyperlink 13" xfId="2318" hidden="1" xr:uid="{00000000-0005-0000-0000-0000C4080000}"/>
    <cellStyle name="Followed Hyperlink 13" xfId="1982" hidden="1" xr:uid="{00000000-0005-0000-0000-0000BC080000}"/>
    <cellStyle name="Followed Hyperlink 13" xfId="1654" hidden="1" xr:uid="{00000000-0005-0000-0000-0000B4080000}"/>
    <cellStyle name="Followed Hyperlink 13" xfId="6179" hidden="1" xr:uid="{00000000-0005-0000-0000-000020090000}"/>
    <cellStyle name="Followed Hyperlink 13" xfId="5772" hidden="1" xr:uid="{00000000-0005-0000-0000-000017090000}"/>
    <cellStyle name="Followed Hyperlink 13" xfId="5507" hidden="1" xr:uid="{00000000-0005-0000-0000-00000F090000}"/>
    <cellStyle name="Followed Hyperlink 13" xfId="4855" hidden="1" xr:uid="{00000000-0005-0000-0000-0000FF080000}"/>
    <cellStyle name="Followed Hyperlink 13" xfId="4446" hidden="1" xr:uid="{00000000-0005-0000-0000-0000F6080000}"/>
    <cellStyle name="Followed Hyperlink 13" xfId="4110" hidden="1" xr:uid="{00000000-0005-0000-0000-0000EE080000}"/>
    <cellStyle name="Followed Hyperlink 13" xfId="3728" hidden="1" xr:uid="{00000000-0005-0000-0000-0000E6080000}"/>
    <cellStyle name="Followed Hyperlink 13" xfId="3374" hidden="1" xr:uid="{00000000-0005-0000-0000-0000DE080000}"/>
    <cellStyle name="Followed Hyperlink 13" xfId="3068" hidden="1" xr:uid="{00000000-0005-0000-0000-0000D5080000}"/>
    <cellStyle name="Followed Hyperlink 13" xfId="11471" hidden="1" xr:uid="{00000000-0005-0000-0000-00009D090000}"/>
    <cellStyle name="Followed Hyperlink 13" xfId="12697" hidden="1" xr:uid="{00000000-0005-0000-0000-0000BC090000}"/>
    <cellStyle name="Followed Hyperlink 13" xfId="12446" hidden="1" xr:uid="{00000000-0005-0000-0000-0000B4090000}"/>
    <cellStyle name="Followed Hyperlink 13" xfId="12059" hidden="1" xr:uid="{00000000-0005-0000-0000-0000AB090000}"/>
    <cellStyle name="Followed Hyperlink 13" xfId="11731" hidden="1" xr:uid="{00000000-0005-0000-0000-0000A3090000}"/>
    <cellStyle name="Followed Hyperlink 13" xfId="11345" hidden="1" xr:uid="{00000000-0005-0000-0000-00009A090000}"/>
    <cellStyle name="Followed Hyperlink 13" xfId="10979" hidden="1" xr:uid="{00000000-0005-0000-0000-000092090000}"/>
    <cellStyle name="Followed Hyperlink 13" xfId="10591" hidden="1" xr:uid="{00000000-0005-0000-0000-000089090000}"/>
    <cellStyle name="Followed Hyperlink 13" xfId="9882" hidden="1" xr:uid="{00000000-0005-0000-0000-000078090000}"/>
    <cellStyle name="Followed Hyperlink 13" xfId="9589" hidden="1" xr:uid="{00000000-0005-0000-0000-000070090000}"/>
    <cellStyle name="Followed Hyperlink 13" xfId="9208" hidden="1" xr:uid="{00000000-0005-0000-0000-000067090000}"/>
    <cellStyle name="Followed Hyperlink 13" xfId="8872" hidden="1" xr:uid="{00000000-0005-0000-0000-00005F090000}"/>
    <cellStyle name="Followed Hyperlink 13" xfId="8456" hidden="1" xr:uid="{00000000-0005-0000-0000-000056090000}"/>
    <cellStyle name="Followed Hyperlink 13" xfId="8102" hidden="1" xr:uid="{00000000-0005-0000-0000-00004E090000}"/>
    <cellStyle name="Followed Hyperlink 13" xfId="7796" hidden="1" xr:uid="{00000000-0005-0000-0000-000045090000}"/>
    <cellStyle name="Followed Hyperlink 13" xfId="7054" hidden="1" xr:uid="{00000000-0005-0000-0000-000034090000}"/>
    <cellStyle name="Followed Hyperlink 13" xfId="6684" hidden="1" xr:uid="{00000000-0005-0000-0000-00002B090000}"/>
    <cellStyle name="Followed Hyperlink 13" xfId="6302" hidden="1" xr:uid="{00000000-0005-0000-0000-000023090000}"/>
    <cellStyle name="Followed Hyperlink 13" xfId="15478" hidden="1" xr:uid="{00000000-0005-0000-0000-0000FD090000}"/>
    <cellStyle name="Followed Hyperlink 13" xfId="18204" hidden="1" xr:uid="{00000000-0005-0000-0000-00003D0A0000}"/>
    <cellStyle name="Followed Hyperlink 13" xfId="20867" hidden="1" xr:uid="{00000000-0005-0000-0000-00007D0A0000}"/>
    <cellStyle name="Followed Hyperlink 13" xfId="23615" hidden="1" xr:uid="{00000000-0005-0000-0000-0000BD0A0000}"/>
    <cellStyle name="Followed Hyperlink 13" xfId="29008" hidden="1" xr:uid="{00000000-0005-0000-0000-00003D0B0000}"/>
    <cellStyle name="Followed Hyperlink 13" xfId="30309" hidden="1" xr:uid="{00000000-0005-0000-0000-00005C0B0000}"/>
    <cellStyle name="Followed Hyperlink 13" xfId="29893" hidden="1" xr:uid="{00000000-0005-0000-0000-0000530B0000}"/>
    <cellStyle name="Followed Hyperlink 13" xfId="29505" hidden="1" xr:uid="{00000000-0005-0000-0000-00004A0B0000}"/>
    <cellStyle name="Followed Hyperlink 13" xfId="29175" hidden="1" xr:uid="{00000000-0005-0000-0000-0000410B0000}"/>
    <cellStyle name="Followed Hyperlink 13" xfId="28762" hidden="1" xr:uid="{00000000-0005-0000-0000-0000380B0000}"/>
    <cellStyle name="Followed Hyperlink 13" xfId="20451" hidden="1" xr:uid="{00000000-0005-0000-0000-0000740A0000}"/>
    <cellStyle name="Followed Hyperlink 13" xfId="20615" hidden="1" xr:uid="{00000000-0005-0000-0000-0000770A0000}"/>
    <cellStyle name="Followed Hyperlink 13" xfId="20657" hidden="1" xr:uid="{00000000-0005-0000-0000-0000780A0000}"/>
    <cellStyle name="Followed Hyperlink 13" xfId="20707" hidden="1" xr:uid="{00000000-0005-0000-0000-0000790A0000}"/>
    <cellStyle name="Followed Hyperlink 13" xfId="20741" hidden="1" xr:uid="{00000000-0005-0000-0000-00007A0A0000}"/>
    <cellStyle name="Followed Hyperlink 13" xfId="20783" hidden="1" xr:uid="{00000000-0005-0000-0000-00007B0A0000}"/>
    <cellStyle name="Followed Hyperlink 13" xfId="20833" hidden="1" xr:uid="{00000000-0005-0000-0000-00007C0A0000}"/>
    <cellStyle name="Followed Hyperlink 13" xfId="20909" hidden="1" xr:uid="{00000000-0005-0000-0000-00007E0A0000}"/>
    <cellStyle name="Followed Hyperlink 13" xfId="20993" hidden="1" xr:uid="{00000000-0005-0000-0000-0000800A0000}"/>
    <cellStyle name="Followed Hyperlink 13" xfId="21085" hidden="1" xr:uid="{00000000-0005-0000-0000-0000820A0000}"/>
    <cellStyle name="Followed Hyperlink 13" xfId="21119" hidden="1" xr:uid="{00000000-0005-0000-0000-0000830A0000}"/>
    <cellStyle name="Followed Hyperlink 13" xfId="21169" hidden="1" xr:uid="{00000000-0005-0000-0000-0000840A0000}"/>
    <cellStyle name="Followed Hyperlink 13" xfId="21245" hidden="1" xr:uid="{00000000-0005-0000-0000-0000860A0000}"/>
    <cellStyle name="Followed Hyperlink 13" xfId="21295" hidden="1" xr:uid="{00000000-0005-0000-0000-0000870A0000}"/>
    <cellStyle name="Followed Hyperlink 13" xfId="21397" hidden="1" xr:uid="{00000000-0005-0000-0000-0000880A0000}"/>
    <cellStyle name="Followed Hyperlink 13" xfId="21481" hidden="1" xr:uid="{00000000-0005-0000-0000-00008A0A0000}"/>
    <cellStyle name="Followed Hyperlink 13" xfId="21515" hidden="1" xr:uid="{00000000-0005-0000-0000-00008B0A0000}"/>
    <cellStyle name="Followed Hyperlink 13" xfId="21558" hidden="1" xr:uid="{00000000-0005-0000-0000-00008C0A0000}"/>
    <cellStyle name="Followed Hyperlink 13" xfId="21623" hidden="1" xr:uid="{00000000-0005-0000-0000-00008E0A0000}"/>
    <cellStyle name="Followed Hyperlink 13" xfId="21656" hidden="1" xr:uid="{00000000-0005-0000-0000-00008F0A0000}"/>
    <cellStyle name="Followed Hyperlink 13" xfId="21690" hidden="1" xr:uid="{00000000-0005-0000-0000-0000900A0000}"/>
    <cellStyle name="Followed Hyperlink 13" xfId="21782" hidden="1" xr:uid="{00000000-0005-0000-0000-0000910A0000}"/>
    <cellStyle name="Followed Hyperlink 13" xfId="21902" hidden="1" xr:uid="{00000000-0005-0000-0000-0000940A0000}"/>
    <cellStyle name="Followed Hyperlink 13" xfId="21985" hidden="1" xr:uid="{00000000-0005-0000-0000-0000960A0000}"/>
    <cellStyle name="Followed Hyperlink 13" xfId="22026" hidden="1" xr:uid="{00000000-0005-0000-0000-0000970A0000}"/>
    <cellStyle name="Followed Hyperlink 13" xfId="22069" hidden="1" xr:uid="{00000000-0005-0000-0000-0000980A0000}"/>
    <cellStyle name="Followed Hyperlink 13" xfId="22083" hidden="1" xr:uid="{00000000-0005-0000-0000-0000990A0000}"/>
    <cellStyle name="Followed Hyperlink 13" xfId="22092" hidden="1" xr:uid="{00000000-0005-0000-0000-00009A0A0000}"/>
    <cellStyle name="Followed Hyperlink 13" xfId="22119" hidden="1" xr:uid="{00000000-0005-0000-0000-00009B0A0000}"/>
    <cellStyle name="Followed Hyperlink 13" xfId="22257" hidden="1" xr:uid="{00000000-0005-0000-0000-00009E0A0000}"/>
    <cellStyle name="Followed Hyperlink 13" xfId="22291" hidden="1" xr:uid="{00000000-0005-0000-0000-00009F0A0000}"/>
    <cellStyle name="Followed Hyperlink 13" xfId="22348" hidden="1" xr:uid="{00000000-0005-0000-0000-0000A00A0000}"/>
    <cellStyle name="Followed Hyperlink 13" xfId="22399" hidden="1" xr:uid="{00000000-0005-0000-0000-0000A10A0000}"/>
    <cellStyle name="Followed Hyperlink 13" xfId="22433" hidden="1" xr:uid="{00000000-0005-0000-0000-0000A20A0000}"/>
    <cellStyle name="Followed Hyperlink 13" xfId="22496" hidden="1" xr:uid="{00000000-0005-0000-0000-0000A30A0000}"/>
    <cellStyle name="Followed Hyperlink 13" xfId="22530" hidden="1" xr:uid="{00000000-0005-0000-0000-0000A40A0000}"/>
    <cellStyle name="Followed Hyperlink 13" xfId="22698" hidden="1" xr:uid="{00000000-0005-0000-0000-0000A80A0000}"/>
    <cellStyle name="Followed Hyperlink 13" xfId="22760" hidden="1" xr:uid="{00000000-0005-0000-0000-0000A90A0000}"/>
    <cellStyle name="Followed Hyperlink 13" xfId="22787" hidden="1" xr:uid="{00000000-0005-0000-0000-0000AA0A0000}"/>
    <cellStyle name="Followed Hyperlink 13" xfId="22821" hidden="1" xr:uid="{00000000-0005-0000-0000-0000AB0A0000}"/>
    <cellStyle name="Followed Hyperlink 13" xfId="22866" hidden="1" xr:uid="{00000000-0005-0000-0000-0000AC0A0000}"/>
    <cellStyle name="Followed Hyperlink 13" xfId="22985" hidden="1" xr:uid="{00000000-0005-0000-0000-0000AE0A0000}"/>
    <cellStyle name="Followed Hyperlink 13" xfId="23027" hidden="1" xr:uid="{00000000-0005-0000-0000-0000AF0A0000}"/>
    <cellStyle name="Followed Hyperlink 13" xfId="23111" hidden="1" xr:uid="{00000000-0005-0000-0000-0000B10A0000}"/>
    <cellStyle name="Followed Hyperlink 13" xfId="23153" hidden="1" xr:uid="{00000000-0005-0000-0000-0000B20A0000}"/>
    <cellStyle name="Followed Hyperlink 13" xfId="23203" hidden="1" xr:uid="{00000000-0005-0000-0000-0000B30A0000}"/>
    <cellStyle name="Followed Hyperlink 13" xfId="23237" hidden="1" xr:uid="{00000000-0005-0000-0000-0000B40A0000}"/>
    <cellStyle name="Followed Hyperlink 13" xfId="23329" hidden="1" xr:uid="{00000000-0005-0000-0000-0000B60A0000}"/>
    <cellStyle name="Followed Hyperlink 13" xfId="23363" hidden="1" xr:uid="{00000000-0005-0000-0000-0000B70A0000}"/>
    <cellStyle name="Followed Hyperlink 13" xfId="23455" hidden="1" xr:uid="{00000000-0005-0000-0000-0000B90A0000}"/>
    <cellStyle name="Followed Hyperlink 13" xfId="23539" hidden="1" xr:uid="{00000000-0005-0000-0000-0000BB0A0000}"/>
    <cellStyle name="Followed Hyperlink 13" xfId="23573" hidden="1" xr:uid="{00000000-0005-0000-0000-0000BC0A0000}"/>
    <cellStyle name="Followed Hyperlink 13" xfId="23665" hidden="1" xr:uid="{00000000-0005-0000-0000-0000BE0A0000}"/>
    <cellStyle name="Followed Hyperlink 13" xfId="23699" hidden="1" xr:uid="{00000000-0005-0000-0000-0000BF0A0000}"/>
    <cellStyle name="Followed Hyperlink 13" xfId="23770" hidden="1" xr:uid="{00000000-0005-0000-0000-0000C00A0000}"/>
    <cellStyle name="Followed Hyperlink 13" xfId="23793" hidden="1" xr:uid="{00000000-0005-0000-0000-0000C10A0000}"/>
    <cellStyle name="Followed Hyperlink 13" xfId="23827" hidden="1" xr:uid="{00000000-0005-0000-0000-0000C20A0000}"/>
    <cellStyle name="Followed Hyperlink 13" xfId="23911" hidden="1" xr:uid="{00000000-0005-0000-0000-0000C40A0000}"/>
    <cellStyle name="Followed Hyperlink 13" xfId="23989" hidden="1" xr:uid="{00000000-0005-0000-0000-0000C60A0000}"/>
    <cellStyle name="Followed Hyperlink 13" xfId="24019" hidden="1" xr:uid="{00000000-0005-0000-0000-0000C70A0000}"/>
    <cellStyle name="Followed Hyperlink 13" xfId="24052" hidden="1" xr:uid="{00000000-0005-0000-0000-0000C80A0000}"/>
    <cellStyle name="Followed Hyperlink 13" xfId="24086" hidden="1" xr:uid="{00000000-0005-0000-0000-0000C90A0000}"/>
    <cellStyle name="Followed Hyperlink 13" xfId="24212" hidden="1" xr:uid="{00000000-0005-0000-0000-0000CB0A0000}"/>
    <cellStyle name="Followed Hyperlink 13" xfId="24254" hidden="1" xr:uid="{00000000-0005-0000-0000-0000CC0A0000}"/>
    <cellStyle name="Followed Hyperlink 13" xfId="24381" hidden="1" xr:uid="{00000000-0005-0000-0000-0000CF0A0000}"/>
    <cellStyle name="Followed Hyperlink 13" xfId="24422" hidden="1" xr:uid="{00000000-0005-0000-0000-0000D00A0000}"/>
    <cellStyle name="Followed Hyperlink 13" xfId="24465" hidden="1" xr:uid="{00000000-0005-0000-0000-0000D10A0000}"/>
    <cellStyle name="Followed Hyperlink 13" xfId="24479" hidden="1" xr:uid="{00000000-0005-0000-0000-0000D20A0000}"/>
    <cellStyle name="Followed Hyperlink 13" xfId="24488" hidden="1" xr:uid="{00000000-0005-0000-0000-0000D30A0000}"/>
    <cellStyle name="Followed Hyperlink 13" xfId="24515" hidden="1" xr:uid="{00000000-0005-0000-0000-0000D40A0000}"/>
    <cellStyle name="Followed Hyperlink 13" xfId="24590" hidden="1" xr:uid="{00000000-0005-0000-0000-0000D60A0000}"/>
    <cellStyle name="Followed Hyperlink 13" xfId="24687" hidden="1" xr:uid="{00000000-0005-0000-0000-0000D80A0000}"/>
    <cellStyle name="Followed Hyperlink 13" xfId="24744" hidden="1" xr:uid="{00000000-0005-0000-0000-0000D90A0000}"/>
    <cellStyle name="Followed Hyperlink 13" xfId="24795" hidden="1" xr:uid="{00000000-0005-0000-0000-0000DA0A0000}"/>
    <cellStyle name="Followed Hyperlink 13" xfId="24829" hidden="1" xr:uid="{00000000-0005-0000-0000-0000DB0A0000}"/>
    <cellStyle name="Followed Hyperlink 13" xfId="24977" hidden="1" xr:uid="{00000000-0005-0000-0000-0000DE0A0000}"/>
    <cellStyle name="Followed Hyperlink 13" xfId="25007" hidden="1" xr:uid="{00000000-0005-0000-0000-0000DF0A0000}"/>
    <cellStyle name="Followed Hyperlink 13" xfId="25041" hidden="1" xr:uid="{00000000-0005-0000-0000-0000E00A0000}"/>
    <cellStyle name="Followed Hyperlink 13" xfId="25156" hidden="1" xr:uid="{00000000-0005-0000-0000-0000E20A0000}"/>
    <cellStyle name="Followed Hyperlink 13" xfId="25183" hidden="1" xr:uid="{00000000-0005-0000-0000-0000E30A0000}"/>
    <cellStyle name="Followed Hyperlink 13" xfId="25217" hidden="1" xr:uid="{00000000-0005-0000-0000-0000E40A0000}"/>
    <cellStyle name="Followed Hyperlink 13" xfId="25347" hidden="1" xr:uid="{00000000-0005-0000-0000-0000E60A0000}"/>
    <cellStyle name="Followed Hyperlink 13" xfId="25381" hidden="1" xr:uid="{00000000-0005-0000-0000-0000E70A0000}"/>
    <cellStyle name="Followed Hyperlink 13" xfId="25423" hidden="1" xr:uid="{00000000-0005-0000-0000-0000E80A0000}"/>
    <cellStyle name="Followed Hyperlink 13" xfId="25473" hidden="1" xr:uid="{00000000-0005-0000-0000-0000E90A0000}"/>
    <cellStyle name="Followed Hyperlink 13" xfId="25549" hidden="1" xr:uid="{00000000-0005-0000-0000-0000EB0A0000}"/>
    <cellStyle name="Followed Hyperlink 13" xfId="25599" hidden="1" xr:uid="{00000000-0005-0000-0000-0000EC0A0000}"/>
    <cellStyle name="Followed Hyperlink 13" xfId="25675" hidden="1" xr:uid="{00000000-0005-0000-0000-0000EE0A0000}"/>
    <cellStyle name="Followed Hyperlink 13" xfId="25759" hidden="1" xr:uid="{00000000-0005-0000-0000-0000F00A0000}"/>
    <cellStyle name="Followed Hyperlink 13" xfId="25818" hidden="1" xr:uid="{00000000-0005-0000-0000-0000F10A0000}"/>
    <cellStyle name="Followed Hyperlink 13" xfId="25851" hidden="1" xr:uid="{00000000-0005-0000-0000-0000F20A0000}"/>
    <cellStyle name="Followed Hyperlink 13" xfId="25885" hidden="1" xr:uid="{00000000-0005-0000-0000-0000F30A0000}"/>
    <cellStyle name="Followed Hyperlink 13" xfId="26011" hidden="1" xr:uid="{00000000-0005-0000-0000-0000F60A0000}"/>
    <cellStyle name="Followed Hyperlink 13" xfId="26061" hidden="1" xr:uid="{00000000-0005-0000-0000-0000F70A0000}"/>
    <cellStyle name="Followed Hyperlink 13" xfId="26095" hidden="1" xr:uid="{00000000-0005-0000-0000-0000F80A0000}"/>
    <cellStyle name="Followed Hyperlink 13" xfId="26157" hidden="1" xr:uid="{00000000-0005-0000-0000-0000F90A0000}"/>
    <cellStyle name="Followed Hyperlink 13" xfId="26191" hidden="1" xr:uid="{00000000-0005-0000-0000-0000FA0A0000}"/>
    <cellStyle name="Followed Hyperlink 13" xfId="26241" hidden="1" xr:uid="{00000000-0005-0000-0000-0000FB0A0000}"/>
    <cellStyle name="Followed Hyperlink 13" xfId="26275" hidden="1" xr:uid="{00000000-0005-0000-0000-0000FC0A0000}"/>
    <cellStyle name="Followed Hyperlink 13" xfId="26383" hidden="1" xr:uid="{00000000-0005-0000-0000-0000FF0A0000}"/>
    <cellStyle name="Followed Hyperlink 13" xfId="26416" hidden="1" xr:uid="{00000000-0005-0000-0000-0000000B0000}"/>
    <cellStyle name="Followed Hyperlink 13" xfId="26542" hidden="1" xr:uid="{00000000-0005-0000-0000-0000020B0000}"/>
    <cellStyle name="Followed Hyperlink 13" xfId="26576" hidden="1" xr:uid="{00000000-0005-0000-0000-0000030B0000}"/>
    <cellStyle name="Followed Hyperlink 13" xfId="26618" hidden="1" xr:uid="{00000000-0005-0000-0000-0000040B0000}"/>
    <cellStyle name="Followed Hyperlink 13" xfId="26711" hidden="1" xr:uid="{00000000-0005-0000-0000-0000060B0000}"/>
    <cellStyle name="Followed Hyperlink 13" xfId="26745" hidden="1" xr:uid="{00000000-0005-0000-0000-0000070B0000}"/>
    <cellStyle name="Followed Hyperlink 13" xfId="26829" hidden="1" xr:uid="{00000000-0005-0000-0000-0000090B0000}"/>
    <cellStyle name="Followed Hyperlink 13" xfId="26843" hidden="1" xr:uid="{00000000-0005-0000-0000-00000A0B0000}"/>
    <cellStyle name="Followed Hyperlink 13" xfId="26852" hidden="1" xr:uid="{00000000-0005-0000-0000-00000B0B0000}"/>
    <cellStyle name="Followed Hyperlink 13" xfId="26879" hidden="1" xr:uid="{00000000-0005-0000-0000-00000C0B0000}"/>
    <cellStyle name="Followed Hyperlink 13" xfId="26954" hidden="1" xr:uid="{00000000-0005-0000-0000-00000E0B0000}"/>
    <cellStyle name="Followed Hyperlink 13" xfId="27017" hidden="1" xr:uid="{00000000-0005-0000-0000-00000F0B0000}"/>
    <cellStyle name="Followed Hyperlink 13" xfId="27051" hidden="1" xr:uid="{00000000-0005-0000-0000-0000100B0000}"/>
    <cellStyle name="Followed Hyperlink 13" xfId="27159" hidden="1" xr:uid="{00000000-0005-0000-0000-0000120B0000}"/>
    <cellStyle name="Followed Hyperlink 13" xfId="27256" hidden="1" xr:uid="{00000000-0005-0000-0000-0000140B0000}"/>
    <cellStyle name="Followed Hyperlink 13" xfId="27341" hidden="1" xr:uid="{00000000-0005-0000-0000-0000160B0000}"/>
    <cellStyle name="Followed Hyperlink 13" xfId="27371" hidden="1" xr:uid="{00000000-0005-0000-0000-0000170B0000}"/>
    <cellStyle name="Followed Hyperlink 13" xfId="27405" hidden="1" xr:uid="{00000000-0005-0000-0000-0000180B0000}"/>
    <cellStyle name="Followed Hyperlink 13" xfId="27458" hidden="1" xr:uid="{00000000-0005-0000-0000-0000190B0000}"/>
    <cellStyle name="Followed Hyperlink 13" xfId="27520" hidden="1" xr:uid="{00000000-0005-0000-0000-00001A0B0000}"/>
    <cellStyle name="Followed Hyperlink 13" xfId="27581" hidden="1" xr:uid="{00000000-0005-0000-0000-00001C0B0000}"/>
    <cellStyle name="Followed Hyperlink 13" xfId="27711" hidden="1" xr:uid="{00000000-0005-0000-0000-00001E0B0000}"/>
    <cellStyle name="Followed Hyperlink 13" xfId="27745" hidden="1" xr:uid="{00000000-0005-0000-0000-00001F0B0000}"/>
    <cellStyle name="Followed Hyperlink 13" xfId="27787" hidden="1" xr:uid="{00000000-0005-0000-0000-0000200B0000}"/>
    <cellStyle name="Followed Hyperlink 13" xfId="27837" hidden="1" xr:uid="{00000000-0005-0000-0000-0000210B0000}"/>
    <cellStyle name="Followed Hyperlink 13" xfId="27871" hidden="1" xr:uid="{00000000-0005-0000-0000-0000220B0000}"/>
    <cellStyle name="Followed Hyperlink 13" xfId="27913" hidden="1" xr:uid="{00000000-0005-0000-0000-0000230B0000}"/>
    <cellStyle name="Followed Hyperlink 13" xfId="28089" hidden="1" xr:uid="{00000000-0005-0000-0000-0000270B0000}"/>
    <cellStyle name="Followed Hyperlink 13" xfId="28123" hidden="1" xr:uid="{00000000-0005-0000-0000-0000280B0000}"/>
    <cellStyle name="Followed Hyperlink 13" xfId="28182" hidden="1" xr:uid="{00000000-0005-0000-0000-0000290B0000}"/>
    <cellStyle name="Followed Hyperlink 13" xfId="28215" hidden="1" xr:uid="{00000000-0005-0000-0000-00002A0B0000}"/>
    <cellStyle name="Followed Hyperlink 13" xfId="28249" hidden="1" xr:uid="{00000000-0005-0000-0000-00002B0B0000}"/>
    <cellStyle name="Followed Hyperlink 13" xfId="28299" hidden="1" xr:uid="{00000000-0005-0000-0000-00002C0B0000}"/>
    <cellStyle name="Followed Hyperlink 13" xfId="28375" hidden="1" xr:uid="{00000000-0005-0000-0000-00002E0B0000}"/>
    <cellStyle name="Followed Hyperlink 13" xfId="28459" hidden="1" xr:uid="{00000000-0005-0000-0000-0000300B0000}"/>
    <cellStyle name="Followed Hyperlink 13" xfId="28503" hidden="1" xr:uid="{00000000-0005-0000-0000-0000310B0000}"/>
    <cellStyle name="Followed Hyperlink 13" xfId="28537" hidden="1" xr:uid="{00000000-0005-0000-0000-0000320B0000}"/>
    <cellStyle name="Followed Hyperlink 13" xfId="28587" hidden="1" xr:uid="{00000000-0005-0000-0000-0000330B0000}"/>
    <cellStyle name="Followed Hyperlink 13" xfId="28621" hidden="1" xr:uid="{00000000-0005-0000-0000-0000340B0000}"/>
    <cellStyle name="Followed Hyperlink 13" xfId="28039" hidden="1" xr:uid="{00000000-0005-0000-0000-0000260B0000}"/>
    <cellStyle name="Followed Hyperlink 13" xfId="27193" hidden="1" xr:uid="{00000000-0005-0000-0000-0000130B0000}"/>
    <cellStyle name="Followed Hyperlink 13" xfId="25725" hidden="1" xr:uid="{00000000-0005-0000-0000-0000EF0A0000}"/>
    <cellStyle name="Followed Hyperlink 13" xfId="24892" hidden="1" xr:uid="{00000000-0005-0000-0000-0000DC0A0000}"/>
    <cellStyle name="Followed Hyperlink 13" xfId="24178" hidden="1" xr:uid="{00000000-0005-0000-0000-0000CA0A0000}"/>
    <cellStyle name="Followed Hyperlink 13" xfId="23422" hidden="1" xr:uid="{00000000-0005-0000-0000-0000B80A0000}"/>
    <cellStyle name="Followed Hyperlink 13" xfId="22611" hidden="1" xr:uid="{00000000-0005-0000-0000-0000A60A0000}"/>
    <cellStyle name="Followed Hyperlink 13" xfId="21858" hidden="1" xr:uid="{00000000-0005-0000-0000-0000930A0000}"/>
    <cellStyle name="Followed Hyperlink 13" xfId="21052" hidden="1" xr:uid="{00000000-0005-0000-0000-0000810A0000}"/>
    <cellStyle name="Followed Hyperlink 13" xfId="16875" hidden="1" xr:uid="{00000000-0005-0000-0000-00001E0A0000}"/>
    <cellStyle name="Followed Hyperlink 13" xfId="16909" hidden="1" xr:uid="{00000000-0005-0000-0000-00001F0A0000}"/>
    <cellStyle name="Followed Hyperlink 13" xfId="17001" hidden="1" xr:uid="{00000000-0005-0000-0000-0000200A0000}"/>
    <cellStyle name="Followed Hyperlink 13" xfId="17035" hidden="1" xr:uid="{00000000-0005-0000-0000-0000210A0000}"/>
    <cellStyle name="Followed Hyperlink 13" xfId="17077" hidden="1" xr:uid="{00000000-0005-0000-0000-0000220A0000}"/>
    <cellStyle name="Followed Hyperlink 13" xfId="17121" hidden="1" xr:uid="{00000000-0005-0000-0000-0000230A0000}"/>
    <cellStyle name="Followed Hyperlink 13" xfId="17170" hidden="1" xr:uid="{00000000-0005-0000-0000-0000240A0000}"/>
    <cellStyle name="Followed Hyperlink 13" xfId="17302" hidden="1" xr:uid="{00000000-0005-0000-0000-0000280A0000}"/>
    <cellStyle name="Followed Hyperlink 13" xfId="17311" hidden="1" xr:uid="{00000000-0005-0000-0000-0000290A0000}"/>
    <cellStyle name="Followed Hyperlink 13" xfId="17338" hidden="1" xr:uid="{00000000-0005-0000-0000-00002A0A0000}"/>
    <cellStyle name="Followed Hyperlink 13" xfId="17372" hidden="1" xr:uid="{00000000-0005-0000-0000-00002B0A0000}"/>
    <cellStyle name="Followed Hyperlink 13" xfId="17413" hidden="1" xr:uid="{00000000-0005-0000-0000-00002C0A0000}"/>
    <cellStyle name="Followed Hyperlink 13" xfId="17510" hidden="1" xr:uid="{00000000-0005-0000-0000-00002E0A0000}"/>
    <cellStyle name="Followed Hyperlink 13" xfId="17567" hidden="1" xr:uid="{00000000-0005-0000-0000-00002F0A0000}"/>
    <cellStyle name="Followed Hyperlink 13" xfId="17652" hidden="1" xr:uid="{00000000-0005-0000-0000-0000310A0000}"/>
    <cellStyle name="Followed Hyperlink 13" xfId="17715" hidden="1" xr:uid="{00000000-0005-0000-0000-0000320A0000}"/>
    <cellStyle name="Followed Hyperlink 13" xfId="17749" hidden="1" xr:uid="{00000000-0005-0000-0000-0000330A0000}"/>
    <cellStyle name="Followed Hyperlink 13" xfId="17800" hidden="1" xr:uid="{00000000-0005-0000-0000-0000340A0000}"/>
    <cellStyle name="Followed Hyperlink 13" xfId="17864" hidden="1" xr:uid="{00000000-0005-0000-0000-0000360A0000}"/>
    <cellStyle name="Followed Hyperlink 13" xfId="17917" hidden="1" xr:uid="{00000000-0005-0000-0000-0000370A0000}"/>
    <cellStyle name="Followed Hyperlink 13" xfId="17979" hidden="1" xr:uid="{00000000-0005-0000-0000-0000380A0000}"/>
    <cellStyle name="Followed Hyperlink 13" xfId="18040" hidden="1" xr:uid="{00000000-0005-0000-0000-00003A0A0000}"/>
    <cellStyle name="Followed Hyperlink 13" xfId="18085" hidden="1" xr:uid="{00000000-0005-0000-0000-00003B0A0000}"/>
    <cellStyle name="Followed Hyperlink 13" xfId="18170" hidden="1" xr:uid="{00000000-0005-0000-0000-00003C0A0000}"/>
    <cellStyle name="Followed Hyperlink 13" xfId="18246" hidden="1" xr:uid="{00000000-0005-0000-0000-00003E0A0000}"/>
    <cellStyle name="Followed Hyperlink 13" xfId="18296" hidden="1" xr:uid="{00000000-0005-0000-0000-00003F0A0000}"/>
    <cellStyle name="Followed Hyperlink 13" xfId="18330" hidden="1" xr:uid="{00000000-0005-0000-0000-0000400A0000}"/>
    <cellStyle name="Followed Hyperlink 13" xfId="18372" hidden="1" xr:uid="{00000000-0005-0000-0000-0000410A0000}"/>
    <cellStyle name="Followed Hyperlink 13" xfId="18456" hidden="1" xr:uid="{00000000-0005-0000-0000-0000430A0000}"/>
    <cellStyle name="Followed Hyperlink 13" xfId="18498" hidden="1" xr:uid="{00000000-0005-0000-0000-0000440A0000}"/>
    <cellStyle name="Followed Hyperlink 13" xfId="18582" hidden="1" xr:uid="{00000000-0005-0000-0000-0000460A0000}"/>
    <cellStyle name="Followed Hyperlink 13" xfId="18641" hidden="1" xr:uid="{00000000-0005-0000-0000-0000470A0000}"/>
    <cellStyle name="Followed Hyperlink 13" xfId="18674" hidden="1" xr:uid="{00000000-0005-0000-0000-0000480A0000}"/>
    <cellStyle name="Followed Hyperlink 13" xfId="18708" hidden="1" xr:uid="{00000000-0005-0000-0000-0000490A0000}"/>
    <cellStyle name="Followed Hyperlink 13" xfId="18792" hidden="1" xr:uid="{00000000-0005-0000-0000-00004B0A0000}"/>
    <cellStyle name="Followed Hyperlink 13" xfId="18918" hidden="1" xr:uid="{00000000-0005-0000-0000-00004E0A0000}"/>
    <cellStyle name="Followed Hyperlink 13" xfId="18963" hidden="1" xr:uid="{00000000-0005-0000-0000-00004F0A0000}"/>
    <cellStyle name="Followed Hyperlink 13" xfId="18977" hidden="1" xr:uid="{00000000-0005-0000-0000-0000500A0000}"/>
    <cellStyle name="Followed Hyperlink 13" xfId="19027" hidden="1" xr:uid="{00000000-0005-0000-0000-0000510A0000}"/>
    <cellStyle name="Followed Hyperlink 13" xfId="19061" hidden="1" xr:uid="{00000000-0005-0000-0000-0000520A0000}"/>
    <cellStyle name="Followed Hyperlink 13" xfId="19111" hidden="1" xr:uid="{00000000-0005-0000-0000-0000530A0000}"/>
    <cellStyle name="Followed Hyperlink 13" xfId="19145" hidden="1" xr:uid="{00000000-0005-0000-0000-0000540A0000}"/>
    <cellStyle name="Followed Hyperlink 13" xfId="19253" hidden="1" xr:uid="{00000000-0005-0000-0000-0000570A0000}"/>
    <cellStyle name="Followed Hyperlink 13" xfId="19286" hidden="1" xr:uid="{00000000-0005-0000-0000-0000580A0000}"/>
    <cellStyle name="Followed Hyperlink 13" xfId="19320" hidden="1" xr:uid="{00000000-0005-0000-0000-0000590A0000}"/>
    <cellStyle name="Followed Hyperlink 13" xfId="19412" hidden="1" xr:uid="{00000000-0005-0000-0000-00005A0A0000}"/>
    <cellStyle name="Followed Hyperlink 13" xfId="19446" hidden="1" xr:uid="{00000000-0005-0000-0000-00005B0A0000}"/>
    <cellStyle name="Followed Hyperlink 13" xfId="19488" hidden="1" xr:uid="{00000000-0005-0000-0000-00005C0A0000}"/>
    <cellStyle name="Followed Hyperlink 13" xfId="19581" hidden="1" xr:uid="{00000000-0005-0000-0000-00005E0A0000}"/>
    <cellStyle name="Followed Hyperlink 13" xfId="19656" hidden="1" xr:uid="{00000000-0005-0000-0000-0000600A0000}"/>
    <cellStyle name="Followed Hyperlink 13" xfId="19699" hidden="1" xr:uid="{00000000-0005-0000-0000-0000610A0000}"/>
    <cellStyle name="Followed Hyperlink 13" xfId="19713" hidden="1" xr:uid="{00000000-0005-0000-0000-0000620A0000}"/>
    <cellStyle name="Followed Hyperlink 13" xfId="19722" hidden="1" xr:uid="{00000000-0005-0000-0000-0000630A0000}"/>
    <cellStyle name="Followed Hyperlink 13" xfId="19749" hidden="1" xr:uid="{00000000-0005-0000-0000-0000640A0000}"/>
    <cellStyle name="Followed Hyperlink 13" xfId="19824" hidden="1" xr:uid="{00000000-0005-0000-0000-0000660A0000}"/>
    <cellStyle name="Followed Hyperlink 13" xfId="19887" hidden="1" xr:uid="{00000000-0005-0000-0000-0000670A0000}"/>
    <cellStyle name="Followed Hyperlink 13" xfId="19978" hidden="1" xr:uid="{00000000-0005-0000-0000-0000690A0000}"/>
    <cellStyle name="Followed Hyperlink 13" xfId="20029" hidden="1" xr:uid="{00000000-0005-0000-0000-00006A0A0000}"/>
    <cellStyle name="Followed Hyperlink 13" xfId="20063" hidden="1" xr:uid="{00000000-0005-0000-0000-00006B0A0000}"/>
    <cellStyle name="Followed Hyperlink 13" xfId="20126" hidden="1" xr:uid="{00000000-0005-0000-0000-00006C0A0000}"/>
    <cellStyle name="Followed Hyperlink 13" xfId="20211" hidden="1" xr:uid="{00000000-0005-0000-0000-00006E0A0000}"/>
    <cellStyle name="Followed Hyperlink 13" xfId="20275" hidden="1" xr:uid="{00000000-0005-0000-0000-0000700A0000}"/>
    <cellStyle name="Followed Hyperlink 13" xfId="20328" hidden="1" xr:uid="{00000000-0005-0000-0000-0000710A0000}"/>
    <cellStyle name="Followed Hyperlink 13" xfId="20417" hidden="1" xr:uid="{00000000-0005-0000-0000-0000730A0000}"/>
    <cellStyle name="Followed Hyperlink 13" xfId="20241" hidden="1" xr:uid="{00000000-0005-0000-0000-00006F0A0000}"/>
    <cellStyle name="Followed Hyperlink 13" xfId="18758" hidden="1" xr:uid="{00000000-0005-0000-0000-00004A0A0000}"/>
    <cellStyle name="Followed Hyperlink 13" xfId="17245" hidden="1" xr:uid="{00000000-0005-0000-0000-0000260A0000}"/>
    <cellStyle name="Followed Hyperlink 13" xfId="15020" hidden="1" xr:uid="{00000000-0005-0000-0000-0000F3090000}"/>
    <cellStyle name="Followed Hyperlink 13" xfId="15061" hidden="1" xr:uid="{00000000-0005-0000-0000-0000F4090000}"/>
    <cellStyle name="Followed Hyperlink 13" xfId="15158" hidden="1" xr:uid="{00000000-0005-0000-0000-0000F6090000}"/>
    <cellStyle name="Followed Hyperlink 13" xfId="15266" hidden="1" xr:uid="{00000000-0005-0000-0000-0000F8090000}"/>
    <cellStyle name="Followed Hyperlink 13" xfId="15300" hidden="1" xr:uid="{00000000-0005-0000-0000-0000F9090000}"/>
    <cellStyle name="Followed Hyperlink 13" xfId="15363" hidden="1" xr:uid="{00000000-0005-0000-0000-0000FA090000}"/>
    <cellStyle name="Followed Hyperlink 13" xfId="15397" hidden="1" xr:uid="{00000000-0005-0000-0000-0000FB090000}"/>
    <cellStyle name="Followed Hyperlink 13" xfId="15448" hidden="1" xr:uid="{00000000-0005-0000-0000-0000FC090000}"/>
    <cellStyle name="Followed Hyperlink 13" xfId="15512" hidden="1" xr:uid="{00000000-0005-0000-0000-0000FE090000}"/>
    <cellStyle name="Followed Hyperlink 13" xfId="15565" hidden="1" xr:uid="{00000000-0005-0000-0000-0000FF090000}"/>
    <cellStyle name="Followed Hyperlink 13" xfId="15654" hidden="1" xr:uid="{00000000-0005-0000-0000-0000010A0000}"/>
    <cellStyle name="Followed Hyperlink 13" xfId="15688" hidden="1" xr:uid="{00000000-0005-0000-0000-0000020A0000}"/>
    <cellStyle name="Followed Hyperlink 13" xfId="15733" hidden="1" xr:uid="{00000000-0005-0000-0000-0000030A0000}"/>
    <cellStyle name="Followed Hyperlink 13" xfId="15818" hidden="1" xr:uid="{00000000-0005-0000-0000-0000040A0000}"/>
    <cellStyle name="Followed Hyperlink 13" xfId="15894" hidden="1" xr:uid="{00000000-0005-0000-0000-0000060A0000}"/>
    <cellStyle name="Followed Hyperlink 13" xfId="15944" hidden="1" xr:uid="{00000000-0005-0000-0000-0000070A0000}"/>
    <cellStyle name="Followed Hyperlink 13" xfId="15978" hidden="1" xr:uid="{00000000-0005-0000-0000-0000080A0000}"/>
    <cellStyle name="Followed Hyperlink 13" xfId="16070" hidden="1" xr:uid="{00000000-0005-0000-0000-00000A0A0000}"/>
    <cellStyle name="Followed Hyperlink 13" xfId="16104" hidden="1" xr:uid="{00000000-0005-0000-0000-00000B0A0000}"/>
    <cellStyle name="Followed Hyperlink 13" xfId="16146" hidden="1" xr:uid="{00000000-0005-0000-0000-00000C0A0000}"/>
    <cellStyle name="Followed Hyperlink 13" xfId="16230" hidden="1" xr:uid="{00000000-0005-0000-0000-00000E0A0000}"/>
    <cellStyle name="Followed Hyperlink 13" xfId="16289" hidden="1" xr:uid="{00000000-0005-0000-0000-00000F0A0000}"/>
    <cellStyle name="Followed Hyperlink 13" xfId="16322" hidden="1" xr:uid="{00000000-0005-0000-0000-0000100A0000}"/>
    <cellStyle name="Followed Hyperlink 13" xfId="16356" hidden="1" xr:uid="{00000000-0005-0000-0000-0000110A0000}"/>
    <cellStyle name="Followed Hyperlink 13" xfId="16440" hidden="1" xr:uid="{00000000-0005-0000-0000-0000130A0000}"/>
    <cellStyle name="Followed Hyperlink 13" xfId="16482" hidden="1" xr:uid="{00000000-0005-0000-0000-0000140A0000}"/>
    <cellStyle name="Followed Hyperlink 13" xfId="16566" hidden="1" xr:uid="{00000000-0005-0000-0000-0000160A0000}"/>
    <cellStyle name="Followed Hyperlink 13" xfId="16616" hidden="1" xr:uid="{00000000-0005-0000-0000-0000170A0000}"/>
    <cellStyle name="Followed Hyperlink 13" xfId="16650" hidden="1" xr:uid="{00000000-0005-0000-0000-0000180A0000}"/>
    <cellStyle name="Followed Hyperlink 13" xfId="16700" hidden="1" xr:uid="{00000000-0005-0000-0000-0000190A0000}"/>
    <cellStyle name="Followed Hyperlink 13" xfId="16734" hidden="1" xr:uid="{00000000-0005-0000-0000-00001A0A0000}"/>
    <cellStyle name="Followed Hyperlink 13" xfId="14243" hidden="1" xr:uid="{00000000-0005-0000-0000-0000DF090000}"/>
    <cellStyle name="Followed Hyperlink 13" xfId="14298" hidden="1" xr:uid="{00000000-0005-0000-0000-0000E0090000}"/>
    <cellStyle name="Followed Hyperlink 13" xfId="14348" hidden="1" xr:uid="{00000000-0005-0000-0000-0000E1090000}"/>
    <cellStyle name="Followed Hyperlink 13" xfId="14382" hidden="1" xr:uid="{00000000-0005-0000-0000-0000E2090000}"/>
    <cellStyle name="Followed Hyperlink 13" xfId="14425" hidden="1" xr:uid="{00000000-0005-0000-0000-0000E3090000}"/>
    <cellStyle name="Followed Hyperlink 13" xfId="14460" hidden="1" xr:uid="{00000000-0005-0000-0000-0000E4090000}"/>
    <cellStyle name="Followed Hyperlink 13" xfId="14523" hidden="1" xr:uid="{00000000-0005-0000-0000-0000E6090000}"/>
    <cellStyle name="Followed Hyperlink 13" xfId="14649" hidden="1" xr:uid="{00000000-0005-0000-0000-0000E8090000}"/>
    <cellStyle name="Followed Hyperlink 13" xfId="14683" hidden="1" xr:uid="{00000000-0005-0000-0000-0000E9090000}"/>
    <cellStyle name="Followed Hyperlink 13" xfId="14725" hidden="1" xr:uid="{00000000-0005-0000-0000-0000EA090000}"/>
    <cellStyle name="Followed Hyperlink 13" xfId="14769" hidden="1" xr:uid="{00000000-0005-0000-0000-0000EB090000}"/>
    <cellStyle name="Followed Hyperlink 13" xfId="14818" hidden="1" xr:uid="{00000000-0005-0000-0000-0000EC090000}"/>
    <cellStyle name="Followed Hyperlink 13" xfId="14893" hidden="1" xr:uid="{00000000-0005-0000-0000-0000EE090000}"/>
    <cellStyle name="Followed Hyperlink 13" xfId="14936" hidden="1" xr:uid="{00000000-0005-0000-0000-0000EF090000}"/>
    <cellStyle name="Followed Hyperlink 13" xfId="14959" hidden="1" xr:uid="{00000000-0005-0000-0000-0000F1090000}"/>
    <cellStyle name="Followed Hyperlink 13" xfId="14986" hidden="1" xr:uid="{00000000-0005-0000-0000-0000F2090000}"/>
    <cellStyle name="Followed Hyperlink 13" xfId="13781" hidden="1" xr:uid="{00000000-0005-0000-0000-0000D4090000}"/>
    <cellStyle name="Followed Hyperlink 13" xfId="13873" hidden="1" xr:uid="{00000000-0005-0000-0000-0000D6090000}"/>
    <cellStyle name="Followed Hyperlink 13" xfId="13907" hidden="1" xr:uid="{00000000-0005-0000-0000-0000D7090000}"/>
    <cellStyle name="Followed Hyperlink 13" xfId="13966" hidden="1" xr:uid="{00000000-0005-0000-0000-0000D8090000}"/>
    <cellStyle name="Followed Hyperlink 13" xfId="13999" hidden="1" xr:uid="{00000000-0005-0000-0000-0000D9090000}"/>
    <cellStyle name="Followed Hyperlink 13" xfId="14083" hidden="1" xr:uid="{00000000-0005-0000-0000-0000DB090000}"/>
    <cellStyle name="Followed Hyperlink 13" xfId="14117" hidden="1" xr:uid="{00000000-0005-0000-0000-0000DC090000}"/>
    <cellStyle name="Followed Hyperlink 13" xfId="14209" hidden="1" xr:uid="{00000000-0005-0000-0000-0000DE090000}"/>
    <cellStyle name="Followed Hyperlink 13" xfId="13621" hidden="1" xr:uid="{00000000-0005-0000-0000-0000D0090000}"/>
    <cellStyle name="Followed Hyperlink 13" xfId="13655" hidden="1" xr:uid="{00000000-0005-0000-0000-0000D1090000}"/>
    <cellStyle name="Followed Hyperlink 13" xfId="13697" hidden="1" xr:uid="{00000000-0005-0000-0000-0000D2090000}"/>
    <cellStyle name="Followed Hyperlink 13" xfId="13747" hidden="1" xr:uid="{00000000-0005-0000-0000-0000D3090000}"/>
    <cellStyle name="Followed Hyperlink 13" xfId="13571" hidden="1" xr:uid="{00000000-0005-0000-0000-0000CF090000}"/>
    <cellStyle name="Followed Hyperlink 13" xfId="13410" hidden="1" xr:uid="{00000000-0005-0000-0000-0000CC090000}"/>
    <cellStyle name="Followed Hyperlink 13" xfId="13365" hidden="1" xr:uid="{00000000-0005-0000-0000-0000CB090000}"/>
    <cellStyle name="Followed Hyperlink 13" xfId="13529" hidden="1" xr:uid="{00000000-0005-0000-0000-0000CE090000}"/>
    <cellStyle name="Followed Hyperlink 13" xfId="14033" hidden="1" xr:uid="{00000000-0005-0000-0000-0000DA090000}"/>
    <cellStyle name="Followed Hyperlink 13" xfId="14950" hidden="1" xr:uid="{00000000-0005-0000-0000-0000F0090000}"/>
    <cellStyle name="Followed Hyperlink 13" xfId="14557" hidden="1" xr:uid="{00000000-0005-0000-0000-0000E7090000}"/>
    <cellStyle name="Followed Hyperlink 13" xfId="16777" hidden="1" xr:uid="{00000000-0005-0000-0000-00001B0A0000}"/>
    <cellStyle name="Followed Hyperlink 13" xfId="16406" hidden="1" xr:uid="{00000000-0005-0000-0000-0000120A0000}"/>
    <cellStyle name="Followed Hyperlink 13" xfId="16020" hidden="1" xr:uid="{00000000-0005-0000-0000-0000090A0000}"/>
    <cellStyle name="Followed Hyperlink 13" xfId="15627" hidden="1" xr:uid="{00000000-0005-0000-0000-0000000A0000}"/>
    <cellStyle name="Followed Hyperlink 13" xfId="15215" hidden="1" xr:uid="{00000000-0005-0000-0000-0000F7090000}"/>
    <cellStyle name="Followed Hyperlink 13" xfId="20390" hidden="1" xr:uid="{00000000-0005-0000-0000-0000720A0000}"/>
    <cellStyle name="Followed Hyperlink 13" xfId="19921" hidden="1" xr:uid="{00000000-0005-0000-0000-0000680A0000}"/>
    <cellStyle name="Followed Hyperlink 13" xfId="19615" hidden="1" xr:uid="{00000000-0005-0000-0000-00005F0A0000}"/>
    <cellStyle name="Followed Hyperlink 13" xfId="19223" hidden="1" xr:uid="{00000000-0005-0000-0000-0000560A0000}"/>
    <cellStyle name="Followed Hyperlink 13" xfId="18834" hidden="1" xr:uid="{00000000-0005-0000-0000-00004C0A0000}"/>
    <cellStyle name="Followed Hyperlink 13" xfId="18422" hidden="1" xr:uid="{00000000-0005-0000-0000-0000420A0000}"/>
    <cellStyle name="Followed Hyperlink 13" xfId="18006" hidden="1" xr:uid="{00000000-0005-0000-0000-0000390A0000}"/>
    <cellStyle name="Followed Hyperlink 13" xfId="17618" hidden="1" xr:uid="{00000000-0005-0000-0000-0000300A0000}"/>
    <cellStyle name="Followed Hyperlink 13" xfId="17288" hidden="1" xr:uid="{00000000-0005-0000-0000-0000270A0000}"/>
    <cellStyle name="Followed Hyperlink 13" xfId="16812" hidden="1" xr:uid="{00000000-0005-0000-0000-00001C0A0000}"/>
    <cellStyle name="Followed Hyperlink 13" xfId="26450" hidden="1" xr:uid="{00000000-0005-0000-0000-0000010B0000}"/>
    <cellStyle name="Followed Hyperlink 13" xfId="28425" hidden="1" xr:uid="{00000000-0005-0000-0000-00002F0B0000}"/>
    <cellStyle name="Followed Hyperlink 13" xfId="27963" hidden="1" xr:uid="{00000000-0005-0000-0000-0000240B0000}"/>
    <cellStyle name="Followed Hyperlink 13" xfId="27547" hidden="1" xr:uid="{00000000-0005-0000-0000-00001B0B0000}"/>
    <cellStyle name="Followed Hyperlink 13" xfId="27108" hidden="1" xr:uid="{00000000-0005-0000-0000-0000110B0000}"/>
    <cellStyle name="Followed Hyperlink 13" xfId="26786" hidden="1" xr:uid="{00000000-0005-0000-0000-0000080B0000}"/>
    <cellStyle name="Followed Hyperlink 13" xfId="26353" hidden="1" xr:uid="{00000000-0005-0000-0000-0000FE0A0000}"/>
    <cellStyle name="Followed Hyperlink 13" xfId="25935" hidden="1" xr:uid="{00000000-0005-0000-0000-0000F40A0000}"/>
    <cellStyle name="Followed Hyperlink 13" xfId="25507" hidden="1" xr:uid="{00000000-0005-0000-0000-0000EA0A0000}"/>
    <cellStyle name="Followed Hyperlink 13" xfId="25094" hidden="1" xr:uid="{00000000-0005-0000-0000-0000E10A0000}"/>
    <cellStyle name="Followed Hyperlink 13" xfId="24653" hidden="1" xr:uid="{00000000-0005-0000-0000-0000D70A0000}"/>
    <cellStyle name="Followed Hyperlink 13" xfId="24347" hidden="1" xr:uid="{00000000-0005-0000-0000-0000CE0A0000}"/>
    <cellStyle name="Followed Hyperlink 13" xfId="23877" hidden="1" xr:uid="{00000000-0005-0000-0000-0000C30A0000}"/>
    <cellStyle name="Followed Hyperlink 13" xfId="23489" hidden="1" xr:uid="{00000000-0005-0000-0000-0000BA0A0000}"/>
    <cellStyle name="Followed Hyperlink 13" xfId="23077" hidden="1" xr:uid="{00000000-0005-0000-0000-0000B00A0000}"/>
    <cellStyle name="Followed Hyperlink 13" xfId="22645" hidden="1" xr:uid="{00000000-0005-0000-0000-0000A70A0000}"/>
    <cellStyle name="Followed Hyperlink 13" xfId="22153" hidden="1" xr:uid="{00000000-0005-0000-0000-00009C0A0000}"/>
    <cellStyle name="Followed Hyperlink 13" xfId="21816" hidden="1" xr:uid="{00000000-0005-0000-0000-0000920A0000}"/>
    <cellStyle name="Followed Hyperlink 13" xfId="21431" hidden="1" xr:uid="{00000000-0005-0000-0000-0000890A0000}"/>
    <cellStyle name="Followed Hyperlink 13" xfId="20959" hidden="1" xr:uid="{00000000-0005-0000-0000-00007F0A0000}"/>
    <cellStyle name="Followed Hyperlink 13" xfId="20581" hidden="1" xr:uid="{00000000-0005-0000-0000-0000760A0000}"/>
    <cellStyle name="Followed Hyperlink 13" xfId="26318" hidden="1" xr:uid="{00000000-0005-0000-0000-0000FD0A0000}"/>
    <cellStyle name="Followed Hyperlink 13" xfId="7403" hidden="1" xr:uid="{00000000-0005-0000-0000-00003C090000}"/>
    <cellStyle name="Followed Hyperlink 13" xfId="10275" hidden="1" xr:uid="{00000000-0005-0000-0000-000081090000}"/>
    <cellStyle name="Followed Hyperlink 13" xfId="13125" hidden="1" xr:uid="{00000000-0005-0000-0000-0000C5090000}"/>
    <cellStyle name="Followed Hyperlink 13" xfId="5137" hidden="1" xr:uid="{00000000-0005-0000-0000-000007090000}"/>
    <cellStyle name="Followed Hyperlink 13" xfId="3034" hidden="1" xr:uid="{00000000-0005-0000-0000-0000D4080000}"/>
    <cellStyle name="Followed Hyperlink 13" xfId="326" hidden="1" xr:uid="{00000000-0005-0000-0000-000095080000}"/>
    <cellStyle name="Followed Hyperlink 13" xfId="519" hidden="1" xr:uid="{00000000-0005-0000-0000-000099080000}"/>
    <cellStyle name="Followed Hyperlink 13" xfId="1233" hidden="1" xr:uid="{00000000-0005-0000-0000-0000AB080000}"/>
    <cellStyle name="Followed Hyperlink 13" xfId="822" hidden="1" xr:uid="{00000000-0005-0000-0000-0000A2080000}"/>
    <cellStyle name="Followed Hyperlink 13" xfId="2773" hidden="1" xr:uid="{00000000-0005-0000-0000-0000CF080000}"/>
    <cellStyle name="Followed Hyperlink 13" xfId="9848" hidden="1" xr:uid="{00000000-0005-0000-0000-000077090000}"/>
    <cellStyle name="Followed Hyperlink 13" xfId="9974" hidden="1" xr:uid="{00000000-0005-0000-0000-000079090000}"/>
    <cellStyle name="Followed Hyperlink 13" xfId="10008" hidden="1" xr:uid="{00000000-0005-0000-0000-00007A090000}"/>
    <cellStyle name="Followed Hyperlink 13" xfId="10050" hidden="1" xr:uid="{00000000-0005-0000-0000-00007B090000}"/>
    <cellStyle name="Followed Hyperlink 13" xfId="10094" hidden="1" xr:uid="{00000000-0005-0000-0000-00007C090000}"/>
    <cellStyle name="Followed Hyperlink 13" xfId="10177" hidden="1" xr:uid="{00000000-0005-0000-0000-00007E090000}"/>
    <cellStyle name="Followed Hyperlink 13" xfId="10218" hidden="1" xr:uid="{00000000-0005-0000-0000-00007F090000}"/>
    <cellStyle name="Followed Hyperlink 13" xfId="10261" hidden="1" xr:uid="{00000000-0005-0000-0000-000080090000}"/>
    <cellStyle name="Followed Hyperlink 13" xfId="10284" hidden="1" xr:uid="{00000000-0005-0000-0000-000082090000}"/>
    <cellStyle name="Followed Hyperlink 13" xfId="10311" hidden="1" xr:uid="{00000000-0005-0000-0000-000083090000}"/>
    <cellStyle name="Followed Hyperlink 13" xfId="10345" hidden="1" xr:uid="{00000000-0005-0000-0000-000084090000}"/>
    <cellStyle name="Followed Hyperlink 13" xfId="10449" hidden="1" xr:uid="{00000000-0005-0000-0000-000086090000}"/>
    <cellStyle name="Followed Hyperlink 13" xfId="10483" hidden="1" xr:uid="{00000000-0005-0000-0000-000087090000}"/>
    <cellStyle name="Followed Hyperlink 13" xfId="10540" hidden="1" xr:uid="{00000000-0005-0000-0000-000088090000}"/>
    <cellStyle name="Followed Hyperlink 13" xfId="10625" hidden="1" xr:uid="{00000000-0005-0000-0000-00008A090000}"/>
    <cellStyle name="Followed Hyperlink 13" xfId="10688" hidden="1" xr:uid="{00000000-0005-0000-0000-00008B090000}"/>
    <cellStyle name="Followed Hyperlink 13" xfId="10722" hidden="1" xr:uid="{00000000-0005-0000-0000-00008C090000}"/>
    <cellStyle name="Followed Hyperlink 13" xfId="10803" hidden="1" xr:uid="{00000000-0005-0000-0000-00008E090000}"/>
    <cellStyle name="Followed Hyperlink 13" xfId="10837" hidden="1" xr:uid="{00000000-0005-0000-0000-00008F090000}"/>
    <cellStyle name="Followed Hyperlink 13" xfId="10890" hidden="1" xr:uid="{00000000-0005-0000-0000-000090090000}"/>
    <cellStyle name="Followed Hyperlink 13" xfId="10952" hidden="1" xr:uid="{00000000-0005-0000-0000-000091090000}"/>
    <cellStyle name="Followed Hyperlink 13" xfId="11013" hidden="1" xr:uid="{00000000-0005-0000-0000-000093090000}"/>
    <cellStyle name="Followed Hyperlink 13" xfId="11058" hidden="1" xr:uid="{00000000-0005-0000-0000-000094090000}"/>
    <cellStyle name="Followed Hyperlink 13" xfId="11143" hidden="1" xr:uid="{00000000-0005-0000-0000-000095090000}"/>
    <cellStyle name="Followed Hyperlink 13" xfId="11177" hidden="1" xr:uid="{00000000-0005-0000-0000-000096090000}"/>
    <cellStyle name="Followed Hyperlink 13" xfId="11219" hidden="1" xr:uid="{00000000-0005-0000-0000-000097090000}"/>
    <cellStyle name="Followed Hyperlink 13" xfId="11303" hidden="1" xr:uid="{00000000-0005-0000-0000-000099090000}"/>
    <cellStyle name="Followed Hyperlink 13" xfId="11395" hidden="1" xr:uid="{00000000-0005-0000-0000-00009B090000}"/>
    <cellStyle name="Followed Hyperlink 13" xfId="11429" hidden="1" xr:uid="{00000000-0005-0000-0000-00009C090000}"/>
    <cellStyle name="Followed Hyperlink 13" xfId="11521" hidden="1" xr:uid="{00000000-0005-0000-0000-00009E090000}"/>
    <cellStyle name="Followed Hyperlink 13" xfId="11555" hidden="1" xr:uid="{00000000-0005-0000-0000-00009F090000}"/>
    <cellStyle name="Followed Hyperlink 13" xfId="11614" hidden="1" xr:uid="{00000000-0005-0000-0000-0000A0090000}"/>
    <cellStyle name="Followed Hyperlink 13" xfId="11647" hidden="1" xr:uid="{00000000-0005-0000-0000-0000A1090000}"/>
    <cellStyle name="Followed Hyperlink 13" xfId="11681" hidden="1" xr:uid="{00000000-0005-0000-0000-0000A2090000}"/>
    <cellStyle name="Followed Hyperlink 13" xfId="11765" hidden="1" xr:uid="{00000000-0005-0000-0000-0000A4090000}"/>
    <cellStyle name="Followed Hyperlink 13" xfId="11807" hidden="1" xr:uid="{00000000-0005-0000-0000-0000A5090000}"/>
    <cellStyle name="Followed Hyperlink 13" xfId="11857" hidden="1" xr:uid="{00000000-0005-0000-0000-0000A6090000}"/>
    <cellStyle name="Followed Hyperlink 13" xfId="11891" hidden="1" xr:uid="{00000000-0005-0000-0000-0000A7090000}"/>
    <cellStyle name="Followed Hyperlink 13" xfId="11941" hidden="1" xr:uid="{00000000-0005-0000-0000-0000A8090000}"/>
    <cellStyle name="Followed Hyperlink 13" xfId="11975" hidden="1" xr:uid="{00000000-0005-0000-0000-0000A9090000}"/>
    <cellStyle name="Followed Hyperlink 13" xfId="12025" hidden="1" xr:uid="{00000000-0005-0000-0000-0000AA090000}"/>
    <cellStyle name="Followed Hyperlink 13" xfId="12167" hidden="1" xr:uid="{00000000-0005-0000-0000-0000AE090000}"/>
    <cellStyle name="Followed Hyperlink 13" xfId="12200" hidden="1" xr:uid="{00000000-0005-0000-0000-0000AF090000}"/>
    <cellStyle name="Followed Hyperlink 13" xfId="12234" hidden="1" xr:uid="{00000000-0005-0000-0000-0000B0090000}"/>
    <cellStyle name="Followed Hyperlink 13" xfId="12326" hidden="1" xr:uid="{00000000-0005-0000-0000-0000B1090000}"/>
    <cellStyle name="Followed Hyperlink 13" xfId="12360" hidden="1" xr:uid="{00000000-0005-0000-0000-0000B2090000}"/>
    <cellStyle name="Followed Hyperlink 13" xfId="12402" hidden="1" xr:uid="{00000000-0005-0000-0000-0000B3090000}"/>
    <cellStyle name="Followed Hyperlink 13" xfId="12495" hidden="1" xr:uid="{00000000-0005-0000-0000-0000B5090000}"/>
    <cellStyle name="Followed Hyperlink 13" xfId="12529" hidden="1" xr:uid="{00000000-0005-0000-0000-0000B6090000}"/>
    <cellStyle name="Followed Hyperlink 13" xfId="12570" hidden="1" xr:uid="{00000000-0005-0000-0000-0000B7090000}"/>
    <cellStyle name="Followed Hyperlink 13" xfId="12613" hidden="1" xr:uid="{00000000-0005-0000-0000-0000B8090000}"/>
    <cellStyle name="Followed Hyperlink 13" xfId="12627" hidden="1" xr:uid="{00000000-0005-0000-0000-0000B9090000}"/>
    <cellStyle name="Followed Hyperlink 13" xfId="12636" hidden="1" xr:uid="{00000000-0005-0000-0000-0000BA090000}"/>
    <cellStyle name="Followed Hyperlink 13" xfId="12663" hidden="1" xr:uid="{00000000-0005-0000-0000-0000BB090000}"/>
    <cellStyle name="Followed Hyperlink 13" xfId="12801" hidden="1" xr:uid="{00000000-0005-0000-0000-0000BE090000}"/>
    <cellStyle name="Followed Hyperlink 13" xfId="12835" hidden="1" xr:uid="{00000000-0005-0000-0000-0000BF090000}"/>
    <cellStyle name="Followed Hyperlink 13" xfId="12943" hidden="1" xr:uid="{00000000-0005-0000-0000-0000C1090000}"/>
    <cellStyle name="Followed Hyperlink 13" xfId="12977" hidden="1" xr:uid="{00000000-0005-0000-0000-0000C2090000}"/>
    <cellStyle name="Followed Hyperlink 13" xfId="13040" hidden="1" xr:uid="{00000000-0005-0000-0000-0000C3090000}"/>
    <cellStyle name="Followed Hyperlink 13" xfId="13074" hidden="1" xr:uid="{00000000-0005-0000-0000-0000C4090000}"/>
    <cellStyle name="Followed Hyperlink 13" xfId="13155" hidden="1" xr:uid="{00000000-0005-0000-0000-0000C6090000}"/>
    <cellStyle name="Followed Hyperlink 13" xfId="13189" hidden="1" xr:uid="{00000000-0005-0000-0000-0000C7090000}"/>
    <cellStyle name="Followed Hyperlink 13" xfId="13242" hidden="1" xr:uid="{00000000-0005-0000-0000-0000C8090000}"/>
    <cellStyle name="Followed Hyperlink 13" xfId="13304" hidden="1" xr:uid="{00000000-0005-0000-0000-0000C9090000}"/>
    <cellStyle name="Followed Hyperlink 13" xfId="13331" hidden="1" xr:uid="{00000000-0005-0000-0000-0000CA090000}"/>
    <cellStyle name="Followed Hyperlink 13" xfId="12738" hidden="1" xr:uid="{00000000-0005-0000-0000-0000BD090000}"/>
    <cellStyle name="Followed Hyperlink 13" xfId="12137" hidden="1" xr:uid="{00000000-0005-0000-0000-0000AD090000}"/>
    <cellStyle name="Followed Hyperlink 13" xfId="10773" hidden="1" xr:uid="{00000000-0005-0000-0000-00008D090000}"/>
    <cellStyle name="Followed Hyperlink 13" xfId="10143" hidden="1" xr:uid="{00000000-0005-0000-0000-00007D090000}"/>
    <cellStyle name="Followed Hyperlink 13" xfId="9460" hidden="1" xr:uid="{00000000-0005-0000-0000-00006D090000}"/>
    <cellStyle name="Followed Hyperlink 13" xfId="8796" hidden="1" xr:uid="{00000000-0005-0000-0000-00005D090000}"/>
    <cellStyle name="Followed Hyperlink 13" xfId="7438" hidden="1" xr:uid="{00000000-0005-0000-0000-00003D090000}"/>
    <cellStyle name="Followed Hyperlink 13" xfId="6760" hidden="1" xr:uid="{00000000-0005-0000-0000-00002D090000}"/>
    <cellStyle name="Followed Hyperlink 13" xfId="3109" hidden="1" xr:uid="{00000000-0005-0000-0000-0000D6080000}"/>
    <cellStyle name="Followed Hyperlink 13" xfId="3152" hidden="1" xr:uid="{00000000-0005-0000-0000-0000D7080000}"/>
    <cellStyle name="Followed Hyperlink 13" xfId="3166" hidden="1" xr:uid="{00000000-0005-0000-0000-0000D8080000}"/>
    <cellStyle name="Followed Hyperlink 13" xfId="3175" hidden="1" xr:uid="{00000000-0005-0000-0000-0000D9080000}"/>
    <cellStyle name="Followed Hyperlink 13" xfId="3202" hidden="1" xr:uid="{00000000-0005-0000-0000-0000DA080000}"/>
    <cellStyle name="Followed Hyperlink 13" xfId="3236" hidden="1" xr:uid="{00000000-0005-0000-0000-0000DB080000}"/>
    <cellStyle name="Followed Hyperlink 13" xfId="3277" hidden="1" xr:uid="{00000000-0005-0000-0000-0000DC080000}"/>
    <cellStyle name="Followed Hyperlink 13" xfId="3431" hidden="1" xr:uid="{00000000-0005-0000-0000-0000DF080000}"/>
    <cellStyle name="Followed Hyperlink 13" xfId="3482" hidden="1" xr:uid="{00000000-0005-0000-0000-0000E0080000}"/>
    <cellStyle name="Followed Hyperlink 13" xfId="3516" hidden="1" xr:uid="{00000000-0005-0000-0000-0000E1080000}"/>
    <cellStyle name="Followed Hyperlink 13" xfId="3579" hidden="1" xr:uid="{00000000-0005-0000-0000-0000E2080000}"/>
    <cellStyle name="Followed Hyperlink 13" xfId="3613" hidden="1" xr:uid="{00000000-0005-0000-0000-0000E3080000}"/>
    <cellStyle name="Followed Hyperlink 13" xfId="3664" hidden="1" xr:uid="{00000000-0005-0000-0000-0000E4080000}"/>
    <cellStyle name="Followed Hyperlink 13" xfId="3781" hidden="1" xr:uid="{00000000-0005-0000-0000-0000E7080000}"/>
    <cellStyle name="Followed Hyperlink 13" xfId="3843" hidden="1" xr:uid="{00000000-0005-0000-0000-0000E8080000}"/>
    <cellStyle name="Followed Hyperlink 13" xfId="3870" hidden="1" xr:uid="{00000000-0005-0000-0000-0000E9080000}"/>
    <cellStyle name="Followed Hyperlink 13" xfId="3904" hidden="1" xr:uid="{00000000-0005-0000-0000-0000EA080000}"/>
    <cellStyle name="Followed Hyperlink 13" xfId="3949" hidden="1" xr:uid="{00000000-0005-0000-0000-0000EB080000}"/>
    <cellStyle name="Followed Hyperlink 13" xfId="4034" hidden="1" xr:uid="{00000000-0005-0000-0000-0000EC080000}"/>
    <cellStyle name="Followed Hyperlink 13" xfId="4068" hidden="1" xr:uid="{00000000-0005-0000-0000-0000ED080000}"/>
    <cellStyle name="Followed Hyperlink 13" xfId="4160" hidden="1" xr:uid="{00000000-0005-0000-0000-0000EF080000}"/>
    <cellStyle name="Followed Hyperlink 13" xfId="4194" hidden="1" xr:uid="{00000000-0005-0000-0000-0000F0080000}"/>
    <cellStyle name="Followed Hyperlink 13" xfId="4236" hidden="1" xr:uid="{00000000-0005-0000-0000-0000F1080000}"/>
    <cellStyle name="Followed Hyperlink 13" xfId="4286" hidden="1" xr:uid="{00000000-0005-0000-0000-0000F2080000}"/>
    <cellStyle name="Followed Hyperlink 13" xfId="4320" hidden="1" xr:uid="{00000000-0005-0000-0000-0000F3080000}"/>
    <cellStyle name="Followed Hyperlink 13" xfId="4362" hidden="1" xr:uid="{00000000-0005-0000-0000-0000F4080000}"/>
    <cellStyle name="Followed Hyperlink 13" xfId="4412" hidden="1" xr:uid="{00000000-0005-0000-0000-0000F5080000}"/>
    <cellStyle name="Followed Hyperlink 13" xfId="4505" hidden="1" xr:uid="{00000000-0005-0000-0000-0000F7080000}"/>
    <cellStyle name="Followed Hyperlink 13" xfId="4572" hidden="1" xr:uid="{00000000-0005-0000-0000-0000F9080000}"/>
    <cellStyle name="Followed Hyperlink 13" xfId="4622" hidden="1" xr:uid="{00000000-0005-0000-0000-0000FA080000}"/>
    <cellStyle name="Followed Hyperlink 13" xfId="4656" hidden="1" xr:uid="{00000000-0005-0000-0000-0000FB080000}"/>
    <cellStyle name="Followed Hyperlink 13" xfId="4698" hidden="1" xr:uid="{00000000-0005-0000-0000-0000FC080000}"/>
    <cellStyle name="Followed Hyperlink 13" xfId="4782" hidden="1" xr:uid="{00000000-0005-0000-0000-0000FE080000}"/>
    <cellStyle name="Followed Hyperlink 13" xfId="4878" hidden="1" xr:uid="{00000000-0005-0000-0000-000000090000}"/>
    <cellStyle name="Followed Hyperlink 13" xfId="4912" hidden="1" xr:uid="{00000000-0005-0000-0000-000001090000}"/>
    <cellStyle name="Followed Hyperlink 13" xfId="4962" hidden="1" xr:uid="{00000000-0005-0000-0000-000002090000}"/>
    <cellStyle name="Followed Hyperlink 13" xfId="4996" hidden="1" xr:uid="{00000000-0005-0000-0000-000003090000}"/>
    <cellStyle name="Followed Hyperlink 13" xfId="5039" hidden="1" xr:uid="{00000000-0005-0000-0000-000004090000}"/>
    <cellStyle name="Followed Hyperlink 13" xfId="5074" hidden="1" xr:uid="{00000000-0005-0000-0000-000005090000}"/>
    <cellStyle name="Followed Hyperlink 13" xfId="5104" hidden="1" xr:uid="{00000000-0005-0000-0000-000006090000}"/>
    <cellStyle name="Followed Hyperlink 13" xfId="5171" hidden="1" xr:uid="{00000000-0005-0000-0000-000008090000}"/>
    <cellStyle name="Followed Hyperlink 13" xfId="5263" hidden="1" xr:uid="{00000000-0005-0000-0000-000009090000}"/>
    <cellStyle name="Followed Hyperlink 13" xfId="5297" hidden="1" xr:uid="{00000000-0005-0000-0000-00000A090000}"/>
    <cellStyle name="Followed Hyperlink 13" xfId="5383" hidden="1" xr:uid="{00000000-0005-0000-0000-00000C090000}"/>
    <cellStyle name="Followed Hyperlink 13" xfId="5432" hidden="1" xr:uid="{00000000-0005-0000-0000-00000D090000}"/>
    <cellStyle name="Followed Hyperlink 13" xfId="5466" hidden="1" xr:uid="{00000000-0005-0000-0000-00000E090000}"/>
    <cellStyle name="Followed Hyperlink 13" xfId="5550" hidden="1" xr:uid="{00000000-0005-0000-0000-000010090000}"/>
    <cellStyle name="Followed Hyperlink 13" xfId="5564" hidden="1" xr:uid="{00000000-0005-0000-0000-000011090000}"/>
    <cellStyle name="Followed Hyperlink 13" xfId="5573" hidden="1" xr:uid="{00000000-0005-0000-0000-000012090000}"/>
    <cellStyle name="Followed Hyperlink 13" xfId="5600" hidden="1" xr:uid="{00000000-0005-0000-0000-000013090000}"/>
    <cellStyle name="Followed Hyperlink 13" xfId="5634" hidden="1" xr:uid="{00000000-0005-0000-0000-000014090000}"/>
    <cellStyle name="Followed Hyperlink 13" xfId="5675" hidden="1" xr:uid="{00000000-0005-0000-0000-000015090000}"/>
    <cellStyle name="Followed Hyperlink 13" xfId="5738" hidden="1" xr:uid="{00000000-0005-0000-0000-000016090000}"/>
    <cellStyle name="Followed Hyperlink 13" xfId="5829" hidden="1" xr:uid="{00000000-0005-0000-0000-000018090000}"/>
    <cellStyle name="Followed Hyperlink 13" xfId="5880" hidden="1" xr:uid="{00000000-0005-0000-0000-000019090000}"/>
    <cellStyle name="Followed Hyperlink 13" xfId="5914" hidden="1" xr:uid="{00000000-0005-0000-0000-00001A090000}"/>
    <cellStyle name="Followed Hyperlink 13" xfId="5977" hidden="1" xr:uid="{00000000-0005-0000-0000-00001B090000}"/>
    <cellStyle name="Followed Hyperlink 13" xfId="6011" hidden="1" xr:uid="{00000000-0005-0000-0000-00001C090000}"/>
    <cellStyle name="Followed Hyperlink 13" xfId="6126" hidden="1" xr:uid="{00000000-0005-0000-0000-00001F090000}"/>
    <cellStyle name="Followed Hyperlink 13" xfId="6241" hidden="1" xr:uid="{00000000-0005-0000-0000-000021090000}"/>
    <cellStyle name="Followed Hyperlink 13" xfId="6062" hidden="1" xr:uid="{00000000-0005-0000-0000-00001D090000}"/>
    <cellStyle name="Followed Hyperlink 13" xfId="4748" hidden="1" xr:uid="{00000000-0005-0000-0000-0000FD080000}"/>
    <cellStyle name="Followed Hyperlink 13" xfId="3340" hidden="1" xr:uid="{00000000-0005-0000-0000-0000DD080000}"/>
    <cellStyle name="Followed Hyperlink 13" xfId="1490" hidden="1" xr:uid="{00000000-0005-0000-0000-0000B1080000}"/>
    <cellStyle name="Followed Hyperlink 13" xfId="1524" hidden="1" xr:uid="{00000000-0005-0000-0000-0000B2080000}"/>
    <cellStyle name="Followed Hyperlink 13" xfId="1569" hidden="1" xr:uid="{00000000-0005-0000-0000-0000B3080000}"/>
    <cellStyle name="Followed Hyperlink 13" xfId="1688" hidden="1" xr:uid="{00000000-0005-0000-0000-0000B5080000}"/>
    <cellStyle name="Followed Hyperlink 13" xfId="1730" hidden="1" xr:uid="{00000000-0005-0000-0000-0000B6080000}"/>
    <cellStyle name="Followed Hyperlink 13" xfId="1780" hidden="1" xr:uid="{00000000-0005-0000-0000-0000B7080000}"/>
    <cellStyle name="Followed Hyperlink 13" xfId="1814" hidden="1" xr:uid="{00000000-0005-0000-0000-0000B8080000}"/>
    <cellStyle name="Followed Hyperlink 13" xfId="1856" hidden="1" xr:uid="{00000000-0005-0000-0000-0000B9080000}"/>
    <cellStyle name="Followed Hyperlink 13" xfId="1906" hidden="1" xr:uid="{00000000-0005-0000-0000-0000BA080000}"/>
    <cellStyle name="Followed Hyperlink 13" xfId="1940" hidden="1" xr:uid="{00000000-0005-0000-0000-0000BB080000}"/>
    <cellStyle name="Followed Hyperlink 13" xfId="2066" hidden="1" xr:uid="{00000000-0005-0000-0000-0000BE080000}"/>
    <cellStyle name="Followed Hyperlink 13" xfId="2125" hidden="1" xr:uid="{00000000-0005-0000-0000-0000BF080000}"/>
    <cellStyle name="Followed Hyperlink 13" xfId="2158" hidden="1" xr:uid="{00000000-0005-0000-0000-0000C0080000}"/>
    <cellStyle name="Followed Hyperlink 13" xfId="2192" hidden="1" xr:uid="{00000000-0005-0000-0000-0000C1080000}"/>
    <cellStyle name="Followed Hyperlink 13" xfId="2242" hidden="1" xr:uid="{00000000-0005-0000-0000-0000C2080000}"/>
    <cellStyle name="Followed Hyperlink 13" xfId="2276" hidden="1" xr:uid="{00000000-0005-0000-0000-0000C3080000}"/>
    <cellStyle name="Followed Hyperlink 13" xfId="2368" hidden="1" xr:uid="{00000000-0005-0000-0000-0000C5080000}"/>
    <cellStyle name="Followed Hyperlink 13" xfId="2402" hidden="1" xr:uid="{00000000-0005-0000-0000-0000C6080000}"/>
    <cellStyle name="Followed Hyperlink 13" xfId="2479" hidden="1" xr:uid="{00000000-0005-0000-0000-0000C7080000}"/>
    <cellStyle name="Followed Hyperlink 13" xfId="2513" hidden="1" xr:uid="{00000000-0005-0000-0000-0000C8080000}"/>
    <cellStyle name="Followed Hyperlink 13" xfId="2564" hidden="1" xr:uid="{00000000-0005-0000-0000-0000C9080000}"/>
    <cellStyle name="Followed Hyperlink 13" xfId="2598" hidden="1" xr:uid="{00000000-0005-0000-0000-0000CA080000}"/>
    <cellStyle name="Followed Hyperlink 13" xfId="2641" hidden="1" xr:uid="{00000000-0005-0000-0000-0000CB080000}"/>
    <cellStyle name="Followed Hyperlink 13" xfId="2032" hidden="1" xr:uid="{00000000-0005-0000-0000-0000BD080000}"/>
    <cellStyle name="Followed Hyperlink 13" xfId="6092" hidden="1" xr:uid="{00000000-0005-0000-0000-00001E090000}"/>
    <cellStyle name="Followed Hyperlink 13" xfId="5339" hidden="1" xr:uid="{00000000-0005-0000-0000-00000B090000}"/>
    <cellStyle name="Followed Hyperlink 13" xfId="4538" hidden="1" xr:uid="{00000000-0005-0000-0000-0000F8080000}"/>
    <cellStyle name="Followed Hyperlink 13" xfId="3694" hidden="1" xr:uid="{00000000-0005-0000-0000-0000E5080000}"/>
    <cellStyle name="Followed Hyperlink 13" xfId="8039" hidden="1" xr:uid="{00000000-0005-0000-0000-00004D090000}"/>
    <cellStyle name="Followed Hyperlink 13" xfId="12892" hidden="1" xr:uid="{00000000-0005-0000-0000-0000C0090000}"/>
    <cellStyle name="Followed Hyperlink 13" xfId="12102" hidden="1" xr:uid="{00000000-0005-0000-0000-0000AC090000}"/>
    <cellStyle name="Followed Hyperlink 13" xfId="11269" hidden="1" xr:uid="{00000000-0005-0000-0000-000098090000}"/>
    <cellStyle name="Followed Hyperlink 13" xfId="10386" hidden="1" xr:uid="{00000000-0005-0000-0000-000085090000}"/>
    <cellStyle name="Followed Hyperlink 13" xfId="15852" hidden="1" xr:uid="{00000000-0005-0000-0000-0000050A0000}"/>
    <cellStyle name="Followed Hyperlink 13" xfId="15124" hidden="1" xr:uid="{00000000-0005-0000-0000-0000F5090000}"/>
    <cellStyle name="Followed Hyperlink 13" xfId="14852" hidden="1" xr:uid="{00000000-0005-0000-0000-0000ED090000}"/>
    <cellStyle name="Followed Hyperlink 13" xfId="14490" hidden="1" xr:uid="{00000000-0005-0000-0000-0000E5090000}"/>
    <cellStyle name="Followed Hyperlink 13" xfId="14159" hidden="1" xr:uid="{00000000-0005-0000-0000-0000DD090000}"/>
    <cellStyle name="Followed Hyperlink 13" xfId="13823" hidden="1" xr:uid="{00000000-0005-0000-0000-0000D5090000}"/>
    <cellStyle name="Followed Hyperlink 13" xfId="13495" hidden="1" xr:uid="{00000000-0005-0000-0000-0000CD090000}"/>
    <cellStyle name="Followed Hyperlink 13" xfId="6268" hidden="1" xr:uid="{00000000-0005-0000-0000-000022090000}"/>
    <cellStyle name="Followed Hyperlink 13" xfId="6432" hidden="1" xr:uid="{00000000-0005-0000-0000-000025090000}"/>
    <cellStyle name="Followed Hyperlink 13" xfId="6466" hidden="1" xr:uid="{00000000-0005-0000-0000-000026090000}"/>
    <cellStyle name="Followed Hyperlink 13" xfId="6508" hidden="1" xr:uid="{00000000-0005-0000-0000-000027090000}"/>
    <cellStyle name="Followed Hyperlink 13" xfId="6558" hidden="1" xr:uid="{00000000-0005-0000-0000-000028090000}"/>
    <cellStyle name="Followed Hyperlink 13" xfId="6592" hidden="1" xr:uid="{00000000-0005-0000-0000-000029090000}"/>
    <cellStyle name="Followed Hyperlink 13" xfId="6634" hidden="1" xr:uid="{00000000-0005-0000-0000-00002A090000}"/>
    <cellStyle name="Followed Hyperlink 13" xfId="6718" hidden="1" xr:uid="{00000000-0005-0000-0000-00002C090000}"/>
    <cellStyle name="Followed Hyperlink 13" xfId="6810" hidden="1" xr:uid="{00000000-0005-0000-0000-00002E090000}"/>
    <cellStyle name="Followed Hyperlink 13" xfId="6844" hidden="1" xr:uid="{00000000-0005-0000-0000-00002F090000}"/>
    <cellStyle name="Followed Hyperlink 13" xfId="6903" hidden="1" xr:uid="{00000000-0005-0000-0000-000030090000}"/>
    <cellStyle name="Followed Hyperlink 13" xfId="6936" hidden="1" xr:uid="{00000000-0005-0000-0000-000031090000}"/>
    <cellStyle name="Followed Hyperlink 13" xfId="6970" hidden="1" xr:uid="{00000000-0005-0000-0000-000032090000}"/>
    <cellStyle name="Followed Hyperlink 13" xfId="7020" hidden="1" xr:uid="{00000000-0005-0000-0000-000033090000}"/>
    <cellStyle name="Followed Hyperlink 13" xfId="7096" hidden="1" xr:uid="{00000000-0005-0000-0000-000035090000}"/>
    <cellStyle name="Followed Hyperlink 13" xfId="7146" hidden="1" xr:uid="{00000000-0005-0000-0000-000036090000}"/>
    <cellStyle name="Followed Hyperlink 13" xfId="7180" hidden="1" xr:uid="{00000000-0005-0000-0000-000037090000}"/>
    <cellStyle name="Followed Hyperlink 13" xfId="7242" hidden="1" xr:uid="{00000000-0005-0000-0000-000038090000}"/>
    <cellStyle name="Followed Hyperlink 13" xfId="7276" hidden="1" xr:uid="{00000000-0005-0000-0000-000039090000}"/>
    <cellStyle name="Followed Hyperlink 13" xfId="7326" hidden="1" xr:uid="{00000000-0005-0000-0000-00003A090000}"/>
    <cellStyle name="Followed Hyperlink 13" xfId="7360" hidden="1" xr:uid="{00000000-0005-0000-0000-00003B090000}"/>
    <cellStyle name="Followed Hyperlink 13" xfId="7468" hidden="1" xr:uid="{00000000-0005-0000-0000-00003E090000}"/>
    <cellStyle name="Followed Hyperlink 13" xfId="7501" hidden="1" xr:uid="{00000000-0005-0000-0000-00003F090000}"/>
    <cellStyle name="Followed Hyperlink 13" xfId="7535" hidden="1" xr:uid="{00000000-0005-0000-0000-000040090000}"/>
    <cellStyle name="Followed Hyperlink 13" xfId="7627" hidden="1" xr:uid="{00000000-0005-0000-0000-000041090000}"/>
    <cellStyle name="Followed Hyperlink 13" xfId="7661" hidden="1" xr:uid="{00000000-0005-0000-0000-000042090000}"/>
    <cellStyle name="Followed Hyperlink 13" xfId="7703" hidden="1" xr:uid="{00000000-0005-0000-0000-000043090000}"/>
    <cellStyle name="Followed Hyperlink 13" xfId="7747" hidden="1" xr:uid="{00000000-0005-0000-0000-000044090000}"/>
    <cellStyle name="Followed Hyperlink 13" xfId="7830" hidden="1" xr:uid="{00000000-0005-0000-0000-000046090000}"/>
    <cellStyle name="Followed Hyperlink 13" xfId="7871" hidden="1" xr:uid="{00000000-0005-0000-0000-000047090000}"/>
    <cellStyle name="Followed Hyperlink 13" xfId="7914" hidden="1" xr:uid="{00000000-0005-0000-0000-000048090000}"/>
    <cellStyle name="Followed Hyperlink 13" xfId="7928" hidden="1" xr:uid="{00000000-0005-0000-0000-000049090000}"/>
    <cellStyle name="Followed Hyperlink 13" xfId="7964" hidden="1" xr:uid="{00000000-0005-0000-0000-00004B090000}"/>
    <cellStyle name="Followed Hyperlink 13" xfId="7998" hidden="1" xr:uid="{00000000-0005-0000-0000-00004C090000}"/>
    <cellStyle name="Followed Hyperlink 13" xfId="8136" hidden="1" xr:uid="{00000000-0005-0000-0000-00004F090000}"/>
    <cellStyle name="Followed Hyperlink 13" xfId="8193" hidden="1" xr:uid="{00000000-0005-0000-0000-000050090000}"/>
    <cellStyle name="Followed Hyperlink 13" xfId="8244" hidden="1" xr:uid="{00000000-0005-0000-0000-000051090000}"/>
    <cellStyle name="Followed Hyperlink 13" xfId="8278" hidden="1" xr:uid="{00000000-0005-0000-0000-000052090000}"/>
    <cellStyle name="Followed Hyperlink 13" xfId="8341" hidden="1" xr:uid="{00000000-0005-0000-0000-000053090000}"/>
    <cellStyle name="Followed Hyperlink 13" xfId="8375" hidden="1" xr:uid="{00000000-0005-0000-0000-000054090000}"/>
    <cellStyle name="Followed Hyperlink 13" xfId="8426" hidden="1" xr:uid="{00000000-0005-0000-0000-000055090000}"/>
    <cellStyle name="Followed Hyperlink 13" xfId="8490" hidden="1" xr:uid="{00000000-0005-0000-0000-000057090000}"/>
    <cellStyle name="Followed Hyperlink 13" xfId="8543" hidden="1" xr:uid="{00000000-0005-0000-0000-000058090000}"/>
    <cellStyle name="Followed Hyperlink 13" xfId="8605" hidden="1" xr:uid="{00000000-0005-0000-0000-000059090000}"/>
    <cellStyle name="Followed Hyperlink 13" xfId="8632" hidden="1" xr:uid="{00000000-0005-0000-0000-00005A090000}"/>
    <cellStyle name="Followed Hyperlink 13" xfId="8666" hidden="1" xr:uid="{00000000-0005-0000-0000-00005B090000}"/>
    <cellStyle name="Followed Hyperlink 13" xfId="8711" hidden="1" xr:uid="{00000000-0005-0000-0000-00005C090000}"/>
    <cellStyle name="Followed Hyperlink 13" xfId="8830" hidden="1" xr:uid="{00000000-0005-0000-0000-00005E090000}"/>
    <cellStyle name="Followed Hyperlink 13" xfId="8922" hidden="1" xr:uid="{00000000-0005-0000-0000-000060090000}"/>
    <cellStyle name="Followed Hyperlink 13" xfId="8956" hidden="1" xr:uid="{00000000-0005-0000-0000-000061090000}"/>
    <cellStyle name="Followed Hyperlink 13" xfId="8998" hidden="1" xr:uid="{00000000-0005-0000-0000-000062090000}"/>
    <cellStyle name="Followed Hyperlink 13" xfId="9048" hidden="1" xr:uid="{00000000-0005-0000-0000-000063090000}"/>
    <cellStyle name="Followed Hyperlink 13" xfId="9082" hidden="1" xr:uid="{00000000-0005-0000-0000-000064090000}"/>
    <cellStyle name="Followed Hyperlink 13" xfId="9124" hidden="1" xr:uid="{00000000-0005-0000-0000-000065090000}"/>
    <cellStyle name="Followed Hyperlink 13" xfId="9174" hidden="1" xr:uid="{00000000-0005-0000-0000-000066090000}"/>
    <cellStyle name="Followed Hyperlink 13" xfId="9267" hidden="1" xr:uid="{00000000-0005-0000-0000-000068090000}"/>
    <cellStyle name="Followed Hyperlink 13" xfId="9300" hidden="1" xr:uid="{00000000-0005-0000-0000-000069090000}"/>
    <cellStyle name="Followed Hyperlink 13" xfId="9334" hidden="1" xr:uid="{00000000-0005-0000-0000-00006A090000}"/>
    <cellStyle name="Followed Hyperlink 13" xfId="9384" hidden="1" xr:uid="{00000000-0005-0000-0000-00006B090000}"/>
    <cellStyle name="Followed Hyperlink 13" xfId="9418" hidden="1" xr:uid="{00000000-0005-0000-0000-00006C090000}"/>
    <cellStyle name="Followed Hyperlink 13" xfId="9510" hidden="1" xr:uid="{00000000-0005-0000-0000-00006E090000}"/>
    <cellStyle name="Followed Hyperlink 13" xfId="9544" hidden="1" xr:uid="{00000000-0005-0000-0000-00006F090000}"/>
    <cellStyle name="Followed Hyperlink 13" xfId="9623" hidden="1" xr:uid="{00000000-0005-0000-0000-000071090000}"/>
    <cellStyle name="Followed Hyperlink 13" xfId="9707" hidden="1" xr:uid="{00000000-0005-0000-0000-000073090000}"/>
    <cellStyle name="Followed Hyperlink 13" xfId="9750" hidden="1" xr:uid="{00000000-0005-0000-0000-000074090000}"/>
    <cellStyle name="Followed Hyperlink 13" xfId="9785" hidden="1" xr:uid="{00000000-0005-0000-0000-000075090000}"/>
    <cellStyle name="Followed Hyperlink 13" xfId="9815" hidden="1" xr:uid="{00000000-0005-0000-0000-000076090000}"/>
    <cellStyle name="Followed Hyperlink 13" xfId="9673" hidden="1" xr:uid="{00000000-0005-0000-0000-000072090000}"/>
    <cellStyle name="Followed Hyperlink 13" xfId="7937" hidden="1" xr:uid="{00000000-0005-0000-0000-00004A090000}"/>
    <cellStyle name="Followed Hyperlink 13" xfId="6347" hidden="1" xr:uid="{00000000-0005-0000-0000-000024090000}"/>
    <cellStyle name="Followed Hyperlink 13" xfId="29636" hidden="1" xr:uid="{00000000-0005-0000-0000-00004D0B0000}"/>
    <cellStyle name="Followed Hyperlink 13" xfId="29259" hidden="1" xr:uid="{00000000-0005-0000-0000-0000450B0000}"/>
    <cellStyle name="Followed Hyperlink 13" xfId="28664" hidden="1" xr:uid="{00000000-0005-0000-0000-0000350B0000}"/>
    <cellStyle name="Followed Hyperlink 13" xfId="28333" hidden="1" xr:uid="{00000000-0005-0000-0000-00002D0B0000}"/>
    <cellStyle name="Followed Hyperlink 13" xfId="27997" hidden="1" xr:uid="{00000000-0005-0000-0000-0000250B0000}"/>
    <cellStyle name="Followed Hyperlink 13" xfId="27626" hidden="1" xr:uid="{00000000-0005-0000-0000-00001D0B0000}"/>
    <cellStyle name="Followed Hyperlink 13" xfId="27290" hidden="1" xr:uid="{00000000-0005-0000-0000-0000150B0000}"/>
    <cellStyle name="Followed Hyperlink 13" xfId="26913" hidden="1" xr:uid="{00000000-0005-0000-0000-00000D0B0000}"/>
    <cellStyle name="Followed Hyperlink 13" xfId="26662" hidden="1" xr:uid="{00000000-0005-0000-0000-0000050B0000}"/>
    <cellStyle name="Followed Hyperlink 13" xfId="25969" hidden="1" xr:uid="{00000000-0005-0000-0000-0000F50A0000}"/>
    <cellStyle name="Followed Hyperlink 13" xfId="25633" hidden="1" xr:uid="{00000000-0005-0000-0000-0000ED0A0000}"/>
    <cellStyle name="Followed Hyperlink 13" xfId="25262" hidden="1" xr:uid="{00000000-0005-0000-0000-0000E50A0000}"/>
    <cellStyle name="Followed Hyperlink 13" xfId="24926" hidden="1" xr:uid="{00000000-0005-0000-0000-0000DD0A0000}"/>
    <cellStyle name="Followed Hyperlink 13" xfId="24549" hidden="1" xr:uid="{00000000-0005-0000-0000-0000D50A0000}"/>
    <cellStyle name="Followed Hyperlink 13" xfId="24298" hidden="1" xr:uid="{00000000-0005-0000-0000-0000CD0A0000}"/>
    <cellStyle name="Followed Hyperlink 13" xfId="23954" hidden="1" xr:uid="{00000000-0005-0000-0000-0000C50A0000}"/>
    <cellStyle name="Followed Hyperlink 13" xfId="23279" hidden="1" xr:uid="{00000000-0005-0000-0000-0000B50A0000}"/>
    <cellStyle name="Followed Hyperlink 13" xfId="22951" hidden="1" xr:uid="{00000000-0005-0000-0000-0000AD0A0000}"/>
    <cellStyle name="Followed Hyperlink 13" xfId="22581" hidden="1" xr:uid="{00000000-0005-0000-0000-0000A50A0000}"/>
    <cellStyle name="Followed Hyperlink 13" xfId="22194" hidden="1" xr:uid="{00000000-0005-0000-0000-00009D0A0000}"/>
    <cellStyle name="Followed Hyperlink 13" xfId="21951" hidden="1" xr:uid="{00000000-0005-0000-0000-0000950A0000}"/>
    <cellStyle name="Followed Hyperlink 13" xfId="21593" hidden="1" xr:uid="{00000000-0005-0000-0000-00008D0A0000}"/>
    <cellStyle name="Followed Hyperlink 13" xfId="21203" hidden="1" xr:uid="{00000000-0005-0000-0000-0000850A0000}"/>
    <cellStyle name="Followed Hyperlink 13" xfId="20496" hidden="1" xr:uid="{00000000-0005-0000-0000-0000750A0000}"/>
    <cellStyle name="Followed Hyperlink 13" xfId="20160" hidden="1" xr:uid="{00000000-0005-0000-0000-00006D0A0000}"/>
    <cellStyle name="Followed Hyperlink 13" xfId="19783" hidden="1" xr:uid="{00000000-0005-0000-0000-0000650A0000}"/>
    <cellStyle name="Followed Hyperlink 13" xfId="19532" hidden="1" xr:uid="{00000000-0005-0000-0000-00005D0A0000}"/>
    <cellStyle name="Followed Hyperlink 13" xfId="19188" hidden="1" xr:uid="{00000000-0005-0000-0000-0000550A0000}"/>
    <cellStyle name="Followed Hyperlink 13" xfId="18884" hidden="1" xr:uid="{00000000-0005-0000-0000-00004D0A0000}"/>
    <cellStyle name="Followed Hyperlink 13" xfId="18548" hidden="1" xr:uid="{00000000-0005-0000-0000-0000450A0000}"/>
    <cellStyle name="Followed Hyperlink 13" xfId="17830" hidden="1" xr:uid="{00000000-0005-0000-0000-0000350A0000}"/>
    <cellStyle name="Followed Hyperlink 13" xfId="17476" hidden="1" xr:uid="{00000000-0005-0000-0000-00002D0A0000}"/>
    <cellStyle name="Followed Hyperlink 13" xfId="17204" hidden="1" xr:uid="{00000000-0005-0000-0000-0000250A0000}"/>
    <cellStyle name="Followed Hyperlink 13" xfId="16842" hidden="1" xr:uid="{00000000-0005-0000-0000-00001D0A0000}"/>
    <cellStyle name="Followed Hyperlink 13" xfId="16532" hidden="1" xr:uid="{00000000-0005-0000-0000-0000150A0000}"/>
    <cellStyle name="Followed Hyperlink 13" xfId="16196" hidden="1" xr:uid="{00000000-0005-0000-0000-00000D0A0000}"/>
    <cellStyle name="Followed Hyperlink 13" xfId="29602" hidden="1" xr:uid="{00000000-0005-0000-0000-00004C0B0000}"/>
    <cellStyle name="Followed Hyperlink 13" xfId="29687" hidden="1" xr:uid="{00000000-0005-0000-0000-00004E0B0000}"/>
    <cellStyle name="Followed Hyperlink 13" xfId="29717" hidden="1" xr:uid="{00000000-0005-0000-0000-00004F0B0000}"/>
    <cellStyle name="Followed Hyperlink 13" xfId="29751" hidden="1" xr:uid="{00000000-0005-0000-0000-0000500B0000}"/>
    <cellStyle name="Followed Hyperlink 13" xfId="29804" hidden="1" xr:uid="{00000000-0005-0000-0000-0000510B0000}"/>
    <cellStyle name="Followed Hyperlink 13" xfId="29866" hidden="1" xr:uid="{00000000-0005-0000-0000-0000520B0000}"/>
    <cellStyle name="Followed Hyperlink 13" xfId="29927" hidden="1" xr:uid="{00000000-0005-0000-0000-0000540B0000}"/>
    <cellStyle name="Followed Hyperlink 13" xfId="30057" hidden="1" xr:uid="{00000000-0005-0000-0000-0000560B0000}"/>
    <cellStyle name="Followed Hyperlink 13" xfId="30091" hidden="1" xr:uid="{00000000-0005-0000-0000-0000570B0000}"/>
    <cellStyle name="Followed Hyperlink 13" xfId="30133" hidden="1" xr:uid="{00000000-0005-0000-0000-0000580B0000}"/>
    <cellStyle name="Followed Hyperlink 13" xfId="30183" hidden="1" xr:uid="{00000000-0005-0000-0000-0000590B0000}"/>
    <cellStyle name="Followed Hyperlink 13" xfId="30217" hidden="1" xr:uid="{00000000-0005-0000-0000-00005A0B0000}"/>
    <cellStyle name="Followed Hyperlink 13" xfId="30259" hidden="1" xr:uid="{00000000-0005-0000-0000-00005B0B0000}"/>
    <cellStyle name="Followed Hyperlink 13" xfId="30385" hidden="1" xr:uid="{00000000-0005-0000-0000-00005E0B0000}"/>
    <cellStyle name="Followed Hyperlink 13" xfId="30435" hidden="1" xr:uid="{00000000-0005-0000-0000-00005F0B0000}"/>
    <cellStyle name="Followed Hyperlink 13" xfId="30469" hidden="1" xr:uid="{00000000-0005-0000-0000-0000600B0000}"/>
    <cellStyle name="Followed Hyperlink 13" xfId="30343" hidden="1" xr:uid="{00000000-0005-0000-0000-00005D0B0000}"/>
    <cellStyle name="Followed Hyperlink 13" xfId="29972" hidden="1" xr:uid="{00000000-0005-0000-0000-0000550B0000}"/>
    <cellStyle name="Followed Hyperlink 13" xfId="29132" hidden="1" xr:uid="{00000000-0005-0000-0000-0000400B0000}"/>
    <cellStyle name="Followed Hyperlink 13" xfId="29189" hidden="1" xr:uid="{00000000-0005-0000-0000-0000420B0000}"/>
    <cellStyle name="Followed Hyperlink 13" xfId="29198" hidden="1" xr:uid="{00000000-0005-0000-0000-0000430B0000}"/>
    <cellStyle name="Followed Hyperlink 13" xfId="29225" hidden="1" xr:uid="{00000000-0005-0000-0000-0000440B0000}"/>
    <cellStyle name="Followed Hyperlink 13" xfId="29300" hidden="1" xr:uid="{00000000-0005-0000-0000-0000460B0000}"/>
    <cellStyle name="Followed Hyperlink 13" xfId="29363" hidden="1" xr:uid="{00000000-0005-0000-0000-0000470B0000}"/>
    <cellStyle name="Followed Hyperlink 13" xfId="29397" hidden="1" xr:uid="{00000000-0005-0000-0000-0000480B0000}"/>
    <cellStyle name="Followed Hyperlink 13" xfId="29454" hidden="1" xr:uid="{00000000-0005-0000-0000-0000490B0000}"/>
    <cellStyle name="Followed Hyperlink 13" xfId="29539" hidden="1" xr:uid="{00000000-0005-0000-0000-00004B0B0000}"/>
    <cellStyle name="Followed Hyperlink 13" xfId="28922" hidden="1" xr:uid="{00000000-0005-0000-0000-00003B0B0000}"/>
    <cellStyle name="Followed Hyperlink 13" xfId="28964" hidden="1" xr:uid="{00000000-0005-0000-0000-00003C0B0000}"/>
    <cellStyle name="Followed Hyperlink 13" xfId="29057" hidden="1" xr:uid="{00000000-0005-0000-0000-00003E0B0000}"/>
    <cellStyle name="Followed Hyperlink 13" xfId="29091" hidden="1" xr:uid="{00000000-0005-0000-0000-00003F0B0000}"/>
    <cellStyle name="Followed Hyperlink 13" xfId="28796" hidden="1" xr:uid="{00000000-0005-0000-0000-0000390B0000}"/>
    <cellStyle name="Followed Hyperlink 13" xfId="28888" hidden="1" xr:uid="{00000000-0005-0000-0000-00003A0B0000}"/>
    <cellStyle name="Followed Hyperlink 13" xfId="28729" hidden="1" xr:uid="{00000000-0005-0000-0000-0000370B0000}"/>
    <cellStyle name="Followed Hyperlink 13" xfId="28699" hidden="1" xr:uid="{00000000-0005-0000-0000-0000360B0000}"/>
    <cellStyle name="Followed Hyperlink 14" xfId="9173" hidden="1" xr:uid="{00000000-0005-0000-0000-0000390C0000}"/>
    <cellStyle name="Followed Hyperlink 14" xfId="9209" hidden="1" xr:uid="{00000000-0005-0000-0000-00003A0C0000}"/>
    <cellStyle name="Followed Hyperlink 14" xfId="9268" hidden="1" xr:uid="{00000000-0005-0000-0000-00003B0C0000}"/>
    <cellStyle name="Followed Hyperlink 14" xfId="9299" hidden="1" xr:uid="{00000000-0005-0000-0000-00003C0C0000}"/>
    <cellStyle name="Followed Hyperlink 14" xfId="9383" hidden="1" xr:uid="{00000000-0005-0000-0000-00003E0C0000}"/>
    <cellStyle name="Followed Hyperlink 14" xfId="9419" hidden="1" xr:uid="{00000000-0005-0000-0000-00003F0C0000}"/>
    <cellStyle name="Followed Hyperlink 14" xfId="9461" hidden="1" xr:uid="{00000000-0005-0000-0000-0000400C0000}"/>
    <cellStyle name="Followed Hyperlink 14" xfId="9545" hidden="1" xr:uid="{00000000-0005-0000-0000-0000420C0000}"/>
    <cellStyle name="Followed Hyperlink 14" xfId="9588" hidden="1" xr:uid="{00000000-0005-0000-0000-0000430C0000}"/>
    <cellStyle name="Followed Hyperlink 14" xfId="9672" hidden="1" xr:uid="{00000000-0005-0000-0000-0000450C0000}"/>
    <cellStyle name="Followed Hyperlink 14" xfId="9708" hidden="1" xr:uid="{00000000-0005-0000-0000-0000460C0000}"/>
    <cellStyle name="Followed Hyperlink 14" xfId="9749" hidden="1" xr:uid="{00000000-0005-0000-0000-0000470C0000}"/>
    <cellStyle name="Followed Hyperlink 14" xfId="9784" hidden="1" xr:uid="{00000000-0005-0000-0000-0000480C0000}"/>
    <cellStyle name="Followed Hyperlink 14" xfId="9816" hidden="1" xr:uid="{00000000-0005-0000-0000-0000490C0000}"/>
    <cellStyle name="Followed Hyperlink 14" xfId="9883" hidden="1" xr:uid="{00000000-0005-0000-0000-00004B0C0000}"/>
    <cellStyle name="Followed Hyperlink 14" xfId="9973" hidden="1" xr:uid="{00000000-0005-0000-0000-00004C0C0000}"/>
    <cellStyle name="Followed Hyperlink 14" xfId="10051" hidden="1" xr:uid="{00000000-0005-0000-0000-00004E0C0000}"/>
    <cellStyle name="Followed Hyperlink 14" xfId="10093" hidden="1" xr:uid="{00000000-0005-0000-0000-00004F0C0000}"/>
    <cellStyle name="Followed Hyperlink 14" xfId="10111" hidden="1" xr:uid="{00000000-0005-0000-0000-0000500C0000}"/>
    <cellStyle name="Followed Hyperlink 14" xfId="10142" hidden="1" xr:uid="{00000000-0005-0000-0000-0000510C0000}"/>
    <cellStyle name="Followed Hyperlink 14" xfId="10178" hidden="1" xr:uid="{00000000-0005-0000-0000-0000520C0000}"/>
    <cellStyle name="Followed Hyperlink 14" xfId="10274" hidden="1" xr:uid="{00000000-0005-0000-0000-0000540C0000}"/>
    <cellStyle name="Followed Hyperlink 14" xfId="10310" hidden="1" xr:uid="{00000000-0005-0000-0000-0000560C0000}"/>
    <cellStyle name="Followed Hyperlink 14" xfId="10346" hidden="1" xr:uid="{00000000-0005-0000-0000-0000570C0000}"/>
    <cellStyle name="Followed Hyperlink 14" xfId="10387" hidden="1" xr:uid="{00000000-0005-0000-0000-0000580C0000}"/>
    <cellStyle name="Followed Hyperlink 14" xfId="10448" hidden="1" xr:uid="{00000000-0005-0000-0000-0000590C0000}"/>
    <cellStyle name="Followed Hyperlink 14" xfId="10484" hidden="1" xr:uid="{00000000-0005-0000-0000-00005A0C0000}"/>
    <cellStyle name="Followed Hyperlink 14" xfId="10541" hidden="1" xr:uid="{00000000-0005-0000-0000-00005B0C0000}"/>
    <cellStyle name="Followed Hyperlink 14" xfId="10687" hidden="1" xr:uid="{00000000-0005-0000-0000-00005E0C0000}"/>
    <cellStyle name="Followed Hyperlink 14" xfId="10723" hidden="1" xr:uid="{00000000-0005-0000-0000-00005F0C0000}"/>
    <cellStyle name="Followed Hyperlink 14" xfId="10772" hidden="1" xr:uid="{00000000-0005-0000-0000-0000600C0000}"/>
    <cellStyle name="Followed Hyperlink 14" xfId="10802" hidden="1" xr:uid="{00000000-0005-0000-0000-0000610C0000}"/>
    <cellStyle name="Followed Hyperlink 14" xfId="10838" hidden="1" xr:uid="{00000000-0005-0000-0000-0000620C0000}"/>
    <cellStyle name="Followed Hyperlink 14" xfId="10891" hidden="1" xr:uid="{00000000-0005-0000-0000-0000630C0000}"/>
    <cellStyle name="Followed Hyperlink 14" xfId="10951" hidden="1" xr:uid="{00000000-0005-0000-0000-0000640C0000}"/>
    <cellStyle name="Followed Hyperlink 14" xfId="11059" hidden="1" xr:uid="{00000000-0005-0000-0000-0000670C0000}"/>
    <cellStyle name="Followed Hyperlink 14" xfId="11142" hidden="1" xr:uid="{00000000-0005-0000-0000-0000680C0000}"/>
    <cellStyle name="Followed Hyperlink 14" xfId="11178" hidden="1" xr:uid="{00000000-0005-0000-0000-0000690C0000}"/>
    <cellStyle name="Followed Hyperlink 14" xfId="11220" hidden="1" xr:uid="{00000000-0005-0000-0000-00006A0C0000}"/>
    <cellStyle name="Followed Hyperlink 14" xfId="11268" hidden="1" xr:uid="{00000000-0005-0000-0000-00006B0C0000}"/>
    <cellStyle name="Followed Hyperlink 14" xfId="11304" hidden="1" xr:uid="{00000000-0005-0000-0000-00006C0C0000}"/>
    <cellStyle name="Followed Hyperlink 14" xfId="11394" hidden="1" xr:uid="{00000000-0005-0000-0000-00006E0C0000}"/>
    <cellStyle name="Followed Hyperlink 14" xfId="11472" hidden="1" xr:uid="{00000000-0005-0000-0000-0000700C0000}"/>
    <cellStyle name="Followed Hyperlink 14" xfId="11520" hidden="1" xr:uid="{00000000-0005-0000-0000-0000710C0000}"/>
    <cellStyle name="Followed Hyperlink 14" xfId="11556" hidden="1" xr:uid="{00000000-0005-0000-0000-0000720C0000}"/>
    <cellStyle name="Followed Hyperlink 14" xfId="11615" hidden="1" xr:uid="{00000000-0005-0000-0000-0000730C0000}"/>
    <cellStyle name="Followed Hyperlink 14" xfId="11646" hidden="1" xr:uid="{00000000-0005-0000-0000-0000740C0000}"/>
    <cellStyle name="Followed Hyperlink 14" xfId="11682" hidden="1" xr:uid="{00000000-0005-0000-0000-0000750C0000}"/>
    <cellStyle name="Followed Hyperlink 14" xfId="11730" hidden="1" xr:uid="{00000000-0005-0000-0000-0000760C0000}"/>
    <cellStyle name="Followed Hyperlink 14" xfId="11856" hidden="1" xr:uid="{00000000-0005-0000-0000-0000790C0000}"/>
    <cellStyle name="Followed Hyperlink 14" xfId="11892" hidden="1" xr:uid="{00000000-0005-0000-0000-00007A0C0000}"/>
    <cellStyle name="Followed Hyperlink 14" xfId="11940" hidden="1" xr:uid="{00000000-0005-0000-0000-00007B0C0000}"/>
    <cellStyle name="Followed Hyperlink 14" xfId="11976" hidden="1" xr:uid="{00000000-0005-0000-0000-00007C0C0000}"/>
    <cellStyle name="Followed Hyperlink 14" xfId="12060" hidden="1" xr:uid="{00000000-0005-0000-0000-00007E0C0000}"/>
    <cellStyle name="Followed Hyperlink 14" xfId="12101" hidden="1" xr:uid="{00000000-0005-0000-0000-00007F0C0000}"/>
    <cellStyle name="Followed Hyperlink 14" xfId="12136" hidden="1" xr:uid="{00000000-0005-0000-0000-0000800C0000}"/>
    <cellStyle name="Followed Hyperlink 14" xfId="12199" hidden="1" xr:uid="{00000000-0005-0000-0000-0000820C0000}"/>
    <cellStyle name="Followed Hyperlink 14" xfId="12235" hidden="1" xr:uid="{00000000-0005-0000-0000-0000830C0000}"/>
    <cellStyle name="Followed Hyperlink 14" xfId="12325" hidden="1" xr:uid="{00000000-0005-0000-0000-0000840C0000}"/>
    <cellStyle name="Followed Hyperlink 14" xfId="12361" hidden="1" xr:uid="{00000000-0005-0000-0000-0000850C0000}"/>
    <cellStyle name="Followed Hyperlink 14" xfId="12403" hidden="1" xr:uid="{00000000-0005-0000-0000-0000860C0000}"/>
    <cellStyle name="Followed Hyperlink 14" xfId="12445" hidden="1" xr:uid="{00000000-0005-0000-0000-0000870C0000}"/>
    <cellStyle name="Followed Hyperlink 14" xfId="12494" hidden="1" xr:uid="{00000000-0005-0000-0000-0000890C0000}"/>
    <cellStyle name="Followed Hyperlink 14" xfId="12571" hidden="1" xr:uid="{00000000-0005-0000-0000-00008B0C0000}"/>
    <cellStyle name="Followed Hyperlink 14" xfId="12626" hidden="1" xr:uid="{00000000-0005-0000-0000-00008C0C0000}"/>
    <cellStyle name="Followed Hyperlink 14" xfId="12662" hidden="1" xr:uid="{00000000-0005-0000-0000-00008E0C0000}"/>
    <cellStyle name="Followed Hyperlink 14" xfId="12698" hidden="1" xr:uid="{00000000-0005-0000-0000-00008F0C0000}"/>
    <cellStyle name="Followed Hyperlink 14" xfId="12739" hidden="1" xr:uid="{00000000-0005-0000-0000-0000900C0000}"/>
    <cellStyle name="Followed Hyperlink 14" xfId="12800" hidden="1" xr:uid="{00000000-0005-0000-0000-0000910C0000}"/>
    <cellStyle name="Followed Hyperlink 14" xfId="12836" hidden="1" xr:uid="{00000000-0005-0000-0000-0000920C0000}"/>
    <cellStyle name="Followed Hyperlink 14" xfId="12942" hidden="1" xr:uid="{00000000-0005-0000-0000-0000940C0000}"/>
    <cellStyle name="Followed Hyperlink 14" xfId="12978" hidden="1" xr:uid="{00000000-0005-0000-0000-0000950C0000}"/>
    <cellStyle name="Followed Hyperlink 14" xfId="13039" hidden="1" xr:uid="{00000000-0005-0000-0000-0000960C0000}"/>
    <cellStyle name="Followed Hyperlink 14" xfId="13075" hidden="1" xr:uid="{00000000-0005-0000-0000-0000970C0000}"/>
    <cellStyle name="Followed Hyperlink 14" xfId="13124" hidden="1" xr:uid="{00000000-0005-0000-0000-0000980C0000}"/>
    <cellStyle name="Followed Hyperlink 14" xfId="13190" hidden="1" xr:uid="{00000000-0005-0000-0000-00009A0C0000}"/>
    <cellStyle name="Followed Hyperlink 14" xfId="13243" hidden="1" xr:uid="{00000000-0005-0000-0000-00009B0C0000}"/>
    <cellStyle name="Followed Hyperlink 14" xfId="13366" hidden="1" xr:uid="{00000000-0005-0000-0000-00009E0C0000}"/>
    <cellStyle name="Followed Hyperlink 14" xfId="13411" hidden="1" xr:uid="{00000000-0005-0000-0000-00009F0C0000}"/>
    <cellStyle name="Followed Hyperlink 14" xfId="13494" hidden="1" xr:uid="{00000000-0005-0000-0000-0000A00C0000}"/>
    <cellStyle name="Followed Hyperlink 14" xfId="13530" hidden="1" xr:uid="{00000000-0005-0000-0000-0000A10C0000}"/>
    <cellStyle name="Followed Hyperlink 14" xfId="13154" hidden="1" xr:uid="{00000000-0005-0000-0000-0000990C0000}"/>
    <cellStyle name="Followed Hyperlink 14" xfId="12463" hidden="1" xr:uid="{00000000-0005-0000-0000-0000880C0000}"/>
    <cellStyle name="Followed Hyperlink 14" xfId="11766" hidden="1" xr:uid="{00000000-0005-0000-0000-0000770C0000}"/>
    <cellStyle name="Followed Hyperlink 14" xfId="10283" hidden="1" xr:uid="{00000000-0005-0000-0000-0000550C0000}"/>
    <cellStyle name="Followed Hyperlink 14" xfId="9624" hidden="1" xr:uid="{00000000-0005-0000-0000-0000440C0000}"/>
    <cellStyle name="Followed Hyperlink 14" xfId="8921" hidden="1" xr:uid="{00000000-0005-0000-0000-0000330C0000}"/>
    <cellStyle name="Followed Hyperlink 14" xfId="18421" hidden="1" xr:uid="{00000000-0005-0000-0000-0000150D0000}"/>
    <cellStyle name="Followed Hyperlink 14" xfId="23828" hidden="1" xr:uid="{00000000-0005-0000-0000-0000950D0000}"/>
    <cellStyle name="Followed Hyperlink 14" xfId="29188" hidden="1" xr:uid="{00000000-0005-0000-0000-0000150E0000}"/>
    <cellStyle name="Followed Hyperlink 14" xfId="29892" hidden="1" xr:uid="{00000000-0005-0000-0000-0000260E0000}"/>
    <cellStyle name="Followed Hyperlink 14" xfId="28376" hidden="1" xr:uid="{00000000-0005-0000-0000-0000010E0000}"/>
    <cellStyle name="Followed Hyperlink 14" xfId="27582" hidden="1" xr:uid="{00000000-0005-0000-0000-0000EF0D0000}"/>
    <cellStyle name="Followed Hyperlink 14" xfId="22292" hidden="1" xr:uid="{00000000-0005-0000-0000-0000720D0000}"/>
    <cellStyle name="Followed Hyperlink 14" xfId="22349" hidden="1" xr:uid="{00000000-0005-0000-0000-0000730D0000}"/>
    <cellStyle name="Followed Hyperlink 14" xfId="22398" hidden="1" xr:uid="{00000000-0005-0000-0000-0000740D0000}"/>
    <cellStyle name="Followed Hyperlink 14" xfId="22495" hidden="1" xr:uid="{00000000-0005-0000-0000-0000760D0000}"/>
    <cellStyle name="Followed Hyperlink 14" xfId="22531" hidden="1" xr:uid="{00000000-0005-0000-0000-0000770D0000}"/>
    <cellStyle name="Followed Hyperlink 14" xfId="22610" hidden="1" xr:uid="{00000000-0005-0000-0000-0000790D0000}"/>
    <cellStyle name="Followed Hyperlink 14" xfId="22646" hidden="1" xr:uid="{00000000-0005-0000-0000-00007A0D0000}"/>
    <cellStyle name="Followed Hyperlink 14" xfId="22699" hidden="1" xr:uid="{00000000-0005-0000-0000-00007B0D0000}"/>
    <cellStyle name="Followed Hyperlink 14" xfId="22759" hidden="1" xr:uid="{00000000-0005-0000-0000-00007C0D0000}"/>
    <cellStyle name="Followed Hyperlink 14" xfId="22822" hidden="1" xr:uid="{00000000-0005-0000-0000-00007E0D0000}"/>
    <cellStyle name="Followed Hyperlink 14" xfId="22867" hidden="1" xr:uid="{00000000-0005-0000-0000-00007F0D0000}"/>
    <cellStyle name="Followed Hyperlink 14" xfId="22950" hidden="1" xr:uid="{00000000-0005-0000-0000-0000800D0000}"/>
    <cellStyle name="Followed Hyperlink 14" xfId="23028" hidden="1" xr:uid="{00000000-0005-0000-0000-0000820D0000}"/>
    <cellStyle name="Followed Hyperlink 14" xfId="23076" hidden="1" xr:uid="{00000000-0005-0000-0000-0000830D0000}"/>
    <cellStyle name="Followed Hyperlink 14" xfId="23112" hidden="1" xr:uid="{00000000-0005-0000-0000-0000840D0000}"/>
    <cellStyle name="Followed Hyperlink 14" xfId="23202" hidden="1" xr:uid="{00000000-0005-0000-0000-0000860D0000}"/>
    <cellStyle name="Followed Hyperlink 14" xfId="23238" hidden="1" xr:uid="{00000000-0005-0000-0000-0000870D0000}"/>
    <cellStyle name="Followed Hyperlink 14" xfId="23280" hidden="1" xr:uid="{00000000-0005-0000-0000-0000880D0000}"/>
    <cellStyle name="Followed Hyperlink 14" xfId="23328" hidden="1" xr:uid="{00000000-0005-0000-0000-0000890D0000}"/>
    <cellStyle name="Followed Hyperlink 14" xfId="23423" hidden="1" xr:uid="{00000000-0005-0000-0000-00008B0D0000}"/>
    <cellStyle name="Followed Hyperlink 14" xfId="23454" hidden="1" xr:uid="{00000000-0005-0000-0000-00008C0D0000}"/>
    <cellStyle name="Followed Hyperlink 14" xfId="23538" hidden="1" xr:uid="{00000000-0005-0000-0000-00008E0D0000}"/>
    <cellStyle name="Followed Hyperlink 14" xfId="23574" hidden="1" xr:uid="{00000000-0005-0000-0000-00008F0D0000}"/>
    <cellStyle name="Followed Hyperlink 14" xfId="23616" hidden="1" xr:uid="{00000000-0005-0000-0000-0000900D0000}"/>
    <cellStyle name="Followed Hyperlink 14" xfId="23664" hidden="1" xr:uid="{00000000-0005-0000-0000-0000910D0000}"/>
    <cellStyle name="Followed Hyperlink 14" xfId="23700" hidden="1" xr:uid="{00000000-0005-0000-0000-0000920D0000}"/>
    <cellStyle name="Followed Hyperlink 14" xfId="23876" hidden="1" xr:uid="{00000000-0005-0000-0000-0000960D0000}"/>
    <cellStyle name="Followed Hyperlink 14" xfId="23912" hidden="1" xr:uid="{00000000-0005-0000-0000-0000970D0000}"/>
    <cellStyle name="Followed Hyperlink 14" xfId="23953" hidden="1" xr:uid="{00000000-0005-0000-0000-0000980D0000}"/>
    <cellStyle name="Followed Hyperlink 14" xfId="23988" hidden="1" xr:uid="{00000000-0005-0000-0000-0000990D0000}"/>
    <cellStyle name="Followed Hyperlink 14" xfId="24020" hidden="1" xr:uid="{00000000-0005-0000-0000-00009A0D0000}"/>
    <cellStyle name="Followed Hyperlink 14" xfId="24051" hidden="1" xr:uid="{00000000-0005-0000-0000-00009B0D0000}"/>
    <cellStyle name="Followed Hyperlink 14" xfId="24087" hidden="1" xr:uid="{00000000-0005-0000-0000-00009C0D0000}"/>
    <cellStyle name="Followed Hyperlink 14" xfId="24255" hidden="1" xr:uid="{00000000-0005-0000-0000-00009F0D0000}"/>
    <cellStyle name="Followed Hyperlink 14" xfId="24297" hidden="1" xr:uid="{00000000-0005-0000-0000-0000A00D0000}"/>
    <cellStyle name="Followed Hyperlink 14" xfId="24315" hidden="1" xr:uid="{00000000-0005-0000-0000-0000A10D0000}"/>
    <cellStyle name="Followed Hyperlink 14" xfId="24346" hidden="1" xr:uid="{00000000-0005-0000-0000-0000A20D0000}"/>
    <cellStyle name="Followed Hyperlink 14" xfId="24382" hidden="1" xr:uid="{00000000-0005-0000-0000-0000A30D0000}"/>
    <cellStyle name="Followed Hyperlink 14" xfId="24423" hidden="1" xr:uid="{00000000-0005-0000-0000-0000A40D0000}"/>
    <cellStyle name="Followed Hyperlink 14" xfId="24487" hidden="1" xr:uid="{00000000-0005-0000-0000-0000A60D0000}"/>
    <cellStyle name="Followed Hyperlink 14" xfId="24550" hidden="1" xr:uid="{00000000-0005-0000-0000-0000A80D0000}"/>
    <cellStyle name="Followed Hyperlink 14" xfId="24591" hidden="1" xr:uid="{00000000-0005-0000-0000-0000A90D0000}"/>
    <cellStyle name="Followed Hyperlink 14" xfId="24652" hidden="1" xr:uid="{00000000-0005-0000-0000-0000AA0D0000}"/>
    <cellStyle name="Followed Hyperlink 14" xfId="24688" hidden="1" xr:uid="{00000000-0005-0000-0000-0000AB0D0000}"/>
    <cellStyle name="Followed Hyperlink 14" xfId="24745" hidden="1" xr:uid="{00000000-0005-0000-0000-0000AC0D0000}"/>
    <cellStyle name="Followed Hyperlink 14" xfId="24830" hidden="1" xr:uid="{00000000-0005-0000-0000-0000AE0D0000}"/>
    <cellStyle name="Followed Hyperlink 14" xfId="24891" hidden="1" xr:uid="{00000000-0005-0000-0000-0000AF0D0000}"/>
    <cellStyle name="Followed Hyperlink 14" xfId="24976" hidden="1" xr:uid="{00000000-0005-0000-0000-0000B10D0000}"/>
    <cellStyle name="Followed Hyperlink 14" xfId="25006" hidden="1" xr:uid="{00000000-0005-0000-0000-0000B20D0000}"/>
    <cellStyle name="Followed Hyperlink 14" xfId="25042" hidden="1" xr:uid="{00000000-0005-0000-0000-0000B30D0000}"/>
    <cellStyle name="Followed Hyperlink 14" xfId="25095" hidden="1" xr:uid="{00000000-0005-0000-0000-0000B40D0000}"/>
    <cellStyle name="Followed Hyperlink 14" xfId="25182" hidden="1" xr:uid="{00000000-0005-0000-0000-0000B60D0000}"/>
    <cellStyle name="Followed Hyperlink 14" xfId="25218" hidden="1" xr:uid="{00000000-0005-0000-0000-0000B70D0000}"/>
    <cellStyle name="Followed Hyperlink 14" xfId="25346" hidden="1" xr:uid="{00000000-0005-0000-0000-0000B90D0000}"/>
    <cellStyle name="Followed Hyperlink 14" xfId="25424" hidden="1" xr:uid="{00000000-0005-0000-0000-0000BB0D0000}"/>
    <cellStyle name="Followed Hyperlink 14" xfId="25472" hidden="1" xr:uid="{00000000-0005-0000-0000-0000BC0D0000}"/>
    <cellStyle name="Followed Hyperlink 14" xfId="25550" hidden="1" xr:uid="{00000000-0005-0000-0000-0000BE0D0000}"/>
    <cellStyle name="Followed Hyperlink 14" xfId="25598" hidden="1" xr:uid="{00000000-0005-0000-0000-0000BF0D0000}"/>
    <cellStyle name="Followed Hyperlink 14" xfId="25634" hidden="1" xr:uid="{00000000-0005-0000-0000-0000C00D0000}"/>
    <cellStyle name="Followed Hyperlink 14" xfId="25676" hidden="1" xr:uid="{00000000-0005-0000-0000-0000C10D0000}"/>
    <cellStyle name="Followed Hyperlink 14" xfId="25724" hidden="1" xr:uid="{00000000-0005-0000-0000-0000C20D0000}"/>
    <cellStyle name="Followed Hyperlink 14" xfId="25819" hidden="1" xr:uid="{00000000-0005-0000-0000-0000C40D0000}"/>
    <cellStyle name="Followed Hyperlink 14" xfId="25886" hidden="1" xr:uid="{00000000-0005-0000-0000-0000C60D0000}"/>
    <cellStyle name="Followed Hyperlink 14" xfId="25934" hidden="1" xr:uid="{00000000-0005-0000-0000-0000C70D0000}"/>
    <cellStyle name="Followed Hyperlink 14" xfId="25970" hidden="1" xr:uid="{00000000-0005-0000-0000-0000C80D0000}"/>
    <cellStyle name="Followed Hyperlink 14" xfId="26012" hidden="1" xr:uid="{00000000-0005-0000-0000-0000C90D0000}"/>
    <cellStyle name="Followed Hyperlink 14" xfId="26060" hidden="1" xr:uid="{00000000-0005-0000-0000-0000CA0D0000}"/>
    <cellStyle name="Followed Hyperlink 14" xfId="26096" hidden="1" xr:uid="{00000000-0005-0000-0000-0000CB0D0000}"/>
    <cellStyle name="Followed Hyperlink 14" xfId="26240" hidden="1" xr:uid="{00000000-0005-0000-0000-0000CE0D0000}"/>
    <cellStyle name="Followed Hyperlink 14" xfId="26276" hidden="1" xr:uid="{00000000-0005-0000-0000-0000CF0D0000}"/>
    <cellStyle name="Followed Hyperlink 14" xfId="26317" hidden="1" xr:uid="{00000000-0005-0000-0000-0000D00D0000}"/>
    <cellStyle name="Followed Hyperlink 14" xfId="26352" hidden="1" xr:uid="{00000000-0005-0000-0000-0000D10D0000}"/>
    <cellStyle name="Followed Hyperlink 14" xfId="26384" hidden="1" xr:uid="{00000000-0005-0000-0000-0000D20D0000}"/>
    <cellStyle name="Followed Hyperlink 14" xfId="26415" hidden="1" xr:uid="{00000000-0005-0000-0000-0000D30D0000}"/>
    <cellStyle name="Followed Hyperlink 14" xfId="26451" hidden="1" xr:uid="{00000000-0005-0000-0000-0000D40D0000}"/>
    <cellStyle name="Followed Hyperlink 14" xfId="26619" hidden="1" xr:uid="{00000000-0005-0000-0000-0000D70D0000}"/>
    <cellStyle name="Followed Hyperlink 14" xfId="26661" hidden="1" xr:uid="{00000000-0005-0000-0000-0000D80D0000}"/>
    <cellStyle name="Followed Hyperlink 14" xfId="26679" hidden="1" xr:uid="{00000000-0005-0000-0000-0000D90D0000}"/>
    <cellStyle name="Followed Hyperlink 14" xfId="26710" hidden="1" xr:uid="{00000000-0005-0000-0000-0000DA0D0000}"/>
    <cellStyle name="Followed Hyperlink 14" xfId="26746" hidden="1" xr:uid="{00000000-0005-0000-0000-0000DB0D0000}"/>
    <cellStyle name="Followed Hyperlink 14" xfId="26851" hidden="1" xr:uid="{00000000-0005-0000-0000-0000DE0D0000}"/>
    <cellStyle name="Followed Hyperlink 14" xfId="26878" hidden="1" xr:uid="{00000000-0005-0000-0000-0000DF0D0000}"/>
    <cellStyle name="Followed Hyperlink 14" xfId="26955" hidden="1" xr:uid="{00000000-0005-0000-0000-0000E10D0000}"/>
    <cellStyle name="Followed Hyperlink 14" xfId="27016" hidden="1" xr:uid="{00000000-0005-0000-0000-0000E20D0000}"/>
    <cellStyle name="Followed Hyperlink 14" xfId="27052" hidden="1" xr:uid="{00000000-0005-0000-0000-0000E30D0000}"/>
    <cellStyle name="Followed Hyperlink 14" xfId="27109" hidden="1" xr:uid="{00000000-0005-0000-0000-0000E40D0000}"/>
    <cellStyle name="Followed Hyperlink 14" xfId="26787" hidden="1" xr:uid="{00000000-0005-0000-0000-0000DC0D0000}"/>
    <cellStyle name="Followed Hyperlink 14" xfId="25263" hidden="1" xr:uid="{00000000-0005-0000-0000-0000B80D0000}"/>
    <cellStyle name="Followed Hyperlink 14" xfId="23735" hidden="1" xr:uid="{00000000-0005-0000-0000-0000930D0000}"/>
    <cellStyle name="Followed Hyperlink 14" xfId="19922" hidden="1" xr:uid="{00000000-0005-0000-0000-00003B0D0000}"/>
    <cellStyle name="Followed Hyperlink 14" xfId="19979" hidden="1" xr:uid="{00000000-0005-0000-0000-00003C0D0000}"/>
    <cellStyle name="Followed Hyperlink 14" xfId="20064" hidden="1" xr:uid="{00000000-0005-0000-0000-00003E0D0000}"/>
    <cellStyle name="Followed Hyperlink 14" xfId="20125" hidden="1" xr:uid="{00000000-0005-0000-0000-00003F0D0000}"/>
    <cellStyle name="Followed Hyperlink 14" xfId="20161" hidden="1" xr:uid="{00000000-0005-0000-0000-0000400D0000}"/>
    <cellStyle name="Followed Hyperlink 14" xfId="20210" hidden="1" xr:uid="{00000000-0005-0000-0000-0000410D0000}"/>
    <cellStyle name="Followed Hyperlink 14" xfId="20240" hidden="1" xr:uid="{00000000-0005-0000-0000-0000420D0000}"/>
    <cellStyle name="Followed Hyperlink 14" xfId="20329" hidden="1" xr:uid="{00000000-0005-0000-0000-0000440D0000}"/>
    <cellStyle name="Followed Hyperlink 14" xfId="20416" hidden="1" xr:uid="{00000000-0005-0000-0000-0000460D0000}"/>
    <cellStyle name="Followed Hyperlink 14" xfId="20452" hidden="1" xr:uid="{00000000-0005-0000-0000-0000470D0000}"/>
    <cellStyle name="Followed Hyperlink 14" xfId="20497" hidden="1" xr:uid="{00000000-0005-0000-0000-0000480D0000}"/>
    <cellStyle name="Followed Hyperlink 14" xfId="20580" hidden="1" xr:uid="{00000000-0005-0000-0000-0000490D0000}"/>
    <cellStyle name="Followed Hyperlink 14" xfId="20658" hidden="1" xr:uid="{00000000-0005-0000-0000-00004B0D0000}"/>
    <cellStyle name="Followed Hyperlink 14" xfId="20706" hidden="1" xr:uid="{00000000-0005-0000-0000-00004C0D0000}"/>
    <cellStyle name="Followed Hyperlink 14" xfId="20832" hidden="1" xr:uid="{00000000-0005-0000-0000-00004F0D0000}"/>
    <cellStyle name="Followed Hyperlink 14" xfId="20868" hidden="1" xr:uid="{00000000-0005-0000-0000-0000500D0000}"/>
    <cellStyle name="Followed Hyperlink 14" xfId="20910" hidden="1" xr:uid="{00000000-0005-0000-0000-0000510D0000}"/>
    <cellStyle name="Followed Hyperlink 14" xfId="20958" hidden="1" xr:uid="{00000000-0005-0000-0000-0000520D0000}"/>
    <cellStyle name="Followed Hyperlink 14" xfId="20994" hidden="1" xr:uid="{00000000-0005-0000-0000-0000530D0000}"/>
    <cellStyle name="Followed Hyperlink 14" xfId="21053" hidden="1" xr:uid="{00000000-0005-0000-0000-0000540D0000}"/>
    <cellStyle name="Followed Hyperlink 14" xfId="21120" hidden="1" xr:uid="{00000000-0005-0000-0000-0000560D0000}"/>
    <cellStyle name="Followed Hyperlink 14" xfId="21204" hidden="1" xr:uid="{00000000-0005-0000-0000-0000580D0000}"/>
    <cellStyle name="Followed Hyperlink 14" xfId="21246" hidden="1" xr:uid="{00000000-0005-0000-0000-0000590D0000}"/>
    <cellStyle name="Followed Hyperlink 14" xfId="21294" hidden="1" xr:uid="{00000000-0005-0000-0000-00005A0D0000}"/>
    <cellStyle name="Followed Hyperlink 14" xfId="21330" hidden="1" xr:uid="{00000000-0005-0000-0000-00005B0D0000}"/>
    <cellStyle name="Followed Hyperlink 14" xfId="21396" hidden="1" xr:uid="{00000000-0005-0000-0000-00005C0D0000}"/>
    <cellStyle name="Followed Hyperlink 14" xfId="21480" hidden="1" xr:uid="{00000000-0005-0000-0000-00005E0D0000}"/>
    <cellStyle name="Followed Hyperlink 14" xfId="21516" hidden="1" xr:uid="{00000000-0005-0000-0000-00005F0D0000}"/>
    <cellStyle name="Followed Hyperlink 14" xfId="21592" hidden="1" xr:uid="{00000000-0005-0000-0000-0000610D0000}"/>
    <cellStyle name="Followed Hyperlink 14" xfId="21624" hidden="1" xr:uid="{00000000-0005-0000-0000-0000620D0000}"/>
    <cellStyle name="Followed Hyperlink 14" xfId="21655" hidden="1" xr:uid="{00000000-0005-0000-0000-0000630D0000}"/>
    <cellStyle name="Followed Hyperlink 14" xfId="21691" hidden="1" xr:uid="{00000000-0005-0000-0000-0000640D0000}"/>
    <cellStyle name="Followed Hyperlink 14" xfId="21817" hidden="1" xr:uid="{00000000-0005-0000-0000-0000660D0000}"/>
    <cellStyle name="Followed Hyperlink 14" xfId="21859" hidden="1" xr:uid="{00000000-0005-0000-0000-0000670D0000}"/>
    <cellStyle name="Followed Hyperlink 14" xfId="21901" hidden="1" xr:uid="{00000000-0005-0000-0000-0000680D0000}"/>
    <cellStyle name="Followed Hyperlink 14" xfId="21950" hidden="1" xr:uid="{00000000-0005-0000-0000-00006A0D0000}"/>
    <cellStyle name="Followed Hyperlink 14" xfId="21986" hidden="1" xr:uid="{00000000-0005-0000-0000-00006B0D0000}"/>
    <cellStyle name="Followed Hyperlink 14" xfId="22027" hidden="1" xr:uid="{00000000-0005-0000-0000-00006C0D0000}"/>
    <cellStyle name="Followed Hyperlink 14" xfId="22091" hidden="1" xr:uid="{00000000-0005-0000-0000-00006E0D0000}"/>
    <cellStyle name="Followed Hyperlink 14" xfId="22118" hidden="1" xr:uid="{00000000-0005-0000-0000-00006F0D0000}"/>
    <cellStyle name="Followed Hyperlink 14" xfId="22195" hidden="1" xr:uid="{00000000-0005-0000-0000-0000700D0000}"/>
    <cellStyle name="Followed Hyperlink 14" xfId="22256" hidden="1" xr:uid="{00000000-0005-0000-0000-0000710D0000}"/>
    <cellStyle name="Followed Hyperlink 14" xfId="18883" hidden="1" xr:uid="{00000000-0005-0000-0000-0000200D0000}"/>
    <cellStyle name="Followed Hyperlink 14" xfId="18919" hidden="1" xr:uid="{00000000-0005-0000-0000-0000210D0000}"/>
    <cellStyle name="Followed Hyperlink 14" xfId="18957" hidden="1" xr:uid="{00000000-0005-0000-0000-0000220D0000}"/>
    <cellStyle name="Followed Hyperlink 14" xfId="18978" hidden="1" xr:uid="{00000000-0005-0000-0000-0000230D0000}"/>
    <cellStyle name="Followed Hyperlink 14" xfId="19026" hidden="1" xr:uid="{00000000-0005-0000-0000-0000240D0000}"/>
    <cellStyle name="Followed Hyperlink 14" xfId="19110" hidden="1" xr:uid="{00000000-0005-0000-0000-0000260D0000}"/>
    <cellStyle name="Followed Hyperlink 14" xfId="19146" hidden="1" xr:uid="{00000000-0005-0000-0000-0000270D0000}"/>
    <cellStyle name="Followed Hyperlink 14" xfId="19222" hidden="1" xr:uid="{00000000-0005-0000-0000-0000290D0000}"/>
    <cellStyle name="Followed Hyperlink 14" xfId="19254" hidden="1" xr:uid="{00000000-0005-0000-0000-00002A0D0000}"/>
    <cellStyle name="Followed Hyperlink 14" xfId="19285" hidden="1" xr:uid="{00000000-0005-0000-0000-00002B0D0000}"/>
    <cellStyle name="Followed Hyperlink 14" xfId="19321" hidden="1" xr:uid="{00000000-0005-0000-0000-00002C0D0000}"/>
    <cellStyle name="Followed Hyperlink 14" xfId="19447" hidden="1" xr:uid="{00000000-0005-0000-0000-00002E0D0000}"/>
    <cellStyle name="Followed Hyperlink 14" xfId="19489" hidden="1" xr:uid="{00000000-0005-0000-0000-00002F0D0000}"/>
    <cellStyle name="Followed Hyperlink 14" xfId="19531" hidden="1" xr:uid="{00000000-0005-0000-0000-0000300D0000}"/>
    <cellStyle name="Followed Hyperlink 14" xfId="19580" hidden="1" xr:uid="{00000000-0005-0000-0000-0000320D0000}"/>
    <cellStyle name="Followed Hyperlink 14" xfId="19616" hidden="1" xr:uid="{00000000-0005-0000-0000-0000330D0000}"/>
    <cellStyle name="Followed Hyperlink 14" xfId="19657" hidden="1" xr:uid="{00000000-0005-0000-0000-0000340D0000}"/>
    <cellStyle name="Followed Hyperlink 14" xfId="19721" hidden="1" xr:uid="{00000000-0005-0000-0000-0000360D0000}"/>
    <cellStyle name="Followed Hyperlink 14" xfId="19748" hidden="1" xr:uid="{00000000-0005-0000-0000-0000370D0000}"/>
    <cellStyle name="Followed Hyperlink 14" xfId="19784" hidden="1" xr:uid="{00000000-0005-0000-0000-0000380D0000}"/>
    <cellStyle name="Followed Hyperlink 14" xfId="19825" hidden="1" xr:uid="{00000000-0005-0000-0000-0000390D0000}"/>
    <cellStyle name="Followed Hyperlink 14" xfId="18331" hidden="1" xr:uid="{00000000-0005-0000-0000-0000130D0000}"/>
    <cellStyle name="Followed Hyperlink 14" xfId="18373" hidden="1" xr:uid="{00000000-0005-0000-0000-0000140D0000}"/>
    <cellStyle name="Followed Hyperlink 14" xfId="18457" hidden="1" xr:uid="{00000000-0005-0000-0000-0000160D0000}"/>
    <cellStyle name="Followed Hyperlink 14" xfId="18499" hidden="1" xr:uid="{00000000-0005-0000-0000-0000170D0000}"/>
    <cellStyle name="Followed Hyperlink 14" xfId="18547" hidden="1" xr:uid="{00000000-0005-0000-0000-0000180D0000}"/>
    <cellStyle name="Followed Hyperlink 14" xfId="18583" hidden="1" xr:uid="{00000000-0005-0000-0000-0000190D0000}"/>
    <cellStyle name="Followed Hyperlink 14" xfId="18642" hidden="1" xr:uid="{00000000-0005-0000-0000-00001A0D0000}"/>
    <cellStyle name="Followed Hyperlink 14" xfId="18709" hidden="1" xr:uid="{00000000-0005-0000-0000-00001C0D0000}"/>
    <cellStyle name="Followed Hyperlink 14" xfId="18793" hidden="1" xr:uid="{00000000-0005-0000-0000-00001E0D0000}"/>
    <cellStyle name="Followed Hyperlink 14" xfId="18835" hidden="1" xr:uid="{00000000-0005-0000-0000-00001F0D0000}"/>
    <cellStyle name="Followed Hyperlink 14" xfId="17978" hidden="1" xr:uid="{00000000-0005-0000-0000-00000B0D0000}"/>
    <cellStyle name="Followed Hyperlink 14" xfId="18005" hidden="1" xr:uid="{00000000-0005-0000-0000-00000C0D0000}"/>
    <cellStyle name="Followed Hyperlink 14" xfId="18086" hidden="1" xr:uid="{00000000-0005-0000-0000-00000E0D0000}"/>
    <cellStyle name="Followed Hyperlink 14" xfId="18169" hidden="1" xr:uid="{00000000-0005-0000-0000-00000F0D0000}"/>
    <cellStyle name="Followed Hyperlink 14" xfId="18247" hidden="1" xr:uid="{00000000-0005-0000-0000-0000110D0000}"/>
    <cellStyle name="Followed Hyperlink 14" xfId="17829" hidden="1" xr:uid="{00000000-0005-0000-0000-0000080D0000}"/>
    <cellStyle name="Followed Hyperlink 14" xfId="17865" hidden="1" xr:uid="{00000000-0005-0000-0000-0000090D0000}"/>
    <cellStyle name="Followed Hyperlink 14" xfId="17918" hidden="1" xr:uid="{00000000-0005-0000-0000-00000A0D0000}"/>
    <cellStyle name="Followed Hyperlink 14" xfId="17799" hidden="1" xr:uid="{00000000-0005-0000-0000-0000070D0000}"/>
    <cellStyle name="Followed Hyperlink 14" xfId="17750" hidden="1" xr:uid="{00000000-0005-0000-0000-0000060D0000}"/>
    <cellStyle name="Followed Hyperlink 14" xfId="18205" hidden="1" xr:uid="{00000000-0005-0000-0000-0000100D0000}"/>
    <cellStyle name="Followed Hyperlink 14" xfId="18673" hidden="1" xr:uid="{00000000-0005-0000-0000-00001B0D0000}"/>
    <cellStyle name="Followed Hyperlink 14" xfId="18295" hidden="1" xr:uid="{00000000-0005-0000-0000-0000120D0000}"/>
    <cellStyle name="Followed Hyperlink 14" xfId="19549" hidden="1" xr:uid="{00000000-0005-0000-0000-0000310D0000}"/>
    <cellStyle name="Followed Hyperlink 14" xfId="19187" hidden="1" xr:uid="{00000000-0005-0000-0000-0000280D0000}"/>
    <cellStyle name="Followed Hyperlink 14" xfId="20616" hidden="1" xr:uid="{00000000-0005-0000-0000-00004A0D0000}"/>
    <cellStyle name="Followed Hyperlink 14" xfId="21919" hidden="1" xr:uid="{00000000-0005-0000-0000-0000690D0000}"/>
    <cellStyle name="Followed Hyperlink 14" xfId="21557" hidden="1" xr:uid="{00000000-0005-0000-0000-0000600D0000}"/>
    <cellStyle name="Followed Hyperlink 14" xfId="21168" hidden="1" xr:uid="{00000000-0005-0000-0000-0000570D0000}"/>
    <cellStyle name="Followed Hyperlink 14" xfId="20784" hidden="1" xr:uid="{00000000-0005-0000-0000-00004E0D0000}"/>
    <cellStyle name="Followed Hyperlink 14" xfId="20276" hidden="1" xr:uid="{00000000-0005-0000-0000-0000430D0000}"/>
    <cellStyle name="Followed Hyperlink 14" xfId="19886" hidden="1" xr:uid="{00000000-0005-0000-0000-00003A0D0000}"/>
    <cellStyle name="Followed Hyperlink 14" xfId="26914" hidden="1" xr:uid="{00000000-0005-0000-0000-0000E00D0000}"/>
    <cellStyle name="Followed Hyperlink 14" xfId="26577" hidden="1" xr:uid="{00000000-0005-0000-0000-0000D60D0000}"/>
    <cellStyle name="Followed Hyperlink 14" xfId="26156" hidden="1" xr:uid="{00000000-0005-0000-0000-0000CC0D0000}"/>
    <cellStyle name="Followed Hyperlink 14" xfId="25760" hidden="1" xr:uid="{00000000-0005-0000-0000-0000C30D0000}"/>
    <cellStyle name="Followed Hyperlink 14" xfId="25382" hidden="1" xr:uid="{00000000-0005-0000-0000-0000BA0D0000}"/>
    <cellStyle name="Followed Hyperlink 14" xfId="24927" hidden="1" xr:uid="{00000000-0005-0000-0000-0000B00D0000}"/>
    <cellStyle name="Followed Hyperlink 14" xfId="24514" hidden="1" xr:uid="{00000000-0005-0000-0000-0000A70D0000}"/>
    <cellStyle name="Followed Hyperlink 14" xfId="24213" hidden="1" xr:uid="{00000000-0005-0000-0000-00009E0D0000}"/>
    <cellStyle name="Followed Hyperlink 14" xfId="23792" hidden="1" xr:uid="{00000000-0005-0000-0000-0000940D0000}"/>
    <cellStyle name="Followed Hyperlink 14" xfId="23364" hidden="1" xr:uid="{00000000-0005-0000-0000-00008A0D0000}"/>
    <cellStyle name="Followed Hyperlink 14" xfId="22986" hidden="1" xr:uid="{00000000-0005-0000-0000-0000810D0000}"/>
    <cellStyle name="Followed Hyperlink 14" xfId="22580" hidden="1" xr:uid="{00000000-0005-0000-0000-0000780D0000}"/>
    <cellStyle name="Followed Hyperlink 14" xfId="29092" hidden="1" xr:uid="{00000000-0005-0000-0000-0000130E0000}"/>
    <cellStyle name="Followed Hyperlink 14" xfId="11014" hidden="1" xr:uid="{00000000-0005-0000-0000-0000660C0000}"/>
    <cellStyle name="Followed Hyperlink 14" xfId="13303" hidden="1" xr:uid="{00000000-0005-0000-0000-00009C0C0000}"/>
    <cellStyle name="Followed Hyperlink 14" xfId="12893" hidden="1" xr:uid="{00000000-0005-0000-0000-0000930C0000}"/>
    <cellStyle name="Followed Hyperlink 14" xfId="12530" hidden="1" xr:uid="{00000000-0005-0000-0000-00008A0C0000}"/>
    <cellStyle name="Followed Hyperlink 14" xfId="12168" hidden="1" xr:uid="{00000000-0005-0000-0000-0000810C0000}"/>
    <cellStyle name="Followed Hyperlink 14" xfId="11808" hidden="1" xr:uid="{00000000-0005-0000-0000-0000780C0000}"/>
    <cellStyle name="Followed Hyperlink 14" xfId="11430" hidden="1" xr:uid="{00000000-0005-0000-0000-00006F0C0000}"/>
    <cellStyle name="Followed Hyperlink 14" xfId="10978" hidden="1" xr:uid="{00000000-0005-0000-0000-0000650C0000}"/>
    <cellStyle name="Followed Hyperlink 14" xfId="10590" hidden="1" xr:uid="{00000000-0005-0000-0000-00005C0C0000}"/>
    <cellStyle name="Followed Hyperlink 14" xfId="10219" hidden="1" xr:uid="{00000000-0005-0000-0000-0000530C0000}"/>
    <cellStyle name="Followed Hyperlink 14" xfId="9847" hidden="1" xr:uid="{00000000-0005-0000-0000-00004A0C0000}"/>
    <cellStyle name="Followed Hyperlink 14" xfId="9509" hidden="1" xr:uid="{00000000-0005-0000-0000-0000410C0000}"/>
    <cellStyle name="Followed Hyperlink 14" xfId="9125" hidden="1" xr:uid="{00000000-0005-0000-0000-0000380C0000}"/>
    <cellStyle name="Followed Hyperlink 14" xfId="2738" hidden="1" xr:uid="{00000000-0005-0000-0000-0000A10B0000}"/>
    <cellStyle name="Followed Hyperlink 14" xfId="2774" hidden="1" xr:uid="{00000000-0005-0000-0000-0000A20B0000}"/>
    <cellStyle name="Followed Hyperlink 14" xfId="2864" hidden="1" xr:uid="{00000000-0005-0000-0000-0000A30B0000}"/>
    <cellStyle name="Followed Hyperlink 14" xfId="2900" hidden="1" xr:uid="{00000000-0005-0000-0000-0000A40B0000}"/>
    <cellStyle name="Followed Hyperlink 14" xfId="2942" hidden="1" xr:uid="{00000000-0005-0000-0000-0000A50B0000}"/>
    <cellStyle name="Followed Hyperlink 14" xfId="2984" hidden="1" xr:uid="{00000000-0005-0000-0000-0000A60B0000}"/>
    <cellStyle name="Followed Hyperlink 14" xfId="3002" hidden="1" xr:uid="{00000000-0005-0000-0000-0000A70B0000}"/>
    <cellStyle name="Followed Hyperlink 14" xfId="3069" hidden="1" xr:uid="{00000000-0005-0000-0000-0000A90B0000}"/>
    <cellStyle name="Followed Hyperlink 14" xfId="3165" hidden="1" xr:uid="{00000000-0005-0000-0000-0000AB0B0000}"/>
    <cellStyle name="Followed Hyperlink 14" xfId="3174" hidden="1" xr:uid="{00000000-0005-0000-0000-0000AC0B0000}"/>
    <cellStyle name="Followed Hyperlink 14" xfId="3201" hidden="1" xr:uid="{00000000-0005-0000-0000-0000AD0B0000}"/>
    <cellStyle name="Followed Hyperlink 14" xfId="3237" hidden="1" xr:uid="{00000000-0005-0000-0000-0000AE0B0000}"/>
    <cellStyle name="Followed Hyperlink 14" xfId="3278" hidden="1" xr:uid="{00000000-0005-0000-0000-0000AF0B0000}"/>
    <cellStyle name="Followed Hyperlink 14" xfId="3375" hidden="1" xr:uid="{00000000-0005-0000-0000-0000B10B0000}"/>
    <cellStyle name="Followed Hyperlink 14" xfId="3432" hidden="1" xr:uid="{00000000-0005-0000-0000-0000B20B0000}"/>
    <cellStyle name="Followed Hyperlink 14" xfId="3481" hidden="1" xr:uid="{00000000-0005-0000-0000-0000B30B0000}"/>
    <cellStyle name="Followed Hyperlink 14" xfId="3517" hidden="1" xr:uid="{00000000-0005-0000-0000-0000B40B0000}"/>
    <cellStyle name="Followed Hyperlink 14" xfId="3578" hidden="1" xr:uid="{00000000-0005-0000-0000-0000B50B0000}"/>
    <cellStyle name="Followed Hyperlink 14" xfId="3614" hidden="1" xr:uid="{00000000-0005-0000-0000-0000B60B0000}"/>
    <cellStyle name="Followed Hyperlink 14" xfId="3663" hidden="1" xr:uid="{00000000-0005-0000-0000-0000B70B0000}"/>
    <cellStyle name="Followed Hyperlink 14" xfId="3729" hidden="1" xr:uid="{00000000-0005-0000-0000-0000B90B0000}"/>
    <cellStyle name="Followed Hyperlink 14" xfId="3782" hidden="1" xr:uid="{00000000-0005-0000-0000-0000BA0B0000}"/>
    <cellStyle name="Followed Hyperlink 14" xfId="3842" hidden="1" xr:uid="{00000000-0005-0000-0000-0000BB0B0000}"/>
    <cellStyle name="Followed Hyperlink 14" xfId="3905" hidden="1" xr:uid="{00000000-0005-0000-0000-0000BD0B0000}"/>
    <cellStyle name="Followed Hyperlink 14" xfId="3950" hidden="1" xr:uid="{00000000-0005-0000-0000-0000BE0B0000}"/>
    <cellStyle name="Followed Hyperlink 14" xfId="4033" hidden="1" xr:uid="{00000000-0005-0000-0000-0000BF0B0000}"/>
    <cellStyle name="Followed Hyperlink 14" xfId="959" hidden="1" xr:uid="{00000000-0005-0000-0000-0000780B0000}"/>
    <cellStyle name="Followed Hyperlink 14" xfId="995" hidden="1" xr:uid="{00000000-0005-0000-0000-0000790B0000}"/>
    <cellStyle name="Followed Hyperlink 14" xfId="1052" hidden="1" xr:uid="{00000000-0005-0000-0000-00007A0B0000}"/>
    <cellStyle name="Followed Hyperlink 14" xfId="1101" hidden="1" xr:uid="{00000000-0005-0000-0000-00007B0B0000}"/>
    <cellStyle name="Followed Hyperlink 14" xfId="1137" hidden="1" xr:uid="{00000000-0005-0000-0000-00007C0B0000}"/>
    <cellStyle name="Followed Hyperlink 14" xfId="1198" hidden="1" xr:uid="{00000000-0005-0000-0000-00007D0B0000}"/>
    <cellStyle name="Followed Hyperlink 14" xfId="1234" hidden="1" xr:uid="{00000000-0005-0000-0000-00007E0B0000}"/>
    <cellStyle name="Followed Hyperlink 14" xfId="1313" hidden="1" xr:uid="{00000000-0005-0000-0000-0000800B0000}"/>
    <cellStyle name="Followed Hyperlink 14" xfId="1349" hidden="1" xr:uid="{00000000-0005-0000-0000-0000810B0000}"/>
    <cellStyle name="Followed Hyperlink 14" xfId="1402" hidden="1" xr:uid="{00000000-0005-0000-0000-0000820B0000}"/>
    <cellStyle name="Followed Hyperlink 14" xfId="1462" hidden="1" xr:uid="{00000000-0005-0000-0000-0000830B0000}"/>
    <cellStyle name="Followed Hyperlink 14" xfId="1489" hidden="1" xr:uid="{00000000-0005-0000-0000-0000840B0000}"/>
    <cellStyle name="Followed Hyperlink 14" xfId="1570" hidden="1" xr:uid="{00000000-0005-0000-0000-0000860B0000}"/>
    <cellStyle name="Followed Hyperlink 14" xfId="1689" hidden="1" xr:uid="{00000000-0005-0000-0000-0000880B0000}"/>
    <cellStyle name="Followed Hyperlink 14" xfId="1731" hidden="1" xr:uid="{00000000-0005-0000-0000-0000890B0000}"/>
    <cellStyle name="Followed Hyperlink 14" xfId="1779" hidden="1" xr:uid="{00000000-0005-0000-0000-00008A0B0000}"/>
    <cellStyle name="Followed Hyperlink 14" xfId="1815" hidden="1" xr:uid="{00000000-0005-0000-0000-00008B0B0000}"/>
    <cellStyle name="Followed Hyperlink 14" xfId="1857" hidden="1" xr:uid="{00000000-0005-0000-0000-00008C0B0000}"/>
    <cellStyle name="Followed Hyperlink 14" xfId="1905" hidden="1" xr:uid="{00000000-0005-0000-0000-00008D0B0000}"/>
    <cellStyle name="Followed Hyperlink 14" xfId="1941" hidden="1" xr:uid="{00000000-0005-0000-0000-00008E0B0000}"/>
    <cellStyle name="Followed Hyperlink 14" xfId="562" hidden="1" xr:uid="{00000000-0005-0000-0000-00006D0B0000}"/>
    <cellStyle name="Followed Hyperlink 14" xfId="604" hidden="1" xr:uid="{00000000-0005-0000-0000-00006E0B0000}"/>
    <cellStyle name="Followed Hyperlink 14" xfId="622" hidden="1" xr:uid="{00000000-0005-0000-0000-00006F0B0000}"/>
    <cellStyle name="Followed Hyperlink 14" xfId="653" hidden="1" xr:uid="{00000000-0005-0000-0000-0000700B0000}"/>
    <cellStyle name="Followed Hyperlink 14" xfId="689" hidden="1" xr:uid="{00000000-0005-0000-0000-0000710B0000}"/>
    <cellStyle name="Followed Hyperlink 14" xfId="730" hidden="1" xr:uid="{00000000-0005-0000-0000-0000720B0000}"/>
    <cellStyle name="Followed Hyperlink 14" xfId="785" hidden="1" xr:uid="{00000000-0005-0000-0000-0000730B0000}"/>
    <cellStyle name="Followed Hyperlink 14" xfId="857" hidden="1" xr:uid="{00000000-0005-0000-0000-0000760B0000}"/>
    <cellStyle name="Followed Hyperlink 14" xfId="898" hidden="1" xr:uid="{00000000-0005-0000-0000-0000770B0000}"/>
    <cellStyle name="Followed Hyperlink 14" xfId="260" hidden="1" xr:uid="{00000000-0005-0000-0000-0000660B0000}"/>
    <cellStyle name="Followed Hyperlink 14" xfId="295" hidden="1" xr:uid="{00000000-0005-0000-0000-0000670B0000}"/>
    <cellStyle name="Followed Hyperlink 14" xfId="327" hidden="1" xr:uid="{00000000-0005-0000-0000-0000680B0000}"/>
    <cellStyle name="Followed Hyperlink 14" xfId="358" hidden="1" xr:uid="{00000000-0005-0000-0000-0000690B0000}"/>
    <cellStyle name="Followed Hyperlink 14" xfId="484" hidden="1" xr:uid="{00000000-0005-0000-0000-00006B0B0000}"/>
    <cellStyle name="Followed Hyperlink 14" xfId="135" hidden="1" xr:uid="{00000000-0005-0000-0000-0000630B0000}"/>
    <cellStyle name="Followed Hyperlink 14" xfId="183" hidden="1" xr:uid="{00000000-0005-0000-0000-0000640B0000}"/>
    <cellStyle name="Followed Hyperlink 14" xfId="219" hidden="1" xr:uid="{00000000-0005-0000-0000-0000650B0000}"/>
    <cellStyle name="Followed Hyperlink 14" xfId="99" hidden="1" xr:uid="{00000000-0005-0000-0000-0000620B0000}"/>
    <cellStyle name="Followed Hyperlink 14" xfId="51" hidden="1" xr:uid="{00000000-0005-0000-0000-0000610B0000}"/>
    <cellStyle name="Followed Hyperlink 14" xfId="394" hidden="1" xr:uid="{00000000-0005-0000-0000-00006A0B0000}"/>
    <cellStyle name="Followed Hyperlink 14" xfId="794" hidden="1" xr:uid="{00000000-0005-0000-0000-0000740B0000}"/>
    <cellStyle name="Followed Hyperlink 14" xfId="520" hidden="1" xr:uid="{00000000-0005-0000-0000-00006C0B0000}"/>
    <cellStyle name="Followed Hyperlink 14" xfId="1283" hidden="1" xr:uid="{00000000-0005-0000-0000-00007F0B0000}"/>
    <cellStyle name="Followed Hyperlink 14" xfId="2599" hidden="1" xr:uid="{00000000-0005-0000-0000-00009D0B0000}"/>
    <cellStyle name="Followed Hyperlink 14" xfId="3693" hidden="1" xr:uid="{00000000-0005-0000-0000-0000B80B0000}"/>
    <cellStyle name="Followed Hyperlink 14" xfId="3339" hidden="1" xr:uid="{00000000-0005-0000-0000-0000B00B0000}"/>
    <cellStyle name="Followed Hyperlink 14" xfId="3033" hidden="1" xr:uid="{00000000-0005-0000-0000-0000A80B0000}"/>
    <cellStyle name="Followed Hyperlink 14" xfId="2707" hidden="1" xr:uid="{00000000-0005-0000-0000-0000A00B0000}"/>
    <cellStyle name="Followed Hyperlink 14" xfId="2319" hidden="1" xr:uid="{00000000-0005-0000-0000-0000970B0000}"/>
    <cellStyle name="Followed Hyperlink 14" xfId="1983" hidden="1" xr:uid="{00000000-0005-0000-0000-00008F0B0000}"/>
    <cellStyle name="Followed Hyperlink 14" xfId="8040" hidden="1" xr:uid="{00000000-0005-0000-0000-0000200C0000}"/>
    <cellStyle name="Followed Hyperlink 14" xfId="7746" hidden="1" xr:uid="{00000000-0005-0000-0000-0000170C0000}"/>
    <cellStyle name="Followed Hyperlink 14" xfId="7402" hidden="1" xr:uid="{00000000-0005-0000-0000-00000F0C0000}"/>
    <cellStyle name="Followed Hyperlink 14" xfId="7055" hidden="1" xr:uid="{00000000-0005-0000-0000-0000070C0000}"/>
    <cellStyle name="Followed Hyperlink 14" xfId="6719" hidden="1" xr:uid="{00000000-0005-0000-0000-0000FF0B0000}"/>
    <cellStyle name="Followed Hyperlink 14" xfId="6303" hidden="1" xr:uid="{00000000-0005-0000-0000-0000F60B0000}"/>
    <cellStyle name="Followed Hyperlink 14" xfId="5976" hidden="1" xr:uid="{00000000-0005-0000-0000-0000EE0B0000}"/>
    <cellStyle name="Followed Hyperlink 14" xfId="5340" hidden="1" xr:uid="{00000000-0005-0000-0000-0000DE0B0000}"/>
    <cellStyle name="Followed Hyperlink 14" xfId="4961" hidden="1" xr:uid="{00000000-0005-0000-0000-0000D50B0000}"/>
    <cellStyle name="Followed Hyperlink 14" xfId="4621" hidden="1" xr:uid="{00000000-0005-0000-0000-0000CD0B0000}"/>
    <cellStyle name="Followed Hyperlink 14" xfId="4285" hidden="1" xr:uid="{00000000-0005-0000-0000-0000C50B0000}"/>
    <cellStyle name="Followed Hyperlink 14" xfId="10009" hidden="1" xr:uid="{00000000-0005-0000-0000-00004D0C0000}"/>
    <cellStyle name="Followed Hyperlink 14" xfId="15362" hidden="1" xr:uid="{00000000-0005-0000-0000-0000CD0C0000}"/>
    <cellStyle name="Followed Hyperlink 14" xfId="17475" hidden="1" xr:uid="{00000000-0005-0000-0000-0000000D0000}"/>
    <cellStyle name="Followed Hyperlink 14" xfId="17138" hidden="1" xr:uid="{00000000-0005-0000-0000-0000F70C0000}"/>
    <cellStyle name="Followed Hyperlink 14" xfId="16811" hidden="1" xr:uid="{00000000-0005-0000-0000-0000EF0C0000}"/>
    <cellStyle name="Followed Hyperlink 14" xfId="16441" hidden="1" xr:uid="{00000000-0005-0000-0000-0000E60C0000}"/>
    <cellStyle name="Followed Hyperlink 14" xfId="16105" hidden="1" xr:uid="{00000000-0005-0000-0000-0000DE0C0000}"/>
    <cellStyle name="Followed Hyperlink 14" xfId="15689" hidden="1" xr:uid="{00000000-0005-0000-0000-0000D50C0000}"/>
    <cellStyle name="Followed Hyperlink 14" xfId="15301" hidden="1" xr:uid="{00000000-0005-0000-0000-0000CC0C0000}"/>
    <cellStyle name="Followed Hyperlink 14" xfId="14958" hidden="1" xr:uid="{00000000-0005-0000-0000-0000C40C0000}"/>
    <cellStyle name="Followed Hyperlink 14" xfId="14648" hidden="1" xr:uid="{00000000-0005-0000-0000-0000BB0C0000}"/>
    <cellStyle name="Followed Hyperlink 14" xfId="13908" hidden="1" xr:uid="{00000000-0005-0000-0000-0000AA0C0000}"/>
    <cellStyle name="Followed Hyperlink 14" xfId="13572" hidden="1" xr:uid="{00000000-0005-0000-0000-0000A20C0000}"/>
    <cellStyle name="Followed Hyperlink 14" xfId="27194" hidden="1" xr:uid="{00000000-0005-0000-0000-0000E60D0000}"/>
    <cellStyle name="Followed Hyperlink 14" xfId="27255" hidden="1" xr:uid="{00000000-0005-0000-0000-0000E70D0000}"/>
    <cellStyle name="Followed Hyperlink 14" xfId="27291" hidden="1" xr:uid="{00000000-0005-0000-0000-0000E80D0000}"/>
    <cellStyle name="Followed Hyperlink 14" xfId="27340" hidden="1" xr:uid="{00000000-0005-0000-0000-0000E90D0000}"/>
    <cellStyle name="Followed Hyperlink 14" xfId="27370" hidden="1" xr:uid="{00000000-0005-0000-0000-0000EA0D0000}"/>
    <cellStyle name="Followed Hyperlink 14" xfId="27406" hidden="1" xr:uid="{00000000-0005-0000-0000-0000EB0D0000}"/>
    <cellStyle name="Followed Hyperlink 14" xfId="27459" hidden="1" xr:uid="{00000000-0005-0000-0000-0000EC0D0000}"/>
    <cellStyle name="Followed Hyperlink 14" xfId="27546" hidden="1" xr:uid="{00000000-0005-0000-0000-0000EE0D0000}"/>
    <cellStyle name="Followed Hyperlink 14" xfId="27627" hidden="1" xr:uid="{00000000-0005-0000-0000-0000F00D0000}"/>
    <cellStyle name="Followed Hyperlink 14" xfId="27710" hidden="1" xr:uid="{00000000-0005-0000-0000-0000F10D0000}"/>
    <cellStyle name="Followed Hyperlink 14" xfId="27746" hidden="1" xr:uid="{00000000-0005-0000-0000-0000F20D0000}"/>
    <cellStyle name="Followed Hyperlink 14" xfId="27788" hidden="1" xr:uid="{00000000-0005-0000-0000-0000F30D0000}"/>
    <cellStyle name="Followed Hyperlink 14" xfId="27836" hidden="1" xr:uid="{00000000-0005-0000-0000-0000F40D0000}"/>
    <cellStyle name="Followed Hyperlink 14" xfId="27962" hidden="1" xr:uid="{00000000-0005-0000-0000-0000F70D0000}"/>
    <cellStyle name="Followed Hyperlink 14" xfId="27998" hidden="1" xr:uid="{00000000-0005-0000-0000-0000F80D0000}"/>
    <cellStyle name="Followed Hyperlink 14" xfId="28040" hidden="1" xr:uid="{00000000-0005-0000-0000-0000F90D0000}"/>
    <cellStyle name="Followed Hyperlink 14" xfId="28088" hidden="1" xr:uid="{00000000-0005-0000-0000-0000FA0D0000}"/>
    <cellStyle name="Followed Hyperlink 14" xfId="28124" hidden="1" xr:uid="{00000000-0005-0000-0000-0000FB0D0000}"/>
    <cellStyle name="Followed Hyperlink 14" xfId="28183" hidden="1" xr:uid="{00000000-0005-0000-0000-0000FC0D0000}"/>
    <cellStyle name="Followed Hyperlink 14" xfId="28250" hidden="1" xr:uid="{00000000-0005-0000-0000-0000FE0D0000}"/>
    <cellStyle name="Followed Hyperlink 14" xfId="28298" hidden="1" xr:uid="{00000000-0005-0000-0000-0000FF0D0000}"/>
    <cellStyle name="Followed Hyperlink 14" xfId="28334" hidden="1" xr:uid="{00000000-0005-0000-0000-0000000E0000}"/>
    <cellStyle name="Followed Hyperlink 14" xfId="28424" hidden="1" xr:uid="{00000000-0005-0000-0000-0000020E0000}"/>
    <cellStyle name="Followed Hyperlink 14" xfId="28460" hidden="1" xr:uid="{00000000-0005-0000-0000-0000030E0000}"/>
    <cellStyle name="Followed Hyperlink 14" xfId="28502" hidden="1" xr:uid="{00000000-0005-0000-0000-0000040E0000}"/>
    <cellStyle name="Followed Hyperlink 14" xfId="28586" hidden="1" xr:uid="{00000000-0005-0000-0000-0000060E0000}"/>
    <cellStyle name="Followed Hyperlink 14" xfId="28622" hidden="1" xr:uid="{00000000-0005-0000-0000-0000070E0000}"/>
    <cellStyle name="Followed Hyperlink 14" xfId="28663" hidden="1" xr:uid="{00000000-0005-0000-0000-0000080E0000}"/>
    <cellStyle name="Followed Hyperlink 14" xfId="28730" hidden="1" xr:uid="{00000000-0005-0000-0000-00000A0E0000}"/>
    <cellStyle name="Followed Hyperlink 14" xfId="28761" hidden="1" xr:uid="{00000000-0005-0000-0000-00000B0E0000}"/>
    <cellStyle name="Followed Hyperlink 14" xfId="28797" hidden="1" xr:uid="{00000000-0005-0000-0000-00000C0E0000}"/>
    <cellStyle name="Followed Hyperlink 14" xfId="28923" hidden="1" xr:uid="{00000000-0005-0000-0000-00000E0E0000}"/>
    <cellStyle name="Followed Hyperlink 14" xfId="28965" hidden="1" xr:uid="{00000000-0005-0000-0000-00000F0E0000}"/>
    <cellStyle name="Followed Hyperlink 14" xfId="29007" hidden="1" xr:uid="{00000000-0005-0000-0000-0000100E0000}"/>
    <cellStyle name="Followed Hyperlink 14" xfId="29025" hidden="1" xr:uid="{00000000-0005-0000-0000-0000110E0000}"/>
    <cellStyle name="Followed Hyperlink 14" xfId="29056" hidden="1" xr:uid="{00000000-0005-0000-0000-0000120E0000}"/>
    <cellStyle name="Followed Hyperlink 14" xfId="29133" hidden="1" xr:uid="{00000000-0005-0000-0000-0000140E0000}"/>
    <cellStyle name="Followed Hyperlink 14" xfId="29197" hidden="1" xr:uid="{00000000-0005-0000-0000-0000160E0000}"/>
    <cellStyle name="Followed Hyperlink 14" xfId="29224" hidden="1" xr:uid="{00000000-0005-0000-0000-0000170E0000}"/>
    <cellStyle name="Followed Hyperlink 14" xfId="29260" hidden="1" xr:uid="{00000000-0005-0000-0000-0000180E0000}"/>
    <cellStyle name="Followed Hyperlink 14" xfId="29301" hidden="1" xr:uid="{00000000-0005-0000-0000-0000190E0000}"/>
    <cellStyle name="Followed Hyperlink 14" xfId="29362" hidden="1" xr:uid="{00000000-0005-0000-0000-00001A0E0000}"/>
    <cellStyle name="Followed Hyperlink 14" xfId="29398" hidden="1" xr:uid="{00000000-0005-0000-0000-00001B0E0000}"/>
    <cellStyle name="Followed Hyperlink 14" xfId="29540" hidden="1" xr:uid="{00000000-0005-0000-0000-00001E0E0000}"/>
    <cellStyle name="Followed Hyperlink 14" xfId="29601" hidden="1" xr:uid="{00000000-0005-0000-0000-00001F0E0000}"/>
    <cellStyle name="Followed Hyperlink 14" xfId="29637" hidden="1" xr:uid="{00000000-0005-0000-0000-0000200E0000}"/>
    <cellStyle name="Followed Hyperlink 14" xfId="29686" hidden="1" xr:uid="{00000000-0005-0000-0000-0000210E0000}"/>
    <cellStyle name="Followed Hyperlink 14" xfId="29716" hidden="1" xr:uid="{00000000-0005-0000-0000-0000220E0000}"/>
    <cellStyle name="Followed Hyperlink 14" xfId="29752" hidden="1" xr:uid="{00000000-0005-0000-0000-0000230E0000}"/>
    <cellStyle name="Followed Hyperlink 14" xfId="29805" hidden="1" xr:uid="{00000000-0005-0000-0000-0000240E0000}"/>
    <cellStyle name="Followed Hyperlink 14" xfId="29928" hidden="1" xr:uid="{00000000-0005-0000-0000-0000270E0000}"/>
    <cellStyle name="Followed Hyperlink 14" xfId="29973" hidden="1" xr:uid="{00000000-0005-0000-0000-0000280E0000}"/>
    <cellStyle name="Followed Hyperlink 14" xfId="30056" hidden="1" xr:uid="{00000000-0005-0000-0000-0000290E0000}"/>
    <cellStyle name="Followed Hyperlink 14" xfId="30092" hidden="1" xr:uid="{00000000-0005-0000-0000-00002A0E0000}"/>
    <cellStyle name="Followed Hyperlink 14" xfId="30134" hidden="1" xr:uid="{00000000-0005-0000-0000-00002B0E0000}"/>
    <cellStyle name="Followed Hyperlink 14" xfId="30182" hidden="1" xr:uid="{00000000-0005-0000-0000-00002C0E0000}"/>
    <cellStyle name="Followed Hyperlink 14" xfId="30260" hidden="1" xr:uid="{00000000-0005-0000-0000-00002E0E0000}"/>
    <cellStyle name="Followed Hyperlink 14" xfId="30308" hidden="1" xr:uid="{00000000-0005-0000-0000-00002F0E0000}"/>
    <cellStyle name="Followed Hyperlink 14" xfId="30386" hidden="1" xr:uid="{00000000-0005-0000-0000-0000310E0000}"/>
    <cellStyle name="Followed Hyperlink 14" xfId="30434" hidden="1" xr:uid="{00000000-0005-0000-0000-0000320E0000}"/>
    <cellStyle name="Followed Hyperlink 14" xfId="30470" hidden="1" xr:uid="{00000000-0005-0000-0000-0000330E0000}"/>
    <cellStyle name="Followed Hyperlink 14" xfId="30218" hidden="1" xr:uid="{00000000-0005-0000-0000-00002D0E0000}"/>
    <cellStyle name="Followed Hyperlink 14" xfId="29865" hidden="1" xr:uid="{00000000-0005-0000-0000-0000250E0000}"/>
    <cellStyle name="Followed Hyperlink 14" xfId="29504" hidden="1" xr:uid="{00000000-0005-0000-0000-00001D0E0000}"/>
    <cellStyle name="Followed Hyperlink 14" xfId="28887" hidden="1" xr:uid="{00000000-0005-0000-0000-00000D0E0000}"/>
    <cellStyle name="Followed Hyperlink 14" xfId="28538" hidden="1" xr:uid="{00000000-0005-0000-0000-0000050E0000}"/>
    <cellStyle name="Followed Hyperlink 14" xfId="28214" hidden="1" xr:uid="{00000000-0005-0000-0000-0000FD0D0000}"/>
    <cellStyle name="Followed Hyperlink 14" xfId="27872" hidden="1" xr:uid="{00000000-0005-0000-0000-0000F50D0000}"/>
    <cellStyle name="Followed Hyperlink 14" xfId="27519" hidden="1" xr:uid="{00000000-0005-0000-0000-0000ED0D0000}"/>
    <cellStyle name="Followed Hyperlink 14" xfId="27158" hidden="1" xr:uid="{00000000-0005-0000-0000-0000E50D0000}"/>
    <cellStyle name="Followed Hyperlink 14" xfId="26842" hidden="1" xr:uid="{00000000-0005-0000-0000-0000DD0D0000}"/>
    <cellStyle name="Followed Hyperlink 14" xfId="26541" hidden="1" xr:uid="{00000000-0005-0000-0000-0000D50D0000}"/>
    <cellStyle name="Followed Hyperlink 14" xfId="26192" hidden="1" xr:uid="{00000000-0005-0000-0000-0000CD0D0000}"/>
    <cellStyle name="Followed Hyperlink 14" xfId="25508" hidden="1" xr:uid="{00000000-0005-0000-0000-0000BD0D0000}"/>
    <cellStyle name="Followed Hyperlink 14" xfId="25155" hidden="1" xr:uid="{00000000-0005-0000-0000-0000B50D0000}"/>
    <cellStyle name="Followed Hyperlink 14" xfId="24794" hidden="1" xr:uid="{00000000-0005-0000-0000-0000AD0D0000}"/>
    <cellStyle name="Followed Hyperlink 14" xfId="24478" hidden="1" xr:uid="{00000000-0005-0000-0000-0000A50D0000}"/>
    <cellStyle name="Followed Hyperlink 14" xfId="24177" hidden="1" xr:uid="{00000000-0005-0000-0000-00009D0D0000}"/>
    <cellStyle name="Followed Hyperlink 14" xfId="23490" hidden="1" xr:uid="{00000000-0005-0000-0000-00008D0D0000}"/>
    <cellStyle name="Followed Hyperlink 14" xfId="23154" hidden="1" xr:uid="{00000000-0005-0000-0000-0000850D0000}"/>
    <cellStyle name="Followed Hyperlink 14" xfId="22786" hidden="1" xr:uid="{00000000-0005-0000-0000-00007D0D0000}"/>
    <cellStyle name="Followed Hyperlink 14" xfId="22434" hidden="1" xr:uid="{00000000-0005-0000-0000-0000750D0000}"/>
    <cellStyle name="Followed Hyperlink 14" xfId="22082" hidden="1" xr:uid="{00000000-0005-0000-0000-00006D0D0000}"/>
    <cellStyle name="Followed Hyperlink 14" xfId="21781" hidden="1" xr:uid="{00000000-0005-0000-0000-0000650D0000}"/>
    <cellStyle name="Followed Hyperlink 14" xfId="21432" hidden="1" xr:uid="{00000000-0005-0000-0000-00005D0D0000}"/>
    <cellStyle name="Followed Hyperlink 14" xfId="21084" hidden="1" xr:uid="{00000000-0005-0000-0000-0000550D0000}"/>
    <cellStyle name="Followed Hyperlink 14" xfId="20742" hidden="1" xr:uid="{00000000-0005-0000-0000-00004D0D0000}"/>
    <cellStyle name="Followed Hyperlink 14" xfId="20389" hidden="1" xr:uid="{00000000-0005-0000-0000-0000450D0000}"/>
    <cellStyle name="Followed Hyperlink 14" xfId="19712" hidden="1" xr:uid="{00000000-0005-0000-0000-0000350D0000}"/>
    <cellStyle name="Followed Hyperlink 14" xfId="19411" hidden="1" xr:uid="{00000000-0005-0000-0000-00002D0D0000}"/>
    <cellStyle name="Followed Hyperlink 14" xfId="19062" hidden="1" xr:uid="{00000000-0005-0000-0000-0000250D0000}"/>
    <cellStyle name="Followed Hyperlink 14" xfId="18757" hidden="1" xr:uid="{00000000-0005-0000-0000-00001D0D0000}"/>
    <cellStyle name="Followed Hyperlink 14" xfId="18041" hidden="1" xr:uid="{00000000-0005-0000-0000-00000D0D0000}"/>
    <cellStyle name="Followed Hyperlink 14" xfId="17714" hidden="1" xr:uid="{00000000-0005-0000-0000-0000050D0000}"/>
    <cellStyle name="Followed Hyperlink 14" xfId="8279" hidden="1" xr:uid="{00000000-0005-0000-0000-0000250C0000}"/>
    <cellStyle name="Followed Hyperlink 14" xfId="8340" hidden="1" xr:uid="{00000000-0005-0000-0000-0000260C0000}"/>
    <cellStyle name="Followed Hyperlink 14" xfId="8376" hidden="1" xr:uid="{00000000-0005-0000-0000-0000270C0000}"/>
    <cellStyle name="Followed Hyperlink 14" xfId="8425" hidden="1" xr:uid="{00000000-0005-0000-0000-0000280C0000}"/>
    <cellStyle name="Followed Hyperlink 14" xfId="8455" hidden="1" xr:uid="{00000000-0005-0000-0000-0000290C0000}"/>
    <cellStyle name="Followed Hyperlink 14" xfId="8491" hidden="1" xr:uid="{00000000-0005-0000-0000-00002A0C0000}"/>
    <cellStyle name="Followed Hyperlink 14" xfId="8544" hidden="1" xr:uid="{00000000-0005-0000-0000-00002B0C0000}"/>
    <cellStyle name="Followed Hyperlink 14" xfId="8604" hidden="1" xr:uid="{00000000-0005-0000-0000-00002C0C0000}"/>
    <cellStyle name="Followed Hyperlink 14" xfId="8667" hidden="1" xr:uid="{00000000-0005-0000-0000-00002E0C0000}"/>
    <cellStyle name="Followed Hyperlink 14" xfId="8795" hidden="1" xr:uid="{00000000-0005-0000-0000-0000300C0000}"/>
    <cellStyle name="Followed Hyperlink 14" xfId="8831" hidden="1" xr:uid="{00000000-0005-0000-0000-0000310C0000}"/>
    <cellStyle name="Followed Hyperlink 14" xfId="8873" hidden="1" xr:uid="{00000000-0005-0000-0000-0000320C0000}"/>
    <cellStyle name="Followed Hyperlink 14" xfId="8957" hidden="1" xr:uid="{00000000-0005-0000-0000-0000340C0000}"/>
    <cellStyle name="Followed Hyperlink 14" xfId="8999" hidden="1" xr:uid="{00000000-0005-0000-0000-0000350C0000}"/>
    <cellStyle name="Followed Hyperlink 14" xfId="9047" hidden="1" xr:uid="{00000000-0005-0000-0000-0000360C0000}"/>
    <cellStyle name="Followed Hyperlink 14" xfId="9083" hidden="1" xr:uid="{00000000-0005-0000-0000-0000370C0000}"/>
    <cellStyle name="Followed Hyperlink 14" xfId="8712" hidden="1" xr:uid="{00000000-0005-0000-0000-00002F0C0000}"/>
    <cellStyle name="Followed Hyperlink 14" xfId="20028" hidden="1" xr:uid="{00000000-0005-0000-0000-00003D0D0000}"/>
    <cellStyle name="Followed Hyperlink 14" xfId="25850" hidden="1" xr:uid="{00000000-0005-0000-0000-0000C50D0000}"/>
    <cellStyle name="Followed Hyperlink 14" xfId="30344" hidden="1" xr:uid="{00000000-0005-0000-0000-0000300E0000}"/>
    <cellStyle name="Followed Hyperlink 14" xfId="29455" hidden="1" xr:uid="{00000000-0005-0000-0000-00001C0E0000}"/>
    <cellStyle name="Followed Hyperlink 14" xfId="28698" hidden="1" xr:uid="{00000000-0005-0000-0000-0000090E0000}"/>
    <cellStyle name="Followed Hyperlink 14" xfId="27914" hidden="1" xr:uid="{00000000-0005-0000-0000-0000F60D0000}"/>
    <cellStyle name="Followed Hyperlink 14" xfId="14299" hidden="1" xr:uid="{00000000-0005-0000-0000-0000B30C0000}"/>
    <cellStyle name="Followed Hyperlink 14" xfId="5599" hidden="1" xr:uid="{00000000-0005-0000-0000-0000E60B0000}"/>
    <cellStyle name="Followed Hyperlink 14" xfId="1653" hidden="1" xr:uid="{00000000-0005-0000-0000-0000870B0000}"/>
    <cellStyle name="Followed Hyperlink 14" xfId="821" hidden="1" xr:uid="{00000000-0005-0000-0000-0000750B0000}"/>
    <cellStyle name="Followed Hyperlink 14" xfId="1525" hidden="1" xr:uid="{00000000-0005-0000-0000-0000850B0000}"/>
    <cellStyle name="Followed Hyperlink 14" xfId="3869" hidden="1" xr:uid="{00000000-0005-0000-0000-0000BC0B0000}"/>
    <cellStyle name="Followed Hyperlink 14" xfId="3110" hidden="1" xr:uid="{00000000-0005-0000-0000-0000AA0B0000}"/>
    <cellStyle name="Followed Hyperlink 14" xfId="4159" hidden="1" xr:uid="{00000000-0005-0000-0000-0000C20B0000}"/>
    <cellStyle name="Followed Hyperlink 14" xfId="4195" hidden="1" xr:uid="{00000000-0005-0000-0000-0000C30B0000}"/>
    <cellStyle name="Followed Hyperlink 14" xfId="4237" hidden="1" xr:uid="{00000000-0005-0000-0000-0000C40B0000}"/>
    <cellStyle name="Followed Hyperlink 14" xfId="4321" hidden="1" xr:uid="{00000000-0005-0000-0000-0000C60B0000}"/>
    <cellStyle name="Followed Hyperlink 14" xfId="4363" hidden="1" xr:uid="{00000000-0005-0000-0000-0000C70B0000}"/>
    <cellStyle name="Followed Hyperlink 14" xfId="4411" hidden="1" xr:uid="{00000000-0005-0000-0000-0000C80B0000}"/>
    <cellStyle name="Followed Hyperlink 14" xfId="4447" hidden="1" xr:uid="{00000000-0005-0000-0000-0000C90B0000}"/>
    <cellStyle name="Followed Hyperlink 14" xfId="4506" hidden="1" xr:uid="{00000000-0005-0000-0000-0000CA0B0000}"/>
    <cellStyle name="Followed Hyperlink 14" xfId="4537" hidden="1" xr:uid="{00000000-0005-0000-0000-0000CB0B0000}"/>
    <cellStyle name="Followed Hyperlink 14" xfId="4573" hidden="1" xr:uid="{00000000-0005-0000-0000-0000CC0B0000}"/>
    <cellStyle name="Followed Hyperlink 14" xfId="4657" hidden="1" xr:uid="{00000000-0005-0000-0000-0000CE0B0000}"/>
    <cellStyle name="Followed Hyperlink 14" xfId="4699" hidden="1" xr:uid="{00000000-0005-0000-0000-0000CF0B0000}"/>
    <cellStyle name="Followed Hyperlink 14" xfId="4747" hidden="1" xr:uid="{00000000-0005-0000-0000-0000D00B0000}"/>
    <cellStyle name="Followed Hyperlink 14" xfId="4783" hidden="1" xr:uid="{00000000-0005-0000-0000-0000D10B0000}"/>
    <cellStyle name="Followed Hyperlink 14" xfId="4820" hidden="1" xr:uid="{00000000-0005-0000-0000-0000D20B0000}"/>
    <cellStyle name="Followed Hyperlink 14" xfId="4877" hidden="1" xr:uid="{00000000-0005-0000-0000-0000D30B0000}"/>
    <cellStyle name="Followed Hyperlink 14" xfId="4913" hidden="1" xr:uid="{00000000-0005-0000-0000-0000D40B0000}"/>
    <cellStyle name="Followed Hyperlink 14" xfId="4997" hidden="1" xr:uid="{00000000-0005-0000-0000-0000D60B0000}"/>
    <cellStyle name="Followed Hyperlink 14" xfId="5038" hidden="1" xr:uid="{00000000-0005-0000-0000-0000D70B0000}"/>
    <cellStyle name="Followed Hyperlink 14" xfId="5073" hidden="1" xr:uid="{00000000-0005-0000-0000-0000D80B0000}"/>
    <cellStyle name="Followed Hyperlink 14" xfId="5105" hidden="1" xr:uid="{00000000-0005-0000-0000-0000D90B0000}"/>
    <cellStyle name="Followed Hyperlink 14" xfId="5136" hidden="1" xr:uid="{00000000-0005-0000-0000-0000DA0B0000}"/>
    <cellStyle name="Followed Hyperlink 14" xfId="5172" hidden="1" xr:uid="{00000000-0005-0000-0000-0000DB0B0000}"/>
    <cellStyle name="Followed Hyperlink 14" xfId="5262" hidden="1" xr:uid="{00000000-0005-0000-0000-0000DC0B0000}"/>
    <cellStyle name="Followed Hyperlink 14" xfId="5382" hidden="1" xr:uid="{00000000-0005-0000-0000-0000DF0B0000}"/>
    <cellStyle name="Followed Hyperlink 14" xfId="5400" hidden="1" xr:uid="{00000000-0005-0000-0000-0000E00B0000}"/>
    <cellStyle name="Followed Hyperlink 14" xfId="5431" hidden="1" xr:uid="{00000000-0005-0000-0000-0000E10B0000}"/>
    <cellStyle name="Followed Hyperlink 14" xfId="5467" hidden="1" xr:uid="{00000000-0005-0000-0000-0000E20B0000}"/>
    <cellStyle name="Followed Hyperlink 14" xfId="5508" hidden="1" xr:uid="{00000000-0005-0000-0000-0000E30B0000}"/>
    <cellStyle name="Followed Hyperlink 14" xfId="5572" hidden="1" xr:uid="{00000000-0005-0000-0000-0000E50B0000}"/>
    <cellStyle name="Followed Hyperlink 14" xfId="5635" hidden="1" xr:uid="{00000000-0005-0000-0000-0000E70B0000}"/>
    <cellStyle name="Followed Hyperlink 14" xfId="5676" hidden="1" xr:uid="{00000000-0005-0000-0000-0000E80B0000}"/>
    <cellStyle name="Followed Hyperlink 14" xfId="5737" hidden="1" xr:uid="{00000000-0005-0000-0000-0000E90B0000}"/>
    <cellStyle name="Followed Hyperlink 14" xfId="5773" hidden="1" xr:uid="{00000000-0005-0000-0000-0000EA0B0000}"/>
    <cellStyle name="Followed Hyperlink 14" xfId="5830" hidden="1" xr:uid="{00000000-0005-0000-0000-0000EB0B0000}"/>
    <cellStyle name="Followed Hyperlink 14" xfId="5879" hidden="1" xr:uid="{00000000-0005-0000-0000-0000EC0B0000}"/>
    <cellStyle name="Followed Hyperlink 14" xfId="5915" hidden="1" xr:uid="{00000000-0005-0000-0000-0000ED0B0000}"/>
    <cellStyle name="Followed Hyperlink 14" xfId="6012" hidden="1" xr:uid="{00000000-0005-0000-0000-0000EF0B0000}"/>
    <cellStyle name="Followed Hyperlink 14" xfId="6061" hidden="1" xr:uid="{00000000-0005-0000-0000-0000F00B0000}"/>
    <cellStyle name="Followed Hyperlink 14" xfId="6091" hidden="1" xr:uid="{00000000-0005-0000-0000-0000F10B0000}"/>
    <cellStyle name="Followed Hyperlink 14" xfId="6127" hidden="1" xr:uid="{00000000-0005-0000-0000-0000F20B0000}"/>
    <cellStyle name="Followed Hyperlink 14" xfId="6180" hidden="1" xr:uid="{00000000-0005-0000-0000-0000F30B0000}"/>
    <cellStyle name="Followed Hyperlink 14" xfId="6240" hidden="1" xr:uid="{00000000-0005-0000-0000-0000F40B0000}"/>
    <cellStyle name="Followed Hyperlink 14" xfId="6267" hidden="1" xr:uid="{00000000-0005-0000-0000-0000F50B0000}"/>
    <cellStyle name="Followed Hyperlink 14" xfId="6348" hidden="1" xr:uid="{00000000-0005-0000-0000-0000F70B0000}"/>
    <cellStyle name="Followed Hyperlink 14" xfId="6431" hidden="1" xr:uid="{00000000-0005-0000-0000-0000F80B0000}"/>
    <cellStyle name="Followed Hyperlink 14" xfId="6467" hidden="1" xr:uid="{00000000-0005-0000-0000-0000F90B0000}"/>
    <cellStyle name="Followed Hyperlink 14" xfId="6509" hidden="1" xr:uid="{00000000-0005-0000-0000-0000FA0B0000}"/>
    <cellStyle name="Followed Hyperlink 14" xfId="6557" hidden="1" xr:uid="{00000000-0005-0000-0000-0000FB0B0000}"/>
    <cellStyle name="Followed Hyperlink 14" xfId="6593" hidden="1" xr:uid="{00000000-0005-0000-0000-0000FC0B0000}"/>
    <cellStyle name="Followed Hyperlink 14" xfId="6683" hidden="1" xr:uid="{00000000-0005-0000-0000-0000FE0B0000}"/>
    <cellStyle name="Followed Hyperlink 14" xfId="6761" hidden="1" xr:uid="{00000000-0005-0000-0000-0000000C0000}"/>
    <cellStyle name="Followed Hyperlink 14" xfId="6809" hidden="1" xr:uid="{00000000-0005-0000-0000-0000010C0000}"/>
    <cellStyle name="Followed Hyperlink 14" xfId="6845" hidden="1" xr:uid="{00000000-0005-0000-0000-0000020C0000}"/>
    <cellStyle name="Followed Hyperlink 14" xfId="6904" hidden="1" xr:uid="{00000000-0005-0000-0000-0000030C0000}"/>
    <cellStyle name="Followed Hyperlink 14" xfId="6935" hidden="1" xr:uid="{00000000-0005-0000-0000-0000040C0000}"/>
    <cellStyle name="Followed Hyperlink 14" xfId="6971" hidden="1" xr:uid="{00000000-0005-0000-0000-0000050C0000}"/>
    <cellStyle name="Followed Hyperlink 14" xfId="7019" hidden="1" xr:uid="{00000000-0005-0000-0000-0000060C0000}"/>
    <cellStyle name="Followed Hyperlink 14" xfId="7097" hidden="1" xr:uid="{00000000-0005-0000-0000-0000080C0000}"/>
    <cellStyle name="Followed Hyperlink 14" xfId="7145" hidden="1" xr:uid="{00000000-0005-0000-0000-0000090C0000}"/>
    <cellStyle name="Followed Hyperlink 14" xfId="7241" hidden="1" xr:uid="{00000000-0005-0000-0000-00000B0C0000}"/>
    <cellStyle name="Followed Hyperlink 14" xfId="7277" hidden="1" xr:uid="{00000000-0005-0000-0000-00000C0C0000}"/>
    <cellStyle name="Followed Hyperlink 14" xfId="7325" hidden="1" xr:uid="{00000000-0005-0000-0000-00000D0C0000}"/>
    <cellStyle name="Followed Hyperlink 14" xfId="7361" hidden="1" xr:uid="{00000000-0005-0000-0000-00000E0C0000}"/>
    <cellStyle name="Followed Hyperlink 14" xfId="7437" hidden="1" xr:uid="{00000000-0005-0000-0000-0000100C0000}"/>
    <cellStyle name="Followed Hyperlink 14" xfId="7469" hidden="1" xr:uid="{00000000-0005-0000-0000-0000110C0000}"/>
    <cellStyle name="Followed Hyperlink 14" xfId="7500" hidden="1" xr:uid="{00000000-0005-0000-0000-0000120C0000}"/>
    <cellStyle name="Followed Hyperlink 14" xfId="7536" hidden="1" xr:uid="{00000000-0005-0000-0000-0000130C0000}"/>
    <cellStyle name="Followed Hyperlink 14" xfId="7626" hidden="1" xr:uid="{00000000-0005-0000-0000-0000140C0000}"/>
    <cellStyle name="Followed Hyperlink 14" xfId="7662" hidden="1" xr:uid="{00000000-0005-0000-0000-0000150C0000}"/>
    <cellStyle name="Followed Hyperlink 14" xfId="7704" hidden="1" xr:uid="{00000000-0005-0000-0000-0000160C0000}"/>
    <cellStyle name="Followed Hyperlink 14" xfId="7764" hidden="1" xr:uid="{00000000-0005-0000-0000-0000180C0000}"/>
    <cellStyle name="Followed Hyperlink 14" xfId="7795" hidden="1" xr:uid="{00000000-0005-0000-0000-0000190C0000}"/>
    <cellStyle name="Followed Hyperlink 14" xfId="7831" hidden="1" xr:uid="{00000000-0005-0000-0000-00001A0C0000}"/>
    <cellStyle name="Followed Hyperlink 14" xfId="7872" hidden="1" xr:uid="{00000000-0005-0000-0000-00001B0C0000}"/>
    <cellStyle name="Followed Hyperlink 14" xfId="7927" hidden="1" xr:uid="{00000000-0005-0000-0000-00001C0C0000}"/>
    <cellStyle name="Followed Hyperlink 14" xfId="7963" hidden="1" xr:uid="{00000000-0005-0000-0000-00001E0C0000}"/>
    <cellStyle name="Followed Hyperlink 14" xfId="7999" hidden="1" xr:uid="{00000000-0005-0000-0000-00001F0C0000}"/>
    <cellStyle name="Followed Hyperlink 14" xfId="8101" hidden="1" xr:uid="{00000000-0005-0000-0000-0000210C0000}"/>
    <cellStyle name="Followed Hyperlink 14" xfId="8137" hidden="1" xr:uid="{00000000-0005-0000-0000-0000220C0000}"/>
    <cellStyle name="Followed Hyperlink 14" xfId="8194" hidden="1" xr:uid="{00000000-0005-0000-0000-0000230C0000}"/>
    <cellStyle name="Followed Hyperlink 14" xfId="8243" hidden="1" xr:uid="{00000000-0005-0000-0000-0000240C0000}"/>
    <cellStyle name="Followed Hyperlink 14" xfId="7936" hidden="1" xr:uid="{00000000-0005-0000-0000-00001D0C0000}"/>
    <cellStyle name="Followed Hyperlink 14" xfId="6635" hidden="1" xr:uid="{00000000-0005-0000-0000-0000FD0B0000}"/>
    <cellStyle name="Followed Hyperlink 14" xfId="5298" hidden="1" xr:uid="{00000000-0005-0000-0000-0000DD0B0000}"/>
    <cellStyle name="Followed Hyperlink 14" xfId="2031" hidden="1" xr:uid="{00000000-0005-0000-0000-0000900B0000}"/>
    <cellStyle name="Followed Hyperlink 14" xfId="2067" hidden="1" xr:uid="{00000000-0005-0000-0000-0000910B0000}"/>
    <cellStyle name="Followed Hyperlink 14" xfId="2126" hidden="1" xr:uid="{00000000-0005-0000-0000-0000920B0000}"/>
    <cellStyle name="Followed Hyperlink 14" xfId="2157" hidden="1" xr:uid="{00000000-0005-0000-0000-0000930B0000}"/>
    <cellStyle name="Followed Hyperlink 14" xfId="2193" hidden="1" xr:uid="{00000000-0005-0000-0000-0000940B0000}"/>
    <cellStyle name="Followed Hyperlink 14" xfId="2241" hidden="1" xr:uid="{00000000-0005-0000-0000-0000950B0000}"/>
    <cellStyle name="Followed Hyperlink 14" xfId="2367" hidden="1" xr:uid="{00000000-0005-0000-0000-0000980B0000}"/>
    <cellStyle name="Followed Hyperlink 14" xfId="2403" hidden="1" xr:uid="{00000000-0005-0000-0000-0000990B0000}"/>
    <cellStyle name="Followed Hyperlink 14" xfId="2478" hidden="1" xr:uid="{00000000-0005-0000-0000-00009A0B0000}"/>
    <cellStyle name="Followed Hyperlink 14" xfId="2514" hidden="1" xr:uid="{00000000-0005-0000-0000-00009B0B0000}"/>
    <cellStyle name="Followed Hyperlink 14" xfId="2563" hidden="1" xr:uid="{00000000-0005-0000-0000-00009C0B0000}"/>
    <cellStyle name="Followed Hyperlink 14" xfId="2640" hidden="1" xr:uid="{00000000-0005-0000-0000-00009E0B0000}"/>
    <cellStyle name="Followed Hyperlink 14" xfId="2675" hidden="1" xr:uid="{00000000-0005-0000-0000-00009F0B0000}"/>
    <cellStyle name="Followed Hyperlink 14" xfId="2277" hidden="1" xr:uid="{00000000-0005-0000-0000-0000960B0000}"/>
    <cellStyle name="Followed Hyperlink 14" xfId="7181" hidden="1" xr:uid="{00000000-0005-0000-0000-00000A0C0000}"/>
    <cellStyle name="Followed Hyperlink 14" xfId="5563" hidden="1" xr:uid="{00000000-0005-0000-0000-0000E40B0000}"/>
    <cellStyle name="Followed Hyperlink 14" xfId="15943" hidden="1" xr:uid="{00000000-0005-0000-0000-0000DA0C0000}"/>
    <cellStyle name="Followed Hyperlink 14" xfId="15979" hidden="1" xr:uid="{00000000-0005-0000-0000-0000DB0C0000}"/>
    <cellStyle name="Followed Hyperlink 14" xfId="16021" hidden="1" xr:uid="{00000000-0005-0000-0000-0000DC0C0000}"/>
    <cellStyle name="Followed Hyperlink 14" xfId="16147" hidden="1" xr:uid="{00000000-0005-0000-0000-0000DF0C0000}"/>
    <cellStyle name="Followed Hyperlink 14" xfId="16195" hidden="1" xr:uid="{00000000-0005-0000-0000-0000E00C0000}"/>
    <cellStyle name="Followed Hyperlink 14" xfId="16231" hidden="1" xr:uid="{00000000-0005-0000-0000-0000E10C0000}"/>
    <cellStyle name="Followed Hyperlink 14" xfId="16290" hidden="1" xr:uid="{00000000-0005-0000-0000-0000E20C0000}"/>
    <cellStyle name="Followed Hyperlink 14" xfId="16321" hidden="1" xr:uid="{00000000-0005-0000-0000-0000E30C0000}"/>
    <cellStyle name="Followed Hyperlink 14" xfId="16357" hidden="1" xr:uid="{00000000-0005-0000-0000-0000E40C0000}"/>
    <cellStyle name="Followed Hyperlink 14" xfId="16405" hidden="1" xr:uid="{00000000-0005-0000-0000-0000E50C0000}"/>
    <cellStyle name="Followed Hyperlink 14" xfId="16483" hidden="1" xr:uid="{00000000-0005-0000-0000-0000E70C0000}"/>
    <cellStyle name="Followed Hyperlink 14" xfId="16531" hidden="1" xr:uid="{00000000-0005-0000-0000-0000E80C0000}"/>
    <cellStyle name="Followed Hyperlink 14" xfId="16567" hidden="1" xr:uid="{00000000-0005-0000-0000-0000E90C0000}"/>
    <cellStyle name="Followed Hyperlink 14" xfId="16615" hidden="1" xr:uid="{00000000-0005-0000-0000-0000EA0C0000}"/>
    <cellStyle name="Followed Hyperlink 14" xfId="16699" hidden="1" xr:uid="{00000000-0005-0000-0000-0000EC0C0000}"/>
    <cellStyle name="Followed Hyperlink 14" xfId="16776" hidden="1" xr:uid="{00000000-0005-0000-0000-0000EE0C0000}"/>
    <cellStyle name="Followed Hyperlink 14" xfId="16843" hidden="1" xr:uid="{00000000-0005-0000-0000-0000F00C0000}"/>
    <cellStyle name="Followed Hyperlink 14" xfId="16874" hidden="1" xr:uid="{00000000-0005-0000-0000-0000F10C0000}"/>
    <cellStyle name="Followed Hyperlink 14" xfId="16910" hidden="1" xr:uid="{00000000-0005-0000-0000-0000F20C0000}"/>
    <cellStyle name="Followed Hyperlink 14" xfId="17000" hidden="1" xr:uid="{00000000-0005-0000-0000-0000F30C0000}"/>
    <cellStyle name="Followed Hyperlink 14" xfId="17036" hidden="1" xr:uid="{00000000-0005-0000-0000-0000F40C0000}"/>
    <cellStyle name="Followed Hyperlink 14" xfId="17078" hidden="1" xr:uid="{00000000-0005-0000-0000-0000F50C0000}"/>
    <cellStyle name="Followed Hyperlink 14" xfId="17120" hidden="1" xr:uid="{00000000-0005-0000-0000-0000F60C0000}"/>
    <cellStyle name="Followed Hyperlink 14" xfId="17169" hidden="1" xr:uid="{00000000-0005-0000-0000-0000F80C0000}"/>
    <cellStyle name="Followed Hyperlink 14" xfId="17205" hidden="1" xr:uid="{00000000-0005-0000-0000-0000F90C0000}"/>
    <cellStyle name="Followed Hyperlink 14" xfId="17246" hidden="1" xr:uid="{00000000-0005-0000-0000-0000FA0C0000}"/>
    <cellStyle name="Followed Hyperlink 14" xfId="17301" hidden="1" xr:uid="{00000000-0005-0000-0000-0000FB0C0000}"/>
    <cellStyle name="Followed Hyperlink 14" xfId="17310" hidden="1" xr:uid="{00000000-0005-0000-0000-0000FC0C0000}"/>
    <cellStyle name="Followed Hyperlink 14" xfId="17373" hidden="1" xr:uid="{00000000-0005-0000-0000-0000FE0C0000}"/>
    <cellStyle name="Followed Hyperlink 14" xfId="17414" hidden="1" xr:uid="{00000000-0005-0000-0000-0000FF0C0000}"/>
    <cellStyle name="Followed Hyperlink 14" xfId="17511" hidden="1" xr:uid="{00000000-0005-0000-0000-0000010D0000}"/>
    <cellStyle name="Followed Hyperlink 14" xfId="17568" hidden="1" xr:uid="{00000000-0005-0000-0000-0000020D0000}"/>
    <cellStyle name="Followed Hyperlink 14" xfId="17617" hidden="1" xr:uid="{00000000-0005-0000-0000-0000030D0000}"/>
    <cellStyle name="Followed Hyperlink 14" xfId="17653" hidden="1" xr:uid="{00000000-0005-0000-0000-0000040D0000}"/>
    <cellStyle name="Followed Hyperlink 14" xfId="17337" hidden="1" xr:uid="{00000000-0005-0000-0000-0000FD0C0000}"/>
    <cellStyle name="Followed Hyperlink 14" xfId="16735" hidden="1" xr:uid="{00000000-0005-0000-0000-0000ED0C0000}"/>
    <cellStyle name="Followed Hyperlink 14" xfId="16069" hidden="1" xr:uid="{00000000-0005-0000-0000-0000DD0C0000}"/>
    <cellStyle name="Followed Hyperlink 14" xfId="14726" hidden="1" xr:uid="{00000000-0005-0000-0000-0000BD0C0000}"/>
    <cellStyle name="Followed Hyperlink 14" xfId="14034" hidden="1" xr:uid="{00000000-0005-0000-0000-0000AD0C0000}"/>
    <cellStyle name="Followed Hyperlink 14" xfId="13330" hidden="1" xr:uid="{00000000-0005-0000-0000-00009D0C0000}"/>
    <cellStyle name="Followed Hyperlink 14" xfId="12635" hidden="1" xr:uid="{00000000-0005-0000-0000-00008D0C0000}"/>
    <cellStyle name="Followed Hyperlink 14" xfId="12024" hidden="1" xr:uid="{00000000-0005-0000-0000-00007D0C0000}"/>
    <cellStyle name="Followed Hyperlink 14" xfId="11346" hidden="1" xr:uid="{00000000-0005-0000-0000-00006D0C0000}"/>
    <cellStyle name="Followed Hyperlink 14" xfId="10626" hidden="1" xr:uid="{00000000-0005-0000-0000-00005D0C0000}"/>
    <cellStyle name="Followed Hyperlink 14" xfId="9335" hidden="1" xr:uid="{00000000-0005-0000-0000-00003D0C0000}"/>
    <cellStyle name="Followed Hyperlink 14" xfId="8631" hidden="1" xr:uid="{00000000-0005-0000-0000-00002D0C0000}"/>
    <cellStyle name="Followed Hyperlink 14" xfId="4069" hidden="1" xr:uid="{00000000-0005-0000-0000-0000C00B0000}"/>
    <cellStyle name="Followed Hyperlink 14" xfId="4111" hidden="1" xr:uid="{00000000-0005-0000-0000-0000C10B0000}"/>
    <cellStyle name="Followed Hyperlink 14" xfId="16651" hidden="1" xr:uid="{00000000-0005-0000-0000-0000EB0C0000}"/>
    <cellStyle name="Followed Hyperlink 14" xfId="14786" hidden="1" xr:uid="{00000000-0005-0000-0000-0000BF0C0000}"/>
    <cellStyle name="Followed Hyperlink 14" xfId="14817" hidden="1" xr:uid="{00000000-0005-0000-0000-0000C00C0000}"/>
    <cellStyle name="Followed Hyperlink 14" xfId="14853" hidden="1" xr:uid="{00000000-0005-0000-0000-0000C10C0000}"/>
    <cellStyle name="Followed Hyperlink 14" xfId="14894" hidden="1" xr:uid="{00000000-0005-0000-0000-0000C20C0000}"/>
    <cellStyle name="Followed Hyperlink 14" xfId="14949" hidden="1" xr:uid="{00000000-0005-0000-0000-0000C30C0000}"/>
    <cellStyle name="Followed Hyperlink 14" xfId="14985" hidden="1" xr:uid="{00000000-0005-0000-0000-0000C50C0000}"/>
    <cellStyle name="Followed Hyperlink 14" xfId="15021" hidden="1" xr:uid="{00000000-0005-0000-0000-0000C60C0000}"/>
    <cellStyle name="Followed Hyperlink 14" xfId="15062" hidden="1" xr:uid="{00000000-0005-0000-0000-0000C70C0000}"/>
    <cellStyle name="Followed Hyperlink 14" xfId="15123" hidden="1" xr:uid="{00000000-0005-0000-0000-0000C80C0000}"/>
    <cellStyle name="Followed Hyperlink 14" xfId="15159" hidden="1" xr:uid="{00000000-0005-0000-0000-0000C90C0000}"/>
    <cellStyle name="Followed Hyperlink 14" xfId="15216" hidden="1" xr:uid="{00000000-0005-0000-0000-0000CA0C0000}"/>
    <cellStyle name="Followed Hyperlink 14" xfId="15265" hidden="1" xr:uid="{00000000-0005-0000-0000-0000CB0C0000}"/>
    <cellStyle name="Followed Hyperlink 14" xfId="15398" hidden="1" xr:uid="{00000000-0005-0000-0000-0000CE0C0000}"/>
    <cellStyle name="Followed Hyperlink 14" xfId="15447" hidden="1" xr:uid="{00000000-0005-0000-0000-0000CF0C0000}"/>
    <cellStyle name="Followed Hyperlink 14" xfId="15477" hidden="1" xr:uid="{00000000-0005-0000-0000-0000D00C0000}"/>
    <cellStyle name="Followed Hyperlink 14" xfId="15513" hidden="1" xr:uid="{00000000-0005-0000-0000-0000D10C0000}"/>
    <cellStyle name="Followed Hyperlink 14" xfId="15566" hidden="1" xr:uid="{00000000-0005-0000-0000-0000D20C0000}"/>
    <cellStyle name="Followed Hyperlink 14" xfId="15626" hidden="1" xr:uid="{00000000-0005-0000-0000-0000D30C0000}"/>
    <cellStyle name="Followed Hyperlink 14" xfId="15653" hidden="1" xr:uid="{00000000-0005-0000-0000-0000D40C0000}"/>
    <cellStyle name="Followed Hyperlink 14" xfId="15734" hidden="1" xr:uid="{00000000-0005-0000-0000-0000D60C0000}"/>
    <cellStyle name="Followed Hyperlink 14" xfId="15817" hidden="1" xr:uid="{00000000-0005-0000-0000-0000D70C0000}"/>
    <cellStyle name="Followed Hyperlink 14" xfId="15853" hidden="1" xr:uid="{00000000-0005-0000-0000-0000D80C0000}"/>
    <cellStyle name="Followed Hyperlink 14" xfId="15895" hidden="1" xr:uid="{00000000-0005-0000-0000-0000D90C0000}"/>
    <cellStyle name="Followed Hyperlink 14" xfId="14160" hidden="1" xr:uid="{00000000-0005-0000-0000-0000B00C0000}"/>
    <cellStyle name="Followed Hyperlink 14" xfId="14208" hidden="1" xr:uid="{00000000-0005-0000-0000-0000B10C0000}"/>
    <cellStyle name="Followed Hyperlink 14" xfId="14244" hidden="1" xr:uid="{00000000-0005-0000-0000-0000B20C0000}"/>
    <cellStyle name="Followed Hyperlink 14" xfId="14347" hidden="1" xr:uid="{00000000-0005-0000-0000-0000B40C0000}"/>
    <cellStyle name="Followed Hyperlink 14" xfId="14383" hidden="1" xr:uid="{00000000-0005-0000-0000-0000B50C0000}"/>
    <cellStyle name="Followed Hyperlink 14" xfId="14424" hidden="1" xr:uid="{00000000-0005-0000-0000-0000B60C0000}"/>
    <cellStyle name="Followed Hyperlink 14" xfId="14459" hidden="1" xr:uid="{00000000-0005-0000-0000-0000B70C0000}"/>
    <cellStyle name="Followed Hyperlink 14" xfId="14491" hidden="1" xr:uid="{00000000-0005-0000-0000-0000B80C0000}"/>
    <cellStyle name="Followed Hyperlink 14" xfId="14522" hidden="1" xr:uid="{00000000-0005-0000-0000-0000B90C0000}"/>
    <cellStyle name="Followed Hyperlink 14" xfId="14558" hidden="1" xr:uid="{00000000-0005-0000-0000-0000BA0C0000}"/>
    <cellStyle name="Followed Hyperlink 14" xfId="14684" hidden="1" xr:uid="{00000000-0005-0000-0000-0000BC0C0000}"/>
    <cellStyle name="Followed Hyperlink 14" xfId="14768" hidden="1" xr:uid="{00000000-0005-0000-0000-0000BE0C0000}"/>
    <cellStyle name="Followed Hyperlink 14" xfId="13824" hidden="1" xr:uid="{00000000-0005-0000-0000-0000A80C0000}"/>
    <cellStyle name="Followed Hyperlink 14" xfId="13872" hidden="1" xr:uid="{00000000-0005-0000-0000-0000A90C0000}"/>
    <cellStyle name="Followed Hyperlink 14" xfId="13967" hidden="1" xr:uid="{00000000-0005-0000-0000-0000AB0C0000}"/>
    <cellStyle name="Followed Hyperlink 14" xfId="13998" hidden="1" xr:uid="{00000000-0005-0000-0000-0000AC0C0000}"/>
    <cellStyle name="Followed Hyperlink 14" xfId="14082" hidden="1" xr:uid="{00000000-0005-0000-0000-0000AE0C0000}"/>
    <cellStyle name="Followed Hyperlink 14" xfId="14118" hidden="1" xr:uid="{00000000-0005-0000-0000-0000AF0C0000}"/>
    <cellStyle name="Followed Hyperlink 14" xfId="13698" hidden="1" xr:uid="{00000000-0005-0000-0000-0000A50C0000}"/>
    <cellStyle name="Followed Hyperlink 14" xfId="13746" hidden="1" xr:uid="{00000000-0005-0000-0000-0000A60C0000}"/>
    <cellStyle name="Followed Hyperlink 14" xfId="13782" hidden="1" xr:uid="{00000000-0005-0000-0000-0000A70C0000}"/>
    <cellStyle name="Followed Hyperlink 14" xfId="13656" hidden="1" xr:uid="{00000000-0005-0000-0000-0000A40C0000}"/>
    <cellStyle name="Followed Hyperlink 14" xfId="13620" hidden="1" xr:uid="{00000000-0005-0000-0000-0000A30C0000}"/>
    <cellStyle name="Followed Hyperlink 15" xfId="29974" hidden="1" xr:uid="{00000000-0005-0000-0000-0000FB100000}"/>
    <cellStyle name="Followed Hyperlink 15" xfId="30055" hidden="1" xr:uid="{00000000-0005-0000-0000-0000FC100000}"/>
    <cellStyle name="Followed Hyperlink 15" xfId="30135" hidden="1" xr:uid="{00000000-0005-0000-0000-0000FE100000}"/>
    <cellStyle name="Followed Hyperlink 15" xfId="30181" hidden="1" xr:uid="{00000000-0005-0000-0000-0000FF100000}"/>
    <cellStyle name="Followed Hyperlink 15" xfId="30219" hidden="1" xr:uid="{00000000-0005-0000-0000-000000110000}"/>
    <cellStyle name="Followed Hyperlink 15" xfId="30345" hidden="1" xr:uid="{00000000-0005-0000-0000-000003110000}"/>
    <cellStyle name="Followed Hyperlink 15" xfId="30387" hidden="1" xr:uid="{00000000-0005-0000-0000-000004110000}"/>
    <cellStyle name="Followed Hyperlink 15" xfId="30471" hidden="1" xr:uid="{00000000-0005-0000-0000-000006110000}"/>
    <cellStyle name="Followed Hyperlink 15" xfId="30433" hidden="1" xr:uid="{00000000-0005-0000-0000-000005110000}"/>
    <cellStyle name="Followed Hyperlink 15" xfId="30093" hidden="1" xr:uid="{00000000-0005-0000-0000-0000FD100000}"/>
    <cellStyle name="Followed Hyperlink 15" xfId="29715" hidden="1" xr:uid="{00000000-0005-0000-0000-0000F5100000}"/>
    <cellStyle name="Followed Hyperlink 15" xfId="29361" hidden="1" xr:uid="{00000000-0005-0000-0000-0000ED100000}"/>
    <cellStyle name="Followed Hyperlink 15" xfId="28731" hidden="1" xr:uid="{00000000-0005-0000-0000-0000DD100000}"/>
    <cellStyle name="Followed Hyperlink 15" xfId="28423" hidden="1" xr:uid="{00000000-0005-0000-0000-0000D5100000}"/>
    <cellStyle name="Followed Hyperlink 15" xfId="28087" hidden="1" xr:uid="{00000000-0005-0000-0000-0000CD100000}"/>
    <cellStyle name="Followed Hyperlink 15" xfId="27747" hidden="1" xr:uid="{00000000-0005-0000-0000-0000C5100000}"/>
    <cellStyle name="Followed Hyperlink 15" xfId="27369" hidden="1" xr:uid="{00000000-0005-0000-0000-0000BD100000}"/>
    <cellStyle name="Followed Hyperlink 15" xfId="27015" hidden="1" xr:uid="{00000000-0005-0000-0000-0000B5100000}"/>
    <cellStyle name="Followed Hyperlink 15" xfId="26709" hidden="1" xr:uid="{00000000-0005-0000-0000-0000AD100000}"/>
    <cellStyle name="Followed Hyperlink 15" xfId="26059" hidden="1" xr:uid="{00000000-0005-0000-0000-00009D100000}"/>
    <cellStyle name="Followed Hyperlink 15" xfId="25723" hidden="1" xr:uid="{00000000-0005-0000-0000-000095100000}"/>
    <cellStyle name="Followed Hyperlink 15" xfId="25383" hidden="1" xr:uid="{00000000-0005-0000-0000-00008D100000}"/>
    <cellStyle name="Followed Hyperlink 15" xfId="25005" hidden="1" xr:uid="{00000000-0005-0000-0000-000085100000}"/>
    <cellStyle name="Followed Hyperlink 15" xfId="24651" hidden="1" xr:uid="{00000000-0005-0000-0000-00007D100000}"/>
    <cellStyle name="Followed Hyperlink 15" xfId="24345" hidden="1" xr:uid="{00000000-0005-0000-0000-000075100000}"/>
    <cellStyle name="Followed Hyperlink 15" xfId="24021" hidden="1" xr:uid="{00000000-0005-0000-0000-00006D100000}"/>
    <cellStyle name="Followed Hyperlink 15" xfId="23365" hidden="1" xr:uid="{00000000-0005-0000-0000-00005D100000}"/>
    <cellStyle name="Followed Hyperlink 15" xfId="23029" hidden="1" xr:uid="{00000000-0005-0000-0000-000055100000}"/>
    <cellStyle name="Followed Hyperlink 15" xfId="22609" hidden="1" xr:uid="{00000000-0005-0000-0000-00004D100000}"/>
    <cellStyle name="Followed Hyperlink 15" xfId="22255" hidden="1" xr:uid="{00000000-0005-0000-0000-000045100000}"/>
    <cellStyle name="Followed Hyperlink 15" xfId="10273" hidden="1" xr:uid="{00000000-0005-0000-0000-0000280F0000}"/>
    <cellStyle name="Followed Hyperlink 15" xfId="10309" hidden="1" xr:uid="{00000000-0005-0000-0000-0000290F0000}"/>
    <cellStyle name="Followed Hyperlink 15" xfId="10388" hidden="1" xr:uid="{00000000-0005-0000-0000-00002B0F0000}"/>
    <cellStyle name="Followed Hyperlink 15" xfId="10542" hidden="1" xr:uid="{00000000-0005-0000-0000-00002E0F0000}"/>
    <cellStyle name="Followed Hyperlink 15" xfId="10589" hidden="1" xr:uid="{00000000-0005-0000-0000-00002F0F0000}"/>
    <cellStyle name="Followed Hyperlink 15" xfId="10627" hidden="1" xr:uid="{00000000-0005-0000-0000-0000300F0000}"/>
    <cellStyle name="Followed Hyperlink 15" xfId="10686" hidden="1" xr:uid="{00000000-0005-0000-0000-0000310F0000}"/>
    <cellStyle name="Followed Hyperlink 15" xfId="10724" hidden="1" xr:uid="{00000000-0005-0000-0000-0000320F0000}"/>
    <cellStyle name="Followed Hyperlink 15" xfId="10771" hidden="1" xr:uid="{00000000-0005-0000-0000-0000330F0000}"/>
    <cellStyle name="Followed Hyperlink 15" xfId="10801" hidden="1" xr:uid="{00000000-0005-0000-0000-0000340F0000}"/>
    <cellStyle name="Followed Hyperlink 15" xfId="10892" hidden="1" xr:uid="{00000000-0005-0000-0000-0000360F0000}"/>
    <cellStyle name="Followed Hyperlink 15" xfId="10950" hidden="1" xr:uid="{00000000-0005-0000-0000-0000370F0000}"/>
    <cellStyle name="Followed Hyperlink 15" xfId="10977" hidden="1" xr:uid="{00000000-0005-0000-0000-0000380F0000}"/>
    <cellStyle name="Followed Hyperlink 15" xfId="11015" hidden="1" xr:uid="{00000000-0005-0000-0000-0000390F0000}"/>
    <cellStyle name="Followed Hyperlink 15" xfId="11060" hidden="1" xr:uid="{00000000-0005-0000-0000-00003A0F0000}"/>
    <cellStyle name="Followed Hyperlink 15" xfId="11141" hidden="1" xr:uid="{00000000-0005-0000-0000-00003B0F0000}"/>
    <cellStyle name="Followed Hyperlink 15" xfId="11179" hidden="1" xr:uid="{00000000-0005-0000-0000-00003C0F0000}"/>
    <cellStyle name="Followed Hyperlink 15" xfId="11305" hidden="1" xr:uid="{00000000-0005-0000-0000-00003F0F0000}"/>
    <cellStyle name="Followed Hyperlink 15" xfId="11347" hidden="1" xr:uid="{00000000-0005-0000-0000-0000400F0000}"/>
    <cellStyle name="Followed Hyperlink 15" xfId="11393" hidden="1" xr:uid="{00000000-0005-0000-0000-0000410F0000}"/>
    <cellStyle name="Followed Hyperlink 15" xfId="11431" hidden="1" xr:uid="{00000000-0005-0000-0000-0000420F0000}"/>
    <cellStyle name="Followed Hyperlink 15" xfId="11473" hidden="1" xr:uid="{00000000-0005-0000-0000-0000430F0000}"/>
    <cellStyle name="Followed Hyperlink 15" xfId="11519" hidden="1" xr:uid="{00000000-0005-0000-0000-0000440F0000}"/>
    <cellStyle name="Followed Hyperlink 15" xfId="11557" hidden="1" xr:uid="{00000000-0005-0000-0000-0000450F0000}"/>
    <cellStyle name="Followed Hyperlink 15" xfId="11645" hidden="1" xr:uid="{00000000-0005-0000-0000-0000470F0000}"/>
    <cellStyle name="Followed Hyperlink 15" xfId="11683" hidden="1" xr:uid="{00000000-0005-0000-0000-0000480F0000}"/>
    <cellStyle name="Followed Hyperlink 15" xfId="11729" hidden="1" xr:uid="{00000000-0005-0000-0000-0000490F0000}"/>
    <cellStyle name="Followed Hyperlink 15" xfId="11767" hidden="1" xr:uid="{00000000-0005-0000-0000-00004A0F0000}"/>
    <cellStyle name="Followed Hyperlink 15" xfId="11809" hidden="1" xr:uid="{00000000-0005-0000-0000-00004B0F0000}"/>
    <cellStyle name="Followed Hyperlink 15" xfId="11939" hidden="1" xr:uid="{00000000-0005-0000-0000-00004E0F0000}"/>
    <cellStyle name="Followed Hyperlink 15" xfId="11977" hidden="1" xr:uid="{00000000-0005-0000-0000-00004F0F0000}"/>
    <cellStyle name="Followed Hyperlink 15" xfId="12061" hidden="1" xr:uid="{00000000-0005-0000-0000-0000510F0000}"/>
    <cellStyle name="Followed Hyperlink 15" xfId="12100" hidden="1" xr:uid="{00000000-0005-0000-0000-0000520F0000}"/>
    <cellStyle name="Followed Hyperlink 15" xfId="12135" hidden="1" xr:uid="{00000000-0005-0000-0000-0000530F0000}"/>
    <cellStyle name="Followed Hyperlink 15" xfId="12169" hidden="1" xr:uid="{00000000-0005-0000-0000-0000540F0000}"/>
    <cellStyle name="Followed Hyperlink 15" xfId="12198" hidden="1" xr:uid="{00000000-0005-0000-0000-0000550F0000}"/>
    <cellStyle name="Followed Hyperlink 15" xfId="12236" hidden="1" xr:uid="{00000000-0005-0000-0000-0000560F0000}"/>
    <cellStyle name="Followed Hyperlink 15" xfId="12324" hidden="1" xr:uid="{00000000-0005-0000-0000-0000570F0000}"/>
    <cellStyle name="Followed Hyperlink 15" xfId="10347" hidden="1" xr:uid="{00000000-0005-0000-0000-00002A0F0000}"/>
    <cellStyle name="Followed Hyperlink 15" xfId="30261" hidden="1" xr:uid="{00000000-0005-0000-0000-000001110000}"/>
    <cellStyle name="Followed Hyperlink 15" xfId="28697" hidden="1" xr:uid="{00000000-0005-0000-0000-0000DC100000}"/>
    <cellStyle name="Followed Hyperlink 15" xfId="24890" hidden="1" xr:uid="{00000000-0005-0000-0000-000082100000}"/>
    <cellStyle name="Followed Hyperlink 15" xfId="24928" hidden="1" xr:uid="{00000000-0005-0000-0000-000083100000}"/>
    <cellStyle name="Followed Hyperlink 15" xfId="24975" hidden="1" xr:uid="{00000000-0005-0000-0000-000084100000}"/>
    <cellStyle name="Followed Hyperlink 15" xfId="25043" hidden="1" xr:uid="{00000000-0005-0000-0000-000086100000}"/>
    <cellStyle name="Followed Hyperlink 15" xfId="25154" hidden="1" xr:uid="{00000000-0005-0000-0000-000088100000}"/>
    <cellStyle name="Followed Hyperlink 15" xfId="25181" hidden="1" xr:uid="{00000000-0005-0000-0000-000089100000}"/>
    <cellStyle name="Followed Hyperlink 15" xfId="25219" hidden="1" xr:uid="{00000000-0005-0000-0000-00008A100000}"/>
    <cellStyle name="Followed Hyperlink 15" xfId="25264" hidden="1" xr:uid="{00000000-0005-0000-0000-00008B100000}"/>
    <cellStyle name="Followed Hyperlink 15" xfId="25345" hidden="1" xr:uid="{00000000-0005-0000-0000-00008C100000}"/>
    <cellStyle name="Followed Hyperlink 15" xfId="25425" hidden="1" xr:uid="{00000000-0005-0000-0000-00008E100000}"/>
    <cellStyle name="Followed Hyperlink 15" xfId="25471" hidden="1" xr:uid="{00000000-0005-0000-0000-00008F100000}"/>
    <cellStyle name="Followed Hyperlink 15" xfId="25551" hidden="1" xr:uid="{00000000-0005-0000-0000-000091100000}"/>
    <cellStyle name="Followed Hyperlink 15" xfId="25597" hidden="1" xr:uid="{00000000-0005-0000-0000-000092100000}"/>
    <cellStyle name="Followed Hyperlink 15" xfId="25635" hidden="1" xr:uid="{00000000-0005-0000-0000-000093100000}"/>
    <cellStyle name="Followed Hyperlink 15" xfId="25677" hidden="1" xr:uid="{00000000-0005-0000-0000-000094100000}"/>
    <cellStyle name="Followed Hyperlink 15" xfId="25761" hidden="1" xr:uid="{00000000-0005-0000-0000-000096100000}"/>
    <cellStyle name="Followed Hyperlink 15" xfId="25820" hidden="1" xr:uid="{00000000-0005-0000-0000-000097100000}"/>
    <cellStyle name="Followed Hyperlink 15" xfId="25849" hidden="1" xr:uid="{00000000-0005-0000-0000-000098100000}"/>
    <cellStyle name="Followed Hyperlink 15" xfId="25933" hidden="1" xr:uid="{00000000-0005-0000-0000-00009A100000}"/>
    <cellStyle name="Followed Hyperlink 15" xfId="25971" hidden="1" xr:uid="{00000000-0005-0000-0000-00009B100000}"/>
    <cellStyle name="Followed Hyperlink 15" xfId="26013" hidden="1" xr:uid="{00000000-0005-0000-0000-00009C100000}"/>
    <cellStyle name="Followed Hyperlink 15" xfId="26097" hidden="1" xr:uid="{00000000-0005-0000-0000-00009E100000}"/>
    <cellStyle name="Followed Hyperlink 15" xfId="26155" hidden="1" xr:uid="{00000000-0005-0000-0000-00009F100000}"/>
    <cellStyle name="Followed Hyperlink 15" xfId="26193" hidden="1" xr:uid="{00000000-0005-0000-0000-0000A0100000}"/>
    <cellStyle name="Followed Hyperlink 15" xfId="26239" hidden="1" xr:uid="{00000000-0005-0000-0000-0000A1100000}"/>
    <cellStyle name="Followed Hyperlink 15" xfId="26316" hidden="1" xr:uid="{00000000-0005-0000-0000-0000A3100000}"/>
    <cellStyle name="Followed Hyperlink 15" xfId="26351" hidden="1" xr:uid="{00000000-0005-0000-0000-0000A4100000}"/>
    <cellStyle name="Followed Hyperlink 15" xfId="26414" hidden="1" xr:uid="{00000000-0005-0000-0000-0000A6100000}"/>
    <cellStyle name="Followed Hyperlink 15" xfId="26452" hidden="1" xr:uid="{00000000-0005-0000-0000-0000A7100000}"/>
    <cellStyle name="Followed Hyperlink 15" xfId="26540" hidden="1" xr:uid="{00000000-0005-0000-0000-0000A8100000}"/>
    <cellStyle name="Followed Hyperlink 15" xfId="26578" hidden="1" xr:uid="{00000000-0005-0000-0000-0000A9100000}"/>
    <cellStyle name="Followed Hyperlink 15" xfId="26620" hidden="1" xr:uid="{00000000-0005-0000-0000-0000AA100000}"/>
    <cellStyle name="Followed Hyperlink 15" xfId="26680" hidden="1" xr:uid="{00000000-0005-0000-0000-0000AC100000}"/>
    <cellStyle name="Followed Hyperlink 15" xfId="26747" hidden="1" xr:uid="{00000000-0005-0000-0000-0000AE100000}"/>
    <cellStyle name="Followed Hyperlink 15" xfId="26788" hidden="1" xr:uid="{00000000-0005-0000-0000-0000AF100000}"/>
    <cellStyle name="Followed Hyperlink 15" xfId="26838" hidden="1" xr:uid="{00000000-0005-0000-0000-0000B0100000}"/>
    <cellStyle name="Followed Hyperlink 15" xfId="26841" hidden="1" xr:uid="{00000000-0005-0000-0000-0000B1100000}"/>
    <cellStyle name="Followed Hyperlink 15" xfId="26877" hidden="1" xr:uid="{00000000-0005-0000-0000-0000B2100000}"/>
    <cellStyle name="Followed Hyperlink 15" xfId="26915" hidden="1" xr:uid="{00000000-0005-0000-0000-0000B3100000}"/>
    <cellStyle name="Followed Hyperlink 15" xfId="27053" hidden="1" xr:uid="{00000000-0005-0000-0000-0000B6100000}"/>
    <cellStyle name="Followed Hyperlink 15" xfId="27110" hidden="1" xr:uid="{00000000-0005-0000-0000-0000B7100000}"/>
    <cellStyle name="Followed Hyperlink 15" xfId="27195" hidden="1" xr:uid="{00000000-0005-0000-0000-0000B9100000}"/>
    <cellStyle name="Followed Hyperlink 15" xfId="27254" hidden="1" xr:uid="{00000000-0005-0000-0000-0000BA100000}"/>
    <cellStyle name="Followed Hyperlink 15" xfId="27292" hidden="1" xr:uid="{00000000-0005-0000-0000-0000BB100000}"/>
    <cellStyle name="Followed Hyperlink 15" xfId="27339" hidden="1" xr:uid="{00000000-0005-0000-0000-0000BC100000}"/>
    <cellStyle name="Followed Hyperlink 15" xfId="27407" hidden="1" xr:uid="{00000000-0005-0000-0000-0000BE100000}"/>
    <cellStyle name="Followed Hyperlink 15" xfId="27518" hidden="1" xr:uid="{00000000-0005-0000-0000-0000C0100000}"/>
    <cellStyle name="Followed Hyperlink 15" xfId="27545" hidden="1" xr:uid="{00000000-0005-0000-0000-0000C1100000}"/>
    <cellStyle name="Followed Hyperlink 15" xfId="27583" hidden="1" xr:uid="{00000000-0005-0000-0000-0000C2100000}"/>
    <cellStyle name="Followed Hyperlink 15" xfId="27628" hidden="1" xr:uid="{00000000-0005-0000-0000-0000C3100000}"/>
    <cellStyle name="Followed Hyperlink 15" xfId="27709" hidden="1" xr:uid="{00000000-0005-0000-0000-0000C4100000}"/>
    <cellStyle name="Followed Hyperlink 15" xfId="27789" hidden="1" xr:uid="{00000000-0005-0000-0000-0000C6100000}"/>
    <cellStyle name="Followed Hyperlink 15" xfId="27157" hidden="1" xr:uid="{00000000-0005-0000-0000-0000B8100000}"/>
    <cellStyle name="Followed Hyperlink 15" xfId="23537" hidden="1" xr:uid="{00000000-0005-0000-0000-000061100000}"/>
    <cellStyle name="Followed Hyperlink 15" xfId="23575" hidden="1" xr:uid="{00000000-0005-0000-0000-000062100000}"/>
    <cellStyle name="Followed Hyperlink 15" xfId="23617" hidden="1" xr:uid="{00000000-0005-0000-0000-000063100000}"/>
    <cellStyle name="Followed Hyperlink 15" xfId="23663" hidden="1" xr:uid="{00000000-0005-0000-0000-000064100000}"/>
    <cellStyle name="Followed Hyperlink 15" xfId="23740" hidden="1" xr:uid="{00000000-0005-0000-0000-000066100000}"/>
    <cellStyle name="Followed Hyperlink 15" xfId="23791" hidden="1" xr:uid="{00000000-0005-0000-0000-000067100000}"/>
    <cellStyle name="Followed Hyperlink 15" xfId="23829" hidden="1" xr:uid="{00000000-0005-0000-0000-000068100000}"/>
    <cellStyle name="Followed Hyperlink 15" xfId="23913" hidden="1" xr:uid="{00000000-0005-0000-0000-00006A100000}"/>
    <cellStyle name="Followed Hyperlink 15" xfId="23952" hidden="1" xr:uid="{00000000-0005-0000-0000-00006B100000}"/>
    <cellStyle name="Followed Hyperlink 15" xfId="23987" hidden="1" xr:uid="{00000000-0005-0000-0000-00006C100000}"/>
    <cellStyle name="Followed Hyperlink 15" xfId="24050" hidden="1" xr:uid="{00000000-0005-0000-0000-00006E100000}"/>
    <cellStyle name="Followed Hyperlink 15" xfId="24176" hidden="1" xr:uid="{00000000-0005-0000-0000-000070100000}"/>
    <cellStyle name="Followed Hyperlink 15" xfId="24214" hidden="1" xr:uid="{00000000-0005-0000-0000-000071100000}"/>
    <cellStyle name="Followed Hyperlink 15" xfId="24256" hidden="1" xr:uid="{00000000-0005-0000-0000-000072100000}"/>
    <cellStyle name="Followed Hyperlink 15" xfId="24316" hidden="1" xr:uid="{00000000-0005-0000-0000-000074100000}"/>
    <cellStyle name="Followed Hyperlink 15" xfId="24383" hidden="1" xr:uid="{00000000-0005-0000-0000-000076100000}"/>
    <cellStyle name="Followed Hyperlink 15" xfId="24424" hidden="1" xr:uid="{00000000-0005-0000-0000-000077100000}"/>
    <cellStyle name="Followed Hyperlink 15" xfId="24474" hidden="1" xr:uid="{00000000-0005-0000-0000-000078100000}"/>
    <cellStyle name="Followed Hyperlink 15" xfId="24477" hidden="1" xr:uid="{00000000-0005-0000-0000-000079100000}"/>
    <cellStyle name="Followed Hyperlink 15" xfId="24513" hidden="1" xr:uid="{00000000-0005-0000-0000-00007A100000}"/>
    <cellStyle name="Followed Hyperlink 15" xfId="24551" hidden="1" xr:uid="{00000000-0005-0000-0000-00007B100000}"/>
    <cellStyle name="Followed Hyperlink 15" xfId="24689" hidden="1" xr:uid="{00000000-0005-0000-0000-00007E100000}"/>
    <cellStyle name="Followed Hyperlink 15" xfId="24746" hidden="1" xr:uid="{00000000-0005-0000-0000-00007F100000}"/>
    <cellStyle name="Followed Hyperlink 15" xfId="24793" hidden="1" xr:uid="{00000000-0005-0000-0000-000080100000}"/>
    <cellStyle name="Followed Hyperlink 15" xfId="24831" hidden="1" xr:uid="{00000000-0005-0000-0000-000081100000}"/>
    <cellStyle name="Followed Hyperlink 15" xfId="24088" hidden="1" xr:uid="{00000000-0005-0000-0000-00006F100000}"/>
    <cellStyle name="Followed Hyperlink 15" xfId="22758" hidden="1" xr:uid="{00000000-0005-0000-0000-000050100000}"/>
    <cellStyle name="Followed Hyperlink 15" xfId="22785" hidden="1" xr:uid="{00000000-0005-0000-0000-000051100000}"/>
    <cellStyle name="Followed Hyperlink 15" xfId="22949" hidden="1" xr:uid="{00000000-0005-0000-0000-000053100000}"/>
    <cellStyle name="Followed Hyperlink 15" xfId="22987" hidden="1" xr:uid="{00000000-0005-0000-0000-000054100000}"/>
    <cellStyle name="Followed Hyperlink 15" xfId="23075" hidden="1" xr:uid="{00000000-0005-0000-0000-000056100000}"/>
    <cellStyle name="Followed Hyperlink 15" xfId="23113" hidden="1" xr:uid="{00000000-0005-0000-0000-000057100000}"/>
    <cellStyle name="Followed Hyperlink 15" xfId="23155" hidden="1" xr:uid="{00000000-0005-0000-0000-000058100000}"/>
    <cellStyle name="Followed Hyperlink 15" xfId="23201" hidden="1" xr:uid="{00000000-0005-0000-0000-000059100000}"/>
    <cellStyle name="Followed Hyperlink 15" xfId="23239" hidden="1" xr:uid="{00000000-0005-0000-0000-00005A100000}"/>
    <cellStyle name="Followed Hyperlink 15" xfId="23327" hidden="1" xr:uid="{00000000-0005-0000-0000-00005C100000}"/>
    <cellStyle name="Followed Hyperlink 15" xfId="23424" hidden="1" xr:uid="{00000000-0005-0000-0000-00005E100000}"/>
    <cellStyle name="Followed Hyperlink 15" xfId="23453" hidden="1" xr:uid="{00000000-0005-0000-0000-00005F100000}"/>
    <cellStyle name="Followed Hyperlink 15" xfId="22397" hidden="1" xr:uid="{00000000-0005-0000-0000-000048100000}"/>
    <cellStyle name="Followed Hyperlink 15" xfId="22435" hidden="1" xr:uid="{00000000-0005-0000-0000-000049100000}"/>
    <cellStyle name="Followed Hyperlink 15" xfId="22494" hidden="1" xr:uid="{00000000-0005-0000-0000-00004A100000}"/>
    <cellStyle name="Followed Hyperlink 15" xfId="22532" hidden="1" xr:uid="{00000000-0005-0000-0000-00004B100000}"/>
    <cellStyle name="Followed Hyperlink 15" xfId="22647" hidden="1" xr:uid="{00000000-0005-0000-0000-00004E100000}"/>
    <cellStyle name="Followed Hyperlink 15" xfId="22700" hidden="1" xr:uid="{00000000-0005-0000-0000-00004F100000}"/>
    <cellStyle name="Followed Hyperlink 15" xfId="22190" hidden="1" xr:uid="{00000000-0005-0000-0000-000043100000}"/>
    <cellStyle name="Followed Hyperlink 15" xfId="22196" hidden="1" xr:uid="{00000000-0005-0000-0000-000044100000}"/>
    <cellStyle name="Followed Hyperlink 15" xfId="22293" hidden="1" xr:uid="{00000000-0005-0000-0000-000046100000}"/>
    <cellStyle name="Followed Hyperlink 15" xfId="22350" hidden="1" xr:uid="{00000000-0005-0000-0000-000047100000}"/>
    <cellStyle name="Followed Hyperlink 15" xfId="22117" hidden="1" xr:uid="{00000000-0005-0000-0000-000041100000}"/>
    <cellStyle name="Followed Hyperlink 15" xfId="22081" hidden="1" xr:uid="{00000000-0005-0000-0000-000040100000}"/>
    <cellStyle name="Followed Hyperlink 15" xfId="22155" hidden="1" xr:uid="{00000000-0005-0000-0000-000042100000}"/>
    <cellStyle name="Followed Hyperlink 15" xfId="22579" hidden="1" xr:uid="{00000000-0005-0000-0000-00004C100000}"/>
    <cellStyle name="Followed Hyperlink 15" xfId="23281" hidden="1" xr:uid="{00000000-0005-0000-0000-00005B100000}"/>
    <cellStyle name="Followed Hyperlink 15" xfId="22868" hidden="1" xr:uid="{00000000-0005-0000-0000-000052100000}"/>
    <cellStyle name="Followed Hyperlink 15" xfId="24592" hidden="1" xr:uid="{00000000-0005-0000-0000-00007C100000}"/>
    <cellStyle name="Followed Hyperlink 15" xfId="24296" hidden="1" xr:uid="{00000000-0005-0000-0000-000073100000}"/>
    <cellStyle name="Followed Hyperlink 15" xfId="23875" hidden="1" xr:uid="{00000000-0005-0000-0000-000069100000}"/>
    <cellStyle name="Followed Hyperlink 15" xfId="23491" hidden="1" xr:uid="{00000000-0005-0000-0000-000060100000}"/>
    <cellStyle name="Followed Hyperlink 15" xfId="27460" hidden="1" xr:uid="{00000000-0005-0000-0000-0000BF100000}"/>
    <cellStyle name="Followed Hyperlink 15" xfId="26956" hidden="1" xr:uid="{00000000-0005-0000-0000-0000B4100000}"/>
    <cellStyle name="Followed Hyperlink 15" xfId="26660" hidden="1" xr:uid="{00000000-0005-0000-0000-0000AB100000}"/>
    <cellStyle name="Followed Hyperlink 15" xfId="26277" hidden="1" xr:uid="{00000000-0005-0000-0000-0000A2100000}"/>
    <cellStyle name="Followed Hyperlink 15" xfId="25887" hidden="1" xr:uid="{00000000-0005-0000-0000-000099100000}"/>
    <cellStyle name="Followed Hyperlink 15" xfId="25509" hidden="1" xr:uid="{00000000-0005-0000-0000-000090100000}"/>
    <cellStyle name="Followed Hyperlink 15" xfId="25096" hidden="1" xr:uid="{00000000-0005-0000-0000-000087100000}"/>
    <cellStyle name="Followed Hyperlink 15" xfId="11855" hidden="1" xr:uid="{00000000-0005-0000-0000-00004C0F0000}"/>
    <cellStyle name="Followed Hyperlink 15" xfId="12023" hidden="1" xr:uid="{00000000-0005-0000-0000-0000500F0000}"/>
    <cellStyle name="Followed Hyperlink 15" xfId="11616" hidden="1" xr:uid="{00000000-0005-0000-0000-0000460F0000}"/>
    <cellStyle name="Followed Hyperlink 15" xfId="11267" hidden="1" xr:uid="{00000000-0005-0000-0000-00003E0F0000}"/>
    <cellStyle name="Followed Hyperlink 15" xfId="10839" hidden="1" xr:uid="{00000000-0005-0000-0000-0000350F0000}"/>
    <cellStyle name="Followed Hyperlink 15" xfId="10447" hidden="1" xr:uid="{00000000-0005-0000-0000-00002C0F0000}"/>
    <cellStyle name="Followed Hyperlink 15" xfId="23701" hidden="1" xr:uid="{00000000-0005-0000-0000-000065100000}"/>
    <cellStyle name="Followed Hyperlink 15" xfId="26385" hidden="1" xr:uid="{00000000-0005-0000-0000-0000A5100000}"/>
    <cellStyle name="Followed Hyperlink 15" xfId="29055" hidden="1" xr:uid="{00000000-0005-0000-0000-0000E5100000}"/>
    <cellStyle name="Followed Hyperlink 15" xfId="30307" hidden="1" xr:uid="{00000000-0005-0000-0000-000002110000}"/>
    <cellStyle name="Followed Hyperlink 15" xfId="14492" hidden="1" xr:uid="{00000000-0005-0000-0000-00008B0F0000}"/>
    <cellStyle name="Followed Hyperlink 15" xfId="14521" hidden="1" xr:uid="{00000000-0005-0000-0000-00008C0F0000}"/>
    <cellStyle name="Followed Hyperlink 15" xfId="14647" hidden="1" xr:uid="{00000000-0005-0000-0000-00008E0F0000}"/>
    <cellStyle name="Followed Hyperlink 15" xfId="14685" hidden="1" xr:uid="{00000000-0005-0000-0000-00008F0F0000}"/>
    <cellStyle name="Followed Hyperlink 15" xfId="14727" hidden="1" xr:uid="{00000000-0005-0000-0000-0000900F0000}"/>
    <cellStyle name="Followed Hyperlink 15" xfId="14816" hidden="1" xr:uid="{00000000-0005-0000-0000-0000930F0000}"/>
    <cellStyle name="Followed Hyperlink 15" xfId="14854" hidden="1" xr:uid="{00000000-0005-0000-0000-0000940F0000}"/>
    <cellStyle name="Followed Hyperlink 15" xfId="14895" hidden="1" xr:uid="{00000000-0005-0000-0000-0000950F0000}"/>
    <cellStyle name="Followed Hyperlink 15" xfId="14945" hidden="1" xr:uid="{00000000-0005-0000-0000-0000960F0000}"/>
    <cellStyle name="Followed Hyperlink 15" xfId="14948" hidden="1" xr:uid="{00000000-0005-0000-0000-0000970F0000}"/>
    <cellStyle name="Followed Hyperlink 15" xfId="14984" hidden="1" xr:uid="{00000000-0005-0000-0000-0000980F0000}"/>
    <cellStyle name="Followed Hyperlink 15" xfId="15022" hidden="1" xr:uid="{00000000-0005-0000-0000-0000990F0000}"/>
    <cellStyle name="Followed Hyperlink 15" xfId="15063" hidden="1" xr:uid="{00000000-0005-0000-0000-00009A0F0000}"/>
    <cellStyle name="Followed Hyperlink 15" xfId="15122" hidden="1" xr:uid="{00000000-0005-0000-0000-00009B0F0000}"/>
    <cellStyle name="Followed Hyperlink 15" xfId="15160" hidden="1" xr:uid="{00000000-0005-0000-0000-00009C0F0000}"/>
    <cellStyle name="Followed Hyperlink 15" xfId="15264" hidden="1" xr:uid="{00000000-0005-0000-0000-00009E0F0000}"/>
    <cellStyle name="Followed Hyperlink 15" xfId="15302" hidden="1" xr:uid="{00000000-0005-0000-0000-00009F0F0000}"/>
    <cellStyle name="Followed Hyperlink 15" xfId="15361" hidden="1" xr:uid="{00000000-0005-0000-0000-0000A00F0000}"/>
    <cellStyle name="Followed Hyperlink 15" xfId="15399" hidden="1" xr:uid="{00000000-0005-0000-0000-0000A10F0000}"/>
    <cellStyle name="Followed Hyperlink 15" xfId="15476" hidden="1" xr:uid="{00000000-0005-0000-0000-0000A30F0000}"/>
    <cellStyle name="Followed Hyperlink 15" xfId="15567" hidden="1" xr:uid="{00000000-0005-0000-0000-0000A50F0000}"/>
    <cellStyle name="Followed Hyperlink 15" xfId="15625" hidden="1" xr:uid="{00000000-0005-0000-0000-0000A60F0000}"/>
    <cellStyle name="Followed Hyperlink 15" xfId="15652" hidden="1" xr:uid="{00000000-0005-0000-0000-0000A70F0000}"/>
    <cellStyle name="Followed Hyperlink 15" xfId="15690" hidden="1" xr:uid="{00000000-0005-0000-0000-0000A80F0000}"/>
    <cellStyle name="Followed Hyperlink 15" xfId="15735" hidden="1" xr:uid="{00000000-0005-0000-0000-0000A90F0000}"/>
    <cellStyle name="Followed Hyperlink 15" xfId="15816" hidden="1" xr:uid="{00000000-0005-0000-0000-0000AA0F0000}"/>
    <cellStyle name="Followed Hyperlink 15" xfId="15854" hidden="1" xr:uid="{00000000-0005-0000-0000-0000AB0F0000}"/>
    <cellStyle name="Followed Hyperlink 15" xfId="15896" hidden="1" xr:uid="{00000000-0005-0000-0000-0000AC0F0000}"/>
    <cellStyle name="Followed Hyperlink 15" xfId="15980" hidden="1" xr:uid="{00000000-0005-0000-0000-0000AE0F0000}"/>
    <cellStyle name="Followed Hyperlink 15" xfId="16022" hidden="1" xr:uid="{00000000-0005-0000-0000-0000AF0F0000}"/>
    <cellStyle name="Followed Hyperlink 15" xfId="16068" hidden="1" xr:uid="{00000000-0005-0000-0000-0000B00F0000}"/>
    <cellStyle name="Followed Hyperlink 15" xfId="16106" hidden="1" xr:uid="{00000000-0005-0000-0000-0000B10F0000}"/>
    <cellStyle name="Followed Hyperlink 15" xfId="16148" hidden="1" xr:uid="{00000000-0005-0000-0000-0000B20F0000}"/>
    <cellStyle name="Followed Hyperlink 15" xfId="16232" hidden="1" xr:uid="{00000000-0005-0000-0000-0000B40F0000}"/>
    <cellStyle name="Followed Hyperlink 15" xfId="16291" hidden="1" xr:uid="{00000000-0005-0000-0000-0000B50F0000}"/>
    <cellStyle name="Followed Hyperlink 15" xfId="16358" hidden="1" xr:uid="{00000000-0005-0000-0000-0000B70F0000}"/>
    <cellStyle name="Followed Hyperlink 15" xfId="16404" hidden="1" xr:uid="{00000000-0005-0000-0000-0000B80F0000}"/>
    <cellStyle name="Followed Hyperlink 15" xfId="16442" hidden="1" xr:uid="{00000000-0005-0000-0000-0000B90F0000}"/>
    <cellStyle name="Followed Hyperlink 15" xfId="16484" hidden="1" xr:uid="{00000000-0005-0000-0000-0000BA0F0000}"/>
    <cellStyle name="Followed Hyperlink 15" xfId="16530" hidden="1" xr:uid="{00000000-0005-0000-0000-0000BB0F0000}"/>
    <cellStyle name="Followed Hyperlink 15" xfId="16568" hidden="1" xr:uid="{00000000-0005-0000-0000-0000BC0F0000}"/>
    <cellStyle name="Followed Hyperlink 15" xfId="16652" hidden="1" xr:uid="{00000000-0005-0000-0000-0000BE0F0000}"/>
    <cellStyle name="Followed Hyperlink 15" xfId="16698" hidden="1" xr:uid="{00000000-0005-0000-0000-0000BF0F0000}"/>
    <cellStyle name="Followed Hyperlink 15" xfId="16736" hidden="1" xr:uid="{00000000-0005-0000-0000-0000C00F0000}"/>
    <cellStyle name="Followed Hyperlink 15" xfId="16775" hidden="1" xr:uid="{00000000-0005-0000-0000-0000C10F0000}"/>
    <cellStyle name="Followed Hyperlink 15" xfId="16810" hidden="1" xr:uid="{00000000-0005-0000-0000-0000C20F0000}"/>
    <cellStyle name="Followed Hyperlink 15" xfId="16844" hidden="1" xr:uid="{00000000-0005-0000-0000-0000C30F0000}"/>
    <cellStyle name="Followed Hyperlink 15" xfId="16911" hidden="1" xr:uid="{00000000-0005-0000-0000-0000C50F0000}"/>
    <cellStyle name="Followed Hyperlink 15" xfId="16999" hidden="1" xr:uid="{00000000-0005-0000-0000-0000C60F0000}"/>
    <cellStyle name="Followed Hyperlink 15" xfId="17037" hidden="1" xr:uid="{00000000-0005-0000-0000-0000C70F0000}"/>
    <cellStyle name="Followed Hyperlink 15" xfId="17119" hidden="1" xr:uid="{00000000-0005-0000-0000-0000C90F0000}"/>
    <cellStyle name="Followed Hyperlink 15" xfId="17139" hidden="1" xr:uid="{00000000-0005-0000-0000-0000CA0F0000}"/>
    <cellStyle name="Followed Hyperlink 15" xfId="17168" hidden="1" xr:uid="{00000000-0005-0000-0000-0000CB0F0000}"/>
    <cellStyle name="Followed Hyperlink 15" xfId="17206" hidden="1" xr:uid="{00000000-0005-0000-0000-0000CC0F0000}"/>
    <cellStyle name="Followed Hyperlink 15" xfId="17297" hidden="1" xr:uid="{00000000-0005-0000-0000-0000CE0F0000}"/>
    <cellStyle name="Followed Hyperlink 15" xfId="17300" hidden="1" xr:uid="{00000000-0005-0000-0000-0000CF0F0000}"/>
    <cellStyle name="Followed Hyperlink 15" xfId="17336" hidden="1" xr:uid="{00000000-0005-0000-0000-0000D00F0000}"/>
    <cellStyle name="Followed Hyperlink 15" xfId="17374" hidden="1" xr:uid="{00000000-0005-0000-0000-0000D10F0000}"/>
    <cellStyle name="Followed Hyperlink 15" xfId="17415" hidden="1" xr:uid="{00000000-0005-0000-0000-0000D20F0000}"/>
    <cellStyle name="Followed Hyperlink 15" xfId="17474" hidden="1" xr:uid="{00000000-0005-0000-0000-0000D30F0000}"/>
    <cellStyle name="Followed Hyperlink 15" xfId="17512" hidden="1" xr:uid="{00000000-0005-0000-0000-0000D40F0000}"/>
    <cellStyle name="Followed Hyperlink 15" xfId="17616" hidden="1" xr:uid="{00000000-0005-0000-0000-0000D60F0000}"/>
    <cellStyle name="Followed Hyperlink 15" xfId="17654" hidden="1" xr:uid="{00000000-0005-0000-0000-0000D70F0000}"/>
    <cellStyle name="Followed Hyperlink 15" xfId="17713" hidden="1" xr:uid="{00000000-0005-0000-0000-0000D80F0000}"/>
    <cellStyle name="Followed Hyperlink 15" xfId="17751" hidden="1" xr:uid="{00000000-0005-0000-0000-0000D90F0000}"/>
    <cellStyle name="Followed Hyperlink 15" xfId="17828" hidden="1" xr:uid="{00000000-0005-0000-0000-0000DB0F0000}"/>
    <cellStyle name="Followed Hyperlink 15" xfId="17866" hidden="1" xr:uid="{00000000-0005-0000-0000-0000DC0F0000}"/>
    <cellStyle name="Followed Hyperlink 15" xfId="17977" hidden="1" xr:uid="{00000000-0005-0000-0000-0000DE0F0000}"/>
    <cellStyle name="Followed Hyperlink 15" xfId="18004" hidden="1" xr:uid="{00000000-0005-0000-0000-0000DF0F0000}"/>
    <cellStyle name="Followed Hyperlink 15" xfId="18042" hidden="1" xr:uid="{00000000-0005-0000-0000-0000E00F0000}"/>
    <cellStyle name="Followed Hyperlink 15" xfId="18087" hidden="1" xr:uid="{00000000-0005-0000-0000-0000E10F0000}"/>
    <cellStyle name="Followed Hyperlink 15" xfId="18168" hidden="1" xr:uid="{00000000-0005-0000-0000-0000E20F0000}"/>
    <cellStyle name="Followed Hyperlink 15" xfId="18206" hidden="1" xr:uid="{00000000-0005-0000-0000-0000E30F0000}"/>
    <cellStyle name="Followed Hyperlink 15" xfId="18248" hidden="1" xr:uid="{00000000-0005-0000-0000-0000E40F0000}"/>
    <cellStyle name="Followed Hyperlink 15" xfId="18294" hidden="1" xr:uid="{00000000-0005-0000-0000-0000E50F0000}"/>
    <cellStyle name="Followed Hyperlink 15" xfId="18374" hidden="1" xr:uid="{00000000-0005-0000-0000-0000E70F0000}"/>
    <cellStyle name="Followed Hyperlink 15" xfId="18420" hidden="1" xr:uid="{00000000-0005-0000-0000-0000E80F0000}"/>
    <cellStyle name="Followed Hyperlink 15" xfId="18458" hidden="1" xr:uid="{00000000-0005-0000-0000-0000E90F0000}"/>
    <cellStyle name="Followed Hyperlink 15" xfId="18500" hidden="1" xr:uid="{00000000-0005-0000-0000-0000EA0F0000}"/>
    <cellStyle name="Followed Hyperlink 15" xfId="18546" hidden="1" xr:uid="{00000000-0005-0000-0000-0000EB0F0000}"/>
    <cellStyle name="Followed Hyperlink 15" xfId="18672" hidden="1" xr:uid="{00000000-0005-0000-0000-0000EE0F0000}"/>
    <cellStyle name="Followed Hyperlink 15" xfId="18710" hidden="1" xr:uid="{00000000-0005-0000-0000-0000EF0F0000}"/>
    <cellStyle name="Followed Hyperlink 15" xfId="18756" hidden="1" xr:uid="{00000000-0005-0000-0000-0000F00F0000}"/>
    <cellStyle name="Followed Hyperlink 15" xfId="18794" hidden="1" xr:uid="{00000000-0005-0000-0000-0000F10F0000}"/>
    <cellStyle name="Followed Hyperlink 15" xfId="18836" hidden="1" xr:uid="{00000000-0005-0000-0000-0000F20F0000}"/>
    <cellStyle name="Followed Hyperlink 15" xfId="18882" hidden="1" xr:uid="{00000000-0005-0000-0000-0000F30F0000}"/>
    <cellStyle name="Followed Hyperlink 15" xfId="18920" hidden="1" xr:uid="{00000000-0005-0000-0000-0000F40F0000}"/>
    <cellStyle name="Followed Hyperlink 15" xfId="18979" hidden="1" xr:uid="{00000000-0005-0000-0000-0000F50F0000}"/>
    <cellStyle name="Followed Hyperlink 15" xfId="19025" hidden="1" xr:uid="{00000000-0005-0000-0000-0000F60F0000}"/>
    <cellStyle name="Followed Hyperlink 15" xfId="19109" hidden="1" xr:uid="{00000000-0005-0000-0000-0000F80F0000}"/>
    <cellStyle name="Followed Hyperlink 15" xfId="19147" hidden="1" xr:uid="{00000000-0005-0000-0000-0000F90F0000}"/>
    <cellStyle name="Followed Hyperlink 15" xfId="19186" hidden="1" xr:uid="{00000000-0005-0000-0000-0000FA0F0000}"/>
    <cellStyle name="Followed Hyperlink 15" xfId="19221" hidden="1" xr:uid="{00000000-0005-0000-0000-0000FB0F0000}"/>
    <cellStyle name="Followed Hyperlink 15" xfId="19255" hidden="1" xr:uid="{00000000-0005-0000-0000-0000FC0F0000}"/>
    <cellStyle name="Followed Hyperlink 15" xfId="19322" hidden="1" xr:uid="{00000000-0005-0000-0000-0000FE0F0000}"/>
    <cellStyle name="Followed Hyperlink 15" xfId="19448" hidden="1" xr:uid="{00000000-0005-0000-0000-000000100000}"/>
    <cellStyle name="Followed Hyperlink 15" xfId="19490" hidden="1" xr:uid="{00000000-0005-0000-0000-000001100000}"/>
    <cellStyle name="Followed Hyperlink 15" xfId="19530" hidden="1" xr:uid="{00000000-0005-0000-0000-000002100000}"/>
    <cellStyle name="Followed Hyperlink 15" xfId="19550" hidden="1" xr:uid="{00000000-0005-0000-0000-000003100000}"/>
    <cellStyle name="Followed Hyperlink 15" xfId="19579" hidden="1" xr:uid="{00000000-0005-0000-0000-000004100000}"/>
    <cellStyle name="Followed Hyperlink 15" xfId="19617" hidden="1" xr:uid="{00000000-0005-0000-0000-000005100000}"/>
    <cellStyle name="Followed Hyperlink 15" xfId="19658" hidden="1" xr:uid="{00000000-0005-0000-0000-000006100000}"/>
    <cellStyle name="Followed Hyperlink 15" xfId="19708" hidden="1" xr:uid="{00000000-0005-0000-0000-000007100000}"/>
    <cellStyle name="Followed Hyperlink 15" xfId="19747" hidden="1" xr:uid="{00000000-0005-0000-0000-000009100000}"/>
    <cellStyle name="Followed Hyperlink 15" xfId="19785" hidden="1" xr:uid="{00000000-0005-0000-0000-00000A100000}"/>
    <cellStyle name="Followed Hyperlink 15" xfId="19826" hidden="1" xr:uid="{00000000-0005-0000-0000-00000B100000}"/>
    <cellStyle name="Followed Hyperlink 15" xfId="19885" hidden="1" xr:uid="{00000000-0005-0000-0000-00000C100000}"/>
    <cellStyle name="Followed Hyperlink 15" xfId="19980" hidden="1" xr:uid="{00000000-0005-0000-0000-00000E100000}"/>
    <cellStyle name="Followed Hyperlink 15" xfId="20027" hidden="1" xr:uid="{00000000-0005-0000-0000-00000F100000}"/>
    <cellStyle name="Followed Hyperlink 15" xfId="20065" hidden="1" xr:uid="{00000000-0005-0000-0000-000010100000}"/>
    <cellStyle name="Followed Hyperlink 15" xfId="20162" hidden="1" xr:uid="{00000000-0005-0000-0000-000012100000}"/>
    <cellStyle name="Followed Hyperlink 15" xfId="20209" hidden="1" xr:uid="{00000000-0005-0000-0000-000013100000}"/>
    <cellStyle name="Followed Hyperlink 15" xfId="20239" hidden="1" xr:uid="{00000000-0005-0000-0000-000014100000}"/>
    <cellStyle name="Followed Hyperlink 15" xfId="20277" hidden="1" xr:uid="{00000000-0005-0000-0000-000015100000}"/>
    <cellStyle name="Followed Hyperlink 15" xfId="20330" hidden="1" xr:uid="{00000000-0005-0000-0000-000016100000}"/>
    <cellStyle name="Followed Hyperlink 15" xfId="20388" hidden="1" xr:uid="{00000000-0005-0000-0000-000017100000}"/>
    <cellStyle name="Followed Hyperlink 15" xfId="20415" hidden="1" xr:uid="{00000000-0005-0000-0000-000018100000}"/>
    <cellStyle name="Followed Hyperlink 15" xfId="20498" hidden="1" xr:uid="{00000000-0005-0000-0000-00001A100000}"/>
    <cellStyle name="Followed Hyperlink 15" xfId="20579" hidden="1" xr:uid="{00000000-0005-0000-0000-00001B100000}"/>
    <cellStyle name="Followed Hyperlink 15" xfId="20617" hidden="1" xr:uid="{00000000-0005-0000-0000-00001C100000}"/>
    <cellStyle name="Followed Hyperlink 15" xfId="20705" hidden="1" xr:uid="{00000000-0005-0000-0000-00001E100000}"/>
    <cellStyle name="Followed Hyperlink 15" xfId="20743" hidden="1" xr:uid="{00000000-0005-0000-0000-00001F100000}"/>
    <cellStyle name="Followed Hyperlink 15" xfId="20785" hidden="1" xr:uid="{00000000-0005-0000-0000-000020100000}"/>
    <cellStyle name="Followed Hyperlink 15" xfId="20831" hidden="1" xr:uid="{00000000-0005-0000-0000-000021100000}"/>
    <cellStyle name="Followed Hyperlink 15" xfId="20869" hidden="1" xr:uid="{00000000-0005-0000-0000-000022100000}"/>
    <cellStyle name="Followed Hyperlink 15" xfId="20957" hidden="1" xr:uid="{00000000-0005-0000-0000-000024100000}"/>
    <cellStyle name="Followed Hyperlink 15" xfId="20995" hidden="1" xr:uid="{00000000-0005-0000-0000-000025100000}"/>
    <cellStyle name="Followed Hyperlink 15" xfId="21054" hidden="1" xr:uid="{00000000-0005-0000-0000-000026100000}"/>
    <cellStyle name="Followed Hyperlink 15" xfId="21083" hidden="1" xr:uid="{00000000-0005-0000-0000-000027100000}"/>
    <cellStyle name="Followed Hyperlink 15" xfId="21121" hidden="1" xr:uid="{00000000-0005-0000-0000-000028100000}"/>
    <cellStyle name="Followed Hyperlink 15" xfId="21167" hidden="1" xr:uid="{00000000-0005-0000-0000-000029100000}"/>
    <cellStyle name="Followed Hyperlink 15" xfId="21247" hidden="1" xr:uid="{00000000-0005-0000-0000-00002B100000}"/>
    <cellStyle name="Followed Hyperlink 15" xfId="21293" hidden="1" xr:uid="{00000000-0005-0000-0000-00002C100000}"/>
    <cellStyle name="Followed Hyperlink 15" xfId="21395" hidden="1" xr:uid="{00000000-0005-0000-0000-00002E100000}"/>
    <cellStyle name="Followed Hyperlink 15" xfId="21433" hidden="1" xr:uid="{00000000-0005-0000-0000-00002F100000}"/>
    <cellStyle name="Followed Hyperlink 15" xfId="21479" hidden="1" xr:uid="{00000000-0005-0000-0000-000030100000}"/>
    <cellStyle name="Followed Hyperlink 15" xfId="21517" hidden="1" xr:uid="{00000000-0005-0000-0000-000031100000}"/>
    <cellStyle name="Followed Hyperlink 15" xfId="21556" hidden="1" xr:uid="{00000000-0005-0000-0000-000032100000}"/>
    <cellStyle name="Followed Hyperlink 15" xfId="21591" hidden="1" xr:uid="{00000000-0005-0000-0000-000033100000}"/>
    <cellStyle name="Followed Hyperlink 15" xfId="21625" hidden="1" xr:uid="{00000000-0005-0000-0000-000034100000}"/>
    <cellStyle name="Followed Hyperlink 15" xfId="21692" hidden="1" xr:uid="{00000000-0005-0000-0000-000036100000}"/>
    <cellStyle name="Followed Hyperlink 15" xfId="21780" hidden="1" xr:uid="{00000000-0005-0000-0000-000037100000}"/>
    <cellStyle name="Followed Hyperlink 15" xfId="21818" hidden="1" xr:uid="{00000000-0005-0000-0000-000038100000}"/>
    <cellStyle name="Followed Hyperlink 15" xfId="21860" hidden="1" xr:uid="{00000000-0005-0000-0000-000039100000}"/>
    <cellStyle name="Followed Hyperlink 15" xfId="21900" hidden="1" xr:uid="{00000000-0005-0000-0000-00003A100000}"/>
    <cellStyle name="Followed Hyperlink 15" xfId="21949" hidden="1" xr:uid="{00000000-0005-0000-0000-00003C100000}"/>
    <cellStyle name="Followed Hyperlink 15" xfId="22028" hidden="1" xr:uid="{00000000-0005-0000-0000-00003E100000}"/>
    <cellStyle name="Followed Hyperlink 15" xfId="22078" hidden="1" xr:uid="{00000000-0005-0000-0000-00003F100000}"/>
    <cellStyle name="Followed Hyperlink 15" xfId="21987" hidden="1" xr:uid="{00000000-0005-0000-0000-00003D100000}"/>
    <cellStyle name="Followed Hyperlink 15" xfId="21331" hidden="1" xr:uid="{00000000-0005-0000-0000-00002D100000}"/>
    <cellStyle name="Followed Hyperlink 15" xfId="20659" hidden="1" xr:uid="{00000000-0005-0000-0000-00001D100000}"/>
    <cellStyle name="Followed Hyperlink 15" xfId="19923" hidden="1" xr:uid="{00000000-0005-0000-0000-00000D100000}"/>
    <cellStyle name="Followed Hyperlink 15" xfId="19284" hidden="1" xr:uid="{00000000-0005-0000-0000-0000FD0F0000}"/>
    <cellStyle name="Followed Hyperlink 15" xfId="18643" hidden="1" xr:uid="{00000000-0005-0000-0000-0000ED0F0000}"/>
    <cellStyle name="Followed Hyperlink 15" xfId="17919" hidden="1" xr:uid="{00000000-0005-0000-0000-0000DD0F0000}"/>
    <cellStyle name="Followed Hyperlink 15" xfId="16614" hidden="1" xr:uid="{00000000-0005-0000-0000-0000BD0F0000}"/>
    <cellStyle name="Followed Hyperlink 15" xfId="15942" hidden="1" xr:uid="{00000000-0005-0000-0000-0000AD0F0000}"/>
    <cellStyle name="Followed Hyperlink 15" xfId="15217" hidden="1" xr:uid="{00000000-0005-0000-0000-00009D0F0000}"/>
    <cellStyle name="Followed Hyperlink 15" xfId="14559" hidden="1" xr:uid="{00000000-0005-0000-0000-00008D0F0000}"/>
    <cellStyle name="Followed Hyperlink 15" xfId="13191" hidden="1" xr:uid="{00000000-0005-0000-0000-00006D0F0000}"/>
    <cellStyle name="Followed Hyperlink 15" xfId="12531" hidden="1" xr:uid="{00000000-0005-0000-0000-00005D0F0000}"/>
    <cellStyle name="Followed Hyperlink 15" xfId="11893" hidden="1" xr:uid="{00000000-0005-0000-0000-00004D0F0000}"/>
    <cellStyle name="Followed Hyperlink 15" xfId="11221" hidden="1" xr:uid="{00000000-0005-0000-0000-00003D0F0000}"/>
    <cellStyle name="Followed Hyperlink 15" xfId="10485" hidden="1" xr:uid="{00000000-0005-0000-0000-00002D0F0000}"/>
    <cellStyle name="Followed Hyperlink 15" xfId="5037" hidden="1" xr:uid="{00000000-0005-0000-0000-0000AA0E0000}"/>
    <cellStyle name="Followed Hyperlink 15" xfId="5072" hidden="1" xr:uid="{00000000-0005-0000-0000-0000AB0E0000}"/>
    <cellStyle name="Followed Hyperlink 15" xfId="5106" hidden="1" xr:uid="{00000000-0005-0000-0000-0000AC0E0000}"/>
    <cellStyle name="Followed Hyperlink 15" xfId="5135" hidden="1" xr:uid="{00000000-0005-0000-0000-0000AD0E0000}"/>
    <cellStyle name="Followed Hyperlink 15" xfId="5173" hidden="1" xr:uid="{00000000-0005-0000-0000-0000AE0E0000}"/>
    <cellStyle name="Followed Hyperlink 15" xfId="5261" hidden="1" xr:uid="{00000000-0005-0000-0000-0000AF0E0000}"/>
    <cellStyle name="Followed Hyperlink 15" xfId="5341" hidden="1" xr:uid="{00000000-0005-0000-0000-0000B10E0000}"/>
    <cellStyle name="Followed Hyperlink 15" xfId="5381" hidden="1" xr:uid="{00000000-0005-0000-0000-0000B20E0000}"/>
    <cellStyle name="Followed Hyperlink 15" xfId="5401" hidden="1" xr:uid="{00000000-0005-0000-0000-0000B30E0000}"/>
    <cellStyle name="Followed Hyperlink 15" xfId="5468" hidden="1" xr:uid="{00000000-0005-0000-0000-0000B50E0000}"/>
    <cellStyle name="Followed Hyperlink 15" xfId="5509" hidden="1" xr:uid="{00000000-0005-0000-0000-0000B60E0000}"/>
    <cellStyle name="Followed Hyperlink 15" xfId="5559" hidden="1" xr:uid="{00000000-0005-0000-0000-0000B70E0000}"/>
    <cellStyle name="Followed Hyperlink 15" xfId="5562" hidden="1" xr:uid="{00000000-0005-0000-0000-0000B80E0000}"/>
    <cellStyle name="Followed Hyperlink 15" xfId="5598" hidden="1" xr:uid="{00000000-0005-0000-0000-0000B90E0000}"/>
    <cellStyle name="Followed Hyperlink 15" xfId="5636" hidden="1" xr:uid="{00000000-0005-0000-0000-0000BA0E0000}"/>
    <cellStyle name="Followed Hyperlink 15" xfId="5677" hidden="1" xr:uid="{00000000-0005-0000-0000-0000BB0E0000}"/>
    <cellStyle name="Followed Hyperlink 15" xfId="5736" hidden="1" xr:uid="{00000000-0005-0000-0000-0000BC0E0000}"/>
    <cellStyle name="Followed Hyperlink 15" xfId="5831" hidden="1" xr:uid="{00000000-0005-0000-0000-0000BE0E0000}"/>
    <cellStyle name="Followed Hyperlink 15" xfId="5878" hidden="1" xr:uid="{00000000-0005-0000-0000-0000BF0E0000}"/>
    <cellStyle name="Followed Hyperlink 15" xfId="5916" hidden="1" xr:uid="{00000000-0005-0000-0000-0000C00E0000}"/>
    <cellStyle name="Followed Hyperlink 15" xfId="5975" hidden="1" xr:uid="{00000000-0005-0000-0000-0000C10E0000}"/>
    <cellStyle name="Followed Hyperlink 15" xfId="6060" hidden="1" xr:uid="{00000000-0005-0000-0000-0000C30E0000}"/>
    <cellStyle name="Followed Hyperlink 15" xfId="6090" hidden="1" xr:uid="{00000000-0005-0000-0000-0000C40E0000}"/>
    <cellStyle name="Followed Hyperlink 15" xfId="6181" hidden="1" xr:uid="{00000000-0005-0000-0000-0000C60E0000}"/>
    <cellStyle name="Followed Hyperlink 15" xfId="6239" hidden="1" xr:uid="{00000000-0005-0000-0000-0000C70E0000}"/>
    <cellStyle name="Followed Hyperlink 15" xfId="6266" hidden="1" xr:uid="{00000000-0005-0000-0000-0000C80E0000}"/>
    <cellStyle name="Followed Hyperlink 15" xfId="6304" hidden="1" xr:uid="{00000000-0005-0000-0000-0000C90E0000}"/>
    <cellStyle name="Followed Hyperlink 15" xfId="6349" hidden="1" xr:uid="{00000000-0005-0000-0000-0000CA0E0000}"/>
    <cellStyle name="Followed Hyperlink 15" xfId="6430" hidden="1" xr:uid="{00000000-0005-0000-0000-0000CB0E0000}"/>
    <cellStyle name="Followed Hyperlink 15" xfId="6468" hidden="1" xr:uid="{00000000-0005-0000-0000-0000CC0E0000}"/>
    <cellStyle name="Followed Hyperlink 15" xfId="6510" hidden="1" xr:uid="{00000000-0005-0000-0000-0000CD0E0000}"/>
    <cellStyle name="Followed Hyperlink 15" xfId="6556" hidden="1" xr:uid="{00000000-0005-0000-0000-0000CE0E0000}"/>
    <cellStyle name="Followed Hyperlink 15" xfId="6594" hidden="1" xr:uid="{00000000-0005-0000-0000-0000CF0E0000}"/>
    <cellStyle name="Followed Hyperlink 15" xfId="6636" hidden="1" xr:uid="{00000000-0005-0000-0000-0000D00E0000}"/>
    <cellStyle name="Followed Hyperlink 15" xfId="6682" hidden="1" xr:uid="{00000000-0005-0000-0000-0000D10E0000}"/>
    <cellStyle name="Followed Hyperlink 15" xfId="6720" hidden="1" xr:uid="{00000000-0005-0000-0000-0000D20E0000}"/>
    <cellStyle name="Followed Hyperlink 15" xfId="6808" hidden="1" xr:uid="{00000000-0005-0000-0000-0000D40E0000}"/>
    <cellStyle name="Followed Hyperlink 15" xfId="6905" hidden="1" xr:uid="{00000000-0005-0000-0000-0000D60E0000}"/>
    <cellStyle name="Followed Hyperlink 15" xfId="6934" hidden="1" xr:uid="{00000000-0005-0000-0000-0000D70E0000}"/>
    <cellStyle name="Followed Hyperlink 15" xfId="6846" hidden="1" xr:uid="{00000000-0005-0000-0000-0000D50E0000}"/>
    <cellStyle name="Followed Hyperlink 15" xfId="6128" hidden="1" xr:uid="{00000000-0005-0000-0000-0000C50E0000}"/>
    <cellStyle name="Followed Hyperlink 15" xfId="5430" hidden="1" xr:uid="{00000000-0005-0000-0000-0000B40E0000}"/>
    <cellStyle name="Followed Hyperlink 15" xfId="13909" hidden="1" xr:uid="{00000000-0005-0000-0000-00007D0F0000}"/>
    <cellStyle name="Followed Hyperlink 15" xfId="21920" hidden="1" xr:uid="{00000000-0005-0000-0000-00003B100000}"/>
    <cellStyle name="Followed Hyperlink 15" xfId="21205" hidden="1" xr:uid="{00000000-0005-0000-0000-00002A100000}"/>
    <cellStyle name="Followed Hyperlink 15" xfId="20453" hidden="1" xr:uid="{00000000-0005-0000-0000-000019100000}"/>
    <cellStyle name="Followed Hyperlink 15" xfId="19711" hidden="1" xr:uid="{00000000-0005-0000-0000-000008100000}"/>
    <cellStyle name="Followed Hyperlink 15" xfId="19063" hidden="1" xr:uid="{00000000-0005-0000-0000-0000F70F0000}"/>
    <cellStyle name="Followed Hyperlink 15" xfId="18332" hidden="1" xr:uid="{00000000-0005-0000-0000-0000E60F0000}"/>
    <cellStyle name="Followed Hyperlink 15" xfId="17569" hidden="1" xr:uid="{00000000-0005-0000-0000-0000D50F0000}"/>
    <cellStyle name="Followed Hyperlink 15" xfId="16873" hidden="1" xr:uid="{00000000-0005-0000-0000-0000C40F0000}"/>
    <cellStyle name="Followed Hyperlink 15" xfId="15446" hidden="1" xr:uid="{00000000-0005-0000-0000-0000A20F0000}"/>
    <cellStyle name="Followed Hyperlink 15" xfId="14767" hidden="1" xr:uid="{00000000-0005-0000-0000-0000910F0000}"/>
    <cellStyle name="Followed Hyperlink 15" xfId="14035" hidden="1" xr:uid="{00000000-0005-0000-0000-0000800F0000}"/>
    <cellStyle name="Followed Hyperlink 15" xfId="13302" hidden="1" xr:uid="{00000000-0005-0000-0000-00006F0F0000}"/>
    <cellStyle name="Followed Hyperlink 15" xfId="12572" hidden="1" xr:uid="{00000000-0005-0000-0000-00005E0F0000}"/>
    <cellStyle name="Followed Hyperlink 15" xfId="27835" hidden="1" xr:uid="{00000000-0005-0000-0000-0000C7100000}"/>
    <cellStyle name="Followed Hyperlink 15" xfId="27873" hidden="1" xr:uid="{00000000-0005-0000-0000-0000C8100000}"/>
    <cellStyle name="Followed Hyperlink 15" xfId="27915" hidden="1" xr:uid="{00000000-0005-0000-0000-0000C9100000}"/>
    <cellStyle name="Followed Hyperlink 15" xfId="27961" hidden="1" xr:uid="{00000000-0005-0000-0000-0000CA100000}"/>
    <cellStyle name="Followed Hyperlink 15" xfId="27999" hidden="1" xr:uid="{00000000-0005-0000-0000-0000CB100000}"/>
    <cellStyle name="Followed Hyperlink 15" xfId="28041" hidden="1" xr:uid="{00000000-0005-0000-0000-0000CC100000}"/>
    <cellStyle name="Followed Hyperlink 15" xfId="28125" hidden="1" xr:uid="{00000000-0005-0000-0000-0000CE100000}"/>
    <cellStyle name="Followed Hyperlink 15" xfId="28184" hidden="1" xr:uid="{00000000-0005-0000-0000-0000CF100000}"/>
    <cellStyle name="Followed Hyperlink 15" xfId="28213" hidden="1" xr:uid="{00000000-0005-0000-0000-0000D0100000}"/>
    <cellStyle name="Followed Hyperlink 15" xfId="28251" hidden="1" xr:uid="{00000000-0005-0000-0000-0000D1100000}"/>
    <cellStyle name="Followed Hyperlink 15" xfId="28335" hidden="1" xr:uid="{00000000-0005-0000-0000-0000D3100000}"/>
    <cellStyle name="Followed Hyperlink 15" xfId="28377" hidden="1" xr:uid="{00000000-0005-0000-0000-0000D4100000}"/>
    <cellStyle name="Followed Hyperlink 15" xfId="28461" hidden="1" xr:uid="{00000000-0005-0000-0000-0000D6100000}"/>
    <cellStyle name="Followed Hyperlink 15" xfId="28501" hidden="1" xr:uid="{00000000-0005-0000-0000-0000D7100000}"/>
    <cellStyle name="Followed Hyperlink 15" xfId="28539" hidden="1" xr:uid="{00000000-0005-0000-0000-0000D8100000}"/>
    <cellStyle name="Followed Hyperlink 15" xfId="28585" hidden="1" xr:uid="{00000000-0005-0000-0000-0000D9100000}"/>
    <cellStyle name="Followed Hyperlink 15" xfId="28623" hidden="1" xr:uid="{00000000-0005-0000-0000-0000DA100000}"/>
    <cellStyle name="Followed Hyperlink 15" xfId="28662" hidden="1" xr:uid="{00000000-0005-0000-0000-0000DB100000}"/>
    <cellStyle name="Followed Hyperlink 15" xfId="28760" hidden="1" xr:uid="{00000000-0005-0000-0000-0000DE100000}"/>
    <cellStyle name="Followed Hyperlink 15" xfId="28798" hidden="1" xr:uid="{00000000-0005-0000-0000-0000DF100000}"/>
    <cellStyle name="Followed Hyperlink 15" xfId="28886" hidden="1" xr:uid="{00000000-0005-0000-0000-0000E0100000}"/>
    <cellStyle name="Followed Hyperlink 15" xfId="28924" hidden="1" xr:uid="{00000000-0005-0000-0000-0000E1100000}"/>
    <cellStyle name="Followed Hyperlink 15" xfId="28966" hidden="1" xr:uid="{00000000-0005-0000-0000-0000E2100000}"/>
    <cellStyle name="Followed Hyperlink 15" xfId="29006" hidden="1" xr:uid="{00000000-0005-0000-0000-0000E3100000}"/>
    <cellStyle name="Followed Hyperlink 15" xfId="29026" hidden="1" xr:uid="{00000000-0005-0000-0000-0000E4100000}"/>
    <cellStyle name="Followed Hyperlink 15" xfId="29134" hidden="1" xr:uid="{00000000-0005-0000-0000-0000E7100000}"/>
    <cellStyle name="Followed Hyperlink 15" xfId="29184" hidden="1" xr:uid="{00000000-0005-0000-0000-0000E8100000}"/>
    <cellStyle name="Followed Hyperlink 15" xfId="29187" hidden="1" xr:uid="{00000000-0005-0000-0000-0000E9100000}"/>
    <cellStyle name="Followed Hyperlink 15" xfId="29223" hidden="1" xr:uid="{00000000-0005-0000-0000-0000EA100000}"/>
    <cellStyle name="Followed Hyperlink 15" xfId="29261" hidden="1" xr:uid="{00000000-0005-0000-0000-0000EB100000}"/>
    <cellStyle name="Followed Hyperlink 15" xfId="29302" hidden="1" xr:uid="{00000000-0005-0000-0000-0000EC100000}"/>
    <cellStyle name="Followed Hyperlink 15" xfId="29399" hidden="1" xr:uid="{00000000-0005-0000-0000-0000EE100000}"/>
    <cellStyle name="Followed Hyperlink 15" xfId="29456" hidden="1" xr:uid="{00000000-0005-0000-0000-0000EF100000}"/>
    <cellStyle name="Followed Hyperlink 15" xfId="29503" hidden="1" xr:uid="{00000000-0005-0000-0000-0000F0100000}"/>
    <cellStyle name="Followed Hyperlink 15" xfId="29541" hidden="1" xr:uid="{00000000-0005-0000-0000-0000F1100000}"/>
    <cellStyle name="Followed Hyperlink 15" xfId="29600" hidden="1" xr:uid="{00000000-0005-0000-0000-0000F2100000}"/>
    <cellStyle name="Followed Hyperlink 15" xfId="29638" hidden="1" xr:uid="{00000000-0005-0000-0000-0000F3100000}"/>
    <cellStyle name="Followed Hyperlink 15" xfId="29685" hidden="1" xr:uid="{00000000-0005-0000-0000-0000F4100000}"/>
    <cellStyle name="Followed Hyperlink 15" xfId="29753" hidden="1" xr:uid="{00000000-0005-0000-0000-0000F6100000}"/>
    <cellStyle name="Followed Hyperlink 15" xfId="29806" hidden="1" xr:uid="{00000000-0005-0000-0000-0000F7100000}"/>
    <cellStyle name="Followed Hyperlink 15" xfId="29891" hidden="1" xr:uid="{00000000-0005-0000-0000-0000F9100000}"/>
    <cellStyle name="Followed Hyperlink 15" xfId="29929" hidden="1" xr:uid="{00000000-0005-0000-0000-0000FA100000}"/>
    <cellStyle name="Followed Hyperlink 15" xfId="29864" hidden="1" xr:uid="{00000000-0005-0000-0000-0000F8100000}"/>
    <cellStyle name="Followed Hyperlink 15" xfId="29093" hidden="1" xr:uid="{00000000-0005-0000-0000-0000E6100000}"/>
    <cellStyle name="Followed Hyperlink 15" xfId="28297" hidden="1" xr:uid="{00000000-0005-0000-0000-0000D2100000}"/>
    <cellStyle name="Followed Hyperlink 15" xfId="16194" hidden="1" xr:uid="{00000000-0005-0000-0000-0000B30F0000}"/>
    <cellStyle name="Followed Hyperlink 15" xfId="6762" hidden="1" xr:uid="{00000000-0005-0000-0000-0000D30E0000}"/>
    <cellStyle name="Followed Hyperlink 15" xfId="6013" hidden="1" xr:uid="{00000000-0005-0000-0000-0000C20E0000}"/>
    <cellStyle name="Followed Hyperlink 15" xfId="5299" hidden="1" xr:uid="{00000000-0005-0000-0000-0000B00E0000}"/>
    <cellStyle name="Followed Hyperlink 15" xfId="17247" hidden="1" xr:uid="{00000000-0005-0000-0000-0000CD0F0000}"/>
    <cellStyle name="Followed Hyperlink 15" xfId="21654" hidden="1" xr:uid="{00000000-0005-0000-0000-000035100000}"/>
    <cellStyle name="Followed Hyperlink 15" xfId="20911" hidden="1" xr:uid="{00000000-0005-0000-0000-000023100000}"/>
    <cellStyle name="Followed Hyperlink 15" xfId="20124" hidden="1" xr:uid="{00000000-0005-0000-0000-000011100000}"/>
    <cellStyle name="Followed Hyperlink 15" xfId="19410" hidden="1" xr:uid="{00000000-0005-0000-0000-0000FF0F0000}"/>
    <cellStyle name="Followed Hyperlink 15" xfId="18584" hidden="1" xr:uid="{00000000-0005-0000-0000-0000EC0F0000}"/>
    <cellStyle name="Followed Hyperlink 15" xfId="17798" hidden="1" xr:uid="{00000000-0005-0000-0000-0000DA0F0000}"/>
    <cellStyle name="Followed Hyperlink 15" xfId="17079" hidden="1" xr:uid="{00000000-0005-0000-0000-0000C80F0000}"/>
    <cellStyle name="Followed Hyperlink 15" xfId="16320" hidden="1" xr:uid="{00000000-0005-0000-0000-0000B60F0000}"/>
    <cellStyle name="Followed Hyperlink 15" xfId="15514" hidden="1" xr:uid="{00000000-0005-0000-0000-0000A40F0000}"/>
    <cellStyle name="Followed Hyperlink 15" xfId="14787" hidden="1" xr:uid="{00000000-0005-0000-0000-0000920F0000}"/>
    <cellStyle name="Followed Hyperlink 15" xfId="4825" hidden="1" xr:uid="{00000000-0005-0000-0000-0000A50E0000}"/>
    <cellStyle name="Followed Hyperlink 15" xfId="4876" hidden="1" xr:uid="{00000000-0005-0000-0000-0000A60E0000}"/>
    <cellStyle name="Followed Hyperlink 15" xfId="4914" hidden="1" xr:uid="{00000000-0005-0000-0000-0000A70E0000}"/>
    <cellStyle name="Followed Hyperlink 15" xfId="4960" hidden="1" xr:uid="{00000000-0005-0000-0000-0000A80E0000}"/>
    <cellStyle name="Followed Hyperlink 15" xfId="4998" hidden="1" xr:uid="{00000000-0005-0000-0000-0000A90E0000}"/>
    <cellStyle name="Followed Hyperlink 15" xfId="4507" hidden="1" xr:uid="{00000000-0005-0000-0000-00009D0E0000}"/>
    <cellStyle name="Followed Hyperlink 15" xfId="1235" hidden="1" xr:uid="{00000000-0005-0000-0000-0000510E0000}"/>
    <cellStyle name="Followed Hyperlink 15" xfId="1282" hidden="1" xr:uid="{00000000-0005-0000-0000-0000520E0000}"/>
    <cellStyle name="Followed Hyperlink 15" xfId="1312" hidden="1" xr:uid="{00000000-0005-0000-0000-0000530E0000}"/>
    <cellStyle name="Followed Hyperlink 15" xfId="1350" hidden="1" xr:uid="{00000000-0005-0000-0000-0000540E0000}"/>
    <cellStyle name="Followed Hyperlink 15" xfId="1403" hidden="1" xr:uid="{00000000-0005-0000-0000-0000550E0000}"/>
    <cellStyle name="Followed Hyperlink 15" xfId="1461" hidden="1" xr:uid="{00000000-0005-0000-0000-0000560E0000}"/>
    <cellStyle name="Followed Hyperlink 15" xfId="1488" hidden="1" xr:uid="{00000000-0005-0000-0000-0000570E0000}"/>
    <cellStyle name="Followed Hyperlink 15" xfId="1571" hidden="1" xr:uid="{00000000-0005-0000-0000-0000590E0000}"/>
    <cellStyle name="Followed Hyperlink 15" xfId="1652" hidden="1" xr:uid="{00000000-0005-0000-0000-00005A0E0000}"/>
    <cellStyle name="Followed Hyperlink 15" xfId="1690" hidden="1" xr:uid="{00000000-0005-0000-0000-00005B0E0000}"/>
    <cellStyle name="Followed Hyperlink 15" xfId="1732" hidden="1" xr:uid="{00000000-0005-0000-0000-00005C0E0000}"/>
    <cellStyle name="Followed Hyperlink 15" xfId="1816" hidden="1" xr:uid="{00000000-0005-0000-0000-00005E0E0000}"/>
    <cellStyle name="Followed Hyperlink 15" xfId="1858" hidden="1" xr:uid="{00000000-0005-0000-0000-00005F0E0000}"/>
    <cellStyle name="Followed Hyperlink 15" xfId="1984" hidden="1" xr:uid="{00000000-0005-0000-0000-0000620E0000}"/>
    <cellStyle name="Followed Hyperlink 15" xfId="2030" hidden="1" xr:uid="{00000000-0005-0000-0000-0000630E0000}"/>
    <cellStyle name="Followed Hyperlink 15" xfId="2068" hidden="1" xr:uid="{00000000-0005-0000-0000-0000640E0000}"/>
    <cellStyle name="Followed Hyperlink 15" xfId="2127" hidden="1" xr:uid="{00000000-0005-0000-0000-0000650E0000}"/>
    <cellStyle name="Followed Hyperlink 15" xfId="2156" hidden="1" xr:uid="{00000000-0005-0000-0000-0000660E0000}"/>
    <cellStyle name="Followed Hyperlink 15" xfId="2194" hidden="1" xr:uid="{00000000-0005-0000-0000-0000670E0000}"/>
    <cellStyle name="Followed Hyperlink 15" xfId="2240" hidden="1" xr:uid="{00000000-0005-0000-0000-0000680E0000}"/>
    <cellStyle name="Followed Hyperlink 15" xfId="2320" hidden="1" xr:uid="{00000000-0005-0000-0000-00006A0E0000}"/>
    <cellStyle name="Followed Hyperlink 15" xfId="2366" hidden="1" xr:uid="{00000000-0005-0000-0000-00006B0E0000}"/>
    <cellStyle name="Followed Hyperlink 15" xfId="2404" hidden="1" xr:uid="{00000000-0005-0000-0000-00006C0E0000}"/>
    <cellStyle name="Followed Hyperlink 15" xfId="2477" hidden="1" xr:uid="{00000000-0005-0000-0000-00006D0E0000}"/>
    <cellStyle name="Followed Hyperlink 15" xfId="1778" hidden="1" xr:uid="{00000000-0005-0000-0000-00005D0E0000}"/>
    <cellStyle name="Followed Hyperlink 15" xfId="623" hidden="1" xr:uid="{00000000-0005-0000-0000-0000420E0000}"/>
    <cellStyle name="Followed Hyperlink 15" xfId="652" hidden="1" xr:uid="{00000000-0005-0000-0000-0000430E0000}"/>
    <cellStyle name="Followed Hyperlink 15" xfId="731" hidden="1" xr:uid="{00000000-0005-0000-0000-0000450E0000}"/>
    <cellStyle name="Followed Hyperlink 15" xfId="781" hidden="1" xr:uid="{00000000-0005-0000-0000-0000460E0000}"/>
    <cellStyle name="Followed Hyperlink 15" xfId="784" hidden="1" xr:uid="{00000000-0005-0000-0000-0000470E0000}"/>
    <cellStyle name="Followed Hyperlink 15" xfId="820" hidden="1" xr:uid="{00000000-0005-0000-0000-0000480E0000}"/>
    <cellStyle name="Followed Hyperlink 15" xfId="858" hidden="1" xr:uid="{00000000-0005-0000-0000-0000490E0000}"/>
    <cellStyle name="Followed Hyperlink 15" xfId="899" hidden="1" xr:uid="{00000000-0005-0000-0000-00004A0E0000}"/>
    <cellStyle name="Followed Hyperlink 15" xfId="958" hidden="1" xr:uid="{00000000-0005-0000-0000-00004B0E0000}"/>
    <cellStyle name="Followed Hyperlink 15" xfId="1053" hidden="1" xr:uid="{00000000-0005-0000-0000-00004D0E0000}"/>
    <cellStyle name="Followed Hyperlink 15" xfId="1100" hidden="1" xr:uid="{00000000-0005-0000-0000-00004E0E0000}"/>
    <cellStyle name="Followed Hyperlink 15" xfId="1138" hidden="1" xr:uid="{00000000-0005-0000-0000-00004F0E0000}"/>
    <cellStyle name="Followed Hyperlink 15" xfId="328" hidden="1" xr:uid="{00000000-0005-0000-0000-00003B0E0000}"/>
    <cellStyle name="Followed Hyperlink 15" xfId="357" hidden="1" xr:uid="{00000000-0005-0000-0000-00003C0E0000}"/>
    <cellStyle name="Followed Hyperlink 15" xfId="395" hidden="1" xr:uid="{00000000-0005-0000-0000-00003D0E0000}"/>
    <cellStyle name="Followed Hyperlink 15" xfId="483" hidden="1" xr:uid="{00000000-0005-0000-0000-00003E0E0000}"/>
    <cellStyle name="Followed Hyperlink 15" xfId="563" hidden="1" xr:uid="{00000000-0005-0000-0000-0000400E0000}"/>
    <cellStyle name="Followed Hyperlink 15" xfId="603" hidden="1" xr:uid="{00000000-0005-0000-0000-0000410E0000}"/>
    <cellStyle name="Followed Hyperlink 15" xfId="182" hidden="1" xr:uid="{00000000-0005-0000-0000-0000370E0000}"/>
    <cellStyle name="Followed Hyperlink 15" xfId="259" hidden="1" xr:uid="{00000000-0005-0000-0000-0000390E0000}"/>
    <cellStyle name="Followed Hyperlink 15" xfId="294" hidden="1" xr:uid="{00000000-0005-0000-0000-00003A0E0000}"/>
    <cellStyle name="Followed Hyperlink 15" xfId="98" hidden="1" xr:uid="{00000000-0005-0000-0000-0000350E0000}"/>
    <cellStyle name="Followed Hyperlink 15" xfId="52" hidden="1" xr:uid="{00000000-0005-0000-0000-0000340E0000}"/>
    <cellStyle name="Followed Hyperlink 15" xfId="136" hidden="1" xr:uid="{00000000-0005-0000-0000-0000360E0000}"/>
    <cellStyle name="Followed Hyperlink 15" xfId="521" hidden="1" xr:uid="{00000000-0005-0000-0000-00003F0E0000}"/>
    <cellStyle name="Followed Hyperlink 15" xfId="996" hidden="1" xr:uid="{00000000-0005-0000-0000-00004C0E0000}"/>
    <cellStyle name="Followed Hyperlink 15" xfId="690" hidden="1" xr:uid="{00000000-0005-0000-0000-0000440E0000}"/>
    <cellStyle name="Followed Hyperlink 15" xfId="2278" hidden="1" xr:uid="{00000000-0005-0000-0000-0000690E0000}"/>
    <cellStyle name="Followed Hyperlink 15" xfId="1942" hidden="1" xr:uid="{00000000-0005-0000-0000-0000610E0000}"/>
    <cellStyle name="Followed Hyperlink 15" xfId="1526" hidden="1" xr:uid="{00000000-0005-0000-0000-0000580E0000}"/>
    <cellStyle name="Followed Hyperlink 15" xfId="1197" hidden="1" xr:uid="{00000000-0005-0000-0000-0000500E0000}"/>
    <cellStyle name="Followed Hyperlink 15" xfId="4746" hidden="1" xr:uid="{00000000-0005-0000-0000-0000A30E0000}"/>
    <cellStyle name="Followed Hyperlink 15" xfId="4364" hidden="1" xr:uid="{00000000-0005-0000-0000-00009A0E0000}"/>
    <cellStyle name="Followed Hyperlink 15" xfId="4032" hidden="1" xr:uid="{00000000-0005-0000-0000-0000920E0000}"/>
    <cellStyle name="Followed Hyperlink 15" xfId="3662" hidden="1" xr:uid="{00000000-0005-0000-0000-00008A0E0000}"/>
    <cellStyle name="Followed Hyperlink 15" xfId="3279" hidden="1" xr:uid="{00000000-0005-0000-0000-0000820E0000}"/>
    <cellStyle name="Followed Hyperlink 15" xfId="3003" hidden="1" xr:uid="{00000000-0005-0000-0000-00007A0E0000}"/>
    <cellStyle name="Followed Hyperlink 15" xfId="2674" hidden="1" xr:uid="{00000000-0005-0000-0000-0000720E0000}"/>
    <cellStyle name="Followed Hyperlink 15" xfId="9846" hidden="1" xr:uid="{00000000-0005-0000-0000-00001D0F0000}"/>
    <cellStyle name="Followed Hyperlink 15" xfId="10010" hidden="1" xr:uid="{00000000-0005-0000-0000-0000200F0000}"/>
    <cellStyle name="Followed Hyperlink 15" xfId="9625" hidden="1" xr:uid="{00000000-0005-0000-0000-0000170F0000}"/>
    <cellStyle name="Followed Hyperlink 15" xfId="9298" hidden="1" xr:uid="{00000000-0005-0000-0000-00000F0F0000}"/>
    <cellStyle name="Followed Hyperlink 15" xfId="8958" hidden="1" xr:uid="{00000000-0005-0000-0000-0000070F0000}"/>
    <cellStyle name="Followed Hyperlink 15" xfId="8603" hidden="1" xr:uid="{00000000-0005-0000-0000-0000FF0E0000}"/>
    <cellStyle name="Followed Hyperlink 15" xfId="8195" hidden="1" xr:uid="{00000000-0005-0000-0000-0000F60E0000}"/>
    <cellStyle name="Followed Hyperlink 15" xfId="7873" hidden="1" xr:uid="{00000000-0005-0000-0000-0000EE0E0000}"/>
    <cellStyle name="Followed Hyperlink 15" xfId="7537" hidden="1" xr:uid="{00000000-0005-0000-0000-0000E60E0000}"/>
    <cellStyle name="Followed Hyperlink 15" xfId="7240" hidden="1" xr:uid="{00000000-0005-0000-0000-0000DE0E0000}"/>
    <cellStyle name="Followed Hyperlink 15" xfId="12362" hidden="1" xr:uid="{00000000-0005-0000-0000-0000580F0000}"/>
    <cellStyle name="Followed Hyperlink 15" xfId="12404" hidden="1" xr:uid="{00000000-0005-0000-0000-0000590F0000}"/>
    <cellStyle name="Followed Hyperlink 15" xfId="12464" hidden="1" xr:uid="{00000000-0005-0000-0000-00005B0F0000}"/>
    <cellStyle name="Followed Hyperlink 15" xfId="12493" hidden="1" xr:uid="{00000000-0005-0000-0000-00005C0F0000}"/>
    <cellStyle name="Followed Hyperlink 15" xfId="12622" hidden="1" xr:uid="{00000000-0005-0000-0000-00005F0F0000}"/>
    <cellStyle name="Followed Hyperlink 15" xfId="12625" hidden="1" xr:uid="{00000000-0005-0000-0000-0000600F0000}"/>
    <cellStyle name="Followed Hyperlink 15" xfId="12661" hidden="1" xr:uid="{00000000-0005-0000-0000-0000610F0000}"/>
    <cellStyle name="Followed Hyperlink 15" xfId="12699" hidden="1" xr:uid="{00000000-0005-0000-0000-0000620F0000}"/>
    <cellStyle name="Followed Hyperlink 15" xfId="12740" hidden="1" xr:uid="{00000000-0005-0000-0000-0000630F0000}"/>
    <cellStyle name="Followed Hyperlink 15" xfId="12799" hidden="1" xr:uid="{00000000-0005-0000-0000-0000640F0000}"/>
    <cellStyle name="Followed Hyperlink 15" xfId="12837" hidden="1" xr:uid="{00000000-0005-0000-0000-0000650F0000}"/>
    <cellStyle name="Followed Hyperlink 15" xfId="12894" hidden="1" xr:uid="{00000000-0005-0000-0000-0000660F0000}"/>
    <cellStyle name="Followed Hyperlink 15" xfId="12941" hidden="1" xr:uid="{00000000-0005-0000-0000-0000670F0000}"/>
    <cellStyle name="Followed Hyperlink 15" xfId="12979" hidden="1" xr:uid="{00000000-0005-0000-0000-0000680F0000}"/>
    <cellStyle name="Followed Hyperlink 15" xfId="13038" hidden="1" xr:uid="{00000000-0005-0000-0000-0000690F0000}"/>
    <cellStyle name="Followed Hyperlink 15" xfId="13076" hidden="1" xr:uid="{00000000-0005-0000-0000-00006A0F0000}"/>
    <cellStyle name="Followed Hyperlink 15" xfId="13123" hidden="1" xr:uid="{00000000-0005-0000-0000-00006B0F0000}"/>
    <cellStyle name="Followed Hyperlink 15" xfId="13153" hidden="1" xr:uid="{00000000-0005-0000-0000-00006C0F0000}"/>
    <cellStyle name="Followed Hyperlink 15" xfId="13244" hidden="1" xr:uid="{00000000-0005-0000-0000-00006E0F0000}"/>
    <cellStyle name="Followed Hyperlink 15" xfId="13329" hidden="1" xr:uid="{00000000-0005-0000-0000-0000700F0000}"/>
    <cellStyle name="Followed Hyperlink 15" xfId="13367" hidden="1" xr:uid="{00000000-0005-0000-0000-0000710F0000}"/>
    <cellStyle name="Followed Hyperlink 15" xfId="13412" hidden="1" xr:uid="{00000000-0005-0000-0000-0000720F0000}"/>
    <cellStyle name="Followed Hyperlink 15" xfId="13493" hidden="1" xr:uid="{00000000-0005-0000-0000-0000730F0000}"/>
    <cellStyle name="Followed Hyperlink 15" xfId="13531" hidden="1" xr:uid="{00000000-0005-0000-0000-0000740F0000}"/>
    <cellStyle name="Followed Hyperlink 15" xfId="13573" hidden="1" xr:uid="{00000000-0005-0000-0000-0000750F0000}"/>
    <cellStyle name="Followed Hyperlink 15" xfId="13619" hidden="1" xr:uid="{00000000-0005-0000-0000-0000760F0000}"/>
    <cellStyle name="Followed Hyperlink 15" xfId="13657" hidden="1" xr:uid="{00000000-0005-0000-0000-0000770F0000}"/>
    <cellStyle name="Followed Hyperlink 15" xfId="13699" hidden="1" xr:uid="{00000000-0005-0000-0000-0000780F0000}"/>
    <cellStyle name="Followed Hyperlink 15" xfId="13745" hidden="1" xr:uid="{00000000-0005-0000-0000-0000790F0000}"/>
    <cellStyle name="Followed Hyperlink 15" xfId="13783" hidden="1" xr:uid="{00000000-0005-0000-0000-00007A0F0000}"/>
    <cellStyle name="Followed Hyperlink 15" xfId="13825" hidden="1" xr:uid="{00000000-0005-0000-0000-00007B0F0000}"/>
    <cellStyle name="Followed Hyperlink 15" xfId="13871" hidden="1" xr:uid="{00000000-0005-0000-0000-00007C0F0000}"/>
    <cellStyle name="Followed Hyperlink 15" xfId="13968" hidden="1" xr:uid="{00000000-0005-0000-0000-00007E0F0000}"/>
    <cellStyle name="Followed Hyperlink 15" xfId="14081" hidden="1" xr:uid="{00000000-0005-0000-0000-0000810F0000}"/>
    <cellStyle name="Followed Hyperlink 15" xfId="14119" hidden="1" xr:uid="{00000000-0005-0000-0000-0000820F0000}"/>
    <cellStyle name="Followed Hyperlink 15" xfId="14161" hidden="1" xr:uid="{00000000-0005-0000-0000-0000830F0000}"/>
    <cellStyle name="Followed Hyperlink 15" xfId="14207" hidden="1" xr:uid="{00000000-0005-0000-0000-0000840F0000}"/>
    <cellStyle name="Followed Hyperlink 15" xfId="14245" hidden="1" xr:uid="{00000000-0005-0000-0000-0000850F0000}"/>
    <cellStyle name="Followed Hyperlink 15" xfId="14300" hidden="1" xr:uid="{00000000-0005-0000-0000-0000860F0000}"/>
    <cellStyle name="Followed Hyperlink 15" xfId="14346" hidden="1" xr:uid="{00000000-0005-0000-0000-0000870F0000}"/>
    <cellStyle name="Followed Hyperlink 15" xfId="14384" hidden="1" xr:uid="{00000000-0005-0000-0000-0000880F0000}"/>
    <cellStyle name="Followed Hyperlink 15" xfId="14423" hidden="1" xr:uid="{00000000-0005-0000-0000-0000890F0000}"/>
    <cellStyle name="Followed Hyperlink 15" xfId="14458" hidden="1" xr:uid="{00000000-0005-0000-0000-00008A0F0000}"/>
    <cellStyle name="Followed Hyperlink 15" xfId="13997" hidden="1" xr:uid="{00000000-0005-0000-0000-00007F0F0000}"/>
    <cellStyle name="Followed Hyperlink 15" xfId="12444" hidden="1" xr:uid="{00000000-0005-0000-0000-00005A0F0000}"/>
    <cellStyle name="Followed Hyperlink 15" xfId="220" hidden="1" xr:uid="{00000000-0005-0000-0000-0000380E0000}"/>
    <cellStyle name="Followed Hyperlink 15" xfId="1904" hidden="1" xr:uid="{00000000-0005-0000-0000-0000600E0000}"/>
    <cellStyle name="Followed Hyperlink 15" xfId="9817" hidden="1" xr:uid="{00000000-0005-0000-0000-00001C0F0000}"/>
    <cellStyle name="Followed Hyperlink 15" xfId="9884" hidden="1" xr:uid="{00000000-0005-0000-0000-00001E0F0000}"/>
    <cellStyle name="Followed Hyperlink 15" xfId="9972" hidden="1" xr:uid="{00000000-0005-0000-0000-00001F0F0000}"/>
    <cellStyle name="Followed Hyperlink 15" xfId="10052" hidden="1" xr:uid="{00000000-0005-0000-0000-0000210F0000}"/>
    <cellStyle name="Followed Hyperlink 15" xfId="10092" hidden="1" xr:uid="{00000000-0005-0000-0000-0000220F0000}"/>
    <cellStyle name="Followed Hyperlink 15" xfId="10112" hidden="1" xr:uid="{00000000-0005-0000-0000-0000230F0000}"/>
    <cellStyle name="Followed Hyperlink 15" xfId="10141" hidden="1" xr:uid="{00000000-0005-0000-0000-0000240F0000}"/>
    <cellStyle name="Followed Hyperlink 15" xfId="10179" hidden="1" xr:uid="{00000000-0005-0000-0000-0000250F0000}"/>
    <cellStyle name="Followed Hyperlink 15" xfId="10220" hidden="1" xr:uid="{00000000-0005-0000-0000-0000260F0000}"/>
    <cellStyle name="Followed Hyperlink 15" xfId="10270" hidden="1" xr:uid="{00000000-0005-0000-0000-0000270F0000}"/>
    <cellStyle name="Followed Hyperlink 15" xfId="8492" hidden="1" xr:uid="{00000000-0005-0000-0000-0000FD0E0000}"/>
    <cellStyle name="Followed Hyperlink 15" xfId="7182" hidden="1" xr:uid="{00000000-0005-0000-0000-0000DD0E0000}"/>
    <cellStyle name="Followed Hyperlink 15" xfId="5774" hidden="1" xr:uid="{00000000-0005-0000-0000-0000BD0E0000}"/>
    <cellStyle name="Followed Hyperlink 15" xfId="2515" hidden="1" xr:uid="{00000000-0005-0000-0000-00006E0E0000}"/>
    <cellStyle name="Followed Hyperlink 15" xfId="2562" hidden="1" xr:uid="{00000000-0005-0000-0000-00006F0E0000}"/>
    <cellStyle name="Followed Hyperlink 15" xfId="2600" hidden="1" xr:uid="{00000000-0005-0000-0000-0000700E0000}"/>
    <cellStyle name="Followed Hyperlink 15" xfId="2639" hidden="1" xr:uid="{00000000-0005-0000-0000-0000710E0000}"/>
    <cellStyle name="Followed Hyperlink 15" xfId="2708" hidden="1" xr:uid="{00000000-0005-0000-0000-0000730E0000}"/>
    <cellStyle name="Followed Hyperlink 15" xfId="2737" hidden="1" xr:uid="{00000000-0005-0000-0000-0000740E0000}"/>
    <cellStyle name="Followed Hyperlink 15" xfId="2775" hidden="1" xr:uid="{00000000-0005-0000-0000-0000750E0000}"/>
    <cellStyle name="Followed Hyperlink 15" xfId="2863" hidden="1" xr:uid="{00000000-0005-0000-0000-0000760E0000}"/>
    <cellStyle name="Followed Hyperlink 15" xfId="2901" hidden="1" xr:uid="{00000000-0005-0000-0000-0000770E0000}"/>
    <cellStyle name="Followed Hyperlink 15" xfId="2943" hidden="1" xr:uid="{00000000-0005-0000-0000-0000780E0000}"/>
    <cellStyle name="Followed Hyperlink 15" xfId="2983" hidden="1" xr:uid="{00000000-0005-0000-0000-0000790E0000}"/>
    <cellStyle name="Followed Hyperlink 15" xfId="3032" hidden="1" xr:uid="{00000000-0005-0000-0000-00007B0E0000}"/>
    <cellStyle name="Followed Hyperlink 15" xfId="3070" hidden="1" xr:uid="{00000000-0005-0000-0000-00007C0E0000}"/>
    <cellStyle name="Followed Hyperlink 15" xfId="3111" hidden="1" xr:uid="{00000000-0005-0000-0000-00007D0E0000}"/>
    <cellStyle name="Followed Hyperlink 15" xfId="3161" hidden="1" xr:uid="{00000000-0005-0000-0000-00007E0E0000}"/>
    <cellStyle name="Followed Hyperlink 15" xfId="3164" hidden="1" xr:uid="{00000000-0005-0000-0000-00007F0E0000}"/>
    <cellStyle name="Followed Hyperlink 15" xfId="3200" hidden="1" xr:uid="{00000000-0005-0000-0000-0000800E0000}"/>
    <cellStyle name="Followed Hyperlink 15" xfId="3238" hidden="1" xr:uid="{00000000-0005-0000-0000-0000810E0000}"/>
    <cellStyle name="Followed Hyperlink 15" xfId="3338" hidden="1" xr:uid="{00000000-0005-0000-0000-0000830E0000}"/>
    <cellStyle name="Followed Hyperlink 15" xfId="3376" hidden="1" xr:uid="{00000000-0005-0000-0000-0000840E0000}"/>
    <cellStyle name="Followed Hyperlink 15" xfId="3433" hidden="1" xr:uid="{00000000-0005-0000-0000-0000850E0000}"/>
    <cellStyle name="Followed Hyperlink 15" xfId="3480" hidden="1" xr:uid="{00000000-0005-0000-0000-0000860E0000}"/>
    <cellStyle name="Followed Hyperlink 15" xfId="3518" hidden="1" xr:uid="{00000000-0005-0000-0000-0000870E0000}"/>
    <cellStyle name="Followed Hyperlink 15" xfId="3577" hidden="1" xr:uid="{00000000-0005-0000-0000-0000880E0000}"/>
    <cellStyle name="Followed Hyperlink 15" xfId="3615" hidden="1" xr:uid="{00000000-0005-0000-0000-0000890E0000}"/>
    <cellStyle name="Followed Hyperlink 15" xfId="3692" hidden="1" xr:uid="{00000000-0005-0000-0000-00008B0E0000}"/>
    <cellStyle name="Followed Hyperlink 15" xfId="3730" hidden="1" xr:uid="{00000000-0005-0000-0000-00008C0E0000}"/>
    <cellStyle name="Followed Hyperlink 15" xfId="3783" hidden="1" xr:uid="{00000000-0005-0000-0000-00008D0E0000}"/>
    <cellStyle name="Followed Hyperlink 15" xfId="3841" hidden="1" xr:uid="{00000000-0005-0000-0000-00008E0E0000}"/>
    <cellStyle name="Followed Hyperlink 15" xfId="3868" hidden="1" xr:uid="{00000000-0005-0000-0000-00008F0E0000}"/>
    <cellStyle name="Followed Hyperlink 15" xfId="3906" hidden="1" xr:uid="{00000000-0005-0000-0000-0000900E0000}"/>
    <cellStyle name="Followed Hyperlink 15" xfId="3951" hidden="1" xr:uid="{00000000-0005-0000-0000-0000910E0000}"/>
    <cellStyle name="Followed Hyperlink 15" xfId="4070" hidden="1" xr:uid="{00000000-0005-0000-0000-0000930E0000}"/>
    <cellStyle name="Followed Hyperlink 15" xfId="4112" hidden="1" xr:uid="{00000000-0005-0000-0000-0000940E0000}"/>
    <cellStyle name="Followed Hyperlink 15" xfId="4196" hidden="1" xr:uid="{00000000-0005-0000-0000-0000960E0000}"/>
    <cellStyle name="Followed Hyperlink 15" xfId="4238" hidden="1" xr:uid="{00000000-0005-0000-0000-0000970E0000}"/>
    <cellStyle name="Followed Hyperlink 15" xfId="4284" hidden="1" xr:uid="{00000000-0005-0000-0000-0000980E0000}"/>
    <cellStyle name="Followed Hyperlink 15" xfId="4322" hidden="1" xr:uid="{00000000-0005-0000-0000-0000990E0000}"/>
    <cellStyle name="Followed Hyperlink 15" xfId="4410" hidden="1" xr:uid="{00000000-0005-0000-0000-00009B0E0000}"/>
    <cellStyle name="Followed Hyperlink 15" xfId="4448" hidden="1" xr:uid="{00000000-0005-0000-0000-00009C0E0000}"/>
    <cellStyle name="Followed Hyperlink 15" xfId="4536" hidden="1" xr:uid="{00000000-0005-0000-0000-00009E0E0000}"/>
    <cellStyle name="Followed Hyperlink 15" xfId="4574" hidden="1" xr:uid="{00000000-0005-0000-0000-00009F0E0000}"/>
    <cellStyle name="Followed Hyperlink 15" xfId="4620" hidden="1" xr:uid="{00000000-0005-0000-0000-0000A00E0000}"/>
    <cellStyle name="Followed Hyperlink 15" xfId="4658" hidden="1" xr:uid="{00000000-0005-0000-0000-0000A10E0000}"/>
    <cellStyle name="Followed Hyperlink 15" xfId="4700" hidden="1" xr:uid="{00000000-0005-0000-0000-0000A20E0000}"/>
    <cellStyle name="Followed Hyperlink 15" xfId="4784" hidden="1" xr:uid="{00000000-0005-0000-0000-0000A40E0000}"/>
    <cellStyle name="Followed Hyperlink 15" xfId="4158" hidden="1" xr:uid="{00000000-0005-0000-0000-0000950E0000}"/>
    <cellStyle name="Followed Hyperlink 15" xfId="8339" hidden="1" xr:uid="{00000000-0005-0000-0000-0000F90E0000}"/>
    <cellStyle name="Followed Hyperlink 15" xfId="8377" hidden="1" xr:uid="{00000000-0005-0000-0000-0000FA0E0000}"/>
    <cellStyle name="Followed Hyperlink 15" xfId="8424" hidden="1" xr:uid="{00000000-0005-0000-0000-0000FB0E0000}"/>
    <cellStyle name="Followed Hyperlink 15" xfId="8454" hidden="1" xr:uid="{00000000-0005-0000-0000-0000FC0E0000}"/>
    <cellStyle name="Followed Hyperlink 15" xfId="8545" hidden="1" xr:uid="{00000000-0005-0000-0000-0000FE0E0000}"/>
    <cellStyle name="Followed Hyperlink 15" xfId="8630" hidden="1" xr:uid="{00000000-0005-0000-0000-0000000F0000}"/>
    <cellStyle name="Followed Hyperlink 15" xfId="8668" hidden="1" xr:uid="{00000000-0005-0000-0000-0000010F0000}"/>
    <cellStyle name="Followed Hyperlink 15" xfId="8713" hidden="1" xr:uid="{00000000-0005-0000-0000-0000020F0000}"/>
    <cellStyle name="Followed Hyperlink 15" xfId="8794" hidden="1" xr:uid="{00000000-0005-0000-0000-0000030F0000}"/>
    <cellStyle name="Followed Hyperlink 15" xfId="8832" hidden="1" xr:uid="{00000000-0005-0000-0000-0000040F0000}"/>
    <cellStyle name="Followed Hyperlink 15" xfId="8874" hidden="1" xr:uid="{00000000-0005-0000-0000-0000050F0000}"/>
    <cellStyle name="Followed Hyperlink 15" xfId="8920" hidden="1" xr:uid="{00000000-0005-0000-0000-0000060F0000}"/>
    <cellStyle name="Followed Hyperlink 15" xfId="9000" hidden="1" xr:uid="{00000000-0005-0000-0000-0000080F0000}"/>
    <cellStyle name="Followed Hyperlink 15" xfId="9084" hidden="1" xr:uid="{00000000-0005-0000-0000-00000A0F0000}"/>
    <cellStyle name="Followed Hyperlink 15" xfId="9126" hidden="1" xr:uid="{00000000-0005-0000-0000-00000B0F0000}"/>
    <cellStyle name="Followed Hyperlink 15" xfId="9172" hidden="1" xr:uid="{00000000-0005-0000-0000-00000C0F0000}"/>
    <cellStyle name="Followed Hyperlink 15" xfId="9210" hidden="1" xr:uid="{00000000-0005-0000-0000-00000D0F0000}"/>
    <cellStyle name="Followed Hyperlink 15" xfId="9269" hidden="1" xr:uid="{00000000-0005-0000-0000-00000E0F0000}"/>
    <cellStyle name="Followed Hyperlink 15" xfId="9336" hidden="1" xr:uid="{00000000-0005-0000-0000-0000100F0000}"/>
    <cellStyle name="Followed Hyperlink 15" xfId="9382" hidden="1" xr:uid="{00000000-0005-0000-0000-0000110F0000}"/>
    <cellStyle name="Followed Hyperlink 15" xfId="9420" hidden="1" xr:uid="{00000000-0005-0000-0000-0000120F0000}"/>
    <cellStyle name="Followed Hyperlink 15" xfId="9462" hidden="1" xr:uid="{00000000-0005-0000-0000-0000130F0000}"/>
    <cellStyle name="Followed Hyperlink 15" xfId="9508" hidden="1" xr:uid="{00000000-0005-0000-0000-0000140F0000}"/>
    <cellStyle name="Followed Hyperlink 15" xfId="9546" hidden="1" xr:uid="{00000000-0005-0000-0000-0000150F0000}"/>
    <cellStyle name="Followed Hyperlink 15" xfId="9587" hidden="1" xr:uid="{00000000-0005-0000-0000-0000160F0000}"/>
    <cellStyle name="Followed Hyperlink 15" xfId="9671" hidden="1" xr:uid="{00000000-0005-0000-0000-0000180F0000}"/>
    <cellStyle name="Followed Hyperlink 15" xfId="9709" hidden="1" xr:uid="{00000000-0005-0000-0000-0000190F0000}"/>
    <cellStyle name="Followed Hyperlink 15" xfId="9748" hidden="1" xr:uid="{00000000-0005-0000-0000-00001A0F0000}"/>
    <cellStyle name="Followed Hyperlink 15" xfId="9783" hidden="1" xr:uid="{00000000-0005-0000-0000-00001B0F0000}"/>
    <cellStyle name="Followed Hyperlink 15" xfId="9046" hidden="1" xr:uid="{00000000-0005-0000-0000-0000090F0000}"/>
    <cellStyle name="Followed Hyperlink 15" xfId="7705" hidden="1" xr:uid="{00000000-0005-0000-0000-0000E90E0000}"/>
    <cellStyle name="Followed Hyperlink 15" xfId="7745" hidden="1" xr:uid="{00000000-0005-0000-0000-0000EA0E0000}"/>
    <cellStyle name="Followed Hyperlink 15" xfId="7765" hidden="1" xr:uid="{00000000-0005-0000-0000-0000EB0E0000}"/>
    <cellStyle name="Followed Hyperlink 15" xfId="7794" hidden="1" xr:uid="{00000000-0005-0000-0000-0000EC0E0000}"/>
    <cellStyle name="Followed Hyperlink 15" xfId="7832" hidden="1" xr:uid="{00000000-0005-0000-0000-0000ED0E0000}"/>
    <cellStyle name="Followed Hyperlink 15" xfId="7923" hidden="1" xr:uid="{00000000-0005-0000-0000-0000EF0E0000}"/>
    <cellStyle name="Followed Hyperlink 15" xfId="7926" hidden="1" xr:uid="{00000000-0005-0000-0000-0000F00E0000}"/>
    <cellStyle name="Followed Hyperlink 15" xfId="7962" hidden="1" xr:uid="{00000000-0005-0000-0000-0000F10E0000}"/>
    <cellStyle name="Followed Hyperlink 15" xfId="8000" hidden="1" xr:uid="{00000000-0005-0000-0000-0000F20E0000}"/>
    <cellStyle name="Followed Hyperlink 15" xfId="8041" hidden="1" xr:uid="{00000000-0005-0000-0000-0000F30E0000}"/>
    <cellStyle name="Followed Hyperlink 15" xfId="8100" hidden="1" xr:uid="{00000000-0005-0000-0000-0000F40E0000}"/>
    <cellStyle name="Followed Hyperlink 15" xfId="8138" hidden="1" xr:uid="{00000000-0005-0000-0000-0000F50E0000}"/>
    <cellStyle name="Followed Hyperlink 15" xfId="8242" hidden="1" xr:uid="{00000000-0005-0000-0000-0000F70E0000}"/>
    <cellStyle name="Followed Hyperlink 15" xfId="8280" hidden="1" xr:uid="{00000000-0005-0000-0000-0000F80E0000}"/>
    <cellStyle name="Followed Hyperlink 15" xfId="7362" hidden="1" xr:uid="{00000000-0005-0000-0000-0000E10E0000}"/>
    <cellStyle name="Followed Hyperlink 15" xfId="7401" hidden="1" xr:uid="{00000000-0005-0000-0000-0000E20E0000}"/>
    <cellStyle name="Followed Hyperlink 15" xfId="7436" hidden="1" xr:uid="{00000000-0005-0000-0000-0000E30E0000}"/>
    <cellStyle name="Followed Hyperlink 15" xfId="7470" hidden="1" xr:uid="{00000000-0005-0000-0000-0000E40E0000}"/>
    <cellStyle name="Followed Hyperlink 15" xfId="7499" hidden="1" xr:uid="{00000000-0005-0000-0000-0000E50E0000}"/>
    <cellStyle name="Followed Hyperlink 15" xfId="7625" hidden="1" xr:uid="{00000000-0005-0000-0000-0000E70E0000}"/>
    <cellStyle name="Followed Hyperlink 15" xfId="7663" hidden="1" xr:uid="{00000000-0005-0000-0000-0000E80E0000}"/>
    <cellStyle name="Followed Hyperlink 15" xfId="7098" hidden="1" xr:uid="{00000000-0005-0000-0000-0000DB0E0000}"/>
    <cellStyle name="Followed Hyperlink 15" xfId="7144" hidden="1" xr:uid="{00000000-0005-0000-0000-0000DC0E0000}"/>
    <cellStyle name="Followed Hyperlink 15" xfId="7278" hidden="1" xr:uid="{00000000-0005-0000-0000-0000DF0E0000}"/>
    <cellStyle name="Followed Hyperlink 15" xfId="7324" hidden="1" xr:uid="{00000000-0005-0000-0000-0000E00E0000}"/>
    <cellStyle name="Followed Hyperlink 15" xfId="7018" hidden="1" xr:uid="{00000000-0005-0000-0000-0000D90E0000}"/>
    <cellStyle name="Followed Hyperlink 15" xfId="7056" hidden="1" xr:uid="{00000000-0005-0000-0000-0000DA0E0000}"/>
    <cellStyle name="Followed Hyperlink 15" xfId="6972" hidden="1" xr:uid="{00000000-0005-0000-0000-0000D80E0000}"/>
    <cellStyle name="Followed Hyperlink 16" xfId="13192" hidden="1" xr:uid="{00000000-0005-0000-0000-000040120000}"/>
    <cellStyle name="Followed Hyperlink 16" xfId="13245" hidden="1" xr:uid="{00000000-0005-0000-0000-000041120000}"/>
    <cellStyle name="Followed Hyperlink 16" xfId="13301" hidden="1" xr:uid="{00000000-0005-0000-0000-000042120000}"/>
    <cellStyle name="Followed Hyperlink 16" xfId="13368" hidden="1" xr:uid="{00000000-0005-0000-0000-000044120000}"/>
    <cellStyle name="Followed Hyperlink 16" xfId="13413" hidden="1" xr:uid="{00000000-0005-0000-0000-000045120000}"/>
    <cellStyle name="Followed Hyperlink 16" xfId="13492" hidden="1" xr:uid="{00000000-0005-0000-0000-000046120000}"/>
    <cellStyle name="Followed Hyperlink 16" xfId="13532" hidden="1" xr:uid="{00000000-0005-0000-0000-000047120000}"/>
    <cellStyle name="Followed Hyperlink 16" xfId="13574" hidden="1" xr:uid="{00000000-0005-0000-0000-000048120000}"/>
    <cellStyle name="Followed Hyperlink 16" xfId="13618" hidden="1" xr:uid="{00000000-0005-0000-0000-000049120000}"/>
    <cellStyle name="Followed Hyperlink 16" xfId="13658" hidden="1" xr:uid="{00000000-0005-0000-0000-00004A120000}"/>
    <cellStyle name="Followed Hyperlink 16" xfId="13744" hidden="1" xr:uid="{00000000-0005-0000-0000-00004C120000}"/>
    <cellStyle name="Followed Hyperlink 16" xfId="13826" hidden="1" xr:uid="{00000000-0005-0000-0000-00004E120000}"/>
    <cellStyle name="Followed Hyperlink 16" xfId="13870" hidden="1" xr:uid="{00000000-0005-0000-0000-00004F120000}"/>
    <cellStyle name="Followed Hyperlink 16" xfId="13910" hidden="1" xr:uid="{00000000-0005-0000-0000-000050120000}"/>
    <cellStyle name="Followed Hyperlink 16" xfId="13969" hidden="1" xr:uid="{00000000-0005-0000-0000-000051120000}"/>
    <cellStyle name="Followed Hyperlink 16" xfId="13996" hidden="1" xr:uid="{00000000-0005-0000-0000-000052120000}"/>
    <cellStyle name="Followed Hyperlink 16" xfId="14036" hidden="1" xr:uid="{00000000-0005-0000-0000-000053120000}"/>
    <cellStyle name="Followed Hyperlink 16" xfId="14120" hidden="1" xr:uid="{00000000-0005-0000-0000-000055120000}"/>
    <cellStyle name="Followed Hyperlink 16" xfId="14162" hidden="1" xr:uid="{00000000-0005-0000-0000-000056120000}"/>
    <cellStyle name="Followed Hyperlink 16" xfId="14206" hidden="1" xr:uid="{00000000-0005-0000-0000-000057120000}"/>
    <cellStyle name="Followed Hyperlink 16" xfId="14246" hidden="1" xr:uid="{00000000-0005-0000-0000-000058120000}"/>
    <cellStyle name="Followed Hyperlink 16" xfId="14301" hidden="1" xr:uid="{00000000-0005-0000-0000-000059120000}"/>
    <cellStyle name="Followed Hyperlink 16" xfId="14345" hidden="1" xr:uid="{00000000-0005-0000-0000-00005A120000}"/>
    <cellStyle name="Followed Hyperlink 16" xfId="29599" hidden="1" xr:uid="{00000000-0005-0000-0000-0000C5130000}"/>
    <cellStyle name="Followed Hyperlink 16" xfId="28185" hidden="1" xr:uid="{00000000-0005-0000-0000-0000A2130000}"/>
    <cellStyle name="Followed Hyperlink 16" xfId="28212" hidden="1" xr:uid="{00000000-0005-0000-0000-0000A3130000}"/>
    <cellStyle name="Followed Hyperlink 16" xfId="28252" hidden="1" xr:uid="{00000000-0005-0000-0000-0000A4130000}"/>
    <cellStyle name="Followed Hyperlink 16" xfId="28336" hidden="1" xr:uid="{00000000-0005-0000-0000-0000A6130000}"/>
    <cellStyle name="Followed Hyperlink 16" xfId="28378" hidden="1" xr:uid="{00000000-0005-0000-0000-0000A7130000}"/>
    <cellStyle name="Followed Hyperlink 16" xfId="28422" hidden="1" xr:uid="{00000000-0005-0000-0000-0000A8130000}"/>
    <cellStyle name="Followed Hyperlink 16" xfId="28462" hidden="1" xr:uid="{00000000-0005-0000-0000-0000A9130000}"/>
    <cellStyle name="Followed Hyperlink 16" xfId="28540" hidden="1" xr:uid="{00000000-0005-0000-0000-0000AB130000}"/>
    <cellStyle name="Followed Hyperlink 16" xfId="28584" hidden="1" xr:uid="{00000000-0005-0000-0000-0000AC130000}"/>
    <cellStyle name="Followed Hyperlink 16" xfId="28661" hidden="1" xr:uid="{00000000-0005-0000-0000-0000AE130000}"/>
    <cellStyle name="Followed Hyperlink 16" xfId="28696" hidden="1" xr:uid="{00000000-0005-0000-0000-0000AF130000}"/>
    <cellStyle name="Followed Hyperlink 16" xfId="28732" hidden="1" xr:uid="{00000000-0005-0000-0000-0000B0130000}"/>
    <cellStyle name="Followed Hyperlink 16" xfId="28759" hidden="1" xr:uid="{00000000-0005-0000-0000-0000B1130000}"/>
    <cellStyle name="Followed Hyperlink 16" xfId="28799" hidden="1" xr:uid="{00000000-0005-0000-0000-0000B2130000}"/>
    <cellStyle name="Followed Hyperlink 16" xfId="28925" hidden="1" xr:uid="{00000000-0005-0000-0000-0000B4130000}"/>
    <cellStyle name="Followed Hyperlink 16" xfId="29023" hidden="1" xr:uid="{00000000-0005-0000-0000-0000B6130000}"/>
    <cellStyle name="Followed Hyperlink 16" xfId="29027" hidden="1" xr:uid="{00000000-0005-0000-0000-0000B7130000}"/>
    <cellStyle name="Followed Hyperlink 16" xfId="29054" hidden="1" xr:uid="{00000000-0005-0000-0000-0000B8130000}"/>
    <cellStyle name="Followed Hyperlink 16" xfId="29094" hidden="1" xr:uid="{00000000-0005-0000-0000-0000B9130000}"/>
    <cellStyle name="Followed Hyperlink 16" xfId="29135" hidden="1" xr:uid="{00000000-0005-0000-0000-0000BA130000}"/>
    <cellStyle name="Followed Hyperlink 16" xfId="29186" hidden="1" xr:uid="{00000000-0005-0000-0000-0000BB130000}"/>
    <cellStyle name="Followed Hyperlink 16" xfId="29303" hidden="1" xr:uid="{00000000-0005-0000-0000-0000BE130000}"/>
    <cellStyle name="Followed Hyperlink 16" xfId="29334" hidden="1" xr:uid="{00000000-0005-0000-0000-0000BF130000}"/>
    <cellStyle name="Followed Hyperlink 16" xfId="29360" hidden="1" xr:uid="{00000000-0005-0000-0000-0000C0130000}"/>
    <cellStyle name="Followed Hyperlink 16" xfId="29400" hidden="1" xr:uid="{00000000-0005-0000-0000-0000C1130000}"/>
    <cellStyle name="Followed Hyperlink 16" xfId="29457" hidden="1" xr:uid="{00000000-0005-0000-0000-0000C2130000}"/>
    <cellStyle name="Followed Hyperlink 16" xfId="29502" hidden="1" xr:uid="{00000000-0005-0000-0000-0000C3130000}"/>
    <cellStyle name="Followed Hyperlink 16" xfId="29542" hidden="1" xr:uid="{00000000-0005-0000-0000-0000C4130000}"/>
    <cellStyle name="Followed Hyperlink 16" xfId="29684" hidden="1" xr:uid="{00000000-0005-0000-0000-0000C7130000}"/>
    <cellStyle name="Followed Hyperlink 16" xfId="29714" hidden="1" xr:uid="{00000000-0005-0000-0000-0000C8130000}"/>
    <cellStyle name="Followed Hyperlink 16" xfId="27293" hidden="1" xr:uid="{00000000-0005-0000-0000-00008E130000}"/>
    <cellStyle name="Followed Hyperlink 16" xfId="27338" hidden="1" xr:uid="{00000000-0005-0000-0000-00008F130000}"/>
    <cellStyle name="Followed Hyperlink 16" xfId="27368" hidden="1" xr:uid="{00000000-0005-0000-0000-000090130000}"/>
    <cellStyle name="Followed Hyperlink 16" xfId="27408" hidden="1" xr:uid="{00000000-0005-0000-0000-000091130000}"/>
    <cellStyle name="Followed Hyperlink 16" xfId="27461" hidden="1" xr:uid="{00000000-0005-0000-0000-000092130000}"/>
    <cellStyle name="Followed Hyperlink 16" xfId="27544" hidden="1" xr:uid="{00000000-0005-0000-0000-000094130000}"/>
    <cellStyle name="Followed Hyperlink 16" xfId="27629" hidden="1" xr:uid="{00000000-0005-0000-0000-000096130000}"/>
    <cellStyle name="Followed Hyperlink 16" xfId="27708" hidden="1" xr:uid="{00000000-0005-0000-0000-000097130000}"/>
    <cellStyle name="Followed Hyperlink 16" xfId="27748" hidden="1" xr:uid="{00000000-0005-0000-0000-000098130000}"/>
    <cellStyle name="Followed Hyperlink 16" xfId="27790" hidden="1" xr:uid="{00000000-0005-0000-0000-000099130000}"/>
    <cellStyle name="Followed Hyperlink 16" xfId="27834" hidden="1" xr:uid="{00000000-0005-0000-0000-00009A130000}"/>
    <cellStyle name="Followed Hyperlink 16" xfId="27874" hidden="1" xr:uid="{00000000-0005-0000-0000-00009B130000}"/>
    <cellStyle name="Followed Hyperlink 16" xfId="28000" hidden="1" xr:uid="{00000000-0005-0000-0000-00009E130000}"/>
    <cellStyle name="Followed Hyperlink 16" xfId="28042" hidden="1" xr:uid="{00000000-0005-0000-0000-00009F130000}"/>
    <cellStyle name="Followed Hyperlink 16" xfId="28086" hidden="1" xr:uid="{00000000-0005-0000-0000-0000A0130000}"/>
    <cellStyle name="Followed Hyperlink 16" xfId="26840" hidden="1" xr:uid="{00000000-0005-0000-0000-000083130000}"/>
    <cellStyle name="Followed Hyperlink 16" xfId="26876" hidden="1" xr:uid="{00000000-0005-0000-0000-000084130000}"/>
    <cellStyle name="Followed Hyperlink 16" xfId="26957" hidden="1" xr:uid="{00000000-0005-0000-0000-000086130000}"/>
    <cellStyle name="Followed Hyperlink 16" xfId="26988" hidden="1" xr:uid="{00000000-0005-0000-0000-000087130000}"/>
    <cellStyle name="Followed Hyperlink 16" xfId="27054" hidden="1" xr:uid="{00000000-0005-0000-0000-000089130000}"/>
    <cellStyle name="Followed Hyperlink 16" xfId="27111" hidden="1" xr:uid="{00000000-0005-0000-0000-00008A130000}"/>
    <cellStyle name="Followed Hyperlink 16" xfId="27156" hidden="1" xr:uid="{00000000-0005-0000-0000-00008B130000}"/>
    <cellStyle name="Followed Hyperlink 16" xfId="27196" hidden="1" xr:uid="{00000000-0005-0000-0000-00008C130000}"/>
    <cellStyle name="Followed Hyperlink 16" xfId="26681" hidden="1" xr:uid="{00000000-0005-0000-0000-00007F130000}"/>
    <cellStyle name="Followed Hyperlink 16" xfId="26708" hidden="1" xr:uid="{00000000-0005-0000-0000-000080130000}"/>
    <cellStyle name="Followed Hyperlink 16" xfId="26748" hidden="1" xr:uid="{00000000-0005-0000-0000-000081130000}"/>
    <cellStyle name="Followed Hyperlink 16" xfId="26579" hidden="1" xr:uid="{00000000-0005-0000-0000-00007C130000}"/>
    <cellStyle name="Followed Hyperlink 16" xfId="26677" hidden="1" xr:uid="{00000000-0005-0000-0000-00007E130000}"/>
    <cellStyle name="Followed Hyperlink 16" xfId="26539" hidden="1" xr:uid="{00000000-0005-0000-0000-00007B130000}"/>
    <cellStyle name="Followed Hyperlink 16" xfId="26453" hidden="1" xr:uid="{00000000-0005-0000-0000-00007A130000}"/>
    <cellStyle name="Followed Hyperlink 16" xfId="26789" hidden="1" xr:uid="{00000000-0005-0000-0000-000082130000}"/>
    <cellStyle name="Followed Hyperlink 16" xfId="27014" hidden="1" xr:uid="{00000000-0005-0000-0000-000088130000}"/>
    <cellStyle name="Followed Hyperlink 16" xfId="27916" hidden="1" xr:uid="{00000000-0005-0000-0000-00009C130000}"/>
    <cellStyle name="Followed Hyperlink 16" xfId="27517" hidden="1" xr:uid="{00000000-0005-0000-0000-000093130000}"/>
    <cellStyle name="Followed Hyperlink 16" xfId="29639" hidden="1" xr:uid="{00000000-0005-0000-0000-0000C6130000}"/>
    <cellStyle name="Followed Hyperlink 16" xfId="29222" hidden="1" xr:uid="{00000000-0005-0000-0000-0000BC130000}"/>
    <cellStyle name="Followed Hyperlink 16" xfId="28885" hidden="1" xr:uid="{00000000-0005-0000-0000-0000B3130000}"/>
    <cellStyle name="Followed Hyperlink 16" xfId="28500" hidden="1" xr:uid="{00000000-0005-0000-0000-0000AA130000}"/>
    <cellStyle name="Followed Hyperlink 16" xfId="28126" hidden="1" xr:uid="{00000000-0005-0000-0000-0000A1130000}"/>
    <cellStyle name="Followed Hyperlink 16" xfId="14080" hidden="1" xr:uid="{00000000-0005-0000-0000-000054120000}"/>
    <cellStyle name="Followed Hyperlink 16" xfId="13700" hidden="1" xr:uid="{00000000-0005-0000-0000-00004B120000}"/>
    <cellStyle name="Followed Hyperlink 16" xfId="13328" hidden="1" xr:uid="{00000000-0005-0000-0000-000043120000}"/>
    <cellStyle name="Followed Hyperlink 16" xfId="9045" hidden="1" xr:uid="{00000000-0005-0000-0000-0000DC110000}"/>
    <cellStyle name="Followed Hyperlink 16" xfId="9171" hidden="1" xr:uid="{00000000-0005-0000-0000-0000DF110000}"/>
    <cellStyle name="Followed Hyperlink 16" xfId="9270" hidden="1" xr:uid="{00000000-0005-0000-0000-0000E1110000}"/>
    <cellStyle name="Followed Hyperlink 16" xfId="9297" hidden="1" xr:uid="{00000000-0005-0000-0000-0000E2110000}"/>
    <cellStyle name="Followed Hyperlink 16" xfId="9337" hidden="1" xr:uid="{00000000-0005-0000-0000-0000E3110000}"/>
    <cellStyle name="Followed Hyperlink 16" xfId="9381" hidden="1" xr:uid="{00000000-0005-0000-0000-0000E4110000}"/>
    <cellStyle name="Followed Hyperlink 16" xfId="9421" hidden="1" xr:uid="{00000000-0005-0000-0000-0000E5110000}"/>
    <cellStyle name="Followed Hyperlink 16" xfId="9463" hidden="1" xr:uid="{00000000-0005-0000-0000-0000E6110000}"/>
    <cellStyle name="Followed Hyperlink 16" xfId="9507" hidden="1" xr:uid="{00000000-0005-0000-0000-0000E7110000}"/>
    <cellStyle name="Followed Hyperlink 16" xfId="9547" hidden="1" xr:uid="{00000000-0005-0000-0000-0000E8110000}"/>
    <cellStyle name="Followed Hyperlink 16" xfId="9586" hidden="1" xr:uid="{00000000-0005-0000-0000-0000E9110000}"/>
    <cellStyle name="Followed Hyperlink 16" xfId="9626" hidden="1" xr:uid="{00000000-0005-0000-0000-0000EA110000}"/>
    <cellStyle name="Followed Hyperlink 16" xfId="9670" hidden="1" xr:uid="{00000000-0005-0000-0000-0000EB110000}"/>
    <cellStyle name="Followed Hyperlink 16" xfId="9710" hidden="1" xr:uid="{00000000-0005-0000-0000-0000EC110000}"/>
    <cellStyle name="Followed Hyperlink 16" xfId="9747" hidden="1" xr:uid="{00000000-0005-0000-0000-0000ED110000}"/>
    <cellStyle name="Followed Hyperlink 16" xfId="9818" hidden="1" xr:uid="{00000000-0005-0000-0000-0000EF110000}"/>
    <cellStyle name="Followed Hyperlink 16" xfId="9845" hidden="1" xr:uid="{00000000-0005-0000-0000-0000F0110000}"/>
    <cellStyle name="Followed Hyperlink 16" xfId="9971" hidden="1" xr:uid="{00000000-0005-0000-0000-0000F2110000}"/>
    <cellStyle name="Followed Hyperlink 16" xfId="10011" hidden="1" xr:uid="{00000000-0005-0000-0000-0000F3110000}"/>
    <cellStyle name="Followed Hyperlink 16" xfId="10053" hidden="1" xr:uid="{00000000-0005-0000-0000-0000F4110000}"/>
    <cellStyle name="Followed Hyperlink 16" xfId="10109" hidden="1" xr:uid="{00000000-0005-0000-0000-0000F5110000}"/>
    <cellStyle name="Followed Hyperlink 16" xfId="10113" hidden="1" xr:uid="{00000000-0005-0000-0000-0000F6110000}"/>
    <cellStyle name="Followed Hyperlink 16" xfId="10140" hidden="1" xr:uid="{00000000-0005-0000-0000-0000F7110000}"/>
    <cellStyle name="Followed Hyperlink 16" xfId="10180" hidden="1" xr:uid="{00000000-0005-0000-0000-0000F8110000}"/>
    <cellStyle name="Followed Hyperlink 16" xfId="10221" hidden="1" xr:uid="{00000000-0005-0000-0000-0000F9110000}"/>
    <cellStyle name="Followed Hyperlink 16" xfId="10272" hidden="1" xr:uid="{00000000-0005-0000-0000-0000FA110000}"/>
    <cellStyle name="Followed Hyperlink 16" xfId="10308" hidden="1" xr:uid="{00000000-0005-0000-0000-0000FB110000}"/>
    <cellStyle name="Followed Hyperlink 16" xfId="10348" hidden="1" xr:uid="{00000000-0005-0000-0000-0000FC110000}"/>
    <cellStyle name="Followed Hyperlink 16" xfId="10420" hidden="1" xr:uid="{00000000-0005-0000-0000-0000FE110000}"/>
    <cellStyle name="Followed Hyperlink 16" xfId="10486" hidden="1" xr:uid="{00000000-0005-0000-0000-000000120000}"/>
    <cellStyle name="Followed Hyperlink 16" xfId="10543" hidden="1" xr:uid="{00000000-0005-0000-0000-000001120000}"/>
    <cellStyle name="Followed Hyperlink 16" xfId="10588" hidden="1" xr:uid="{00000000-0005-0000-0000-000002120000}"/>
    <cellStyle name="Followed Hyperlink 16" xfId="10685" hidden="1" xr:uid="{00000000-0005-0000-0000-000004120000}"/>
    <cellStyle name="Followed Hyperlink 16" xfId="10725" hidden="1" xr:uid="{00000000-0005-0000-0000-000005120000}"/>
    <cellStyle name="Followed Hyperlink 16" xfId="10770" hidden="1" xr:uid="{00000000-0005-0000-0000-000006120000}"/>
    <cellStyle name="Followed Hyperlink 16" xfId="10800" hidden="1" xr:uid="{00000000-0005-0000-0000-000007120000}"/>
    <cellStyle name="Followed Hyperlink 16" xfId="10840" hidden="1" xr:uid="{00000000-0005-0000-0000-000008120000}"/>
    <cellStyle name="Followed Hyperlink 16" xfId="10893" hidden="1" xr:uid="{00000000-0005-0000-0000-000009120000}"/>
    <cellStyle name="Followed Hyperlink 16" xfId="10949" hidden="1" xr:uid="{00000000-0005-0000-0000-00000A120000}"/>
    <cellStyle name="Followed Hyperlink 16" xfId="10976" hidden="1" xr:uid="{00000000-0005-0000-0000-00000B120000}"/>
    <cellStyle name="Followed Hyperlink 16" xfId="11016" hidden="1" xr:uid="{00000000-0005-0000-0000-00000C120000}"/>
    <cellStyle name="Followed Hyperlink 16" xfId="11061" hidden="1" xr:uid="{00000000-0005-0000-0000-00000D120000}"/>
    <cellStyle name="Followed Hyperlink 16" xfId="11140" hidden="1" xr:uid="{00000000-0005-0000-0000-00000E120000}"/>
    <cellStyle name="Followed Hyperlink 16" xfId="11222" hidden="1" xr:uid="{00000000-0005-0000-0000-000010120000}"/>
    <cellStyle name="Followed Hyperlink 16" xfId="11266" hidden="1" xr:uid="{00000000-0005-0000-0000-000011120000}"/>
    <cellStyle name="Followed Hyperlink 16" xfId="11306" hidden="1" xr:uid="{00000000-0005-0000-0000-000012120000}"/>
    <cellStyle name="Followed Hyperlink 16" xfId="11348" hidden="1" xr:uid="{00000000-0005-0000-0000-000013120000}"/>
    <cellStyle name="Followed Hyperlink 16" xfId="11432" hidden="1" xr:uid="{00000000-0005-0000-0000-000015120000}"/>
    <cellStyle name="Followed Hyperlink 16" xfId="11474" hidden="1" xr:uid="{00000000-0005-0000-0000-000016120000}"/>
    <cellStyle name="Followed Hyperlink 16" xfId="11518" hidden="1" xr:uid="{00000000-0005-0000-0000-000017120000}"/>
    <cellStyle name="Followed Hyperlink 16" xfId="11558" hidden="1" xr:uid="{00000000-0005-0000-0000-000018120000}"/>
    <cellStyle name="Followed Hyperlink 16" xfId="11617" hidden="1" xr:uid="{00000000-0005-0000-0000-000019120000}"/>
    <cellStyle name="Followed Hyperlink 16" xfId="11644" hidden="1" xr:uid="{00000000-0005-0000-0000-00001A120000}"/>
    <cellStyle name="Followed Hyperlink 16" xfId="11684" hidden="1" xr:uid="{00000000-0005-0000-0000-00001B120000}"/>
    <cellStyle name="Followed Hyperlink 16" xfId="11728" hidden="1" xr:uid="{00000000-0005-0000-0000-00001C120000}"/>
    <cellStyle name="Followed Hyperlink 16" xfId="11810" hidden="1" xr:uid="{00000000-0005-0000-0000-00001E120000}"/>
    <cellStyle name="Followed Hyperlink 16" xfId="11854" hidden="1" xr:uid="{00000000-0005-0000-0000-00001F120000}"/>
    <cellStyle name="Followed Hyperlink 16" xfId="11938" hidden="1" xr:uid="{00000000-0005-0000-0000-000021120000}"/>
    <cellStyle name="Followed Hyperlink 16" xfId="11978" hidden="1" xr:uid="{00000000-0005-0000-0000-000022120000}"/>
    <cellStyle name="Followed Hyperlink 16" xfId="12022" hidden="1" xr:uid="{00000000-0005-0000-0000-000023120000}"/>
    <cellStyle name="Followed Hyperlink 16" xfId="12062" hidden="1" xr:uid="{00000000-0005-0000-0000-000024120000}"/>
    <cellStyle name="Followed Hyperlink 16" xfId="12099" hidden="1" xr:uid="{00000000-0005-0000-0000-000025120000}"/>
    <cellStyle name="Followed Hyperlink 16" xfId="12170" hidden="1" xr:uid="{00000000-0005-0000-0000-000027120000}"/>
    <cellStyle name="Followed Hyperlink 16" xfId="12197" hidden="1" xr:uid="{00000000-0005-0000-0000-000028120000}"/>
    <cellStyle name="Followed Hyperlink 16" xfId="12237" hidden="1" xr:uid="{00000000-0005-0000-0000-000029120000}"/>
    <cellStyle name="Followed Hyperlink 16" xfId="12323" hidden="1" xr:uid="{00000000-0005-0000-0000-00002A120000}"/>
    <cellStyle name="Followed Hyperlink 16" xfId="11768" hidden="1" xr:uid="{00000000-0005-0000-0000-00001D120000}"/>
    <cellStyle name="Followed Hyperlink 16" xfId="10389" hidden="1" xr:uid="{00000000-0005-0000-0000-0000FD110000}"/>
    <cellStyle name="Followed Hyperlink 16" xfId="9085" hidden="1" xr:uid="{00000000-0005-0000-0000-0000DD110000}"/>
    <cellStyle name="Followed Hyperlink 16" xfId="7762" hidden="1" xr:uid="{00000000-0005-0000-0000-0000BD110000}"/>
    <cellStyle name="Followed Hyperlink 16" xfId="6350" hidden="1" xr:uid="{00000000-0005-0000-0000-00009D110000}"/>
    <cellStyle name="Followed Hyperlink 16" xfId="3004" hidden="1" xr:uid="{00000000-0005-0000-0000-00004D110000}"/>
    <cellStyle name="Followed Hyperlink 16" xfId="3031" hidden="1" xr:uid="{00000000-0005-0000-0000-00004E110000}"/>
    <cellStyle name="Followed Hyperlink 16" xfId="3071" hidden="1" xr:uid="{00000000-0005-0000-0000-00004F110000}"/>
    <cellStyle name="Followed Hyperlink 16" xfId="3112" hidden="1" xr:uid="{00000000-0005-0000-0000-000050110000}"/>
    <cellStyle name="Followed Hyperlink 16" xfId="3163" hidden="1" xr:uid="{00000000-0005-0000-0000-000051110000}"/>
    <cellStyle name="Followed Hyperlink 16" xfId="3199" hidden="1" xr:uid="{00000000-0005-0000-0000-000052110000}"/>
    <cellStyle name="Followed Hyperlink 16" xfId="3280" hidden="1" xr:uid="{00000000-0005-0000-0000-000054110000}"/>
    <cellStyle name="Followed Hyperlink 16" xfId="3311" hidden="1" xr:uid="{00000000-0005-0000-0000-000055110000}"/>
    <cellStyle name="Followed Hyperlink 16" xfId="3337" hidden="1" xr:uid="{00000000-0005-0000-0000-000056110000}"/>
    <cellStyle name="Followed Hyperlink 16" xfId="3377" hidden="1" xr:uid="{00000000-0005-0000-0000-000057110000}"/>
    <cellStyle name="Followed Hyperlink 16" xfId="3434" hidden="1" xr:uid="{00000000-0005-0000-0000-000058110000}"/>
    <cellStyle name="Followed Hyperlink 16" xfId="3479" hidden="1" xr:uid="{00000000-0005-0000-0000-000059110000}"/>
    <cellStyle name="Followed Hyperlink 16" xfId="3519" hidden="1" xr:uid="{00000000-0005-0000-0000-00005A110000}"/>
    <cellStyle name="Followed Hyperlink 16" xfId="3576" hidden="1" xr:uid="{00000000-0005-0000-0000-00005B110000}"/>
    <cellStyle name="Followed Hyperlink 16" xfId="3691" hidden="1" xr:uid="{00000000-0005-0000-0000-00005E110000}"/>
    <cellStyle name="Followed Hyperlink 16" xfId="3731" hidden="1" xr:uid="{00000000-0005-0000-0000-00005F110000}"/>
    <cellStyle name="Followed Hyperlink 16" xfId="3784" hidden="1" xr:uid="{00000000-0005-0000-0000-000060110000}"/>
    <cellStyle name="Followed Hyperlink 16" xfId="3840" hidden="1" xr:uid="{00000000-0005-0000-0000-000061110000}"/>
    <cellStyle name="Followed Hyperlink 16" xfId="3867" hidden="1" xr:uid="{00000000-0005-0000-0000-000062110000}"/>
    <cellStyle name="Followed Hyperlink 16" xfId="3907" hidden="1" xr:uid="{00000000-0005-0000-0000-000063110000}"/>
    <cellStyle name="Followed Hyperlink 16" xfId="3952" hidden="1" xr:uid="{00000000-0005-0000-0000-000064110000}"/>
    <cellStyle name="Followed Hyperlink 16" xfId="4071" hidden="1" xr:uid="{00000000-0005-0000-0000-000066110000}"/>
    <cellStyle name="Followed Hyperlink 16" xfId="4113" hidden="1" xr:uid="{00000000-0005-0000-0000-000067110000}"/>
    <cellStyle name="Followed Hyperlink 16" xfId="4157" hidden="1" xr:uid="{00000000-0005-0000-0000-000068110000}"/>
    <cellStyle name="Followed Hyperlink 16" xfId="4197" hidden="1" xr:uid="{00000000-0005-0000-0000-000069110000}"/>
    <cellStyle name="Followed Hyperlink 16" xfId="4239" hidden="1" xr:uid="{00000000-0005-0000-0000-00006A110000}"/>
    <cellStyle name="Followed Hyperlink 16" xfId="4283" hidden="1" xr:uid="{00000000-0005-0000-0000-00006B110000}"/>
    <cellStyle name="Followed Hyperlink 16" xfId="4323" hidden="1" xr:uid="{00000000-0005-0000-0000-00006C110000}"/>
    <cellStyle name="Followed Hyperlink 16" xfId="4409" hidden="1" xr:uid="{00000000-0005-0000-0000-00006E110000}"/>
    <cellStyle name="Followed Hyperlink 16" xfId="4449" hidden="1" xr:uid="{00000000-0005-0000-0000-00006F110000}"/>
    <cellStyle name="Followed Hyperlink 16" xfId="4508" hidden="1" xr:uid="{00000000-0005-0000-0000-000070110000}"/>
    <cellStyle name="Followed Hyperlink 16" xfId="4535" hidden="1" xr:uid="{00000000-0005-0000-0000-000071110000}"/>
    <cellStyle name="Followed Hyperlink 16" xfId="4575" hidden="1" xr:uid="{00000000-0005-0000-0000-000072110000}"/>
    <cellStyle name="Followed Hyperlink 16" xfId="4619" hidden="1" xr:uid="{00000000-0005-0000-0000-000073110000}"/>
    <cellStyle name="Followed Hyperlink 16" xfId="4659" hidden="1" xr:uid="{00000000-0005-0000-0000-000074110000}"/>
    <cellStyle name="Followed Hyperlink 16" xfId="4701" hidden="1" xr:uid="{00000000-0005-0000-0000-000075110000}"/>
    <cellStyle name="Followed Hyperlink 16" xfId="4785" hidden="1" xr:uid="{00000000-0005-0000-0000-000077110000}"/>
    <cellStyle name="Followed Hyperlink 16" xfId="4854" hidden="1" xr:uid="{00000000-0005-0000-0000-000078110000}"/>
    <cellStyle name="Followed Hyperlink 16" xfId="4875" hidden="1" xr:uid="{00000000-0005-0000-0000-000079110000}"/>
    <cellStyle name="Followed Hyperlink 16" xfId="4365" hidden="1" xr:uid="{00000000-0005-0000-0000-00006D110000}"/>
    <cellStyle name="Followed Hyperlink 16" xfId="3616" hidden="1" xr:uid="{00000000-0005-0000-0000-00005C110000}"/>
    <cellStyle name="Followed Hyperlink 16" xfId="3000" hidden="1" xr:uid="{00000000-0005-0000-0000-00004C110000}"/>
    <cellStyle name="Followed Hyperlink 16" xfId="11894" hidden="1" xr:uid="{00000000-0005-0000-0000-000020120000}"/>
    <cellStyle name="Followed Hyperlink 16" xfId="11180" hidden="1" xr:uid="{00000000-0005-0000-0000-00000F120000}"/>
    <cellStyle name="Followed Hyperlink 16" xfId="10446" hidden="1" xr:uid="{00000000-0005-0000-0000-0000FF110000}"/>
    <cellStyle name="Followed Hyperlink 16" xfId="9782" hidden="1" xr:uid="{00000000-0005-0000-0000-0000EE110000}"/>
    <cellStyle name="Followed Hyperlink 16" xfId="9127" hidden="1" xr:uid="{00000000-0005-0000-0000-0000DE110000}"/>
    <cellStyle name="Followed Hyperlink 16" xfId="8378" hidden="1" xr:uid="{00000000-0005-0000-0000-0000CD110000}"/>
    <cellStyle name="Followed Hyperlink 16" xfId="7706" hidden="1" xr:uid="{00000000-0005-0000-0000-0000BC110000}"/>
    <cellStyle name="Followed Hyperlink 16" xfId="7017" hidden="1" xr:uid="{00000000-0005-0000-0000-0000AC110000}"/>
    <cellStyle name="Followed Hyperlink 16" xfId="6265" hidden="1" xr:uid="{00000000-0005-0000-0000-00009B110000}"/>
    <cellStyle name="Followed Hyperlink 16" xfId="26315" hidden="1" xr:uid="{00000000-0005-0000-0000-000076130000}"/>
    <cellStyle name="Followed Hyperlink 16" xfId="25596" hidden="1" xr:uid="{00000000-0005-0000-0000-000065130000}"/>
    <cellStyle name="Followed Hyperlink 16" xfId="24832" hidden="1" xr:uid="{00000000-0005-0000-0000-000054130000}"/>
    <cellStyle name="Followed Hyperlink 16" xfId="24175" hidden="1" xr:uid="{00000000-0005-0000-0000-000043130000}"/>
    <cellStyle name="Followed Hyperlink 16" xfId="23452" hidden="1" xr:uid="{00000000-0005-0000-0000-000032130000}"/>
    <cellStyle name="Followed Hyperlink 16" xfId="22648" hidden="1" xr:uid="{00000000-0005-0000-0000-000021130000}"/>
    <cellStyle name="Followed Hyperlink 16" xfId="21988" hidden="1" xr:uid="{00000000-0005-0000-0000-000010130000}"/>
    <cellStyle name="Followed Hyperlink 16" xfId="21292" hidden="1" xr:uid="{00000000-0005-0000-0000-0000FF120000}"/>
    <cellStyle name="Followed Hyperlink 16" xfId="14385" hidden="1" xr:uid="{00000000-0005-0000-0000-00005B120000}"/>
    <cellStyle name="Followed Hyperlink 16" xfId="14422" hidden="1" xr:uid="{00000000-0005-0000-0000-00005C120000}"/>
    <cellStyle name="Followed Hyperlink 16" xfId="14493" hidden="1" xr:uid="{00000000-0005-0000-0000-00005E120000}"/>
    <cellStyle name="Followed Hyperlink 16" xfId="14520" hidden="1" xr:uid="{00000000-0005-0000-0000-00005F120000}"/>
    <cellStyle name="Followed Hyperlink 16" xfId="14560" hidden="1" xr:uid="{00000000-0005-0000-0000-000060120000}"/>
    <cellStyle name="Followed Hyperlink 16" xfId="14646" hidden="1" xr:uid="{00000000-0005-0000-0000-000061120000}"/>
    <cellStyle name="Followed Hyperlink 16" xfId="14686" hidden="1" xr:uid="{00000000-0005-0000-0000-000062120000}"/>
    <cellStyle name="Followed Hyperlink 16" xfId="14784" hidden="1" xr:uid="{00000000-0005-0000-0000-000064120000}"/>
    <cellStyle name="Followed Hyperlink 16" xfId="14815" hidden="1" xr:uid="{00000000-0005-0000-0000-000066120000}"/>
    <cellStyle name="Followed Hyperlink 16" xfId="14855" hidden="1" xr:uid="{00000000-0005-0000-0000-000067120000}"/>
    <cellStyle name="Followed Hyperlink 16" xfId="14896" hidden="1" xr:uid="{00000000-0005-0000-0000-000068120000}"/>
    <cellStyle name="Followed Hyperlink 16" xfId="14947" hidden="1" xr:uid="{00000000-0005-0000-0000-000069120000}"/>
    <cellStyle name="Followed Hyperlink 16" xfId="14983" hidden="1" xr:uid="{00000000-0005-0000-0000-00006A120000}"/>
    <cellStyle name="Followed Hyperlink 16" xfId="15023" hidden="1" xr:uid="{00000000-0005-0000-0000-00006B120000}"/>
    <cellStyle name="Followed Hyperlink 16" xfId="15064" hidden="1" xr:uid="{00000000-0005-0000-0000-00006C120000}"/>
    <cellStyle name="Followed Hyperlink 16" xfId="15121" hidden="1" xr:uid="{00000000-0005-0000-0000-00006E120000}"/>
    <cellStyle name="Followed Hyperlink 16" xfId="15161" hidden="1" xr:uid="{00000000-0005-0000-0000-00006F120000}"/>
    <cellStyle name="Followed Hyperlink 16" xfId="15218" hidden="1" xr:uid="{00000000-0005-0000-0000-000070120000}"/>
    <cellStyle name="Followed Hyperlink 16" xfId="15263" hidden="1" xr:uid="{00000000-0005-0000-0000-000071120000}"/>
    <cellStyle name="Followed Hyperlink 16" xfId="15303" hidden="1" xr:uid="{00000000-0005-0000-0000-000072120000}"/>
    <cellStyle name="Followed Hyperlink 16" xfId="15360" hidden="1" xr:uid="{00000000-0005-0000-0000-000073120000}"/>
    <cellStyle name="Followed Hyperlink 16" xfId="15400" hidden="1" xr:uid="{00000000-0005-0000-0000-000074120000}"/>
    <cellStyle name="Followed Hyperlink 16" xfId="15475" hidden="1" xr:uid="{00000000-0005-0000-0000-000076120000}"/>
    <cellStyle name="Followed Hyperlink 16" xfId="15515" hidden="1" xr:uid="{00000000-0005-0000-0000-000077120000}"/>
    <cellStyle name="Followed Hyperlink 16" xfId="15568" hidden="1" xr:uid="{00000000-0005-0000-0000-000078120000}"/>
    <cellStyle name="Followed Hyperlink 16" xfId="15624" hidden="1" xr:uid="{00000000-0005-0000-0000-000079120000}"/>
    <cellStyle name="Followed Hyperlink 16" xfId="15651" hidden="1" xr:uid="{00000000-0005-0000-0000-00007A120000}"/>
    <cellStyle name="Followed Hyperlink 16" xfId="15691" hidden="1" xr:uid="{00000000-0005-0000-0000-00007B120000}"/>
    <cellStyle name="Followed Hyperlink 16" xfId="15736" hidden="1" xr:uid="{00000000-0005-0000-0000-00007C120000}"/>
    <cellStyle name="Followed Hyperlink 16" xfId="15855" hidden="1" xr:uid="{00000000-0005-0000-0000-00007E120000}"/>
    <cellStyle name="Followed Hyperlink 16" xfId="15897" hidden="1" xr:uid="{00000000-0005-0000-0000-00007F120000}"/>
    <cellStyle name="Followed Hyperlink 16" xfId="15941" hidden="1" xr:uid="{00000000-0005-0000-0000-000080120000}"/>
    <cellStyle name="Followed Hyperlink 16" xfId="15981" hidden="1" xr:uid="{00000000-0005-0000-0000-000081120000}"/>
    <cellStyle name="Followed Hyperlink 16" xfId="16023" hidden="1" xr:uid="{00000000-0005-0000-0000-000082120000}"/>
    <cellStyle name="Followed Hyperlink 16" xfId="16067" hidden="1" xr:uid="{00000000-0005-0000-0000-000083120000}"/>
    <cellStyle name="Followed Hyperlink 16" xfId="16107" hidden="1" xr:uid="{00000000-0005-0000-0000-000084120000}"/>
    <cellStyle name="Followed Hyperlink 16" xfId="16149" hidden="1" xr:uid="{00000000-0005-0000-0000-000085120000}"/>
    <cellStyle name="Followed Hyperlink 16" xfId="16292" hidden="1" xr:uid="{00000000-0005-0000-0000-000088120000}"/>
    <cellStyle name="Followed Hyperlink 16" xfId="16319" hidden="1" xr:uid="{00000000-0005-0000-0000-000089120000}"/>
    <cellStyle name="Followed Hyperlink 16" xfId="16359" hidden="1" xr:uid="{00000000-0005-0000-0000-00008A120000}"/>
    <cellStyle name="Followed Hyperlink 16" xfId="16403" hidden="1" xr:uid="{00000000-0005-0000-0000-00008B120000}"/>
    <cellStyle name="Followed Hyperlink 16" xfId="16443" hidden="1" xr:uid="{00000000-0005-0000-0000-00008C120000}"/>
    <cellStyle name="Followed Hyperlink 16" xfId="16529" hidden="1" xr:uid="{00000000-0005-0000-0000-00008E120000}"/>
    <cellStyle name="Followed Hyperlink 16" xfId="16569" hidden="1" xr:uid="{00000000-0005-0000-0000-00008F120000}"/>
    <cellStyle name="Followed Hyperlink 16" xfId="16613" hidden="1" xr:uid="{00000000-0005-0000-0000-000090120000}"/>
    <cellStyle name="Followed Hyperlink 16" xfId="16653" hidden="1" xr:uid="{00000000-0005-0000-0000-000091120000}"/>
    <cellStyle name="Followed Hyperlink 16" xfId="16697" hidden="1" xr:uid="{00000000-0005-0000-0000-000092120000}"/>
    <cellStyle name="Followed Hyperlink 16" xfId="16737" hidden="1" xr:uid="{00000000-0005-0000-0000-000093120000}"/>
    <cellStyle name="Followed Hyperlink 16" xfId="16774" hidden="1" xr:uid="{00000000-0005-0000-0000-000094120000}"/>
    <cellStyle name="Followed Hyperlink 16" xfId="16809" hidden="1" xr:uid="{00000000-0005-0000-0000-000095120000}"/>
    <cellStyle name="Followed Hyperlink 16" xfId="16845" hidden="1" xr:uid="{00000000-0005-0000-0000-000096120000}"/>
    <cellStyle name="Followed Hyperlink 16" xfId="16872" hidden="1" xr:uid="{00000000-0005-0000-0000-000097120000}"/>
    <cellStyle name="Followed Hyperlink 16" xfId="16998" hidden="1" xr:uid="{00000000-0005-0000-0000-000099120000}"/>
    <cellStyle name="Followed Hyperlink 16" xfId="17038" hidden="1" xr:uid="{00000000-0005-0000-0000-00009A120000}"/>
    <cellStyle name="Followed Hyperlink 16" xfId="17080" hidden="1" xr:uid="{00000000-0005-0000-0000-00009B120000}"/>
    <cellStyle name="Followed Hyperlink 16" xfId="17136" hidden="1" xr:uid="{00000000-0005-0000-0000-00009C120000}"/>
    <cellStyle name="Followed Hyperlink 16" xfId="17167" hidden="1" xr:uid="{00000000-0005-0000-0000-00009E120000}"/>
    <cellStyle name="Followed Hyperlink 16" xfId="17207" hidden="1" xr:uid="{00000000-0005-0000-0000-00009F120000}"/>
    <cellStyle name="Followed Hyperlink 16" xfId="17248" hidden="1" xr:uid="{00000000-0005-0000-0000-0000A0120000}"/>
    <cellStyle name="Followed Hyperlink 16" xfId="17299" hidden="1" xr:uid="{00000000-0005-0000-0000-0000A1120000}"/>
    <cellStyle name="Followed Hyperlink 16" xfId="17335" hidden="1" xr:uid="{00000000-0005-0000-0000-0000A2120000}"/>
    <cellStyle name="Followed Hyperlink 16" xfId="17375" hidden="1" xr:uid="{00000000-0005-0000-0000-0000A3120000}"/>
    <cellStyle name="Followed Hyperlink 16" xfId="17416" hidden="1" xr:uid="{00000000-0005-0000-0000-0000A4120000}"/>
    <cellStyle name="Followed Hyperlink 16" xfId="17447" hidden="1" xr:uid="{00000000-0005-0000-0000-0000A5120000}"/>
    <cellStyle name="Followed Hyperlink 16" xfId="17473" hidden="1" xr:uid="{00000000-0005-0000-0000-0000A6120000}"/>
    <cellStyle name="Followed Hyperlink 16" xfId="17513" hidden="1" xr:uid="{00000000-0005-0000-0000-0000A7120000}"/>
    <cellStyle name="Followed Hyperlink 16" xfId="17570" hidden="1" xr:uid="{00000000-0005-0000-0000-0000A8120000}"/>
    <cellStyle name="Followed Hyperlink 16" xfId="17712" hidden="1" xr:uid="{00000000-0005-0000-0000-0000AB120000}"/>
    <cellStyle name="Followed Hyperlink 16" xfId="17752" hidden="1" xr:uid="{00000000-0005-0000-0000-0000AC120000}"/>
    <cellStyle name="Followed Hyperlink 16" xfId="17827" hidden="1" xr:uid="{00000000-0005-0000-0000-0000AE120000}"/>
    <cellStyle name="Followed Hyperlink 16" xfId="17867" hidden="1" xr:uid="{00000000-0005-0000-0000-0000AF120000}"/>
    <cellStyle name="Followed Hyperlink 16" xfId="17920" hidden="1" xr:uid="{00000000-0005-0000-0000-0000B0120000}"/>
    <cellStyle name="Followed Hyperlink 16" xfId="17976" hidden="1" xr:uid="{00000000-0005-0000-0000-0000B1120000}"/>
    <cellStyle name="Followed Hyperlink 16" xfId="18003" hidden="1" xr:uid="{00000000-0005-0000-0000-0000B2120000}"/>
    <cellStyle name="Followed Hyperlink 16" xfId="18043" hidden="1" xr:uid="{00000000-0005-0000-0000-0000B3120000}"/>
    <cellStyle name="Followed Hyperlink 16" xfId="18088" hidden="1" xr:uid="{00000000-0005-0000-0000-0000B4120000}"/>
    <cellStyle name="Followed Hyperlink 16" xfId="18167" hidden="1" xr:uid="{00000000-0005-0000-0000-0000B5120000}"/>
    <cellStyle name="Followed Hyperlink 16" xfId="18207" hidden="1" xr:uid="{00000000-0005-0000-0000-0000B6120000}"/>
    <cellStyle name="Followed Hyperlink 16" xfId="18249" hidden="1" xr:uid="{00000000-0005-0000-0000-0000B7120000}"/>
    <cellStyle name="Followed Hyperlink 16" xfId="18293" hidden="1" xr:uid="{00000000-0005-0000-0000-0000B8120000}"/>
    <cellStyle name="Followed Hyperlink 16" xfId="18333" hidden="1" xr:uid="{00000000-0005-0000-0000-0000B9120000}"/>
    <cellStyle name="Followed Hyperlink 16" xfId="18375" hidden="1" xr:uid="{00000000-0005-0000-0000-0000BA120000}"/>
    <cellStyle name="Followed Hyperlink 16" xfId="18459" hidden="1" xr:uid="{00000000-0005-0000-0000-0000BC120000}"/>
    <cellStyle name="Followed Hyperlink 16" xfId="18545" hidden="1" xr:uid="{00000000-0005-0000-0000-0000BE120000}"/>
    <cellStyle name="Followed Hyperlink 16" xfId="18585" hidden="1" xr:uid="{00000000-0005-0000-0000-0000BF120000}"/>
    <cellStyle name="Followed Hyperlink 16" xfId="18644" hidden="1" xr:uid="{00000000-0005-0000-0000-0000C0120000}"/>
    <cellStyle name="Followed Hyperlink 16" xfId="18671" hidden="1" xr:uid="{00000000-0005-0000-0000-0000C1120000}"/>
    <cellStyle name="Followed Hyperlink 16" xfId="18711" hidden="1" xr:uid="{00000000-0005-0000-0000-0000C2120000}"/>
    <cellStyle name="Followed Hyperlink 16" xfId="18755" hidden="1" xr:uid="{00000000-0005-0000-0000-0000C3120000}"/>
    <cellStyle name="Followed Hyperlink 16" xfId="18795" hidden="1" xr:uid="{00000000-0005-0000-0000-0000C4120000}"/>
    <cellStyle name="Followed Hyperlink 16" xfId="18837" hidden="1" xr:uid="{00000000-0005-0000-0000-0000C5120000}"/>
    <cellStyle name="Followed Hyperlink 16" xfId="18881" hidden="1" xr:uid="{00000000-0005-0000-0000-0000C6120000}"/>
    <cellStyle name="Followed Hyperlink 16" xfId="18921" hidden="1" xr:uid="{00000000-0005-0000-0000-0000C7120000}"/>
    <cellStyle name="Followed Hyperlink 16" xfId="18980" hidden="1" xr:uid="{00000000-0005-0000-0000-0000C8120000}"/>
    <cellStyle name="Followed Hyperlink 16" xfId="19024" hidden="1" xr:uid="{00000000-0005-0000-0000-0000C9120000}"/>
    <cellStyle name="Followed Hyperlink 16" xfId="19064" hidden="1" xr:uid="{00000000-0005-0000-0000-0000CA120000}"/>
    <cellStyle name="Followed Hyperlink 16" xfId="19148" hidden="1" xr:uid="{00000000-0005-0000-0000-0000CC120000}"/>
    <cellStyle name="Followed Hyperlink 16" xfId="19256" hidden="1" xr:uid="{00000000-0005-0000-0000-0000CF120000}"/>
    <cellStyle name="Followed Hyperlink 16" xfId="19283" hidden="1" xr:uid="{00000000-0005-0000-0000-0000D0120000}"/>
    <cellStyle name="Followed Hyperlink 16" xfId="19323" hidden="1" xr:uid="{00000000-0005-0000-0000-0000D1120000}"/>
    <cellStyle name="Followed Hyperlink 16" xfId="19409" hidden="1" xr:uid="{00000000-0005-0000-0000-0000D2120000}"/>
    <cellStyle name="Followed Hyperlink 16" xfId="19449" hidden="1" xr:uid="{00000000-0005-0000-0000-0000D3120000}"/>
    <cellStyle name="Followed Hyperlink 16" xfId="19491" hidden="1" xr:uid="{00000000-0005-0000-0000-0000D4120000}"/>
    <cellStyle name="Followed Hyperlink 16" xfId="19547" hidden="1" xr:uid="{00000000-0005-0000-0000-0000D5120000}"/>
    <cellStyle name="Followed Hyperlink 16" xfId="19551" hidden="1" xr:uid="{00000000-0005-0000-0000-0000D6120000}"/>
    <cellStyle name="Followed Hyperlink 16" xfId="19578" hidden="1" xr:uid="{00000000-0005-0000-0000-0000D7120000}"/>
    <cellStyle name="Followed Hyperlink 16" xfId="19618" hidden="1" xr:uid="{00000000-0005-0000-0000-0000D8120000}"/>
    <cellStyle name="Followed Hyperlink 16" xfId="19659" hidden="1" xr:uid="{00000000-0005-0000-0000-0000D9120000}"/>
    <cellStyle name="Followed Hyperlink 16" xfId="19710" hidden="1" xr:uid="{00000000-0005-0000-0000-0000DA120000}"/>
    <cellStyle name="Followed Hyperlink 16" xfId="19746" hidden="1" xr:uid="{00000000-0005-0000-0000-0000DB120000}"/>
    <cellStyle name="Followed Hyperlink 16" xfId="19786" hidden="1" xr:uid="{00000000-0005-0000-0000-0000DC120000}"/>
    <cellStyle name="Followed Hyperlink 16" xfId="19858" hidden="1" xr:uid="{00000000-0005-0000-0000-0000DE120000}"/>
    <cellStyle name="Followed Hyperlink 16" xfId="19924" hidden="1" xr:uid="{00000000-0005-0000-0000-0000E0120000}"/>
    <cellStyle name="Followed Hyperlink 16" xfId="19981" hidden="1" xr:uid="{00000000-0005-0000-0000-0000E1120000}"/>
    <cellStyle name="Followed Hyperlink 16" xfId="20026" hidden="1" xr:uid="{00000000-0005-0000-0000-0000E2120000}"/>
    <cellStyle name="Followed Hyperlink 16" xfId="20066" hidden="1" xr:uid="{00000000-0005-0000-0000-0000E3120000}"/>
    <cellStyle name="Followed Hyperlink 16" xfId="20123" hidden="1" xr:uid="{00000000-0005-0000-0000-0000E4120000}"/>
    <cellStyle name="Followed Hyperlink 16" xfId="20163" hidden="1" xr:uid="{00000000-0005-0000-0000-0000E5120000}"/>
    <cellStyle name="Followed Hyperlink 16" xfId="20208" hidden="1" xr:uid="{00000000-0005-0000-0000-0000E6120000}"/>
    <cellStyle name="Followed Hyperlink 16" xfId="20238" hidden="1" xr:uid="{00000000-0005-0000-0000-0000E7120000}"/>
    <cellStyle name="Followed Hyperlink 16" xfId="20278" hidden="1" xr:uid="{00000000-0005-0000-0000-0000E8120000}"/>
    <cellStyle name="Followed Hyperlink 16" xfId="20331" hidden="1" xr:uid="{00000000-0005-0000-0000-0000E9120000}"/>
    <cellStyle name="Followed Hyperlink 16" xfId="20387" hidden="1" xr:uid="{00000000-0005-0000-0000-0000EA120000}"/>
    <cellStyle name="Followed Hyperlink 16" xfId="20414" hidden="1" xr:uid="{00000000-0005-0000-0000-0000EB120000}"/>
    <cellStyle name="Followed Hyperlink 16" xfId="20454" hidden="1" xr:uid="{00000000-0005-0000-0000-0000EC120000}"/>
    <cellStyle name="Followed Hyperlink 16" xfId="20618" hidden="1" xr:uid="{00000000-0005-0000-0000-0000EF120000}"/>
    <cellStyle name="Followed Hyperlink 16" xfId="20660" hidden="1" xr:uid="{00000000-0005-0000-0000-0000F0120000}"/>
    <cellStyle name="Followed Hyperlink 16" xfId="20744" hidden="1" xr:uid="{00000000-0005-0000-0000-0000F2120000}"/>
    <cellStyle name="Followed Hyperlink 16" xfId="20786" hidden="1" xr:uid="{00000000-0005-0000-0000-0000F3120000}"/>
    <cellStyle name="Followed Hyperlink 16" xfId="20830" hidden="1" xr:uid="{00000000-0005-0000-0000-0000F4120000}"/>
    <cellStyle name="Followed Hyperlink 16" xfId="20870" hidden="1" xr:uid="{00000000-0005-0000-0000-0000F5120000}"/>
    <cellStyle name="Followed Hyperlink 16" xfId="20912" hidden="1" xr:uid="{00000000-0005-0000-0000-0000F6120000}"/>
    <cellStyle name="Followed Hyperlink 16" xfId="20956" hidden="1" xr:uid="{00000000-0005-0000-0000-0000F7120000}"/>
    <cellStyle name="Followed Hyperlink 16" xfId="20996" hidden="1" xr:uid="{00000000-0005-0000-0000-0000F8120000}"/>
    <cellStyle name="Followed Hyperlink 16" xfId="21055" hidden="1" xr:uid="{00000000-0005-0000-0000-0000F9120000}"/>
    <cellStyle name="Followed Hyperlink 16" xfId="21082" hidden="1" xr:uid="{00000000-0005-0000-0000-0000FA120000}"/>
    <cellStyle name="Followed Hyperlink 16" xfId="21122" hidden="1" xr:uid="{00000000-0005-0000-0000-0000FB120000}"/>
    <cellStyle name="Followed Hyperlink 16" xfId="20578" hidden="1" xr:uid="{00000000-0005-0000-0000-0000EE120000}"/>
    <cellStyle name="Followed Hyperlink 16" xfId="19108" hidden="1" xr:uid="{00000000-0005-0000-0000-0000CB120000}"/>
    <cellStyle name="Followed Hyperlink 16" xfId="17615" hidden="1" xr:uid="{00000000-0005-0000-0000-0000A9120000}"/>
    <cellStyle name="Followed Hyperlink 16" xfId="16233" hidden="1" xr:uid="{00000000-0005-0000-0000-000087120000}"/>
    <cellStyle name="Followed Hyperlink 16" xfId="14788" hidden="1" xr:uid="{00000000-0005-0000-0000-000065120000}"/>
    <cellStyle name="Followed Hyperlink 16" xfId="29807" hidden="1" xr:uid="{00000000-0005-0000-0000-0000CA130000}"/>
    <cellStyle name="Followed Hyperlink 16" xfId="29863" hidden="1" xr:uid="{00000000-0005-0000-0000-0000CB130000}"/>
    <cellStyle name="Followed Hyperlink 16" xfId="29890" hidden="1" xr:uid="{00000000-0005-0000-0000-0000CC130000}"/>
    <cellStyle name="Followed Hyperlink 16" xfId="29975" hidden="1" xr:uid="{00000000-0005-0000-0000-0000CE130000}"/>
    <cellStyle name="Followed Hyperlink 16" xfId="30054" hidden="1" xr:uid="{00000000-0005-0000-0000-0000CF130000}"/>
    <cellStyle name="Followed Hyperlink 16" xfId="30094" hidden="1" xr:uid="{00000000-0005-0000-0000-0000D0130000}"/>
    <cellStyle name="Followed Hyperlink 16" xfId="30136" hidden="1" xr:uid="{00000000-0005-0000-0000-0000D1130000}"/>
    <cellStyle name="Followed Hyperlink 16" xfId="30180" hidden="1" xr:uid="{00000000-0005-0000-0000-0000D2130000}"/>
    <cellStyle name="Followed Hyperlink 16" xfId="30220" hidden="1" xr:uid="{00000000-0005-0000-0000-0000D3130000}"/>
    <cellStyle name="Followed Hyperlink 16" xfId="30262" hidden="1" xr:uid="{00000000-0005-0000-0000-0000D4130000}"/>
    <cellStyle name="Followed Hyperlink 16" xfId="30346" hidden="1" xr:uid="{00000000-0005-0000-0000-0000D6130000}"/>
    <cellStyle name="Followed Hyperlink 16" xfId="30388" hidden="1" xr:uid="{00000000-0005-0000-0000-0000D7130000}"/>
    <cellStyle name="Followed Hyperlink 16" xfId="30432" hidden="1" xr:uid="{00000000-0005-0000-0000-0000D8130000}"/>
    <cellStyle name="Followed Hyperlink 16" xfId="30472" hidden="1" xr:uid="{00000000-0005-0000-0000-0000D9130000}"/>
    <cellStyle name="Followed Hyperlink 16" xfId="30306" hidden="1" xr:uid="{00000000-0005-0000-0000-0000D5130000}"/>
    <cellStyle name="Followed Hyperlink 16" xfId="29262" hidden="1" xr:uid="{00000000-0005-0000-0000-0000BD130000}"/>
    <cellStyle name="Followed Hyperlink 16" xfId="28967" hidden="1" xr:uid="{00000000-0005-0000-0000-0000B5130000}"/>
    <cellStyle name="Followed Hyperlink 16" xfId="28624" hidden="1" xr:uid="{00000000-0005-0000-0000-0000AD130000}"/>
    <cellStyle name="Followed Hyperlink 16" xfId="28296" hidden="1" xr:uid="{00000000-0005-0000-0000-0000A5130000}"/>
    <cellStyle name="Followed Hyperlink 16" xfId="27960" hidden="1" xr:uid="{00000000-0005-0000-0000-00009D130000}"/>
    <cellStyle name="Followed Hyperlink 16" xfId="27584" hidden="1" xr:uid="{00000000-0005-0000-0000-000095130000}"/>
    <cellStyle name="Followed Hyperlink 16" xfId="27253" hidden="1" xr:uid="{00000000-0005-0000-0000-00008D130000}"/>
    <cellStyle name="Followed Hyperlink 16" xfId="26916" hidden="1" xr:uid="{00000000-0005-0000-0000-000085130000}"/>
    <cellStyle name="Followed Hyperlink 16" xfId="26621" hidden="1" xr:uid="{00000000-0005-0000-0000-00007D130000}"/>
    <cellStyle name="Followed Hyperlink 16" xfId="12363" hidden="1" xr:uid="{00000000-0005-0000-0000-00002B120000}"/>
    <cellStyle name="Followed Hyperlink 16" xfId="12405" hidden="1" xr:uid="{00000000-0005-0000-0000-00002C120000}"/>
    <cellStyle name="Followed Hyperlink 16" xfId="12465" hidden="1" xr:uid="{00000000-0005-0000-0000-00002E120000}"/>
    <cellStyle name="Followed Hyperlink 16" xfId="12492" hidden="1" xr:uid="{00000000-0005-0000-0000-00002F120000}"/>
    <cellStyle name="Followed Hyperlink 16" xfId="12532" hidden="1" xr:uid="{00000000-0005-0000-0000-000030120000}"/>
    <cellStyle name="Followed Hyperlink 16" xfId="12573" hidden="1" xr:uid="{00000000-0005-0000-0000-000031120000}"/>
    <cellStyle name="Followed Hyperlink 16" xfId="12660" hidden="1" xr:uid="{00000000-0005-0000-0000-000033120000}"/>
    <cellStyle name="Followed Hyperlink 16" xfId="12700" hidden="1" xr:uid="{00000000-0005-0000-0000-000034120000}"/>
    <cellStyle name="Followed Hyperlink 16" xfId="12741" hidden="1" xr:uid="{00000000-0005-0000-0000-000035120000}"/>
    <cellStyle name="Followed Hyperlink 16" xfId="12772" hidden="1" xr:uid="{00000000-0005-0000-0000-000036120000}"/>
    <cellStyle name="Followed Hyperlink 16" xfId="12798" hidden="1" xr:uid="{00000000-0005-0000-0000-000037120000}"/>
    <cellStyle name="Followed Hyperlink 16" xfId="12838" hidden="1" xr:uid="{00000000-0005-0000-0000-000038120000}"/>
    <cellStyle name="Followed Hyperlink 16" xfId="12895" hidden="1" xr:uid="{00000000-0005-0000-0000-000039120000}"/>
    <cellStyle name="Followed Hyperlink 16" xfId="12940" hidden="1" xr:uid="{00000000-0005-0000-0000-00003A120000}"/>
    <cellStyle name="Followed Hyperlink 16" xfId="12980" hidden="1" xr:uid="{00000000-0005-0000-0000-00003B120000}"/>
    <cellStyle name="Followed Hyperlink 16" xfId="13037" hidden="1" xr:uid="{00000000-0005-0000-0000-00003C120000}"/>
    <cellStyle name="Followed Hyperlink 16" xfId="13122" hidden="1" xr:uid="{00000000-0005-0000-0000-00003E120000}"/>
    <cellStyle name="Followed Hyperlink 16" xfId="13152" hidden="1" xr:uid="{00000000-0005-0000-0000-00003F120000}"/>
    <cellStyle name="Followed Hyperlink 16" xfId="12624" hidden="1" xr:uid="{00000000-0005-0000-0000-000032120000}"/>
    <cellStyle name="Followed Hyperlink 16" xfId="29930" hidden="1" xr:uid="{00000000-0005-0000-0000-0000CD130000}"/>
    <cellStyle name="Followed Hyperlink 16" xfId="29754" hidden="1" xr:uid="{00000000-0005-0000-0000-0000C9130000}"/>
    <cellStyle name="Followed Hyperlink 16" xfId="20704" hidden="1" xr:uid="{00000000-0005-0000-0000-0000F1120000}"/>
    <cellStyle name="Followed Hyperlink 16" xfId="19884" hidden="1" xr:uid="{00000000-0005-0000-0000-0000DF120000}"/>
    <cellStyle name="Followed Hyperlink 16" xfId="19220" hidden="1" xr:uid="{00000000-0005-0000-0000-0000CE120000}"/>
    <cellStyle name="Followed Hyperlink 16" xfId="18419" hidden="1" xr:uid="{00000000-0005-0000-0000-0000BB120000}"/>
    <cellStyle name="Followed Hyperlink 16" xfId="17655" hidden="1" xr:uid="{00000000-0005-0000-0000-0000AA120000}"/>
    <cellStyle name="Followed Hyperlink 16" xfId="16912" hidden="1" xr:uid="{00000000-0005-0000-0000-000098120000}"/>
    <cellStyle name="Followed Hyperlink 16" xfId="16193" hidden="1" xr:uid="{00000000-0005-0000-0000-000086120000}"/>
    <cellStyle name="Followed Hyperlink 16" xfId="15445" hidden="1" xr:uid="{00000000-0005-0000-0000-000075120000}"/>
    <cellStyle name="Followed Hyperlink 16" xfId="14728" hidden="1" xr:uid="{00000000-0005-0000-0000-000063120000}"/>
    <cellStyle name="Followed Hyperlink 16" xfId="17797" hidden="1" xr:uid="{00000000-0005-0000-0000-0000AD120000}"/>
    <cellStyle name="Followed Hyperlink 16" xfId="4745" hidden="1" xr:uid="{00000000-0005-0000-0000-000076110000}"/>
    <cellStyle name="Followed Hyperlink 16" xfId="4031" hidden="1" xr:uid="{00000000-0005-0000-0000-000065110000}"/>
    <cellStyle name="Followed Hyperlink 16" xfId="3239" hidden="1" xr:uid="{00000000-0005-0000-0000-000053110000}"/>
    <cellStyle name="Followed Hyperlink 16" xfId="12134" hidden="1" xr:uid="{00000000-0005-0000-0000-000026120000}"/>
    <cellStyle name="Followed Hyperlink 16" xfId="11392" hidden="1" xr:uid="{00000000-0005-0000-0000-000014120000}"/>
    <cellStyle name="Followed Hyperlink 16" xfId="10628" hidden="1" xr:uid="{00000000-0005-0000-0000-000003120000}"/>
    <cellStyle name="Followed Hyperlink 16" xfId="9885" hidden="1" xr:uid="{00000000-0005-0000-0000-0000F1110000}"/>
    <cellStyle name="Followed Hyperlink 16" xfId="9211" hidden="1" xr:uid="{00000000-0005-0000-0000-0000E0110000}"/>
    <cellStyle name="Followed Hyperlink 16" xfId="23326" hidden="1" xr:uid="{00000000-0005-0000-0000-000030130000}"/>
    <cellStyle name="Followed Hyperlink 16" xfId="23425" hidden="1" xr:uid="{00000000-0005-0000-0000-000031130000}"/>
    <cellStyle name="Followed Hyperlink 16" xfId="23492" hidden="1" xr:uid="{00000000-0005-0000-0000-000033130000}"/>
    <cellStyle name="Followed Hyperlink 16" xfId="23536" hidden="1" xr:uid="{00000000-0005-0000-0000-000034130000}"/>
    <cellStyle name="Followed Hyperlink 16" xfId="23576" hidden="1" xr:uid="{00000000-0005-0000-0000-000035130000}"/>
    <cellStyle name="Followed Hyperlink 16" xfId="23618" hidden="1" xr:uid="{00000000-0005-0000-0000-000036130000}"/>
    <cellStyle name="Followed Hyperlink 16" xfId="23662" hidden="1" xr:uid="{00000000-0005-0000-0000-000037130000}"/>
    <cellStyle name="Followed Hyperlink 16" xfId="23702" hidden="1" xr:uid="{00000000-0005-0000-0000-000038130000}"/>
    <cellStyle name="Followed Hyperlink 16" xfId="23769" hidden="1" xr:uid="{00000000-0005-0000-0000-000039130000}"/>
    <cellStyle name="Followed Hyperlink 16" xfId="23830" hidden="1" xr:uid="{00000000-0005-0000-0000-00003B130000}"/>
    <cellStyle name="Followed Hyperlink 16" xfId="23874" hidden="1" xr:uid="{00000000-0005-0000-0000-00003C130000}"/>
    <cellStyle name="Followed Hyperlink 16" xfId="23951" hidden="1" xr:uid="{00000000-0005-0000-0000-00003E130000}"/>
    <cellStyle name="Followed Hyperlink 16" xfId="23986" hidden="1" xr:uid="{00000000-0005-0000-0000-00003F130000}"/>
    <cellStyle name="Followed Hyperlink 16" xfId="24022" hidden="1" xr:uid="{00000000-0005-0000-0000-000040130000}"/>
    <cellStyle name="Followed Hyperlink 16" xfId="24049" hidden="1" xr:uid="{00000000-0005-0000-0000-000041130000}"/>
    <cellStyle name="Followed Hyperlink 16" xfId="24089" hidden="1" xr:uid="{00000000-0005-0000-0000-000042130000}"/>
    <cellStyle name="Followed Hyperlink 16" xfId="24215" hidden="1" xr:uid="{00000000-0005-0000-0000-000044130000}"/>
    <cellStyle name="Followed Hyperlink 16" xfId="24257" hidden="1" xr:uid="{00000000-0005-0000-0000-000045130000}"/>
    <cellStyle name="Followed Hyperlink 16" xfId="24313" hidden="1" xr:uid="{00000000-0005-0000-0000-000046130000}"/>
    <cellStyle name="Followed Hyperlink 16" xfId="24317" hidden="1" xr:uid="{00000000-0005-0000-0000-000047130000}"/>
    <cellStyle name="Followed Hyperlink 16" xfId="24344" hidden="1" xr:uid="{00000000-0005-0000-0000-000048130000}"/>
    <cellStyle name="Followed Hyperlink 16" xfId="24384" hidden="1" xr:uid="{00000000-0005-0000-0000-000049130000}"/>
    <cellStyle name="Followed Hyperlink 16" xfId="24425" hidden="1" xr:uid="{00000000-0005-0000-0000-00004A130000}"/>
    <cellStyle name="Followed Hyperlink 16" xfId="24476" hidden="1" xr:uid="{00000000-0005-0000-0000-00004B130000}"/>
    <cellStyle name="Followed Hyperlink 16" xfId="24512" hidden="1" xr:uid="{00000000-0005-0000-0000-00004C130000}"/>
    <cellStyle name="Followed Hyperlink 16" xfId="24593" hidden="1" xr:uid="{00000000-0005-0000-0000-00004E130000}"/>
    <cellStyle name="Followed Hyperlink 16" xfId="24624" hidden="1" xr:uid="{00000000-0005-0000-0000-00004F130000}"/>
    <cellStyle name="Followed Hyperlink 16" xfId="24650" hidden="1" xr:uid="{00000000-0005-0000-0000-000050130000}"/>
    <cellStyle name="Followed Hyperlink 16" xfId="24690" hidden="1" xr:uid="{00000000-0005-0000-0000-000051130000}"/>
    <cellStyle name="Followed Hyperlink 16" xfId="24747" hidden="1" xr:uid="{00000000-0005-0000-0000-000052130000}"/>
    <cellStyle name="Followed Hyperlink 16" xfId="24792" hidden="1" xr:uid="{00000000-0005-0000-0000-000053130000}"/>
    <cellStyle name="Followed Hyperlink 16" xfId="24889" hidden="1" xr:uid="{00000000-0005-0000-0000-000055130000}"/>
    <cellStyle name="Followed Hyperlink 16" xfId="24929" hidden="1" xr:uid="{00000000-0005-0000-0000-000056130000}"/>
    <cellStyle name="Followed Hyperlink 16" xfId="24974" hidden="1" xr:uid="{00000000-0005-0000-0000-000057130000}"/>
    <cellStyle name="Followed Hyperlink 16" xfId="25004" hidden="1" xr:uid="{00000000-0005-0000-0000-000058130000}"/>
    <cellStyle name="Followed Hyperlink 16" xfId="25044" hidden="1" xr:uid="{00000000-0005-0000-0000-000059130000}"/>
    <cellStyle name="Followed Hyperlink 16" xfId="25097" hidden="1" xr:uid="{00000000-0005-0000-0000-00005A130000}"/>
    <cellStyle name="Followed Hyperlink 16" xfId="25153" hidden="1" xr:uid="{00000000-0005-0000-0000-00005B130000}"/>
    <cellStyle name="Followed Hyperlink 16" xfId="25180" hidden="1" xr:uid="{00000000-0005-0000-0000-00005C130000}"/>
    <cellStyle name="Followed Hyperlink 16" xfId="25265" hidden="1" xr:uid="{00000000-0005-0000-0000-00005E130000}"/>
    <cellStyle name="Followed Hyperlink 16" xfId="25384" hidden="1" xr:uid="{00000000-0005-0000-0000-000060130000}"/>
    <cellStyle name="Followed Hyperlink 16" xfId="25426" hidden="1" xr:uid="{00000000-0005-0000-0000-000061130000}"/>
    <cellStyle name="Followed Hyperlink 16" xfId="25470" hidden="1" xr:uid="{00000000-0005-0000-0000-000062130000}"/>
    <cellStyle name="Followed Hyperlink 16" xfId="25510" hidden="1" xr:uid="{00000000-0005-0000-0000-000063130000}"/>
    <cellStyle name="Followed Hyperlink 16" xfId="25552" hidden="1" xr:uid="{00000000-0005-0000-0000-000064130000}"/>
    <cellStyle name="Followed Hyperlink 16" xfId="25636" hidden="1" xr:uid="{00000000-0005-0000-0000-000066130000}"/>
    <cellStyle name="Followed Hyperlink 16" xfId="25678" hidden="1" xr:uid="{00000000-0005-0000-0000-000067130000}"/>
    <cellStyle name="Followed Hyperlink 16" xfId="25722" hidden="1" xr:uid="{00000000-0005-0000-0000-000068130000}"/>
    <cellStyle name="Followed Hyperlink 16" xfId="25762" hidden="1" xr:uid="{00000000-0005-0000-0000-000069130000}"/>
    <cellStyle name="Followed Hyperlink 16" xfId="25821" hidden="1" xr:uid="{00000000-0005-0000-0000-00006A130000}"/>
    <cellStyle name="Followed Hyperlink 16" xfId="25848" hidden="1" xr:uid="{00000000-0005-0000-0000-00006B130000}"/>
    <cellStyle name="Followed Hyperlink 16" xfId="25888" hidden="1" xr:uid="{00000000-0005-0000-0000-00006C130000}"/>
    <cellStyle name="Followed Hyperlink 16" xfId="25972" hidden="1" xr:uid="{00000000-0005-0000-0000-00006E130000}"/>
    <cellStyle name="Followed Hyperlink 16" xfId="26014" hidden="1" xr:uid="{00000000-0005-0000-0000-00006F130000}"/>
    <cellStyle name="Followed Hyperlink 16" xfId="26058" hidden="1" xr:uid="{00000000-0005-0000-0000-000070130000}"/>
    <cellStyle name="Followed Hyperlink 16" xfId="26098" hidden="1" xr:uid="{00000000-0005-0000-0000-000071130000}"/>
    <cellStyle name="Followed Hyperlink 16" xfId="26154" hidden="1" xr:uid="{00000000-0005-0000-0000-000072130000}"/>
    <cellStyle name="Followed Hyperlink 16" xfId="26194" hidden="1" xr:uid="{00000000-0005-0000-0000-000073130000}"/>
    <cellStyle name="Followed Hyperlink 16" xfId="26238" hidden="1" xr:uid="{00000000-0005-0000-0000-000074130000}"/>
    <cellStyle name="Followed Hyperlink 16" xfId="26278" hidden="1" xr:uid="{00000000-0005-0000-0000-000075130000}"/>
    <cellStyle name="Followed Hyperlink 16" xfId="26350" hidden="1" xr:uid="{00000000-0005-0000-0000-000077130000}"/>
    <cellStyle name="Followed Hyperlink 16" xfId="26386" hidden="1" xr:uid="{00000000-0005-0000-0000-000078130000}"/>
    <cellStyle name="Followed Hyperlink 16" xfId="26413" hidden="1" xr:uid="{00000000-0005-0000-0000-000079130000}"/>
    <cellStyle name="Followed Hyperlink 16" xfId="25932" hidden="1" xr:uid="{00000000-0005-0000-0000-00006D130000}"/>
    <cellStyle name="Followed Hyperlink 16" xfId="25220" hidden="1" xr:uid="{00000000-0005-0000-0000-00005D130000}"/>
    <cellStyle name="Followed Hyperlink 16" xfId="24552" hidden="1" xr:uid="{00000000-0005-0000-0000-00004D130000}"/>
    <cellStyle name="Followed Hyperlink 16" xfId="23914" hidden="1" xr:uid="{00000000-0005-0000-0000-00003D130000}"/>
    <cellStyle name="Followed Hyperlink 16" xfId="23200" hidden="1" xr:uid="{00000000-0005-0000-0000-00002D130000}"/>
    <cellStyle name="Followed Hyperlink 16" xfId="22493" hidden="1" xr:uid="{00000000-0005-0000-0000-00001D130000}"/>
    <cellStyle name="Followed Hyperlink 16" xfId="21917" hidden="1" xr:uid="{00000000-0005-0000-0000-00000D130000}"/>
    <cellStyle name="Followed Hyperlink 16" xfId="21206" hidden="1" xr:uid="{00000000-0005-0000-0000-0000FD120000}"/>
    <cellStyle name="Followed Hyperlink 16" xfId="19827" hidden="1" xr:uid="{00000000-0005-0000-0000-0000DD120000}"/>
    <cellStyle name="Followed Hyperlink 16" xfId="19185" hidden="1" xr:uid="{00000000-0005-0000-0000-0000CD120000}"/>
    <cellStyle name="Followed Hyperlink 16" xfId="18501" hidden="1" xr:uid="{00000000-0005-0000-0000-0000BD120000}"/>
    <cellStyle name="Followed Hyperlink 16" xfId="17140" hidden="1" xr:uid="{00000000-0005-0000-0000-00009D120000}"/>
    <cellStyle name="Followed Hyperlink 16" xfId="16485" hidden="1" xr:uid="{00000000-0005-0000-0000-00008D120000}"/>
    <cellStyle name="Followed Hyperlink 16" xfId="15815" hidden="1" xr:uid="{00000000-0005-0000-0000-00007D120000}"/>
    <cellStyle name="Followed Hyperlink 16" xfId="15095" hidden="1" xr:uid="{00000000-0005-0000-0000-00006D120000}"/>
    <cellStyle name="Followed Hyperlink 16" xfId="14457" hidden="1" xr:uid="{00000000-0005-0000-0000-00005D120000}"/>
    <cellStyle name="Followed Hyperlink 16" xfId="13784" hidden="1" xr:uid="{00000000-0005-0000-0000-00004D120000}"/>
    <cellStyle name="Followed Hyperlink 16" xfId="13077" hidden="1" xr:uid="{00000000-0005-0000-0000-00003D120000}"/>
    <cellStyle name="Followed Hyperlink 16" xfId="12461" hidden="1" xr:uid="{00000000-0005-0000-0000-00002D120000}"/>
    <cellStyle name="Followed Hyperlink 16" xfId="5974" hidden="1" xr:uid="{00000000-0005-0000-0000-000094110000}"/>
    <cellStyle name="Followed Hyperlink 16" xfId="6014" hidden="1" xr:uid="{00000000-0005-0000-0000-000095110000}"/>
    <cellStyle name="Followed Hyperlink 16" xfId="6059" hidden="1" xr:uid="{00000000-0005-0000-0000-000096110000}"/>
    <cellStyle name="Followed Hyperlink 16" xfId="6089" hidden="1" xr:uid="{00000000-0005-0000-0000-000097110000}"/>
    <cellStyle name="Followed Hyperlink 16" xfId="6129" hidden="1" xr:uid="{00000000-0005-0000-0000-000098110000}"/>
    <cellStyle name="Followed Hyperlink 16" xfId="6182" hidden="1" xr:uid="{00000000-0005-0000-0000-000099110000}"/>
    <cellStyle name="Followed Hyperlink 16" xfId="6238" hidden="1" xr:uid="{00000000-0005-0000-0000-00009A110000}"/>
    <cellStyle name="Followed Hyperlink 16" xfId="6305" hidden="1" xr:uid="{00000000-0005-0000-0000-00009C110000}"/>
    <cellStyle name="Followed Hyperlink 16" xfId="6429" hidden="1" xr:uid="{00000000-0005-0000-0000-00009E110000}"/>
    <cellStyle name="Followed Hyperlink 16" xfId="6469" hidden="1" xr:uid="{00000000-0005-0000-0000-00009F110000}"/>
    <cellStyle name="Followed Hyperlink 16" xfId="6511" hidden="1" xr:uid="{00000000-0005-0000-0000-0000A0110000}"/>
    <cellStyle name="Followed Hyperlink 16" xfId="6555" hidden="1" xr:uid="{00000000-0005-0000-0000-0000A1110000}"/>
    <cellStyle name="Followed Hyperlink 16" xfId="6595" hidden="1" xr:uid="{00000000-0005-0000-0000-0000A2110000}"/>
    <cellStyle name="Followed Hyperlink 16" xfId="6637" hidden="1" xr:uid="{00000000-0005-0000-0000-0000A3110000}"/>
    <cellStyle name="Followed Hyperlink 16" xfId="6681" hidden="1" xr:uid="{00000000-0005-0000-0000-0000A4110000}"/>
    <cellStyle name="Followed Hyperlink 16" xfId="6721" hidden="1" xr:uid="{00000000-0005-0000-0000-0000A5110000}"/>
    <cellStyle name="Followed Hyperlink 16" xfId="6763" hidden="1" xr:uid="{00000000-0005-0000-0000-0000A6110000}"/>
    <cellStyle name="Followed Hyperlink 16" xfId="6807" hidden="1" xr:uid="{00000000-0005-0000-0000-0000A7110000}"/>
    <cellStyle name="Followed Hyperlink 16" xfId="6847" hidden="1" xr:uid="{00000000-0005-0000-0000-0000A8110000}"/>
    <cellStyle name="Followed Hyperlink 16" xfId="6906" hidden="1" xr:uid="{00000000-0005-0000-0000-0000A9110000}"/>
    <cellStyle name="Followed Hyperlink 16" xfId="6973" hidden="1" xr:uid="{00000000-0005-0000-0000-0000AB110000}"/>
    <cellStyle name="Followed Hyperlink 16" xfId="7057" hidden="1" xr:uid="{00000000-0005-0000-0000-0000AD110000}"/>
    <cellStyle name="Followed Hyperlink 16" xfId="7099" hidden="1" xr:uid="{00000000-0005-0000-0000-0000AE110000}"/>
    <cellStyle name="Followed Hyperlink 16" xfId="7143" hidden="1" xr:uid="{00000000-0005-0000-0000-0000AF110000}"/>
    <cellStyle name="Followed Hyperlink 16" xfId="7183" hidden="1" xr:uid="{00000000-0005-0000-0000-0000B0110000}"/>
    <cellStyle name="Followed Hyperlink 16" xfId="7239" hidden="1" xr:uid="{00000000-0005-0000-0000-0000B1110000}"/>
    <cellStyle name="Followed Hyperlink 16" xfId="7279" hidden="1" xr:uid="{00000000-0005-0000-0000-0000B2110000}"/>
    <cellStyle name="Followed Hyperlink 16" xfId="7323" hidden="1" xr:uid="{00000000-0005-0000-0000-0000B3110000}"/>
    <cellStyle name="Followed Hyperlink 16" xfId="7363" hidden="1" xr:uid="{00000000-0005-0000-0000-0000B4110000}"/>
    <cellStyle name="Followed Hyperlink 16" xfId="7400" hidden="1" xr:uid="{00000000-0005-0000-0000-0000B5110000}"/>
    <cellStyle name="Followed Hyperlink 16" xfId="7435" hidden="1" xr:uid="{00000000-0005-0000-0000-0000B6110000}"/>
    <cellStyle name="Followed Hyperlink 16" xfId="7471" hidden="1" xr:uid="{00000000-0005-0000-0000-0000B7110000}"/>
    <cellStyle name="Followed Hyperlink 16" xfId="7498" hidden="1" xr:uid="{00000000-0005-0000-0000-0000B8110000}"/>
    <cellStyle name="Followed Hyperlink 16" xfId="7538" hidden="1" xr:uid="{00000000-0005-0000-0000-0000B9110000}"/>
    <cellStyle name="Followed Hyperlink 16" xfId="7624" hidden="1" xr:uid="{00000000-0005-0000-0000-0000BA110000}"/>
    <cellStyle name="Followed Hyperlink 16" xfId="7664" hidden="1" xr:uid="{00000000-0005-0000-0000-0000BB110000}"/>
    <cellStyle name="Followed Hyperlink 16" xfId="7766" hidden="1" xr:uid="{00000000-0005-0000-0000-0000BE110000}"/>
    <cellStyle name="Followed Hyperlink 16" xfId="7793" hidden="1" xr:uid="{00000000-0005-0000-0000-0000BF110000}"/>
    <cellStyle name="Followed Hyperlink 16" xfId="7833" hidden="1" xr:uid="{00000000-0005-0000-0000-0000C0110000}"/>
    <cellStyle name="Followed Hyperlink 16" xfId="7874" hidden="1" xr:uid="{00000000-0005-0000-0000-0000C1110000}"/>
    <cellStyle name="Followed Hyperlink 16" xfId="7925" hidden="1" xr:uid="{00000000-0005-0000-0000-0000C2110000}"/>
    <cellStyle name="Followed Hyperlink 16" xfId="7961" hidden="1" xr:uid="{00000000-0005-0000-0000-0000C3110000}"/>
    <cellStyle name="Followed Hyperlink 16" xfId="8001" hidden="1" xr:uid="{00000000-0005-0000-0000-0000C4110000}"/>
    <cellStyle name="Followed Hyperlink 16" xfId="8042" hidden="1" xr:uid="{00000000-0005-0000-0000-0000C5110000}"/>
    <cellStyle name="Followed Hyperlink 16" xfId="8073" hidden="1" xr:uid="{00000000-0005-0000-0000-0000C6110000}"/>
    <cellStyle name="Followed Hyperlink 16" xfId="8099" hidden="1" xr:uid="{00000000-0005-0000-0000-0000C7110000}"/>
    <cellStyle name="Followed Hyperlink 16" xfId="8139" hidden="1" xr:uid="{00000000-0005-0000-0000-0000C8110000}"/>
    <cellStyle name="Followed Hyperlink 16" xfId="8196" hidden="1" xr:uid="{00000000-0005-0000-0000-0000C9110000}"/>
    <cellStyle name="Followed Hyperlink 16" xfId="8241" hidden="1" xr:uid="{00000000-0005-0000-0000-0000CA110000}"/>
    <cellStyle name="Followed Hyperlink 16" xfId="8281" hidden="1" xr:uid="{00000000-0005-0000-0000-0000CB110000}"/>
    <cellStyle name="Followed Hyperlink 16" xfId="8338" hidden="1" xr:uid="{00000000-0005-0000-0000-0000CC110000}"/>
    <cellStyle name="Followed Hyperlink 16" xfId="8453" hidden="1" xr:uid="{00000000-0005-0000-0000-0000CF110000}"/>
    <cellStyle name="Followed Hyperlink 16" xfId="8493" hidden="1" xr:uid="{00000000-0005-0000-0000-0000D0110000}"/>
    <cellStyle name="Followed Hyperlink 16" xfId="8546" hidden="1" xr:uid="{00000000-0005-0000-0000-0000D1110000}"/>
    <cellStyle name="Followed Hyperlink 16" xfId="8602" hidden="1" xr:uid="{00000000-0005-0000-0000-0000D2110000}"/>
    <cellStyle name="Followed Hyperlink 16" xfId="8629" hidden="1" xr:uid="{00000000-0005-0000-0000-0000D3110000}"/>
    <cellStyle name="Followed Hyperlink 16" xfId="8669" hidden="1" xr:uid="{00000000-0005-0000-0000-0000D4110000}"/>
    <cellStyle name="Followed Hyperlink 16" xfId="8714" hidden="1" xr:uid="{00000000-0005-0000-0000-0000D5110000}"/>
    <cellStyle name="Followed Hyperlink 16" xfId="8793" hidden="1" xr:uid="{00000000-0005-0000-0000-0000D6110000}"/>
    <cellStyle name="Followed Hyperlink 16" xfId="8833" hidden="1" xr:uid="{00000000-0005-0000-0000-0000D7110000}"/>
    <cellStyle name="Followed Hyperlink 16" xfId="8875" hidden="1" xr:uid="{00000000-0005-0000-0000-0000D8110000}"/>
    <cellStyle name="Followed Hyperlink 16" xfId="8919" hidden="1" xr:uid="{00000000-0005-0000-0000-0000D9110000}"/>
    <cellStyle name="Followed Hyperlink 16" xfId="8959" hidden="1" xr:uid="{00000000-0005-0000-0000-0000DA110000}"/>
    <cellStyle name="Followed Hyperlink 16" xfId="9001" hidden="1" xr:uid="{00000000-0005-0000-0000-0000DB110000}"/>
    <cellStyle name="Followed Hyperlink 16" xfId="8423" hidden="1" xr:uid="{00000000-0005-0000-0000-0000CE110000}"/>
    <cellStyle name="Followed Hyperlink 16" xfId="6933" hidden="1" xr:uid="{00000000-0005-0000-0000-0000AA110000}"/>
    <cellStyle name="Followed Hyperlink 16" xfId="20499" hidden="1" xr:uid="{00000000-0005-0000-0000-0000ED120000}"/>
    <cellStyle name="Followed Hyperlink 16" xfId="25344" hidden="1" xr:uid="{00000000-0005-0000-0000-00005F130000}"/>
    <cellStyle name="Followed Hyperlink 16" xfId="23790" hidden="1" xr:uid="{00000000-0005-0000-0000-00003A130000}"/>
    <cellStyle name="Followed Hyperlink 16" xfId="356" hidden="1" xr:uid="{00000000-0005-0000-0000-00000F110000}"/>
    <cellStyle name="Followed Hyperlink 16" xfId="396" hidden="1" xr:uid="{00000000-0005-0000-0000-000010110000}"/>
    <cellStyle name="Followed Hyperlink 16" xfId="482" hidden="1" xr:uid="{00000000-0005-0000-0000-000011110000}"/>
    <cellStyle name="Followed Hyperlink 16" xfId="522" hidden="1" xr:uid="{00000000-0005-0000-0000-000012110000}"/>
    <cellStyle name="Followed Hyperlink 16" xfId="620" hidden="1" xr:uid="{00000000-0005-0000-0000-000014110000}"/>
    <cellStyle name="Followed Hyperlink 16" xfId="624" hidden="1" xr:uid="{00000000-0005-0000-0000-000015110000}"/>
    <cellStyle name="Followed Hyperlink 16" xfId="651" hidden="1" xr:uid="{00000000-0005-0000-0000-000016110000}"/>
    <cellStyle name="Followed Hyperlink 16" xfId="691" hidden="1" xr:uid="{00000000-0005-0000-0000-000017110000}"/>
    <cellStyle name="Followed Hyperlink 16" xfId="221" hidden="1" xr:uid="{00000000-0005-0000-0000-00000B110000}"/>
    <cellStyle name="Followed Hyperlink 16" xfId="258" hidden="1" xr:uid="{00000000-0005-0000-0000-00000C110000}"/>
    <cellStyle name="Followed Hyperlink 16" xfId="293" hidden="1" xr:uid="{00000000-0005-0000-0000-00000D110000}"/>
    <cellStyle name="Followed Hyperlink 16" xfId="137" hidden="1" xr:uid="{00000000-0005-0000-0000-000009110000}"/>
    <cellStyle name="Followed Hyperlink 16" xfId="181" hidden="1" xr:uid="{00000000-0005-0000-0000-00000A110000}"/>
    <cellStyle name="Followed Hyperlink 16" xfId="97" hidden="1" xr:uid="{00000000-0005-0000-0000-000008110000}"/>
    <cellStyle name="Followed Hyperlink 16" xfId="53" hidden="1" xr:uid="{00000000-0005-0000-0000-000007110000}"/>
    <cellStyle name="Followed Hyperlink 16" xfId="329" hidden="1" xr:uid="{00000000-0005-0000-0000-00000E110000}"/>
    <cellStyle name="Followed Hyperlink 16" xfId="564" hidden="1" xr:uid="{00000000-0005-0000-0000-000013110000}"/>
    <cellStyle name="Followed Hyperlink 16" xfId="931" hidden="1" xr:uid="{00000000-0005-0000-0000-00001D110000}"/>
    <cellStyle name="Followed Hyperlink 16" xfId="2862" hidden="1" xr:uid="{00000000-0005-0000-0000-000049110000}"/>
    <cellStyle name="Followed Hyperlink 16" xfId="2516" hidden="1" xr:uid="{00000000-0005-0000-0000-000041110000}"/>
    <cellStyle name="Followed Hyperlink 16" xfId="2155" hidden="1" xr:uid="{00000000-0005-0000-0000-000039110000}"/>
    <cellStyle name="Followed Hyperlink 16" xfId="1817" hidden="1" xr:uid="{00000000-0005-0000-0000-000031110000}"/>
    <cellStyle name="Followed Hyperlink 16" xfId="1460" hidden="1" xr:uid="{00000000-0005-0000-0000-000029110000}"/>
    <cellStyle name="Followed Hyperlink 16" xfId="5678" hidden="1" xr:uid="{00000000-0005-0000-0000-00008D110000}"/>
    <cellStyle name="Followed Hyperlink 16" xfId="5398" hidden="1" xr:uid="{00000000-0005-0000-0000-000085110000}"/>
    <cellStyle name="Followed Hyperlink 16" xfId="5036" hidden="1" xr:uid="{00000000-0005-0000-0000-00007D110000}"/>
    <cellStyle name="Followed Hyperlink 16" xfId="21166" hidden="1" xr:uid="{00000000-0005-0000-0000-0000FC120000}"/>
    <cellStyle name="Followed Hyperlink 16" xfId="21248" hidden="1" xr:uid="{00000000-0005-0000-0000-0000FE120000}"/>
    <cellStyle name="Followed Hyperlink 16" xfId="21332" hidden="1" xr:uid="{00000000-0005-0000-0000-000000130000}"/>
    <cellStyle name="Followed Hyperlink 16" xfId="21394" hidden="1" xr:uid="{00000000-0005-0000-0000-000001130000}"/>
    <cellStyle name="Followed Hyperlink 16" xfId="21434" hidden="1" xr:uid="{00000000-0005-0000-0000-000002130000}"/>
    <cellStyle name="Followed Hyperlink 16" xfId="21478" hidden="1" xr:uid="{00000000-0005-0000-0000-000003130000}"/>
    <cellStyle name="Followed Hyperlink 16" xfId="21518" hidden="1" xr:uid="{00000000-0005-0000-0000-000004130000}"/>
    <cellStyle name="Followed Hyperlink 16" xfId="21555" hidden="1" xr:uid="{00000000-0005-0000-0000-000005130000}"/>
    <cellStyle name="Followed Hyperlink 16" xfId="21590" hidden="1" xr:uid="{00000000-0005-0000-0000-000006130000}"/>
    <cellStyle name="Followed Hyperlink 16" xfId="21626" hidden="1" xr:uid="{00000000-0005-0000-0000-000007130000}"/>
    <cellStyle name="Followed Hyperlink 16" xfId="21653" hidden="1" xr:uid="{00000000-0005-0000-0000-000008130000}"/>
    <cellStyle name="Followed Hyperlink 16" xfId="21693" hidden="1" xr:uid="{00000000-0005-0000-0000-000009130000}"/>
    <cellStyle name="Followed Hyperlink 16" xfId="21779" hidden="1" xr:uid="{00000000-0005-0000-0000-00000A130000}"/>
    <cellStyle name="Followed Hyperlink 16" xfId="21819" hidden="1" xr:uid="{00000000-0005-0000-0000-00000B130000}"/>
    <cellStyle name="Followed Hyperlink 16" xfId="21861" hidden="1" xr:uid="{00000000-0005-0000-0000-00000C130000}"/>
    <cellStyle name="Followed Hyperlink 16" xfId="21921" hidden="1" xr:uid="{00000000-0005-0000-0000-00000E130000}"/>
    <cellStyle name="Followed Hyperlink 16" xfId="21948" hidden="1" xr:uid="{00000000-0005-0000-0000-00000F130000}"/>
    <cellStyle name="Followed Hyperlink 16" xfId="22029" hidden="1" xr:uid="{00000000-0005-0000-0000-000011130000}"/>
    <cellStyle name="Followed Hyperlink 16" xfId="22080" hidden="1" xr:uid="{00000000-0005-0000-0000-000012130000}"/>
    <cellStyle name="Followed Hyperlink 16" xfId="22116" hidden="1" xr:uid="{00000000-0005-0000-0000-000013130000}"/>
    <cellStyle name="Followed Hyperlink 16" xfId="22148" hidden="1" xr:uid="{00000000-0005-0000-0000-000014130000}"/>
    <cellStyle name="Followed Hyperlink 16" xfId="22156" hidden="1" xr:uid="{00000000-0005-0000-0000-000015130000}"/>
    <cellStyle name="Followed Hyperlink 16" xfId="22197" hidden="1" xr:uid="{00000000-0005-0000-0000-000016130000}"/>
    <cellStyle name="Followed Hyperlink 16" xfId="22228" hidden="1" xr:uid="{00000000-0005-0000-0000-000017130000}"/>
    <cellStyle name="Followed Hyperlink 16" xfId="22254" hidden="1" xr:uid="{00000000-0005-0000-0000-000018130000}"/>
    <cellStyle name="Followed Hyperlink 16" xfId="22294" hidden="1" xr:uid="{00000000-0005-0000-0000-000019130000}"/>
    <cellStyle name="Followed Hyperlink 16" xfId="22351" hidden="1" xr:uid="{00000000-0005-0000-0000-00001A130000}"/>
    <cellStyle name="Followed Hyperlink 16" xfId="22396" hidden="1" xr:uid="{00000000-0005-0000-0000-00001B130000}"/>
    <cellStyle name="Followed Hyperlink 16" xfId="22436" hidden="1" xr:uid="{00000000-0005-0000-0000-00001C130000}"/>
    <cellStyle name="Followed Hyperlink 16" xfId="22533" hidden="1" xr:uid="{00000000-0005-0000-0000-00001E130000}"/>
    <cellStyle name="Followed Hyperlink 16" xfId="22578" hidden="1" xr:uid="{00000000-0005-0000-0000-00001F130000}"/>
    <cellStyle name="Followed Hyperlink 16" xfId="22608" hidden="1" xr:uid="{00000000-0005-0000-0000-000020130000}"/>
    <cellStyle name="Followed Hyperlink 16" xfId="22701" hidden="1" xr:uid="{00000000-0005-0000-0000-000022130000}"/>
    <cellStyle name="Followed Hyperlink 16" xfId="22757" hidden="1" xr:uid="{00000000-0005-0000-0000-000023130000}"/>
    <cellStyle name="Followed Hyperlink 16" xfId="22784" hidden="1" xr:uid="{00000000-0005-0000-0000-000024130000}"/>
    <cellStyle name="Followed Hyperlink 16" xfId="22824" hidden="1" xr:uid="{00000000-0005-0000-0000-000025130000}"/>
    <cellStyle name="Followed Hyperlink 16" xfId="22869" hidden="1" xr:uid="{00000000-0005-0000-0000-000026130000}"/>
    <cellStyle name="Followed Hyperlink 16" xfId="22948" hidden="1" xr:uid="{00000000-0005-0000-0000-000027130000}"/>
    <cellStyle name="Followed Hyperlink 16" xfId="22988" hidden="1" xr:uid="{00000000-0005-0000-0000-000028130000}"/>
    <cellStyle name="Followed Hyperlink 16" xfId="23030" hidden="1" xr:uid="{00000000-0005-0000-0000-000029130000}"/>
    <cellStyle name="Followed Hyperlink 16" xfId="23074" hidden="1" xr:uid="{00000000-0005-0000-0000-00002A130000}"/>
    <cellStyle name="Followed Hyperlink 16" xfId="23114" hidden="1" xr:uid="{00000000-0005-0000-0000-00002B130000}"/>
    <cellStyle name="Followed Hyperlink 16" xfId="23156" hidden="1" xr:uid="{00000000-0005-0000-0000-00002C130000}"/>
    <cellStyle name="Followed Hyperlink 16" xfId="23240" hidden="1" xr:uid="{00000000-0005-0000-0000-00002E130000}"/>
    <cellStyle name="Followed Hyperlink 16" xfId="23282" hidden="1" xr:uid="{00000000-0005-0000-0000-00002F130000}"/>
    <cellStyle name="Followed Hyperlink 16" xfId="1281" hidden="1" xr:uid="{00000000-0005-0000-0000-000025110000}"/>
    <cellStyle name="Followed Hyperlink 16" xfId="1985" hidden="1" xr:uid="{00000000-0005-0000-0000-000035110000}"/>
    <cellStyle name="Followed Hyperlink 16" xfId="2029" hidden="1" xr:uid="{00000000-0005-0000-0000-000036110000}"/>
    <cellStyle name="Followed Hyperlink 16" xfId="2069" hidden="1" xr:uid="{00000000-0005-0000-0000-000037110000}"/>
    <cellStyle name="Followed Hyperlink 16" xfId="2128" hidden="1" xr:uid="{00000000-0005-0000-0000-000038110000}"/>
    <cellStyle name="Followed Hyperlink 16" xfId="2195" hidden="1" xr:uid="{00000000-0005-0000-0000-00003A110000}"/>
    <cellStyle name="Followed Hyperlink 16" xfId="2239" hidden="1" xr:uid="{00000000-0005-0000-0000-00003B110000}"/>
    <cellStyle name="Followed Hyperlink 16" xfId="2279" hidden="1" xr:uid="{00000000-0005-0000-0000-00003C110000}"/>
    <cellStyle name="Followed Hyperlink 16" xfId="2321" hidden="1" xr:uid="{00000000-0005-0000-0000-00003D110000}"/>
    <cellStyle name="Followed Hyperlink 16" xfId="2365" hidden="1" xr:uid="{00000000-0005-0000-0000-00003E110000}"/>
    <cellStyle name="Followed Hyperlink 16" xfId="2405" hidden="1" xr:uid="{00000000-0005-0000-0000-00003F110000}"/>
    <cellStyle name="Followed Hyperlink 16" xfId="2476" hidden="1" xr:uid="{00000000-0005-0000-0000-000040110000}"/>
    <cellStyle name="Followed Hyperlink 16" xfId="2561" hidden="1" xr:uid="{00000000-0005-0000-0000-000042110000}"/>
    <cellStyle name="Followed Hyperlink 16" xfId="2601" hidden="1" xr:uid="{00000000-0005-0000-0000-000043110000}"/>
    <cellStyle name="Followed Hyperlink 16" xfId="2638" hidden="1" xr:uid="{00000000-0005-0000-0000-000044110000}"/>
    <cellStyle name="Followed Hyperlink 16" xfId="2673" hidden="1" xr:uid="{00000000-0005-0000-0000-000045110000}"/>
    <cellStyle name="Followed Hyperlink 16" xfId="2709" hidden="1" xr:uid="{00000000-0005-0000-0000-000046110000}"/>
    <cellStyle name="Followed Hyperlink 16" xfId="2736" hidden="1" xr:uid="{00000000-0005-0000-0000-000047110000}"/>
    <cellStyle name="Followed Hyperlink 16" xfId="2776" hidden="1" xr:uid="{00000000-0005-0000-0000-000048110000}"/>
    <cellStyle name="Followed Hyperlink 16" xfId="2902" hidden="1" xr:uid="{00000000-0005-0000-0000-00004A110000}"/>
    <cellStyle name="Followed Hyperlink 16" xfId="2944" hidden="1" xr:uid="{00000000-0005-0000-0000-00004B110000}"/>
    <cellStyle name="Followed Hyperlink 16" xfId="732" hidden="1" xr:uid="{00000000-0005-0000-0000-000018110000}"/>
    <cellStyle name="Followed Hyperlink 16" xfId="783" hidden="1" xr:uid="{00000000-0005-0000-0000-000019110000}"/>
    <cellStyle name="Followed Hyperlink 16" xfId="819" hidden="1" xr:uid="{00000000-0005-0000-0000-00001A110000}"/>
    <cellStyle name="Followed Hyperlink 16" xfId="859" hidden="1" xr:uid="{00000000-0005-0000-0000-00001B110000}"/>
    <cellStyle name="Followed Hyperlink 16" xfId="900" hidden="1" xr:uid="{00000000-0005-0000-0000-00001C110000}"/>
    <cellStyle name="Followed Hyperlink 16" xfId="957" hidden="1" xr:uid="{00000000-0005-0000-0000-00001E110000}"/>
    <cellStyle name="Followed Hyperlink 16" xfId="997" hidden="1" xr:uid="{00000000-0005-0000-0000-00001F110000}"/>
    <cellStyle name="Followed Hyperlink 16" xfId="1054" hidden="1" xr:uid="{00000000-0005-0000-0000-000020110000}"/>
    <cellStyle name="Followed Hyperlink 16" xfId="1099" hidden="1" xr:uid="{00000000-0005-0000-0000-000021110000}"/>
    <cellStyle name="Followed Hyperlink 16" xfId="1139" hidden="1" xr:uid="{00000000-0005-0000-0000-000022110000}"/>
    <cellStyle name="Followed Hyperlink 16" xfId="1196" hidden="1" xr:uid="{00000000-0005-0000-0000-000023110000}"/>
    <cellStyle name="Followed Hyperlink 16" xfId="1236" hidden="1" xr:uid="{00000000-0005-0000-0000-000024110000}"/>
    <cellStyle name="Followed Hyperlink 16" xfId="1311" hidden="1" xr:uid="{00000000-0005-0000-0000-000026110000}"/>
    <cellStyle name="Followed Hyperlink 16" xfId="1351" hidden="1" xr:uid="{00000000-0005-0000-0000-000027110000}"/>
    <cellStyle name="Followed Hyperlink 16" xfId="1404" hidden="1" xr:uid="{00000000-0005-0000-0000-000028110000}"/>
    <cellStyle name="Followed Hyperlink 16" xfId="5709" hidden="1" xr:uid="{00000000-0005-0000-0000-00008E110000}"/>
    <cellStyle name="Followed Hyperlink 16" xfId="5735" hidden="1" xr:uid="{00000000-0005-0000-0000-00008F110000}"/>
    <cellStyle name="Followed Hyperlink 16" xfId="5775" hidden="1" xr:uid="{00000000-0005-0000-0000-000090110000}"/>
    <cellStyle name="Followed Hyperlink 16" xfId="5832" hidden="1" xr:uid="{00000000-0005-0000-0000-000091110000}"/>
    <cellStyle name="Followed Hyperlink 16" xfId="5877" hidden="1" xr:uid="{00000000-0005-0000-0000-000092110000}"/>
    <cellStyle name="Followed Hyperlink 16" xfId="5917" hidden="1" xr:uid="{00000000-0005-0000-0000-000093110000}"/>
    <cellStyle name="Followed Hyperlink 16" xfId="3661" hidden="1" xr:uid="{00000000-0005-0000-0000-00005D110000}"/>
    <cellStyle name="Followed Hyperlink 16" xfId="1487" hidden="1" xr:uid="{00000000-0005-0000-0000-00002A110000}"/>
    <cellStyle name="Followed Hyperlink 16" xfId="1527" hidden="1" xr:uid="{00000000-0005-0000-0000-00002B110000}"/>
    <cellStyle name="Followed Hyperlink 16" xfId="1572" hidden="1" xr:uid="{00000000-0005-0000-0000-00002C110000}"/>
    <cellStyle name="Followed Hyperlink 16" xfId="1651" hidden="1" xr:uid="{00000000-0005-0000-0000-00002D110000}"/>
    <cellStyle name="Followed Hyperlink 16" xfId="1691" hidden="1" xr:uid="{00000000-0005-0000-0000-00002E110000}"/>
    <cellStyle name="Followed Hyperlink 16" xfId="1733" hidden="1" xr:uid="{00000000-0005-0000-0000-00002F110000}"/>
    <cellStyle name="Followed Hyperlink 16" xfId="1777" hidden="1" xr:uid="{00000000-0005-0000-0000-000030110000}"/>
    <cellStyle name="Followed Hyperlink 16" xfId="1859" hidden="1" xr:uid="{00000000-0005-0000-0000-000032110000}"/>
    <cellStyle name="Followed Hyperlink 16" xfId="1903" hidden="1" xr:uid="{00000000-0005-0000-0000-000033110000}"/>
    <cellStyle name="Followed Hyperlink 16" xfId="1943" hidden="1" xr:uid="{00000000-0005-0000-0000-000034110000}"/>
    <cellStyle name="Followed Hyperlink 16" xfId="5300" hidden="1" xr:uid="{00000000-0005-0000-0000-000083110000}"/>
    <cellStyle name="Followed Hyperlink 16" xfId="5342" hidden="1" xr:uid="{00000000-0005-0000-0000-000084110000}"/>
    <cellStyle name="Followed Hyperlink 16" xfId="5402" hidden="1" xr:uid="{00000000-0005-0000-0000-000086110000}"/>
    <cellStyle name="Followed Hyperlink 16" xfId="5429" hidden="1" xr:uid="{00000000-0005-0000-0000-000087110000}"/>
    <cellStyle name="Followed Hyperlink 16" xfId="5469" hidden="1" xr:uid="{00000000-0005-0000-0000-000088110000}"/>
    <cellStyle name="Followed Hyperlink 16" xfId="5510" hidden="1" xr:uid="{00000000-0005-0000-0000-000089110000}"/>
    <cellStyle name="Followed Hyperlink 16" xfId="5561" hidden="1" xr:uid="{00000000-0005-0000-0000-00008A110000}"/>
    <cellStyle name="Followed Hyperlink 16" xfId="5597" hidden="1" xr:uid="{00000000-0005-0000-0000-00008B110000}"/>
    <cellStyle name="Followed Hyperlink 16" xfId="5637" hidden="1" xr:uid="{00000000-0005-0000-0000-00008C110000}"/>
    <cellStyle name="Followed Hyperlink 16" xfId="5107" hidden="1" xr:uid="{00000000-0005-0000-0000-00007F110000}"/>
    <cellStyle name="Followed Hyperlink 16" xfId="5134" hidden="1" xr:uid="{00000000-0005-0000-0000-000080110000}"/>
    <cellStyle name="Followed Hyperlink 16" xfId="5174" hidden="1" xr:uid="{00000000-0005-0000-0000-000081110000}"/>
    <cellStyle name="Followed Hyperlink 16" xfId="5260" hidden="1" xr:uid="{00000000-0005-0000-0000-000082110000}"/>
    <cellStyle name="Followed Hyperlink 16" xfId="4999" hidden="1" xr:uid="{00000000-0005-0000-0000-00007C110000}"/>
    <cellStyle name="Followed Hyperlink 16" xfId="5071" hidden="1" xr:uid="{00000000-0005-0000-0000-00007E110000}"/>
    <cellStyle name="Followed Hyperlink 16" xfId="4959" hidden="1" xr:uid="{00000000-0005-0000-0000-00007B110000}"/>
    <cellStyle name="Followed Hyperlink 16" xfId="4915" hidden="1" xr:uid="{00000000-0005-0000-0000-00007A110000}"/>
    <cellStyle name="Followed Hyperlink 17" xfId="523" hidden="1" xr:uid="{00000000-0005-0000-0000-0000E5130000}"/>
    <cellStyle name="Followed Hyperlink 17" xfId="565" hidden="1" xr:uid="{00000000-0005-0000-0000-0000E6130000}"/>
    <cellStyle name="Followed Hyperlink 17" xfId="602" hidden="1" xr:uid="{00000000-0005-0000-0000-0000E7130000}"/>
    <cellStyle name="Followed Hyperlink 17" xfId="650" hidden="1" xr:uid="{00000000-0005-0000-0000-0000E9130000}"/>
    <cellStyle name="Followed Hyperlink 17" xfId="692" hidden="1" xr:uid="{00000000-0005-0000-0000-0000EA130000}"/>
    <cellStyle name="Followed Hyperlink 17" xfId="733" hidden="1" xr:uid="{00000000-0005-0000-0000-0000EB130000}"/>
    <cellStyle name="Followed Hyperlink 17" xfId="818" hidden="1" xr:uid="{00000000-0005-0000-0000-0000EC130000}"/>
    <cellStyle name="Followed Hyperlink 17" xfId="860" hidden="1" xr:uid="{00000000-0005-0000-0000-0000ED130000}"/>
    <cellStyle name="Followed Hyperlink 17" xfId="257" hidden="1" xr:uid="{00000000-0005-0000-0000-0000DF130000}"/>
    <cellStyle name="Followed Hyperlink 17" xfId="292" hidden="1" xr:uid="{00000000-0005-0000-0000-0000E0130000}"/>
    <cellStyle name="Followed Hyperlink 17" xfId="330" hidden="1" xr:uid="{00000000-0005-0000-0000-0000E1130000}"/>
    <cellStyle name="Followed Hyperlink 17" xfId="355" hidden="1" xr:uid="{00000000-0005-0000-0000-0000E2130000}"/>
    <cellStyle name="Followed Hyperlink 17" xfId="397" hidden="1" xr:uid="{00000000-0005-0000-0000-0000E3130000}"/>
    <cellStyle name="Followed Hyperlink 17" xfId="138" hidden="1" xr:uid="{00000000-0005-0000-0000-0000DC130000}"/>
    <cellStyle name="Followed Hyperlink 17" xfId="222" hidden="1" xr:uid="{00000000-0005-0000-0000-0000DE130000}"/>
    <cellStyle name="Followed Hyperlink 17" xfId="96" hidden="1" xr:uid="{00000000-0005-0000-0000-0000DB130000}"/>
    <cellStyle name="Followed Hyperlink 17" xfId="54" hidden="1" xr:uid="{00000000-0005-0000-0000-0000DA130000}"/>
    <cellStyle name="Followed Hyperlink 17" xfId="625" hidden="1" xr:uid="{00000000-0005-0000-0000-0000E8130000}"/>
    <cellStyle name="Followed Hyperlink 17" xfId="1237" hidden="1" xr:uid="{00000000-0005-0000-0000-0000F6130000}"/>
    <cellStyle name="Followed Hyperlink 17" xfId="3113" hidden="1" xr:uid="{00000000-0005-0000-0000-000023140000}"/>
    <cellStyle name="Followed Hyperlink 17" xfId="2475" hidden="1" xr:uid="{00000000-0005-0000-0000-000013140000}"/>
    <cellStyle name="Followed Hyperlink 17" xfId="1776" hidden="1" xr:uid="{00000000-0005-0000-0000-000003140000}"/>
    <cellStyle name="Followed Hyperlink 17" xfId="6428" hidden="1" xr:uid="{00000000-0005-0000-0000-000071140000}"/>
    <cellStyle name="Followed Hyperlink 17" xfId="5734" hidden="1" xr:uid="{00000000-0005-0000-0000-000061140000}"/>
    <cellStyle name="Followed Hyperlink 17" xfId="5035" hidden="1" xr:uid="{00000000-0005-0000-0000-000050140000}"/>
    <cellStyle name="Followed Hyperlink 17" xfId="4366" hidden="1" xr:uid="{00000000-0005-0000-0000-000040140000}"/>
    <cellStyle name="Followed Hyperlink 17" xfId="3670" hidden="1" xr:uid="{00000000-0005-0000-0000-000030140000}"/>
    <cellStyle name="Followed Hyperlink 17" xfId="14163" hidden="1" xr:uid="{00000000-0005-0000-0000-000029150000}"/>
    <cellStyle name="Followed Hyperlink 17" xfId="13414" hidden="1" xr:uid="{00000000-0005-0000-0000-000018150000}"/>
    <cellStyle name="Followed Hyperlink 17" xfId="12063" hidden="1" xr:uid="{00000000-0005-0000-0000-0000F7140000}"/>
    <cellStyle name="Followed Hyperlink 17" xfId="11391" hidden="1" xr:uid="{00000000-0005-0000-0000-0000E7140000}"/>
    <cellStyle name="Followed Hyperlink 17" xfId="10684" hidden="1" xr:uid="{00000000-0005-0000-0000-0000D6140000}"/>
    <cellStyle name="Followed Hyperlink 17" xfId="10012" hidden="1" xr:uid="{00000000-0005-0000-0000-0000C6140000}"/>
    <cellStyle name="Followed Hyperlink 17" xfId="9296" hidden="1" xr:uid="{00000000-0005-0000-0000-0000B5140000}"/>
    <cellStyle name="Followed Hyperlink 17" xfId="8601" hidden="1" xr:uid="{00000000-0005-0000-0000-0000A5140000}"/>
    <cellStyle name="Followed Hyperlink 17" xfId="7875" hidden="1" xr:uid="{00000000-0005-0000-0000-000094140000}"/>
    <cellStyle name="Followed Hyperlink 17" xfId="7238" hidden="1" xr:uid="{00000000-0005-0000-0000-000084140000}"/>
    <cellStyle name="Followed Hyperlink 17" xfId="21778" hidden="1" xr:uid="{00000000-0005-0000-0000-0000DD150000}"/>
    <cellStyle name="Followed Hyperlink 17" xfId="30347" hidden="1" xr:uid="{00000000-0005-0000-0000-0000A9160000}"/>
    <cellStyle name="Followed Hyperlink 17" xfId="21862" hidden="1" xr:uid="{00000000-0005-0000-0000-0000DF150000}"/>
    <cellStyle name="Followed Hyperlink 17" xfId="21899" hidden="1" xr:uid="{00000000-0005-0000-0000-0000E0150000}"/>
    <cellStyle name="Followed Hyperlink 17" xfId="21922" hidden="1" xr:uid="{00000000-0005-0000-0000-0000E1150000}"/>
    <cellStyle name="Followed Hyperlink 17" xfId="21947" hidden="1" xr:uid="{00000000-0005-0000-0000-0000E2150000}"/>
    <cellStyle name="Followed Hyperlink 17" xfId="21989" hidden="1" xr:uid="{00000000-0005-0000-0000-0000E3150000}"/>
    <cellStyle name="Followed Hyperlink 17" xfId="22115" hidden="1" xr:uid="{00000000-0005-0000-0000-0000E5150000}"/>
    <cellStyle name="Followed Hyperlink 17" xfId="22157" hidden="1" xr:uid="{00000000-0005-0000-0000-0000E6150000}"/>
    <cellStyle name="Followed Hyperlink 17" xfId="22198" hidden="1" xr:uid="{00000000-0005-0000-0000-0000E7150000}"/>
    <cellStyle name="Followed Hyperlink 17" xfId="22230" hidden="1" xr:uid="{00000000-0005-0000-0000-0000E8150000}"/>
    <cellStyle name="Followed Hyperlink 17" xfId="22253" hidden="1" xr:uid="{00000000-0005-0000-0000-0000E9150000}"/>
    <cellStyle name="Followed Hyperlink 17" xfId="22295" hidden="1" xr:uid="{00000000-0005-0000-0000-0000EA150000}"/>
    <cellStyle name="Followed Hyperlink 17" xfId="22352" hidden="1" xr:uid="{00000000-0005-0000-0000-0000EB150000}"/>
    <cellStyle name="Followed Hyperlink 17" xfId="22395" hidden="1" xr:uid="{00000000-0005-0000-0000-0000EC150000}"/>
    <cellStyle name="Followed Hyperlink 17" xfId="22492" hidden="1" xr:uid="{00000000-0005-0000-0000-0000EE150000}"/>
    <cellStyle name="Followed Hyperlink 17" xfId="22534" hidden="1" xr:uid="{00000000-0005-0000-0000-0000EF150000}"/>
    <cellStyle name="Followed Hyperlink 17" xfId="22577" hidden="1" xr:uid="{00000000-0005-0000-0000-0000F0150000}"/>
    <cellStyle name="Followed Hyperlink 17" xfId="22587" hidden="1" xr:uid="{00000000-0005-0000-0000-0000F1150000}"/>
    <cellStyle name="Followed Hyperlink 17" xfId="22607" hidden="1" xr:uid="{00000000-0005-0000-0000-0000F2150000}"/>
    <cellStyle name="Followed Hyperlink 17" xfId="22649" hidden="1" xr:uid="{00000000-0005-0000-0000-0000F3150000}"/>
    <cellStyle name="Followed Hyperlink 17" xfId="22702" hidden="1" xr:uid="{00000000-0005-0000-0000-0000F4150000}"/>
    <cellStyle name="Followed Hyperlink 17" xfId="22783" hidden="1" xr:uid="{00000000-0005-0000-0000-0000F6150000}"/>
    <cellStyle name="Followed Hyperlink 17" xfId="22825" hidden="1" xr:uid="{00000000-0005-0000-0000-0000F7150000}"/>
    <cellStyle name="Followed Hyperlink 17" xfId="22870" hidden="1" xr:uid="{00000000-0005-0000-0000-0000F8150000}"/>
    <cellStyle name="Followed Hyperlink 17" xfId="22947" hidden="1" xr:uid="{00000000-0005-0000-0000-0000F9150000}"/>
    <cellStyle name="Followed Hyperlink 17" xfId="22989" hidden="1" xr:uid="{00000000-0005-0000-0000-0000FA150000}"/>
    <cellStyle name="Followed Hyperlink 17" xfId="23031" hidden="1" xr:uid="{00000000-0005-0000-0000-0000FB150000}"/>
    <cellStyle name="Followed Hyperlink 17" xfId="23073" hidden="1" xr:uid="{00000000-0005-0000-0000-0000FC150000}"/>
    <cellStyle name="Followed Hyperlink 17" xfId="23157" hidden="1" xr:uid="{00000000-0005-0000-0000-0000FE150000}"/>
    <cellStyle name="Followed Hyperlink 17" xfId="23241" hidden="1" xr:uid="{00000000-0005-0000-0000-000000160000}"/>
    <cellStyle name="Followed Hyperlink 17" xfId="23283" hidden="1" xr:uid="{00000000-0005-0000-0000-000001160000}"/>
    <cellStyle name="Followed Hyperlink 17" xfId="23325" hidden="1" xr:uid="{00000000-0005-0000-0000-000002160000}"/>
    <cellStyle name="Followed Hyperlink 17" xfId="23367" hidden="1" xr:uid="{00000000-0005-0000-0000-000003160000}"/>
    <cellStyle name="Followed Hyperlink 17" xfId="23426" hidden="1" xr:uid="{00000000-0005-0000-0000-000004160000}"/>
    <cellStyle name="Followed Hyperlink 17" xfId="23451" hidden="1" xr:uid="{00000000-0005-0000-0000-000005160000}"/>
    <cellStyle name="Followed Hyperlink 17" xfId="23493" hidden="1" xr:uid="{00000000-0005-0000-0000-000006160000}"/>
    <cellStyle name="Followed Hyperlink 17" xfId="23577" hidden="1" xr:uid="{00000000-0005-0000-0000-000008160000}"/>
    <cellStyle name="Followed Hyperlink 17" xfId="23619" hidden="1" xr:uid="{00000000-0005-0000-0000-000009160000}"/>
    <cellStyle name="Followed Hyperlink 17" xfId="23661" hidden="1" xr:uid="{00000000-0005-0000-0000-00000A160000}"/>
    <cellStyle name="Followed Hyperlink 17" xfId="23703" hidden="1" xr:uid="{00000000-0005-0000-0000-00000B160000}"/>
    <cellStyle name="Followed Hyperlink 17" xfId="23768" hidden="1" xr:uid="{00000000-0005-0000-0000-00000C160000}"/>
    <cellStyle name="Followed Hyperlink 17" xfId="23831" hidden="1" xr:uid="{00000000-0005-0000-0000-00000E160000}"/>
    <cellStyle name="Followed Hyperlink 17" xfId="23873" hidden="1" xr:uid="{00000000-0005-0000-0000-00000F160000}"/>
    <cellStyle name="Followed Hyperlink 17" xfId="23915" hidden="1" xr:uid="{00000000-0005-0000-0000-000010160000}"/>
    <cellStyle name="Followed Hyperlink 17" xfId="23950" hidden="1" xr:uid="{00000000-0005-0000-0000-000011160000}"/>
    <cellStyle name="Followed Hyperlink 17" xfId="23985" hidden="1" xr:uid="{00000000-0005-0000-0000-000012160000}"/>
    <cellStyle name="Followed Hyperlink 17" xfId="24023" hidden="1" xr:uid="{00000000-0005-0000-0000-000013160000}"/>
    <cellStyle name="Followed Hyperlink 17" xfId="24048" hidden="1" xr:uid="{00000000-0005-0000-0000-000014160000}"/>
    <cellStyle name="Followed Hyperlink 17" xfId="24090" hidden="1" xr:uid="{00000000-0005-0000-0000-000015160000}"/>
    <cellStyle name="Followed Hyperlink 17" xfId="24174" hidden="1" xr:uid="{00000000-0005-0000-0000-000016160000}"/>
    <cellStyle name="Followed Hyperlink 17" xfId="24216" hidden="1" xr:uid="{00000000-0005-0000-0000-000017160000}"/>
    <cellStyle name="Followed Hyperlink 17" xfId="24295" hidden="1" xr:uid="{00000000-0005-0000-0000-000019160000}"/>
    <cellStyle name="Followed Hyperlink 17" xfId="24318" hidden="1" xr:uid="{00000000-0005-0000-0000-00001A160000}"/>
    <cellStyle name="Followed Hyperlink 17" xfId="24343" hidden="1" xr:uid="{00000000-0005-0000-0000-00001B160000}"/>
    <cellStyle name="Followed Hyperlink 17" xfId="24385" hidden="1" xr:uid="{00000000-0005-0000-0000-00001C160000}"/>
    <cellStyle name="Followed Hyperlink 17" xfId="24511" hidden="1" xr:uid="{00000000-0005-0000-0000-00001E160000}"/>
    <cellStyle name="Followed Hyperlink 17" xfId="24553" hidden="1" xr:uid="{00000000-0005-0000-0000-00001F160000}"/>
    <cellStyle name="Followed Hyperlink 17" xfId="24594" hidden="1" xr:uid="{00000000-0005-0000-0000-000020160000}"/>
    <cellStyle name="Followed Hyperlink 17" xfId="24649" hidden="1" xr:uid="{00000000-0005-0000-0000-000022160000}"/>
    <cellStyle name="Followed Hyperlink 17" xfId="24691" hidden="1" xr:uid="{00000000-0005-0000-0000-000023160000}"/>
    <cellStyle name="Followed Hyperlink 17" xfId="24748" hidden="1" xr:uid="{00000000-0005-0000-0000-000024160000}"/>
    <cellStyle name="Followed Hyperlink 17" xfId="24791" hidden="1" xr:uid="{00000000-0005-0000-0000-000025160000}"/>
    <cellStyle name="Followed Hyperlink 17" xfId="24833" hidden="1" xr:uid="{00000000-0005-0000-0000-000026160000}"/>
    <cellStyle name="Followed Hyperlink 17" xfId="24888" hidden="1" xr:uid="{00000000-0005-0000-0000-000027160000}"/>
    <cellStyle name="Followed Hyperlink 17" xfId="24930" hidden="1" xr:uid="{00000000-0005-0000-0000-000028160000}"/>
    <cellStyle name="Followed Hyperlink 17" xfId="24973" hidden="1" xr:uid="{00000000-0005-0000-0000-000029160000}"/>
    <cellStyle name="Followed Hyperlink 17" xfId="25003" hidden="1" xr:uid="{00000000-0005-0000-0000-00002B160000}"/>
    <cellStyle name="Followed Hyperlink 17" xfId="25045" hidden="1" xr:uid="{00000000-0005-0000-0000-00002C160000}"/>
    <cellStyle name="Followed Hyperlink 17" xfId="25152" hidden="1" xr:uid="{00000000-0005-0000-0000-00002E160000}"/>
    <cellStyle name="Followed Hyperlink 17" xfId="25179" hidden="1" xr:uid="{00000000-0005-0000-0000-00002F160000}"/>
    <cellStyle name="Followed Hyperlink 17" xfId="25221" hidden="1" xr:uid="{00000000-0005-0000-0000-000030160000}"/>
    <cellStyle name="Followed Hyperlink 17" xfId="25266" hidden="1" xr:uid="{00000000-0005-0000-0000-000031160000}"/>
    <cellStyle name="Followed Hyperlink 17" xfId="25343" hidden="1" xr:uid="{00000000-0005-0000-0000-000032160000}"/>
    <cellStyle name="Followed Hyperlink 17" xfId="25385" hidden="1" xr:uid="{00000000-0005-0000-0000-000033160000}"/>
    <cellStyle name="Followed Hyperlink 17" xfId="25427" hidden="1" xr:uid="{00000000-0005-0000-0000-000034160000}"/>
    <cellStyle name="Followed Hyperlink 17" xfId="25469" hidden="1" xr:uid="{00000000-0005-0000-0000-000035160000}"/>
    <cellStyle name="Followed Hyperlink 17" xfId="25511" hidden="1" xr:uid="{00000000-0005-0000-0000-000036160000}"/>
    <cellStyle name="Followed Hyperlink 17" xfId="25553" hidden="1" xr:uid="{00000000-0005-0000-0000-000037160000}"/>
    <cellStyle name="Followed Hyperlink 17" xfId="25595" hidden="1" xr:uid="{00000000-0005-0000-0000-000038160000}"/>
    <cellStyle name="Followed Hyperlink 17" xfId="25637" hidden="1" xr:uid="{00000000-0005-0000-0000-000039160000}"/>
    <cellStyle name="Followed Hyperlink 17" xfId="25679" hidden="1" xr:uid="{00000000-0005-0000-0000-00003A160000}"/>
    <cellStyle name="Followed Hyperlink 17" xfId="25763" hidden="1" xr:uid="{00000000-0005-0000-0000-00003C160000}"/>
    <cellStyle name="Followed Hyperlink 17" xfId="25847" hidden="1" xr:uid="{00000000-0005-0000-0000-00003E160000}"/>
    <cellStyle name="Followed Hyperlink 17" xfId="25889" hidden="1" xr:uid="{00000000-0005-0000-0000-00003F160000}"/>
    <cellStyle name="Followed Hyperlink 17" xfId="25931" hidden="1" xr:uid="{00000000-0005-0000-0000-000040160000}"/>
    <cellStyle name="Followed Hyperlink 17" xfId="25973" hidden="1" xr:uid="{00000000-0005-0000-0000-000041160000}"/>
    <cellStyle name="Followed Hyperlink 17" xfId="26015" hidden="1" xr:uid="{00000000-0005-0000-0000-000042160000}"/>
    <cellStyle name="Followed Hyperlink 17" xfId="26099" hidden="1" xr:uid="{00000000-0005-0000-0000-000044160000}"/>
    <cellStyle name="Followed Hyperlink 17" xfId="26153" hidden="1" xr:uid="{00000000-0005-0000-0000-000045160000}"/>
    <cellStyle name="Followed Hyperlink 17" xfId="26195" hidden="1" xr:uid="{00000000-0005-0000-0000-000046160000}"/>
    <cellStyle name="Followed Hyperlink 17" xfId="26237" hidden="1" xr:uid="{00000000-0005-0000-0000-000047160000}"/>
    <cellStyle name="Followed Hyperlink 17" xfId="26279" hidden="1" xr:uid="{00000000-0005-0000-0000-000048160000}"/>
    <cellStyle name="Followed Hyperlink 17" xfId="26314" hidden="1" xr:uid="{00000000-0005-0000-0000-000049160000}"/>
    <cellStyle name="Followed Hyperlink 17" xfId="26349" hidden="1" xr:uid="{00000000-0005-0000-0000-00004A160000}"/>
    <cellStyle name="Followed Hyperlink 17" xfId="26387" hidden="1" xr:uid="{00000000-0005-0000-0000-00004B160000}"/>
    <cellStyle name="Followed Hyperlink 17" xfId="26412" hidden="1" xr:uid="{00000000-0005-0000-0000-00004C160000}"/>
    <cellStyle name="Followed Hyperlink 17" xfId="26580" hidden="1" xr:uid="{00000000-0005-0000-0000-00004F160000}"/>
    <cellStyle name="Followed Hyperlink 17" xfId="26622" hidden="1" xr:uid="{00000000-0005-0000-0000-000050160000}"/>
    <cellStyle name="Followed Hyperlink 17" xfId="26659" hidden="1" xr:uid="{00000000-0005-0000-0000-000051160000}"/>
    <cellStyle name="Followed Hyperlink 17" xfId="26682" hidden="1" xr:uid="{00000000-0005-0000-0000-000052160000}"/>
    <cellStyle name="Followed Hyperlink 17" xfId="26707" hidden="1" xr:uid="{00000000-0005-0000-0000-000053160000}"/>
    <cellStyle name="Followed Hyperlink 17" xfId="26749" hidden="1" xr:uid="{00000000-0005-0000-0000-000054160000}"/>
    <cellStyle name="Followed Hyperlink 17" xfId="26790" hidden="1" xr:uid="{00000000-0005-0000-0000-000055160000}"/>
    <cellStyle name="Followed Hyperlink 17" xfId="26875" hidden="1" xr:uid="{00000000-0005-0000-0000-000056160000}"/>
    <cellStyle name="Followed Hyperlink 17" xfId="26917" hidden="1" xr:uid="{00000000-0005-0000-0000-000057160000}"/>
    <cellStyle name="Followed Hyperlink 17" xfId="26958" hidden="1" xr:uid="{00000000-0005-0000-0000-000058160000}"/>
    <cellStyle name="Followed Hyperlink 17" xfId="26990" hidden="1" xr:uid="{00000000-0005-0000-0000-000059160000}"/>
    <cellStyle name="Followed Hyperlink 17" xfId="27013" hidden="1" xr:uid="{00000000-0005-0000-0000-00005A160000}"/>
    <cellStyle name="Followed Hyperlink 17" xfId="27055" hidden="1" xr:uid="{00000000-0005-0000-0000-00005B160000}"/>
    <cellStyle name="Followed Hyperlink 17" xfId="27112" hidden="1" xr:uid="{00000000-0005-0000-0000-00005C160000}"/>
    <cellStyle name="Followed Hyperlink 17" xfId="27197" hidden="1" xr:uid="{00000000-0005-0000-0000-00005E160000}"/>
    <cellStyle name="Followed Hyperlink 17" xfId="27294" hidden="1" xr:uid="{00000000-0005-0000-0000-000060160000}"/>
    <cellStyle name="Followed Hyperlink 17" xfId="27337" hidden="1" xr:uid="{00000000-0005-0000-0000-000061160000}"/>
    <cellStyle name="Followed Hyperlink 17" xfId="27347" hidden="1" xr:uid="{00000000-0005-0000-0000-000062160000}"/>
    <cellStyle name="Followed Hyperlink 17" xfId="27367" hidden="1" xr:uid="{00000000-0005-0000-0000-000063160000}"/>
    <cellStyle name="Followed Hyperlink 17" xfId="27409" hidden="1" xr:uid="{00000000-0005-0000-0000-000064160000}"/>
    <cellStyle name="Followed Hyperlink 17" xfId="27516" hidden="1" xr:uid="{00000000-0005-0000-0000-000066160000}"/>
    <cellStyle name="Followed Hyperlink 17" xfId="27543" hidden="1" xr:uid="{00000000-0005-0000-0000-000067160000}"/>
    <cellStyle name="Followed Hyperlink 17" xfId="27585" hidden="1" xr:uid="{00000000-0005-0000-0000-000068160000}"/>
    <cellStyle name="Followed Hyperlink 17" xfId="27630" hidden="1" xr:uid="{00000000-0005-0000-0000-000069160000}"/>
    <cellStyle name="Followed Hyperlink 17" xfId="27707" hidden="1" xr:uid="{00000000-0005-0000-0000-00006A160000}"/>
    <cellStyle name="Followed Hyperlink 17" xfId="27749" hidden="1" xr:uid="{00000000-0005-0000-0000-00006B160000}"/>
    <cellStyle name="Followed Hyperlink 17" xfId="27791" hidden="1" xr:uid="{00000000-0005-0000-0000-00006C160000}"/>
    <cellStyle name="Followed Hyperlink 17" xfId="27875" hidden="1" xr:uid="{00000000-0005-0000-0000-00006E160000}"/>
    <cellStyle name="Followed Hyperlink 17" xfId="27917" hidden="1" xr:uid="{00000000-0005-0000-0000-00006F160000}"/>
    <cellStyle name="Followed Hyperlink 17" xfId="27959" hidden="1" xr:uid="{00000000-0005-0000-0000-000070160000}"/>
    <cellStyle name="Followed Hyperlink 17" xfId="28043" hidden="1" xr:uid="{00000000-0005-0000-0000-000072160000}"/>
    <cellStyle name="Followed Hyperlink 17" xfId="28085" hidden="1" xr:uid="{00000000-0005-0000-0000-000073160000}"/>
    <cellStyle name="Followed Hyperlink 17" xfId="28127" hidden="1" xr:uid="{00000000-0005-0000-0000-000074160000}"/>
    <cellStyle name="Followed Hyperlink 17" xfId="28186" hidden="1" xr:uid="{00000000-0005-0000-0000-000075160000}"/>
    <cellStyle name="Followed Hyperlink 17" xfId="28211" hidden="1" xr:uid="{00000000-0005-0000-0000-000076160000}"/>
    <cellStyle name="Followed Hyperlink 17" xfId="28253" hidden="1" xr:uid="{00000000-0005-0000-0000-000077160000}"/>
    <cellStyle name="Followed Hyperlink 17" xfId="28295" hidden="1" xr:uid="{00000000-0005-0000-0000-000078160000}"/>
    <cellStyle name="Followed Hyperlink 17" xfId="28337" hidden="1" xr:uid="{00000000-0005-0000-0000-000079160000}"/>
    <cellStyle name="Followed Hyperlink 17" xfId="28379" hidden="1" xr:uid="{00000000-0005-0000-0000-00007A160000}"/>
    <cellStyle name="Followed Hyperlink 17" xfId="28421" hidden="1" xr:uid="{00000000-0005-0000-0000-00007B160000}"/>
    <cellStyle name="Followed Hyperlink 17" xfId="28463" hidden="1" xr:uid="{00000000-0005-0000-0000-00007C160000}"/>
    <cellStyle name="Followed Hyperlink 17" xfId="28541" hidden="1" xr:uid="{00000000-0005-0000-0000-00007E160000}"/>
    <cellStyle name="Followed Hyperlink 17" xfId="28583" hidden="1" xr:uid="{00000000-0005-0000-0000-00007F160000}"/>
    <cellStyle name="Followed Hyperlink 17" xfId="28625" hidden="1" xr:uid="{00000000-0005-0000-0000-000080160000}"/>
    <cellStyle name="Followed Hyperlink 17" xfId="28660" hidden="1" xr:uid="{00000000-0005-0000-0000-000081160000}"/>
    <cellStyle name="Followed Hyperlink 17" xfId="28733" hidden="1" xr:uid="{00000000-0005-0000-0000-000083160000}"/>
    <cellStyle name="Followed Hyperlink 17" xfId="28758" hidden="1" xr:uid="{00000000-0005-0000-0000-000084160000}"/>
    <cellStyle name="Followed Hyperlink 17" xfId="28800" hidden="1" xr:uid="{00000000-0005-0000-0000-000085160000}"/>
    <cellStyle name="Followed Hyperlink 17" xfId="28884" hidden="1" xr:uid="{00000000-0005-0000-0000-000086160000}"/>
    <cellStyle name="Followed Hyperlink 17" xfId="28968" hidden="1" xr:uid="{00000000-0005-0000-0000-000088160000}"/>
    <cellStyle name="Followed Hyperlink 17" xfId="29005" hidden="1" xr:uid="{00000000-0005-0000-0000-000089160000}"/>
    <cellStyle name="Followed Hyperlink 17" xfId="29028" hidden="1" xr:uid="{00000000-0005-0000-0000-00008A160000}"/>
    <cellStyle name="Followed Hyperlink 17" xfId="29053" hidden="1" xr:uid="{00000000-0005-0000-0000-00008B160000}"/>
    <cellStyle name="Followed Hyperlink 17" xfId="29095" hidden="1" xr:uid="{00000000-0005-0000-0000-00008C160000}"/>
    <cellStyle name="Followed Hyperlink 17" xfId="29221" hidden="1" xr:uid="{00000000-0005-0000-0000-00008E160000}"/>
    <cellStyle name="Followed Hyperlink 17" xfId="29263" hidden="1" xr:uid="{00000000-0005-0000-0000-00008F160000}"/>
    <cellStyle name="Followed Hyperlink 17" xfId="29304" hidden="1" xr:uid="{00000000-0005-0000-0000-000090160000}"/>
    <cellStyle name="Followed Hyperlink 17" xfId="29336" hidden="1" xr:uid="{00000000-0005-0000-0000-000091160000}"/>
    <cellStyle name="Followed Hyperlink 17" xfId="29359" hidden="1" xr:uid="{00000000-0005-0000-0000-000092160000}"/>
    <cellStyle name="Followed Hyperlink 17" xfId="29401" hidden="1" xr:uid="{00000000-0005-0000-0000-000093160000}"/>
    <cellStyle name="Followed Hyperlink 17" xfId="29501" hidden="1" xr:uid="{00000000-0005-0000-0000-000095160000}"/>
    <cellStyle name="Followed Hyperlink 17" xfId="29543" hidden="1" xr:uid="{00000000-0005-0000-0000-000096160000}"/>
    <cellStyle name="Followed Hyperlink 17" xfId="29598" hidden="1" xr:uid="{00000000-0005-0000-0000-000097160000}"/>
    <cellStyle name="Followed Hyperlink 17" xfId="29640" hidden="1" xr:uid="{00000000-0005-0000-0000-000098160000}"/>
    <cellStyle name="Followed Hyperlink 17" xfId="29683" hidden="1" xr:uid="{00000000-0005-0000-0000-000099160000}"/>
    <cellStyle name="Followed Hyperlink 17" xfId="28926" hidden="1" xr:uid="{00000000-0005-0000-0000-000087160000}"/>
    <cellStyle name="Followed Hyperlink 17" xfId="27462" hidden="1" xr:uid="{00000000-0005-0000-0000-000065160000}"/>
    <cellStyle name="Followed Hyperlink 17" xfId="26057" hidden="1" xr:uid="{00000000-0005-0000-0000-000043160000}"/>
    <cellStyle name="Followed Hyperlink 17" xfId="24626" hidden="1" xr:uid="{00000000-0005-0000-0000-000021160000}"/>
    <cellStyle name="Followed Hyperlink 17" xfId="23199" hidden="1" xr:uid="{00000000-0005-0000-0000-0000FF150000}"/>
    <cellStyle name="Followed Hyperlink 17" xfId="18002" hidden="1" xr:uid="{00000000-0005-0000-0000-000085150000}"/>
    <cellStyle name="Followed Hyperlink 17" xfId="18044" hidden="1" xr:uid="{00000000-0005-0000-0000-000086150000}"/>
    <cellStyle name="Followed Hyperlink 17" xfId="18089" hidden="1" xr:uid="{00000000-0005-0000-0000-000087150000}"/>
    <cellStyle name="Followed Hyperlink 17" xfId="18166" hidden="1" xr:uid="{00000000-0005-0000-0000-000088150000}"/>
    <cellStyle name="Followed Hyperlink 17" xfId="18208" hidden="1" xr:uid="{00000000-0005-0000-0000-000089150000}"/>
    <cellStyle name="Followed Hyperlink 17" xfId="18292" hidden="1" xr:uid="{00000000-0005-0000-0000-00008B150000}"/>
    <cellStyle name="Followed Hyperlink 17" xfId="18334" hidden="1" xr:uid="{00000000-0005-0000-0000-00008C150000}"/>
    <cellStyle name="Followed Hyperlink 17" xfId="18418" hidden="1" xr:uid="{00000000-0005-0000-0000-00008E150000}"/>
    <cellStyle name="Followed Hyperlink 17" xfId="18460" hidden="1" xr:uid="{00000000-0005-0000-0000-00008F150000}"/>
    <cellStyle name="Followed Hyperlink 17" xfId="18502" hidden="1" xr:uid="{00000000-0005-0000-0000-000090150000}"/>
    <cellStyle name="Followed Hyperlink 17" xfId="18544" hidden="1" xr:uid="{00000000-0005-0000-0000-000091150000}"/>
    <cellStyle name="Followed Hyperlink 17" xfId="18586" hidden="1" xr:uid="{00000000-0005-0000-0000-000092150000}"/>
    <cellStyle name="Followed Hyperlink 17" xfId="18645" hidden="1" xr:uid="{00000000-0005-0000-0000-000093150000}"/>
    <cellStyle name="Followed Hyperlink 17" xfId="18670" hidden="1" xr:uid="{00000000-0005-0000-0000-000094150000}"/>
    <cellStyle name="Followed Hyperlink 17" xfId="18712" hidden="1" xr:uid="{00000000-0005-0000-0000-000095150000}"/>
    <cellStyle name="Followed Hyperlink 17" xfId="18754" hidden="1" xr:uid="{00000000-0005-0000-0000-000096150000}"/>
    <cellStyle name="Followed Hyperlink 17" xfId="18796" hidden="1" xr:uid="{00000000-0005-0000-0000-000097150000}"/>
    <cellStyle name="Followed Hyperlink 17" xfId="18838" hidden="1" xr:uid="{00000000-0005-0000-0000-000098150000}"/>
    <cellStyle name="Followed Hyperlink 17" xfId="18880" hidden="1" xr:uid="{00000000-0005-0000-0000-000099150000}"/>
    <cellStyle name="Followed Hyperlink 17" xfId="18922" hidden="1" xr:uid="{00000000-0005-0000-0000-00009A150000}"/>
    <cellStyle name="Followed Hyperlink 17" xfId="19023" hidden="1" xr:uid="{00000000-0005-0000-0000-00009C150000}"/>
    <cellStyle name="Followed Hyperlink 17" xfId="19107" hidden="1" xr:uid="{00000000-0005-0000-0000-00009E150000}"/>
    <cellStyle name="Followed Hyperlink 17" xfId="19149" hidden="1" xr:uid="{00000000-0005-0000-0000-00009F150000}"/>
    <cellStyle name="Followed Hyperlink 17" xfId="19184" hidden="1" xr:uid="{00000000-0005-0000-0000-0000A0150000}"/>
    <cellStyle name="Followed Hyperlink 17" xfId="19219" hidden="1" xr:uid="{00000000-0005-0000-0000-0000A1150000}"/>
    <cellStyle name="Followed Hyperlink 17" xfId="19257" hidden="1" xr:uid="{00000000-0005-0000-0000-0000A2150000}"/>
    <cellStyle name="Followed Hyperlink 17" xfId="19282" hidden="1" xr:uid="{00000000-0005-0000-0000-0000A3150000}"/>
    <cellStyle name="Followed Hyperlink 17" xfId="19324" hidden="1" xr:uid="{00000000-0005-0000-0000-0000A4150000}"/>
    <cellStyle name="Followed Hyperlink 17" xfId="19408" hidden="1" xr:uid="{00000000-0005-0000-0000-0000A5150000}"/>
    <cellStyle name="Followed Hyperlink 17" xfId="19450" hidden="1" xr:uid="{00000000-0005-0000-0000-0000A6150000}"/>
    <cellStyle name="Followed Hyperlink 17" xfId="19492" hidden="1" xr:uid="{00000000-0005-0000-0000-0000A7150000}"/>
    <cellStyle name="Followed Hyperlink 17" xfId="19529" hidden="1" xr:uid="{00000000-0005-0000-0000-0000A8150000}"/>
    <cellStyle name="Followed Hyperlink 17" xfId="19552" hidden="1" xr:uid="{00000000-0005-0000-0000-0000A9150000}"/>
    <cellStyle name="Followed Hyperlink 17" xfId="19577" hidden="1" xr:uid="{00000000-0005-0000-0000-0000AA150000}"/>
    <cellStyle name="Followed Hyperlink 17" xfId="19619" hidden="1" xr:uid="{00000000-0005-0000-0000-0000AB150000}"/>
    <cellStyle name="Followed Hyperlink 17" xfId="19787" hidden="1" xr:uid="{00000000-0005-0000-0000-0000AE150000}"/>
    <cellStyle name="Followed Hyperlink 17" xfId="19828" hidden="1" xr:uid="{00000000-0005-0000-0000-0000AF150000}"/>
    <cellStyle name="Followed Hyperlink 17" xfId="19860" hidden="1" xr:uid="{00000000-0005-0000-0000-0000B0150000}"/>
    <cellStyle name="Followed Hyperlink 17" xfId="19883" hidden="1" xr:uid="{00000000-0005-0000-0000-0000B1150000}"/>
    <cellStyle name="Followed Hyperlink 17" xfId="19925" hidden="1" xr:uid="{00000000-0005-0000-0000-0000B2150000}"/>
    <cellStyle name="Followed Hyperlink 17" xfId="19982" hidden="1" xr:uid="{00000000-0005-0000-0000-0000B3150000}"/>
    <cellStyle name="Followed Hyperlink 17" xfId="20025" hidden="1" xr:uid="{00000000-0005-0000-0000-0000B4150000}"/>
    <cellStyle name="Followed Hyperlink 17" xfId="20067" hidden="1" xr:uid="{00000000-0005-0000-0000-0000B5150000}"/>
    <cellStyle name="Followed Hyperlink 17" xfId="20122" hidden="1" xr:uid="{00000000-0005-0000-0000-0000B6150000}"/>
    <cellStyle name="Followed Hyperlink 17" xfId="20164" hidden="1" xr:uid="{00000000-0005-0000-0000-0000B7150000}"/>
    <cellStyle name="Followed Hyperlink 17" xfId="20207" hidden="1" xr:uid="{00000000-0005-0000-0000-0000B8150000}"/>
    <cellStyle name="Followed Hyperlink 17" xfId="20217" hidden="1" xr:uid="{00000000-0005-0000-0000-0000B9150000}"/>
    <cellStyle name="Followed Hyperlink 17" xfId="20279" hidden="1" xr:uid="{00000000-0005-0000-0000-0000BB150000}"/>
    <cellStyle name="Followed Hyperlink 17" xfId="20332" hidden="1" xr:uid="{00000000-0005-0000-0000-0000BC150000}"/>
    <cellStyle name="Followed Hyperlink 17" xfId="20413" hidden="1" xr:uid="{00000000-0005-0000-0000-0000BE150000}"/>
    <cellStyle name="Followed Hyperlink 17" xfId="20500" hidden="1" xr:uid="{00000000-0005-0000-0000-0000C0150000}"/>
    <cellStyle name="Followed Hyperlink 17" xfId="20577" hidden="1" xr:uid="{00000000-0005-0000-0000-0000C1150000}"/>
    <cellStyle name="Followed Hyperlink 17" xfId="20619" hidden="1" xr:uid="{00000000-0005-0000-0000-0000C2150000}"/>
    <cellStyle name="Followed Hyperlink 17" xfId="20661" hidden="1" xr:uid="{00000000-0005-0000-0000-0000C3150000}"/>
    <cellStyle name="Followed Hyperlink 17" xfId="20703" hidden="1" xr:uid="{00000000-0005-0000-0000-0000C4150000}"/>
    <cellStyle name="Followed Hyperlink 17" xfId="20745" hidden="1" xr:uid="{00000000-0005-0000-0000-0000C5150000}"/>
    <cellStyle name="Followed Hyperlink 17" xfId="20787" hidden="1" xr:uid="{00000000-0005-0000-0000-0000C6150000}"/>
    <cellStyle name="Followed Hyperlink 17" xfId="20829" hidden="1" xr:uid="{00000000-0005-0000-0000-0000C7150000}"/>
    <cellStyle name="Followed Hyperlink 17" xfId="20871" hidden="1" xr:uid="{00000000-0005-0000-0000-0000C8150000}"/>
    <cellStyle name="Followed Hyperlink 17" xfId="20913" hidden="1" xr:uid="{00000000-0005-0000-0000-0000C9150000}"/>
    <cellStyle name="Followed Hyperlink 17" xfId="20955" hidden="1" xr:uid="{00000000-0005-0000-0000-0000CA150000}"/>
    <cellStyle name="Followed Hyperlink 17" xfId="20997" hidden="1" xr:uid="{00000000-0005-0000-0000-0000CB150000}"/>
    <cellStyle name="Followed Hyperlink 17" xfId="21056" hidden="1" xr:uid="{00000000-0005-0000-0000-0000CC150000}"/>
    <cellStyle name="Followed Hyperlink 17" xfId="21123" hidden="1" xr:uid="{00000000-0005-0000-0000-0000CE150000}"/>
    <cellStyle name="Followed Hyperlink 17" xfId="21165" hidden="1" xr:uid="{00000000-0005-0000-0000-0000CF150000}"/>
    <cellStyle name="Followed Hyperlink 17" xfId="21249" hidden="1" xr:uid="{00000000-0005-0000-0000-0000D1150000}"/>
    <cellStyle name="Followed Hyperlink 17" xfId="21291" hidden="1" xr:uid="{00000000-0005-0000-0000-0000D2150000}"/>
    <cellStyle name="Followed Hyperlink 17" xfId="21393" hidden="1" xr:uid="{00000000-0005-0000-0000-0000D3150000}"/>
    <cellStyle name="Followed Hyperlink 17" xfId="21435" hidden="1" xr:uid="{00000000-0005-0000-0000-0000D4150000}"/>
    <cellStyle name="Followed Hyperlink 17" xfId="21477" hidden="1" xr:uid="{00000000-0005-0000-0000-0000D5150000}"/>
    <cellStyle name="Followed Hyperlink 17" xfId="21519" hidden="1" xr:uid="{00000000-0005-0000-0000-0000D6150000}"/>
    <cellStyle name="Followed Hyperlink 17" xfId="21554" hidden="1" xr:uid="{00000000-0005-0000-0000-0000D7150000}"/>
    <cellStyle name="Followed Hyperlink 17" xfId="21579" hidden="1" xr:uid="{00000000-0005-0000-0000-0000D8150000}"/>
    <cellStyle name="Followed Hyperlink 17" xfId="21589" hidden="1" xr:uid="{00000000-0005-0000-0000-0000D9150000}"/>
    <cellStyle name="Followed Hyperlink 17" xfId="21627" hidden="1" xr:uid="{00000000-0005-0000-0000-0000DA150000}"/>
    <cellStyle name="Followed Hyperlink 17" xfId="21652" hidden="1" xr:uid="{00000000-0005-0000-0000-0000DB150000}"/>
    <cellStyle name="Followed Hyperlink 17" xfId="21694" hidden="1" xr:uid="{00000000-0005-0000-0000-0000DC150000}"/>
    <cellStyle name="Followed Hyperlink 17" xfId="21820" hidden="1" xr:uid="{00000000-0005-0000-0000-0000DE150000}"/>
    <cellStyle name="Followed Hyperlink 17" xfId="20237" hidden="1" xr:uid="{00000000-0005-0000-0000-0000BA150000}"/>
    <cellStyle name="Followed Hyperlink 17" xfId="16192" hidden="1" xr:uid="{00000000-0005-0000-0000-000059150000}"/>
    <cellStyle name="Followed Hyperlink 17" xfId="16293" hidden="1" xr:uid="{00000000-0005-0000-0000-00005B150000}"/>
    <cellStyle name="Followed Hyperlink 17" xfId="16318" hidden="1" xr:uid="{00000000-0005-0000-0000-00005C150000}"/>
    <cellStyle name="Followed Hyperlink 17" xfId="16402" hidden="1" xr:uid="{00000000-0005-0000-0000-00005E150000}"/>
    <cellStyle name="Followed Hyperlink 17" xfId="16444" hidden="1" xr:uid="{00000000-0005-0000-0000-00005F150000}"/>
    <cellStyle name="Followed Hyperlink 17" xfId="16486" hidden="1" xr:uid="{00000000-0005-0000-0000-000060150000}"/>
    <cellStyle name="Followed Hyperlink 17" xfId="16528" hidden="1" xr:uid="{00000000-0005-0000-0000-000061150000}"/>
    <cellStyle name="Followed Hyperlink 17" xfId="16570" hidden="1" xr:uid="{00000000-0005-0000-0000-000062150000}"/>
    <cellStyle name="Followed Hyperlink 17" xfId="16612" hidden="1" xr:uid="{00000000-0005-0000-0000-000063150000}"/>
    <cellStyle name="Followed Hyperlink 17" xfId="16654" hidden="1" xr:uid="{00000000-0005-0000-0000-000064150000}"/>
    <cellStyle name="Followed Hyperlink 17" xfId="16696" hidden="1" xr:uid="{00000000-0005-0000-0000-000065150000}"/>
    <cellStyle name="Followed Hyperlink 17" xfId="16738" hidden="1" xr:uid="{00000000-0005-0000-0000-000066150000}"/>
    <cellStyle name="Followed Hyperlink 17" xfId="16773" hidden="1" xr:uid="{00000000-0005-0000-0000-000067150000}"/>
    <cellStyle name="Followed Hyperlink 17" xfId="16808" hidden="1" xr:uid="{00000000-0005-0000-0000-000068150000}"/>
    <cellStyle name="Followed Hyperlink 17" xfId="16846" hidden="1" xr:uid="{00000000-0005-0000-0000-000069150000}"/>
    <cellStyle name="Followed Hyperlink 17" xfId="16871" hidden="1" xr:uid="{00000000-0005-0000-0000-00006A150000}"/>
    <cellStyle name="Followed Hyperlink 17" xfId="16997" hidden="1" xr:uid="{00000000-0005-0000-0000-00006C150000}"/>
    <cellStyle name="Followed Hyperlink 17" xfId="17081" hidden="1" xr:uid="{00000000-0005-0000-0000-00006E150000}"/>
    <cellStyle name="Followed Hyperlink 17" xfId="17118" hidden="1" xr:uid="{00000000-0005-0000-0000-00006F150000}"/>
    <cellStyle name="Followed Hyperlink 17" xfId="17141" hidden="1" xr:uid="{00000000-0005-0000-0000-000070150000}"/>
    <cellStyle name="Followed Hyperlink 17" xfId="17166" hidden="1" xr:uid="{00000000-0005-0000-0000-000071150000}"/>
    <cellStyle name="Followed Hyperlink 17" xfId="17208" hidden="1" xr:uid="{00000000-0005-0000-0000-000072150000}"/>
    <cellStyle name="Followed Hyperlink 17" xfId="17249" hidden="1" xr:uid="{00000000-0005-0000-0000-000073150000}"/>
    <cellStyle name="Followed Hyperlink 17" xfId="17334" hidden="1" xr:uid="{00000000-0005-0000-0000-000074150000}"/>
    <cellStyle name="Followed Hyperlink 17" xfId="17376" hidden="1" xr:uid="{00000000-0005-0000-0000-000075150000}"/>
    <cellStyle name="Followed Hyperlink 17" xfId="17417" hidden="1" xr:uid="{00000000-0005-0000-0000-000076150000}"/>
    <cellStyle name="Followed Hyperlink 17" xfId="17449" hidden="1" xr:uid="{00000000-0005-0000-0000-000077150000}"/>
    <cellStyle name="Followed Hyperlink 17" xfId="17472" hidden="1" xr:uid="{00000000-0005-0000-0000-000078150000}"/>
    <cellStyle name="Followed Hyperlink 17" xfId="17514" hidden="1" xr:uid="{00000000-0005-0000-0000-000079150000}"/>
    <cellStyle name="Followed Hyperlink 17" xfId="17571" hidden="1" xr:uid="{00000000-0005-0000-0000-00007A150000}"/>
    <cellStyle name="Followed Hyperlink 17" xfId="17614" hidden="1" xr:uid="{00000000-0005-0000-0000-00007B150000}"/>
    <cellStyle name="Followed Hyperlink 17" xfId="17753" hidden="1" xr:uid="{00000000-0005-0000-0000-00007E150000}"/>
    <cellStyle name="Followed Hyperlink 17" xfId="17796" hidden="1" xr:uid="{00000000-0005-0000-0000-00007F150000}"/>
    <cellStyle name="Followed Hyperlink 17" xfId="17806" hidden="1" xr:uid="{00000000-0005-0000-0000-000080150000}"/>
    <cellStyle name="Followed Hyperlink 17" xfId="17826" hidden="1" xr:uid="{00000000-0005-0000-0000-000081150000}"/>
    <cellStyle name="Followed Hyperlink 17" xfId="17868" hidden="1" xr:uid="{00000000-0005-0000-0000-000082150000}"/>
    <cellStyle name="Followed Hyperlink 17" xfId="17921" hidden="1" xr:uid="{00000000-0005-0000-0000-000083150000}"/>
    <cellStyle name="Followed Hyperlink 17" xfId="17975" hidden="1" xr:uid="{00000000-0005-0000-0000-000084150000}"/>
    <cellStyle name="Followed Hyperlink 17" xfId="15304" hidden="1" xr:uid="{00000000-0005-0000-0000-000044150000}"/>
    <cellStyle name="Followed Hyperlink 17" xfId="15359" hidden="1" xr:uid="{00000000-0005-0000-0000-000045150000}"/>
    <cellStyle name="Followed Hyperlink 17" xfId="15401" hidden="1" xr:uid="{00000000-0005-0000-0000-000046150000}"/>
    <cellStyle name="Followed Hyperlink 17" xfId="15444" hidden="1" xr:uid="{00000000-0005-0000-0000-000047150000}"/>
    <cellStyle name="Followed Hyperlink 17" xfId="15454" hidden="1" xr:uid="{00000000-0005-0000-0000-000048150000}"/>
    <cellStyle name="Followed Hyperlink 17" xfId="15474" hidden="1" xr:uid="{00000000-0005-0000-0000-000049150000}"/>
    <cellStyle name="Followed Hyperlink 17" xfId="15516" hidden="1" xr:uid="{00000000-0005-0000-0000-00004A150000}"/>
    <cellStyle name="Followed Hyperlink 17" xfId="15569" hidden="1" xr:uid="{00000000-0005-0000-0000-00004B150000}"/>
    <cellStyle name="Followed Hyperlink 17" xfId="15692" hidden="1" xr:uid="{00000000-0005-0000-0000-00004E150000}"/>
    <cellStyle name="Followed Hyperlink 17" xfId="15737" hidden="1" xr:uid="{00000000-0005-0000-0000-00004F150000}"/>
    <cellStyle name="Followed Hyperlink 17" xfId="15814" hidden="1" xr:uid="{00000000-0005-0000-0000-000050150000}"/>
    <cellStyle name="Followed Hyperlink 17" xfId="15856" hidden="1" xr:uid="{00000000-0005-0000-0000-000051150000}"/>
    <cellStyle name="Followed Hyperlink 17" xfId="15898" hidden="1" xr:uid="{00000000-0005-0000-0000-000052150000}"/>
    <cellStyle name="Followed Hyperlink 17" xfId="15940" hidden="1" xr:uid="{00000000-0005-0000-0000-000053150000}"/>
    <cellStyle name="Followed Hyperlink 17" xfId="15982" hidden="1" xr:uid="{00000000-0005-0000-0000-000054150000}"/>
    <cellStyle name="Followed Hyperlink 17" xfId="16024" hidden="1" xr:uid="{00000000-0005-0000-0000-000055150000}"/>
    <cellStyle name="Followed Hyperlink 17" xfId="16066" hidden="1" xr:uid="{00000000-0005-0000-0000-000056150000}"/>
    <cellStyle name="Followed Hyperlink 17" xfId="16108" hidden="1" xr:uid="{00000000-0005-0000-0000-000057150000}"/>
    <cellStyle name="Followed Hyperlink 17" xfId="16150" hidden="1" xr:uid="{00000000-0005-0000-0000-000058150000}"/>
    <cellStyle name="Followed Hyperlink 17" xfId="14814" hidden="1" xr:uid="{00000000-0005-0000-0000-000039150000}"/>
    <cellStyle name="Followed Hyperlink 17" xfId="14856" hidden="1" xr:uid="{00000000-0005-0000-0000-00003A150000}"/>
    <cellStyle name="Followed Hyperlink 17" xfId="14897" hidden="1" xr:uid="{00000000-0005-0000-0000-00003B150000}"/>
    <cellStyle name="Followed Hyperlink 17" xfId="14982" hidden="1" xr:uid="{00000000-0005-0000-0000-00003C150000}"/>
    <cellStyle name="Followed Hyperlink 17" xfId="15097" hidden="1" xr:uid="{00000000-0005-0000-0000-00003F150000}"/>
    <cellStyle name="Followed Hyperlink 17" xfId="15120" hidden="1" xr:uid="{00000000-0005-0000-0000-000040150000}"/>
    <cellStyle name="Followed Hyperlink 17" xfId="15162" hidden="1" xr:uid="{00000000-0005-0000-0000-000041150000}"/>
    <cellStyle name="Followed Hyperlink 17" xfId="15219" hidden="1" xr:uid="{00000000-0005-0000-0000-000042150000}"/>
    <cellStyle name="Followed Hyperlink 17" xfId="15262" hidden="1" xr:uid="{00000000-0005-0000-0000-000043150000}"/>
    <cellStyle name="Followed Hyperlink 17" xfId="14645" hidden="1" xr:uid="{00000000-0005-0000-0000-000034150000}"/>
    <cellStyle name="Followed Hyperlink 17" xfId="14687" hidden="1" xr:uid="{00000000-0005-0000-0000-000035150000}"/>
    <cellStyle name="Followed Hyperlink 17" xfId="14729" hidden="1" xr:uid="{00000000-0005-0000-0000-000036150000}"/>
    <cellStyle name="Followed Hyperlink 17" xfId="14766" hidden="1" xr:uid="{00000000-0005-0000-0000-000037150000}"/>
    <cellStyle name="Followed Hyperlink 17" xfId="14789" hidden="1" xr:uid="{00000000-0005-0000-0000-000038150000}"/>
    <cellStyle name="Followed Hyperlink 17" xfId="14494" hidden="1" xr:uid="{00000000-0005-0000-0000-000031150000}"/>
    <cellStyle name="Followed Hyperlink 17" xfId="14519" hidden="1" xr:uid="{00000000-0005-0000-0000-000032150000}"/>
    <cellStyle name="Followed Hyperlink 17" xfId="14561" hidden="1" xr:uid="{00000000-0005-0000-0000-000033150000}"/>
    <cellStyle name="Followed Hyperlink 17" xfId="14456" hidden="1" xr:uid="{00000000-0005-0000-0000-000030150000}"/>
    <cellStyle name="Followed Hyperlink 17" xfId="14421" hidden="1" xr:uid="{00000000-0005-0000-0000-00002F150000}"/>
    <cellStyle name="Followed Hyperlink 17" xfId="15065" hidden="1" xr:uid="{00000000-0005-0000-0000-00003E150000}"/>
    <cellStyle name="Followed Hyperlink 17" xfId="15623" hidden="1" xr:uid="{00000000-0005-0000-0000-00004C150000}"/>
    <cellStyle name="Followed Hyperlink 17" xfId="17656" hidden="1" xr:uid="{00000000-0005-0000-0000-00007C150000}"/>
    <cellStyle name="Followed Hyperlink 17" xfId="16913" hidden="1" xr:uid="{00000000-0005-0000-0000-00006B150000}"/>
    <cellStyle name="Followed Hyperlink 17" xfId="16234" hidden="1" xr:uid="{00000000-0005-0000-0000-00005A150000}"/>
    <cellStyle name="Followed Hyperlink 17" xfId="21207" hidden="1" xr:uid="{00000000-0005-0000-0000-0000D0150000}"/>
    <cellStyle name="Followed Hyperlink 17" xfId="20455" hidden="1" xr:uid="{00000000-0005-0000-0000-0000BF150000}"/>
    <cellStyle name="Followed Hyperlink 17" xfId="19660" hidden="1" xr:uid="{00000000-0005-0000-0000-0000AC150000}"/>
    <cellStyle name="Followed Hyperlink 17" xfId="18981" hidden="1" xr:uid="{00000000-0005-0000-0000-00009B150000}"/>
    <cellStyle name="Followed Hyperlink 17" xfId="18250" hidden="1" xr:uid="{00000000-0005-0000-0000-00008A150000}"/>
    <cellStyle name="Followed Hyperlink 17" xfId="29458" hidden="1" xr:uid="{00000000-0005-0000-0000-000094160000}"/>
    <cellStyle name="Followed Hyperlink 17" xfId="28695" hidden="1" xr:uid="{00000000-0005-0000-0000-000082160000}"/>
    <cellStyle name="Followed Hyperlink 17" xfId="28001" hidden="1" xr:uid="{00000000-0005-0000-0000-000071160000}"/>
    <cellStyle name="Followed Hyperlink 17" xfId="27252" hidden="1" xr:uid="{00000000-0005-0000-0000-00005F160000}"/>
    <cellStyle name="Followed Hyperlink 17" xfId="26538" hidden="1" xr:uid="{00000000-0005-0000-0000-00004E160000}"/>
    <cellStyle name="Followed Hyperlink 17" xfId="25721" hidden="1" xr:uid="{00000000-0005-0000-0000-00003B160000}"/>
    <cellStyle name="Followed Hyperlink 17" xfId="24983" hidden="1" xr:uid="{00000000-0005-0000-0000-00002A160000}"/>
    <cellStyle name="Followed Hyperlink 17" xfId="24258" hidden="1" xr:uid="{00000000-0005-0000-0000-000018160000}"/>
    <cellStyle name="Followed Hyperlink 17" xfId="23535" hidden="1" xr:uid="{00000000-0005-0000-0000-000007160000}"/>
    <cellStyle name="Followed Hyperlink 17" xfId="22756" hidden="1" xr:uid="{00000000-0005-0000-0000-0000F5150000}"/>
    <cellStyle name="Followed Hyperlink 17" xfId="22030" hidden="1" xr:uid="{00000000-0005-0000-0000-0000E4150000}"/>
    <cellStyle name="Followed Hyperlink 17" xfId="12774" hidden="1" xr:uid="{00000000-0005-0000-0000-000008150000}"/>
    <cellStyle name="Followed Hyperlink 17" xfId="180" hidden="1" xr:uid="{00000000-0005-0000-0000-0000DD130000}"/>
    <cellStyle name="Followed Hyperlink 17" xfId="12839" hidden="1" xr:uid="{00000000-0005-0000-0000-00000A150000}"/>
    <cellStyle name="Followed Hyperlink 17" xfId="12896" hidden="1" xr:uid="{00000000-0005-0000-0000-00000B150000}"/>
    <cellStyle name="Followed Hyperlink 17" xfId="12939" hidden="1" xr:uid="{00000000-0005-0000-0000-00000C150000}"/>
    <cellStyle name="Followed Hyperlink 17" xfId="12981" hidden="1" xr:uid="{00000000-0005-0000-0000-00000D150000}"/>
    <cellStyle name="Followed Hyperlink 17" xfId="13036" hidden="1" xr:uid="{00000000-0005-0000-0000-00000E150000}"/>
    <cellStyle name="Followed Hyperlink 17" xfId="13078" hidden="1" xr:uid="{00000000-0005-0000-0000-00000F150000}"/>
    <cellStyle name="Followed Hyperlink 17" xfId="13121" hidden="1" xr:uid="{00000000-0005-0000-0000-000010150000}"/>
    <cellStyle name="Followed Hyperlink 17" xfId="13131" hidden="1" xr:uid="{00000000-0005-0000-0000-000011150000}"/>
    <cellStyle name="Followed Hyperlink 17" xfId="13151" hidden="1" xr:uid="{00000000-0005-0000-0000-000012150000}"/>
    <cellStyle name="Followed Hyperlink 17" xfId="13193" hidden="1" xr:uid="{00000000-0005-0000-0000-000013150000}"/>
    <cellStyle name="Followed Hyperlink 17" xfId="13246" hidden="1" xr:uid="{00000000-0005-0000-0000-000014150000}"/>
    <cellStyle name="Followed Hyperlink 17" xfId="13300" hidden="1" xr:uid="{00000000-0005-0000-0000-000015150000}"/>
    <cellStyle name="Followed Hyperlink 17" xfId="13327" hidden="1" xr:uid="{00000000-0005-0000-0000-000016150000}"/>
    <cellStyle name="Followed Hyperlink 17" xfId="13369" hidden="1" xr:uid="{00000000-0005-0000-0000-000017150000}"/>
    <cellStyle name="Followed Hyperlink 17" xfId="13491" hidden="1" xr:uid="{00000000-0005-0000-0000-000019150000}"/>
    <cellStyle name="Followed Hyperlink 17" xfId="13533" hidden="1" xr:uid="{00000000-0005-0000-0000-00001A150000}"/>
    <cellStyle name="Followed Hyperlink 17" xfId="13575" hidden="1" xr:uid="{00000000-0005-0000-0000-00001B150000}"/>
    <cellStyle name="Followed Hyperlink 17" xfId="13617" hidden="1" xr:uid="{00000000-0005-0000-0000-00001C150000}"/>
    <cellStyle name="Followed Hyperlink 17" xfId="13701" hidden="1" xr:uid="{00000000-0005-0000-0000-00001E150000}"/>
    <cellStyle name="Followed Hyperlink 17" xfId="13743" hidden="1" xr:uid="{00000000-0005-0000-0000-00001F150000}"/>
    <cellStyle name="Followed Hyperlink 17" xfId="13785" hidden="1" xr:uid="{00000000-0005-0000-0000-000020150000}"/>
    <cellStyle name="Followed Hyperlink 17" xfId="13827" hidden="1" xr:uid="{00000000-0005-0000-0000-000021150000}"/>
    <cellStyle name="Followed Hyperlink 17" xfId="13869" hidden="1" xr:uid="{00000000-0005-0000-0000-000022150000}"/>
    <cellStyle name="Followed Hyperlink 17" xfId="13911" hidden="1" xr:uid="{00000000-0005-0000-0000-000023150000}"/>
    <cellStyle name="Followed Hyperlink 17" xfId="13970" hidden="1" xr:uid="{00000000-0005-0000-0000-000024150000}"/>
    <cellStyle name="Followed Hyperlink 17" xfId="13995" hidden="1" xr:uid="{00000000-0005-0000-0000-000025150000}"/>
    <cellStyle name="Followed Hyperlink 17" xfId="14037" hidden="1" xr:uid="{00000000-0005-0000-0000-000026150000}"/>
    <cellStyle name="Followed Hyperlink 17" xfId="14079" hidden="1" xr:uid="{00000000-0005-0000-0000-000027150000}"/>
    <cellStyle name="Followed Hyperlink 17" xfId="14121" hidden="1" xr:uid="{00000000-0005-0000-0000-000028150000}"/>
    <cellStyle name="Followed Hyperlink 17" xfId="14205" hidden="1" xr:uid="{00000000-0005-0000-0000-00002A150000}"/>
    <cellStyle name="Followed Hyperlink 17" xfId="14302" hidden="1" xr:uid="{00000000-0005-0000-0000-00002C150000}"/>
    <cellStyle name="Followed Hyperlink 17" xfId="14344" hidden="1" xr:uid="{00000000-0005-0000-0000-00002D150000}"/>
    <cellStyle name="Followed Hyperlink 17" xfId="14386" hidden="1" xr:uid="{00000000-0005-0000-0000-00002E150000}"/>
    <cellStyle name="Followed Hyperlink 17" xfId="13659" hidden="1" xr:uid="{00000000-0005-0000-0000-00001D150000}"/>
    <cellStyle name="Followed Hyperlink 17" xfId="12322" hidden="1" xr:uid="{00000000-0005-0000-0000-0000FD140000}"/>
    <cellStyle name="Followed Hyperlink 17" xfId="10948" hidden="1" xr:uid="{00000000-0005-0000-0000-0000DD140000}"/>
    <cellStyle name="Followed Hyperlink 17" xfId="9627" hidden="1" xr:uid="{00000000-0005-0000-0000-0000BD140000}"/>
    <cellStyle name="Followed Hyperlink 17" xfId="8282" hidden="1" xr:uid="{00000000-0005-0000-0000-00009D140000}"/>
    <cellStyle name="Followed Hyperlink 17" xfId="3478" hidden="1" xr:uid="{00000000-0005-0000-0000-00002B140000}"/>
    <cellStyle name="Followed Hyperlink 17" xfId="3520" hidden="1" xr:uid="{00000000-0005-0000-0000-00002C140000}"/>
    <cellStyle name="Followed Hyperlink 17" xfId="3575" hidden="1" xr:uid="{00000000-0005-0000-0000-00002D140000}"/>
    <cellStyle name="Followed Hyperlink 17" xfId="3617" hidden="1" xr:uid="{00000000-0005-0000-0000-00002E140000}"/>
    <cellStyle name="Followed Hyperlink 17" xfId="3660" hidden="1" xr:uid="{00000000-0005-0000-0000-00002F140000}"/>
    <cellStyle name="Followed Hyperlink 17" xfId="3690" hidden="1" xr:uid="{00000000-0005-0000-0000-000031140000}"/>
    <cellStyle name="Followed Hyperlink 17" xfId="3732" hidden="1" xr:uid="{00000000-0005-0000-0000-000032140000}"/>
    <cellStyle name="Followed Hyperlink 17" xfId="3785" hidden="1" xr:uid="{00000000-0005-0000-0000-000033140000}"/>
    <cellStyle name="Followed Hyperlink 17" xfId="3839" hidden="1" xr:uid="{00000000-0005-0000-0000-000034140000}"/>
    <cellStyle name="Followed Hyperlink 17" xfId="3866" hidden="1" xr:uid="{00000000-0005-0000-0000-000035140000}"/>
    <cellStyle name="Followed Hyperlink 17" xfId="3908" hidden="1" xr:uid="{00000000-0005-0000-0000-000036140000}"/>
    <cellStyle name="Followed Hyperlink 17" xfId="3953" hidden="1" xr:uid="{00000000-0005-0000-0000-000037140000}"/>
    <cellStyle name="Followed Hyperlink 17" xfId="4030" hidden="1" xr:uid="{00000000-0005-0000-0000-000038140000}"/>
    <cellStyle name="Followed Hyperlink 17" xfId="4072" hidden="1" xr:uid="{00000000-0005-0000-0000-000039140000}"/>
    <cellStyle name="Followed Hyperlink 17" xfId="4114" hidden="1" xr:uid="{00000000-0005-0000-0000-00003A140000}"/>
    <cellStyle name="Followed Hyperlink 17" xfId="4156" hidden="1" xr:uid="{00000000-0005-0000-0000-00003B140000}"/>
    <cellStyle name="Followed Hyperlink 17" xfId="4198" hidden="1" xr:uid="{00000000-0005-0000-0000-00003C140000}"/>
    <cellStyle name="Followed Hyperlink 17" xfId="4240" hidden="1" xr:uid="{00000000-0005-0000-0000-00003D140000}"/>
    <cellStyle name="Followed Hyperlink 17" xfId="4282" hidden="1" xr:uid="{00000000-0005-0000-0000-00003E140000}"/>
    <cellStyle name="Followed Hyperlink 17" xfId="4324" hidden="1" xr:uid="{00000000-0005-0000-0000-00003F140000}"/>
    <cellStyle name="Followed Hyperlink 17" xfId="4408" hidden="1" xr:uid="{00000000-0005-0000-0000-000041140000}"/>
    <cellStyle name="Followed Hyperlink 17" xfId="4450" hidden="1" xr:uid="{00000000-0005-0000-0000-000042140000}"/>
    <cellStyle name="Followed Hyperlink 17" xfId="4509" hidden="1" xr:uid="{00000000-0005-0000-0000-000043140000}"/>
    <cellStyle name="Followed Hyperlink 17" xfId="4576" hidden="1" xr:uid="{00000000-0005-0000-0000-000045140000}"/>
    <cellStyle name="Followed Hyperlink 17" xfId="4618" hidden="1" xr:uid="{00000000-0005-0000-0000-000046140000}"/>
    <cellStyle name="Followed Hyperlink 17" xfId="4660" hidden="1" xr:uid="{00000000-0005-0000-0000-000047140000}"/>
    <cellStyle name="Followed Hyperlink 17" xfId="4702" hidden="1" xr:uid="{00000000-0005-0000-0000-000048140000}"/>
    <cellStyle name="Followed Hyperlink 17" xfId="4744" hidden="1" xr:uid="{00000000-0005-0000-0000-000049140000}"/>
    <cellStyle name="Followed Hyperlink 17" xfId="4786" hidden="1" xr:uid="{00000000-0005-0000-0000-00004A140000}"/>
    <cellStyle name="Followed Hyperlink 17" xfId="4853" hidden="1" xr:uid="{00000000-0005-0000-0000-00004B140000}"/>
    <cellStyle name="Followed Hyperlink 17" xfId="4874" hidden="1" xr:uid="{00000000-0005-0000-0000-00004C140000}"/>
    <cellStyle name="Followed Hyperlink 17" xfId="4916" hidden="1" xr:uid="{00000000-0005-0000-0000-00004D140000}"/>
    <cellStyle name="Followed Hyperlink 17" xfId="4958" hidden="1" xr:uid="{00000000-0005-0000-0000-00004E140000}"/>
    <cellStyle name="Followed Hyperlink 17" xfId="5000" hidden="1" xr:uid="{00000000-0005-0000-0000-00004F140000}"/>
    <cellStyle name="Followed Hyperlink 17" xfId="5070" hidden="1" xr:uid="{00000000-0005-0000-0000-000051140000}"/>
    <cellStyle name="Followed Hyperlink 17" xfId="5108" hidden="1" xr:uid="{00000000-0005-0000-0000-000052140000}"/>
    <cellStyle name="Followed Hyperlink 17" xfId="5133" hidden="1" xr:uid="{00000000-0005-0000-0000-000053140000}"/>
    <cellStyle name="Followed Hyperlink 17" xfId="5175" hidden="1" xr:uid="{00000000-0005-0000-0000-000054140000}"/>
    <cellStyle name="Followed Hyperlink 17" xfId="5259" hidden="1" xr:uid="{00000000-0005-0000-0000-000055140000}"/>
    <cellStyle name="Followed Hyperlink 17" xfId="5301" hidden="1" xr:uid="{00000000-0005-0000-0000-000056140000}"/>
    <cellStyle name="Followed Hyperlink 17" xfId="5343" hidden="1" xr:uid="{00000000-0005-0000-0000-000057140000}"/>
    <cellStyle name="Followed Hyperlink 17" xfId="5380" hidden="1" xr:uid="{00000000-0005-0000-0000-000058140000}"/>
    <cellStyle name="Followed Hyperlink 17" xfId="5403" hidden="1" xr:uid="{00000000-0005-0000-0000-000059140000}"/>
    <cellStyle name="Followed Hyperlink 17" xfId="5428" hidden="1" xr:uid="{00000000-0005-0000-0000-00005A140000}"/>
    <cellStyle name="Followed Hyperlink 17" xfId="5470" hidden="1" xr:uid="{00000000-0005-0000-0000-00005B140000}"/>
    <cellStyle name="Followed Hyperlink 17" xfId="5511" hidden="1" xr:uid="{00000000-0005-0000-0000-00005C140000}"/>
    <cellStyle name="Followed Hyperlink 17" xfId="5638" hidden="1" xr:uid="{00000000-0005-0000-0000-00005E140000}"/>
    <cellStyle name="Followed Hyperlink 17" xfId="5679" hidden="1" xr:uid="{00000000-0005-0000-0000-00005F140000}"/>
    <cellStyle name="Followed Hyperlink 17" xfId="5711" hidden="1" xr:uid="{00000000-0005-0000-0000-000060140000}"/>
    <cellStyle name="Followed Hyperlink 17" xfId="5776" hidden="1" xr:uid="{00000000-0005-0000-0000-000062140000}"/>
    <cellStyle name="Followed Hyperlink 17" xfId="5833" hidden="1" xr:uid="{00000000-0005-0000-0000-000063140000}"/>
    <cellStyle name="Followed Hyperlink 17" xfId="5876" hidden="1" xr:uid="{00000000-0005-0000-0000-000064140000}"/>
    <cellStyle name="Followed Hyperlink 17" xfId="5918" hidden="1" xr:uid="{00000000-0005-0000-0000-000065140000}"/>
    <cellStyle name="Followed Hyperlink 17" xfId="5973" hidden="1" xr:uid="{00000000-0005-0000-0000-000066140000}"/>
    <cellStyle name="Followed Hyperlink 17" xfId="6058" hidden="1" xr:uid="{00000000-0005-0000-0000-000068140000}"/>
    <cellStyle name="Followed Hyperlink 17" xfId="6068" hidden="1" xr:uid="{00000000-0005-0000-0000-000069140000}"/>
    <cellStyle name="Followed Hyperlink 17" xfId="6088" hidden="1" xr:uid="{00000000-0005-0000-0000-00006A140000}"/>
    <cellStyle name="Followed Hyperlink 17" xfId="6130" hidden="1" xr:uid="{00000000-0005-0000-0000-00006B140000}"/>
    <cellStyle name="Followed Hyperlink 17" xfId="6183" hidden="1" xr:uid="{00000000-0005-0000-0000-00006C140000}"/>
    <cellStyle name="Followed Hyperlink 17" xfId="6237" hidden="1" xr:uid="{00000000-0005-0000-0000-00006D140000}"/>
    <cellStyle name="Followed Hyperlink 17" xfId="6264" hidden="1" xr:uid="{00000000-0005-0000-0000-00006E140000}"/>
    <cellStyle name="Followed Hyperlink 17" xfId="6306" hidden="1" xr:uid="{00000000-0005-0000-0000-00006F140000}"/>
    <cellStyle name="Followed Hyperlink 17" xfId="6351" hidden="1" xr:uid="{00000000-0005-0000-0000-000070140000}"/>
    <cellStyle name="Followed Hyperlink 17" xfId="6470" hidden="1" xr:uid="{00000000-0005-0000-0000-000072140000}"/>
    <cellStyle name="Followed Hyperlink 17" xfId="6512" hidden="1" xr:uid="{00000000-0005-0000-0000-000073140000}"/>
    <cellStyle name="Followed Hyperlink 17" xfId="6554" hidden="1" xr:uid="{00000000-0005-0000-0000-000074140000}"/>
    <cellStyle name="Followed Hyperlink 17" xfId="6596" hidden="1" xr:uid="{00000000-0005-0000-0000-000075140000}"/>
    <cellStyle name="Followed Hyperlink 17" xfId="6638" hidden="1" xr:uid="{00000000-0005-0000-0000-000076140000}"/>
    <cellStyle name="Followed Hyperlink 17" xfId="6680" hidden="1" xr:uid="{00000000-0005-0000-0000-000077140000}"/>
    <cellStyle name="Followed Hyperlink 17" xfId="6722" hidden="1" xr:uid="{00000000-0005-0000-0000-000078140000}"/>
    <cellStyle name="Followed Hyperlink 17" xfId="6764" hidden="1" xr:uid="{00000000-0005-0000-0000-000079140000}"/>
    <cellStyle name="Followed Hyperlink 17" xfId="6806" hidden="1" xr:uid="{00000000-0005-0000-0000-00007A140000}"/>
    <cellStyle name="Followed Hyperlink 17" xfId="6848" hidden="1" xr:uid="{00000000-0005-0000-0000-00007B140000}"/>
    <cellStyle name="Followed Hyperlink 17" xfId="6907" hidden="1" xr:uid="{00000000-0005-0000-0000-00007C140000}"/>
    <cellStyle name="Followed Hyperlink 17" xfId="6932" hidden="1" xr:uid="{00000000-0005-0000-0000-00007D140000}"/>
    <cellStyle name="Followed Hyperlink 17" xfId="6974" hidden="1" xr:uid="{00000000-0005-0000-0000-00007E140000}"/>
    <cellStyle name="Followed Hyperlink 17" xfId="5596" hidden="1" xr:uid="{00000000-0005-0000-0000-00005D140000}"/>
    <cellStyle name="Followed Hyperlink 17" xfId="1734" hidden="1" xr:uid="{00000000-0005-0000-0000-000002140000}"/>
    <cellStyle name="Followed Hyperlink 17" xfId="1818" hidden="1" xr:uid="{00000000-0005-0000-0000-000004140000}"/>
    <cellStyle name="Followed Hyperlink 17" xfId="1860" hidden="1" xr:uid="{00000000-0005-0000-0000-000005140000}"/>
    <cellStyle name="Followed Hyperlink 17" xfId="1902" hidden="1" xr:uid="{00000000-0005-0000-0000-000006140000}"/>
    <cellStyle name="Followed Hyperlink 17" xfId="1944" hidden="1" xr:uid="{00000000-0005-0000-0000-000007140000}"/>
    <cellStyle name="Followed Hyperlink 17" xfId="1986" hidden="1" xr:uid="{00000000-0005-0000-0000-000008140000}"/>
    <cellStyle name="Followed Hyperlink 17" xfId="2028" hidden="1" xr:uid="{00000000-0005-0000-0000-000009140000}"/>
    <cellStyle name="Followed Hyperlink 17" xfId="2070" hidden="1" xr:uid="{00000000-0005-0000-0000-00000A140000}"/>
    <cellStyle name="Followed Hyperlink 17" xfId="2154" hidden="1" xr:uid="{00000000-0005-0000-0000-00000C140000}"/>
    <cellStyle name="Followed Hyperlink 17" xfId="2196" hidden="1" xr:uid="{00000000-0005-0000-0000-00000D140000}"/>
    <cellStyle name="Followed Hyperlink 17" xfId="2238" hidden="1" xr:uid="{00000000-0005-0000-0000-00000E140000}"/>
    <cellStyle name="Followed Hyperlink 17" xfId="2280" hidden="1" xr:uid="{00000000-0005-0000-0000-00000F140000}"/>
    <cellStyle name="Followed Hyperlink 17" xfId="2322" hidden="1" xr:uid="{00000000-0005-0000-0000-000010140000}"/>
    <cellStyle name="Followed Hyperlink 17" xfId="2364" hidden="1" xr:uid="{00000000-0005-0000-0000-000011140000}"/>
    <cellStyle name="Followed Hyperlink 17" xfId="2406" hidden="1" xr:uid="{00000000-0005-0000-0000-000012140000}"/>
    <cellStyle name="Followed Hyperlink 17" xfId="2517" hidden="1" xr:uid="{00000000-0005-0000-0000-000014140000}"/>
    <cellStyle name="Followed Hyperlink 17" xfId="2560" hidden="1" xr:uid="{00000000-0005-0000-0000-000015140000}"/>
    <cellStyle name="Followed Hyperlink 17" xfId="2602" hidden="1" xr:uid="{00000000-0005-0000-0000-000016140000}"/>
    <cellStyle name="Followed Hyperlink 17" xfId="2637" hidden="1" xr:uid="{00000000-0005-0000-0000-000017140000}"/>
    <cellStyle name="Followed Hyperlink 17" xfId="2672" hidden="1" xr:uid="{00000000-0005-0000-0000-000018140000}"/>
    <cellStyle name="Followed Hyperlink 17" xfId="2710" hidden="1" xr:uid="{00000000-0005-0000-0000-000019140000}"/>
    <cellStyle name="Followed Hyperlink 17" xfId="2735" hidden="1" xr:uid="{00000000-0005-0000-0000-00001A140000}"/>
    <cellStyle name="Followed Hyperlink 17" xfId="2777" hidden="1" xr:uid="{00000000-0005-0000-0000-00001B140000}"/>
    <cellStyle name="Followed Hyperlink 17" xfId="2861" hidden="1" xr:uid="{00000000-0005-0000-0000-00001C140000}"/>
    <cellStyle name="Followed Hyperlink 17" xfId="2903" hidden="1" xr:uid="{00000000-0005-0000-0000-00001D140000}"/>
    <cellStyle name="Followed Hyperlink 17" xfId="2945" hidden="1" xr:uid="{00000000-0005-0000-0000-00001E140000}"/>
    <cellStyle name="Followed Hyperlink 17" xfId="2982" hidden="1" xr:uid="{00000000-0005-0000-0000-00001F140000}"/>
    <cellStyle name="Followed Hyperlink 17" xfId="3005" hidden="1" xr:uid="{00000000-0005-0000-0000-000020140000}"/>
    <cellStyle name="Followed Hyperlink 17" xfId="3030" hidden="1" xr:uid="{00000000-0005-0000-0000-000021140000}"/>
    <cellStyle name="Followed Hyperlink 17" xfId="3072" hidden="1" xr:uid="{00000000-0005-0000-0000-000022140000}"/>
    <cellStyle name="Followed Hyperlink 17" xfId="3198" hidden="1" xr:uid="{00000000-0005-0000-0000-000024140000}"/>
    <cellStyle name="Followed Hyperlink 17" xfId="3240" hidden="1" xr:uid="{00000000-0005-0000-0000-000025140000}"/>
    <cellStyle name="Followed Hyperlink 17" xfId="3281" hidden="1" xr:uid="{00000000-0005-0000-0000-000026140000}"/>
    <cellStyle name="Followed Hyperlink 17" xfId="3313" hidden="1" xr:uid="{00000000-0005-0000-0000-000027140000}"/>
    <cellStyle name="Followed Hyperlink 17" xfId="3336" hidden="1" xr:uid="{00000000-0005-0000-0000-000028140000}"/>
    <cellStyle name="Followed Hyperlink 17" xfId="3378" hidden="1" xr:uid="{00000000-0005-0000-0000-000029140000}"/>
    <cellStyle name="Followed Hyperlink 17" xfId="3435" hidden="1" xr:uid="{00000000-0005-0000-0000-00002A140000}"/>
    <cellStyle name="Followed Hyperlink 17" xfId="901" hidden="1" xr:uid="{00000000-0005-0000-0000-0000EE130000}"/>
    <cellStyle name="Followed Hyperlink 17" xfId="933" hidden="1" xr:uid="{00000000-0005-0000-0000-0000EF130000}"/>
    <cellStyle name="Followed Hyperlink 17" xfId="998" hidden="1" xr:uid="{00000000-0005-0000-0000-0000F1130000}"/>
    <cellStyle name="Followed Hyperlink 17" xfId="1055" hidden="1" xr:uid="{00000000-0005-0000-0000-0000F2130000}"/>
    <cellStyle name="Followed Hyperlink 17" xfId="1098" hidden="1" xr:uid="{00000000-0005-0000-0000-0000F3130000}"/>
    <cellStyle name="Followed Hyperlink 17" xfId="1140" hidden="1" xr:uid="{00000000-0005-0000-0000-0000F4130000}"/>
    <cellStyle name="Followed Hyperlink 17" xfId="1195" hidden="1" xr:uid="{00000000-0005-0000-0000-0000F5130000}"/>
    <cellStyle name="Followed Hyperlink 17" xfId="1280" hidden="1" xr:uid="{00000000-0005-0000-0000-0000F7130000}"/>
    <cellStyle name="Followed Hyperlink 17" xfId="1290" hidden="1" xr:uid="{00000000-0005-0000-0000-0000F8130000}"/>
    <cellStyle name="Followed Hyperlink 17" xfId="1310" hidden="1" xr:uid="{00000000-0005-0000-0000-0000F9130000}"/>
    <cellStyle name="Followed Hyperlink 17" xfId="1352" hidden="1" xr:uid="{00000000-0005-0000-0000-0000FA130000}"/>
    <cellStyle name="Followed Hyperlink 17" xfId="1405" hidden="1" xr:uid="{00000000-0005-0000-0000-0000FB130000}"/>
    <cellStyle name="Followed Hyperlink 17" xfId="1459" hidden="1" xr:uid="{00000000-0005-0000-0000-0000FC130000}"/>
    <cellStyle name="Followed Hyperlink 17" xfId="1486" hidden="1" xr:uid="{00000000-0005-0000-0000-0000FD130000}"/>
    <cellStyle name="Followed Hyperlink 17" xfId="1528" hidden="1" xr:uid="{00000000-0005-0000-0000-0000FE130000}"/>
    <cellStyle name="Followed Hyperlink 17" xfId="1573" hidden="1" xr:uid="{00000000-0005-0000-0000-0000FF130000}"/>
    <cellStyle name="Followed Hyperlink 17" xfId="1650" hidden="1" xr:uid="{00000000-0005-0000-0000-000000140000}"/>
    <cellStyle name="Followed Hyperlink 17" xfId="1692" hidden="1" xr:uid="{00000000-0005-0000-0000-000001140000}"/>
    <cellStyle name="Followed Hyperlink 17" xfId="481" hidden="1" xr:uid="{00000000-0005-0000-0000-0000E4130000}"/>
    <cellStyle name="Followed Hyperlink 17" xfId="956" hidden="1" xr:uid="{00000000-0005-0000-0000-0000F0130000}"/>
    <cellStyle name="Followed Hyperlink 17" xfId="2129" hidden="1" xr:uid="{00000000-0005-0000-0000-00000B140000}"/>
    <cellStyle name="Followed Hyperlink 17" xfId="6015" hidden="1" xr:uid="{00000000-0005-0000-0000-000067140000}"/>
    <cellStyle name="Followed Hyperlink 17" xfId="4534" hidden="1" xr:uid="{00000000-0005-0000-0000-000044140000}"/>
    <cellStyle name="Followed Hyperlink 17" xfId="14247" hidden="1" xr:uid="{00000000-0005-0000-0000-00002B150000}"/>
    <cellStyle name="Followed Hyperlink 17" xfId="8960" hidden="1" xr:uid="{00000000-0005-0000-0000-0000AD140000}"/>
    <cellStyle name="Followed Hyperlink 17" xfId="9002" hidden="1" xr:uid="{00000000-0005-0000-0000-0000AE140000}"/>
    <cellStyle name="Followed Hyperlink 17" xfId="9044" hidden="1" xr:uid="{00000000-0005-0000-0000-0000AF140000}"/>
    <cellStyle name="Followed Hyperlink 17" xfId="9086" hidden="1" xr:uid="{00000000-0005-0000-0000-0000B0140000}"/>
    <cellStyle name="Followed Hyperlink 17" xfId="9128" hidden="1" xr:uid="{00000000-0005-0000-0000-0000B1140000}"/>
    <cellStyle name="Followed Hyperlink 17" xfId="9170" hidden="1" xr:uid="{00000000-0005-0000-0000-0000B2140000}"/>
    <cellStyle name="Followed Hyperlink 17" xfId="9212" hidden="1" xr:uid="{00000000-0005-0000-0000-0000B3140000}"/>
    <cellStyle name="Followed Hyperlink 17" xfId="9271" hidden="1" xr:uid="{00000000-0005-0000-0000-0000B4140000}"/>
    <cellStyle name="Followed Hyperlink 17" xfId="9338" hidden="1" xr:uid="{00000000-0005-0000-0000-0000B6140000}"/>
    <cellStyle name="Followed Hyperlink 17" xfId="9380" hidden="1" xr:uid="{00000000-0005-0000-0000-0000B7140000}"/>
    <cellStyle name="Followed Hyperlink 17" xfId="9422" hidden="1" xr:uid="{00000000-0005-0000-0000-0000B8140000}"/>
    <cellStyle name="Followed Hyperlink 17" xfId="9464" hidden="1" xr:uid="{00000000-0005-0000-0000-0000B9140000}"/>
    <cellStyle name="Followed Hyperlink 17" xfId="9506" hidden="1" xr:uid="{00000000-0005-0000-0000-0000BA140000}"/>
    <cellStyle name="Followed Hyperlink 17" xfId="9548" hidden="1" xr:uid="{00000000-0005-0000-0000-0000BB140000}"/>
    <cellStyle name="Followed Hyperlink 17" xfId="9585" hidden="1" xr:uid="{00000000-0005-0000-0000-0000BC140000}"/>
    <cellStyle name="Followed Hyperlink 17" xfId="9669" hidden="1" xr:uid="{00000000-0005-0000-0000-0000BE140000}"/>
    <cellStyle name="Followed Hyperlink 17" xfId="9711" hidden="1" xr:uid="{00000000-0005-0000-0000-0000BF140000}"/>
    <cellStyle name="Followed Hyperlink 17" xfId="9746" hidden="1" xr:uid="{00000000-0005-0000-0000-0000C0140000}"/>
    <cellStyle name="Followed Hyperlink 17" xfId="9781" hidden="1" xr:uid="{00000000-0005-0000-0000-0000C1140000}"/>
    <cellStyle name="Followed Hyperlink 17" xfId="9819" hidden="1" xr:uid="{00000000-0005-0000-0000-0000C2140000}"/>
    <cellStyle name="Followed Hyperlink 17" xfId="9844" hidden="1" xr:uid="{00000000-0005-0000-0000-0000C3140000}"/>
    <cellStyle name="Followed Hyperlink 17" xfId="9886" hidden="1" xr:uid="{00000000-0005-0000-0000-0000C4140000}"/>
    <cellStyle name="Followed Hyperlink 17" xfId="9970" hidden="1" xr:uid="{00000000-0005-0000-0000-0000C5140000}"/>
    <cellStyle name="Followed Hyperlink 17" xfId="10054" hidden="1" xr:uid="{00000000-0005-0000-0000-0000C7140000}"/>
    <cellStyle name="Followed Hyperlink 17" xfId="10091" hidden="1" xr:uid="{00000000-0005-0000-0000-0000C8140000}"/>
    <cellStyle name="Followed Hyperlink 17" xfId="10114" hidden="1" xr:uid="{00000000-0005-0000-0000-0000C9140000}"/>
    <cellStyle name="Followed Hyperlink 17" xfId="10139" hidden="1" xr:uid="{00000000-0005-0000-0000-0000CA140000}"/>
    <cellStyle name="Followed Hyperlink 17" xfId="10181" hidden="1" xr:uid="{00000000-0005-0000-0000-0000CB140000}"/>
    <cellStyle name="Followed Hyperlink 17" xfId="10222" hidden="1" xr:uid="{00000000-0005-0000-0000-0000CC140000}"/>
    <cellStyle name="Followed Hyperlink 17" xfId="10307" hidden="1" xr:uid="{00000000-0005-0000-0000-0000CD140000}"/>
    <cellStyle name="Followed Hyperlink 17" xfId="10349" hidden="1" xr:uid="{00000000-0005-0000-0000-0000CE140000}"/>
    <cellStyle name="Followed Hyperlink 17" xfId="10390" hidden="1" xr:uid="{00000000-0005-0000-0000-0000CF140000}"/>
    <cellStyle name="Followed Hyperlink 17" xfId="10422" hidden="1" xr:uid="{00000000-0005-0000-0000-0000D0140000}"/>
    <cellStyle name="Followed Hyperlink 17" xfId="10445" hidden="1" xr:uid="{00000000-0005-0000-0000-0000D1140000}"/>
    <cellStyle name="Followed Hyperlink 17" xfId="10487" hidden="1" xr:uid="{00000000-0005-0000-0000-0000D2140000}"/>
    <cellStyle name="Followed Hyperlink 17" xfId="10544" hidden="1" xr:uid="{00000000-0005-0000-0000-0000D3140000}"/>
    <cellStyle name="Followed Hyperlink 17" xfId="10587" hidden="1" xr:uid="{00000000-0005-0000-0000-0000D4140000}"/>
    <cellStyle name="Followed Hyperlink 17" xfId="10629" hidden="1" xr:uid="{00000000-0005-0000-0000-0000D5140000}"/>
    <cellStyle name="Followed Hyperlink 17" xfId="10726" hidden="1" xr:uid="{00000000-0005-0000-0000-0000D7140000}"/>
    <cellStyle name="Followed Hyperlink 17" xfId="10769" hidden="1" xr:uid="{00000000-0005-0000-0000-0000D8140000}"/>
    <cellStyle name="Followed Hyperlink 17" xfId="10779" hidden="1" xr:uid="{00000000-0005-0000-0000-0000D9140000}"/>
    <cellStyle name="Followed Hyperlink 17" xfId="10799" hidden="1" xr:uid="{00000000-0005-0000-0000-0000DA140000}"/>
    <cellStyle name="Followed Hyperlink 17" xfId="10841" hidden="1" xr:uid="{00000000-0005-0000-0000-0000DB140000}"/>
    <cellStyle name="Followed Hyperlink 17" xfId="10894" hidden="1" xr:uid="{00000000-0005-0000-0000-0000DC140000}"/>
    <cellStyle name="Followed Hyperlink 17" xfId="10975" hidden="1" xr:uid="{00000000-0005-0000-0000-0000DE140000}"/>
    <cellStyle name="Followed Hyperlink 17" xfId="11017" hidden="1" xr:uid="{00000000-0005-0000-0000-0000DF140000}"/>
    <cellStyle name="Followed Hyperlink 17" xfId="11062" hidden="1" xr:uid="{00000000-0005-0000-0000-0000E0140000}"/>
    <cellStyle name="Followed Hyperlink 17" xfId="11139" hidden="1" xr:uid="{00000000-0005-0000-0000-0000E1140000}"/>
    <cellStyle name="Followed Hyperlink 17" xfId="11181" hidden="1" xr:uid="{00000000-0005-0000-0000-0000E2140000}"/>
    <cellStyle name="Followed Hyperlink 17" xfId="11223" hidden="1" xr:uid="{00000000-0005-0000-0000-0000E3140000}"/>
    <cellStyle name="Followed Hyperlink 17" xfId="11307" hidden="1" xr:uid="{00000000-0005-0000-0000-0000E5140000}"/>
    <cellStyle name="Followed Hyperlink 17" xfId="11349" hidden="1" xr:uid="{00000000-0005-0000-0000-0000E6140000}"/>
    <cellStyle name="Followed Hyperlink 17" xfId="11433" hidden="1" xr:uid="{00000000-0005-0000-0000-0000E8140000}"/>
    <cellStyle name="Followed Hyperlink 17" xfId="11475" hidden="1" xr:uid="{00000000-0005-0000-0000-0000E9140000}"/>
    <cellStyle name="Followed Hyperlink 17" xfId="11517" hidden="1" xr:uid="{00000000-0005-0000-0000-0000EA140000}"/>
    <cellStyle name="Followed Hyperlink 17" xfId="11559" hidden="1" xr:uid="{00000000-0005-0000-0000-0000EB140000}"/>
    <cellStyle name="Followed Hyperlink 17" xfId="11618" hidden="1" xr:uid="{00000000-0005-0000-0000-0000EC140000}"/>
    <cellStyle name="Followed Hyperlink 17" xfId="11643" hidden="1" xr:uid="{00000000-0005-0000-0000-0000ED140000}"/>
    <cellStyle name="Followed Hyperlink 17" xfId="11685" hidden="1" xr:uid="{00000000-0005-0000-0000-0000EE140000}"/>
    <cellStyle name="Followed Hyperlink 17" xfId="11727" hidden="1" xr:uid="{00000000-0005-0000-0000-0000EF140000}"/>
    <cellStyle name="Followed Hyperlink 17" xfId="11769" hidden="1" xr:uid="{00000000-0005-0000-0000-0000F0140000}"/>
    <cellStyle name="Followed Hyperlink 17" xfId="11811" hidden="1" xr:uid="{00000000-0005-0000-0000-0000F1140000}"/>
    <cellStyle name="Followed Hyperlink 17" xfId="11853" hidden="1" xr:uid="{00000000-0005-0000-0000-0000F2140000}"/>
    <cellStyle name="Followed Hyperlink 17" xfId="11895" hidden="1" xr:uid="{00000000-0005-0000-0000-0000F3140000}"/>
    <cellStyle name="Followed Hyperlink 17" xfId="11937" hidden="1" xr:uid="{00000000-0005-0000-0000-0000F4140000}"/>
    <cellStyle name="Followed Hyperlink 17" xfId="11979" hidden="1" xr:uid="{00000000-0005-0000-0000-0000F5140000}"/>
    <cellStyle name="Followed Hyperlink 17" xfId="12021" hidden="1" xr:uid="{00000000-0005-0000-0000-0000F6140000}"/>
    <cellStyle name="Followed Hyperlink 17" xfId="12098" hidden="1" xr:uid="{00000000-0005-0000-0000-0000F8140000}"/>
    <cellStyle name="Followed Hyperlink 17" xfId="12133" hidden="1" xr:uid="{00000000-0005-0000-0000-0000F9140000}"/>
    <cellStyle name="Followed Hyperlink 17" xfId="12171" hidden="1" xr:uid="{00000000-0005-0000-0000-0000FA140000}"/>
    <cellStyle name="Followed Hyperlink 17" xfId="12196" hidden="1" xr:uid="{00000000-0005-0000-0000-0000FB140000}"/>
    <cellStyle name="Followed Hyperlink 17" xfId="12238" hidden="1" xr:uid="{00000000-0005-0000-0000-0000FC140000}"/>
    <cellStyle name="Followed Hyperlink 17" xfId="12364" hidden="1" xr:uid="{00000000-0005-0000-0000-0000FE140000}"/>
    <cellStyle name="Followed Hyperlink 17" xfId="12406" hidden="1" xr:uid="{00000000-0005-0000-0000-0000FF140000}"/>
    <cellStyle name="Followed Hyperlink 17" xfId="12443" hidden="1" xr:uid="{00000000-0005-0000-0000-000000150000}"/>
    <cellStyle name="Followed Hyperlink 17" xfId="12466" hidden="1" xr:uid="{00000000-0005-0000-0000-000001150000}"/>
    <cellStyle name="Followed Hyperlink 17" xfId="12491" hidden="1" xr:uid="{00000000-0005-0000-0000-000002150000}"/>
    <cellStyle name="Followed Hyperlink 17" xfId="12533" hidden="1" xr:uid="{00000000-0005-0000-0000-000003150000}"/>
    <cellStyle name="Followed Hyperlink 17" xfId="12574" hidden="1" xr:uid="{00000000-0005-0000-0000-000004150000}"/>
    <cellStyle name="Followed Hyperlink 17" xfId="12659" hidden="1" xr:uid="{00000000-0005-0000-0000-000005150000}"/>
    <cellStyle name="Followed Hyperlink 17" xfId="12701" hidden="1" xr:uid="{00000000-0005-0000-0000-000006150000}"/>
    <cellStyle name="Followed Hyperlink 17" xfId="12742" hidden="1" xr:uid="{00000000-0005-0000-0000-000007150000}"/>
    <cellStyle name="Followed Hyperlink 17" xfId="12797" hidden="1" xr:uid="{00000000-0005-0000-0000-000009150000}"/>
    <cellStyle name="Followed Hyperlink 17" xfId="11265" hidden="1" xr:uid="{00000000-0005-0000-0000-0000E4140000}"/>
    <cellStyle name="Followed Hyperlink 17" xfId="7058" hidden="1" xr:uid="{00000000-0005-0000-0000-000080140000}"/>
    <cellStyle name="Followed Hyperlink 17" xfId="7100" hidden="1" xr:uid="{00000000-0005-0000-0000-000081140000}"/>
    <cellStyle name="Followed Hyperlink 17" xfId="7142" hidden="1" xr:uid="{00000000-0005-0000-0000-000082140000}"/>
    <cellStyle name="Followed Hyperlink 17" xfId="7184" hidden="1" xr:uid="{00000000-0005-0000-0000-000083140000}"/>
    <cellStyle name="Followed Hyperlink 17" xfId="7280" hidden="1" xr:uid="{00000000-0005-0000-0000-000085140000}"/>
    <cellStyle name="Followed Hyperlink 17" xfId="7322" hidden="1" xr:uid="{00000000-0005-0000-0000-000086140000}"/>
    <cellStyle name="Followed Hyperlink 17" xfId="7364" hidden="1" xr:uid="{00000000-0005-0000-0000-000087140000}"/>
    <cellStyle name="Followed Hyperlink 17" xfId="7399" hidden="1" xr:uid="{00000000-0005-0000-0000-000088140000}"/>
    <cellStyle name="Followed Hyperlink 17" xfId="7434" hidden="1" xr:uid="{00000000-0005-0000-0000-000089140000}"/>
    <cellStyle name="Followed Hyperlink 17" xfId="7472" hidden="1" xr:uid="{00000000-0005-0000-0000-00008A140000}"/>
    <cellStyle name="Followed Hyperlink 17" xfId="7497" hidden="1" xr:uid="{00000000-0005-0000-0000-00008B140000}"/>
    <cellStyle name="Followed Hyperlink 17" xfId="7539" hidden="1" xr:uid="{00000000-0005-0000-0000-00008C140000}"/>
    <cellStyle name="Followed Hyperlink 17" xfId="7623" hidden="1" xr:uid="{00000000-0005-0000-0000-00008D140000}"/>
    <cellStyle name="Followed Hyperlink 17" xfId="7665" hidden="1" xr:uid="{00000000-0005-0000-0000-00008E140000}"/>
    <cellStyle name="Followed Hyperlink 17" xfId="7707" hidden="1" xr:uid="{00000000-0005-0000-0000-00008F140000}"/>
    <cellStyle name="Followed Hyperlink 17" xfId="7744" hidden="1" xr:uid="{00000000-0005-0000-0000-000090140000}"/>
    <cellStyle name="Followed Hyperlink 17" xfId="7767" hidden="1" xr:uid="{00000000-0005-0000-0000-000091140000}"/>
    <cellStyle name="Followed Hyperlink 17" xfId="7792" hidden="1" xr:uid="{00000000-0005-0000-0000-000092140000}"/>
    <cellStyle name="Followed Hyperlink 17" xfId="7834" hidden="1" xr:uid="{00000000-0005-0000-0000-000093140000}"/>
    <cellStyle name="Followed Hyperlink 17" xfId="7960" hidden="1" xr:uid="{00000000-0005-0000-0000-000095140000}"/>
    <cellStyle name="Followed Hyperlink 17" xfId="8002" hidden="1" xr:uid="{00000000-0005-0000-0000-000096140000}"/>
    <cellStyle name="Followed Hyperlink 17" xfId="8043" hidden="1" xr:uid="{00000000-0005-0000-0000-000097140000}"/>
    <cellStyle name="Followed Hyperlink 17" xfId="8075" hidden="1" xr:uid="{00000000-0005-0000-0000-000098140000}"/>
    <cellStyle name="Followed Hyperlink 17" xfId="8098" hidden="1" xr:uid="{00000000-0005-0000-0000-000099140000}"/>
    <cellStyle name="Followed Hyperlink 17" xfId="8140" hidden="1" xr:uid="{00000000-0005-0000-0000-00009A140000}"/>
    <cellStyle name="Followed Hyperlink 17" xfId="8197" hidden="1" xr:uid="{00000000-0005-0000-0000-00009B140000}"/>
    <cellStyle name="Followed Hyperlink 17" xfId="8240" hidden="1" xr:uid="{00000000-0005-0000-0000-00009C140000}"/>
    <cellStyle name="Followed Hyperlink 17" xfId="8337" hidden="1" xr:uid="{00000000-0005-0000-0000-00009E140000}"/>
    <cellStyle name="Followed Hyperlink 17" xfId="8379" hidden="1" xr:uid="{00000000-0005-0000-0000-00009F140000}"/>
    <cellStyle name="Followed Hyperlink 17" xfId="8422" hidden="1" xr:uid="{00000000-0005-0000-0000-0000A0140000}"/>
    <cellStyle name="Followed Hyperlink 17" xfId="8432" hidden="1" xr:uid="{00000000-0005-0000-0000-0000A1140000}"/>
    <cellStyle name="Followed Hyperlink 17" xfId="8452" hidden="1" xr:uid="{00000000-0005-0000-0000-0000A2140000}"/>
    <cellStyle name="Followed Hyperlink 17" xfId="8494" hidden="1" xr:uid="{00000000-0005-0000-0000-0000A3140000}"/>
    <cellStyle name="Followed Hyperlink 17" xfId="8547" hidden="1" xr:uid="{00000000-0005-0000-0000-0000A4140000}"/>
    <cellStyle name="Followed Hyperlink 17" xfId="8628" hidden="1" xr:uid="{00000000-0005-0000-0000-0000A6140000}"/>
    <cellStyle name="Followed Hyperlink 17" xfId="8670" hidden="1" xr:uid="{00000000-0005-0000-0000-0000A7140000}"/>
    <cellStyle name="Followed Hyperlink 17" xfId="8715" hidden="1" xr:uid="{00000000-0005-0000-0000-0000A8140000}"/>
    <cellStyle name="Followed Hyperlink 17" xfId="8792" hidden="1" xr:uid="{00000000-0005-0000-0000-0000A9140000}"/>
    <cellStyle name="Followed Hyperlink 17" xfId="8834" hidden="1" xr:uid="{00000000-0005-0000-0000-0000AA140000}"/>
    <cellStyle name="Followed Hyperlink 17" xfId="8876" hidden="1" xr:uid="{00000000-0005-0000-0000-0000AB140000}"/>
    <cellStyle name="Followed Hyperlink 17" xfId="8918" hidden="1" xr:uid="{00000000-0005-0000-0000-0000AC140000}"/>
    <cellStyle name="Followed Hyperlink 17" xfId="27833" hidden="1" xr:uid="{00000000-0005-0000-0000-00006D160000}"/>
    <cellStyle name="Followed Hyperlink 17" xfId="27155" hidden="1" xr:uid="{00000000-0005-0000-0000-00005D160000}"/>
    <cellStyle name="Followed Hyperlink 17" xfId="26454" hidden="1" xr:uid="{00000000-0005-0000-0000-00004D160000}"/>
    <cellStyle name="Followed Hyperlink 17" xfId="25822" hidden="1" xr:uid="{00000000-0005-0000-0000-00003D160000}"/>
    <cellStyle name="Followed Hyperlink 17" xfId="25098" hidden="1" xr:uid="{00000000-0005-0000-0000-00002D160000}"/>
    <cellStyle name="Followed Hyperlink 17" xfId="24426" hidden="1" xr:uid="{00000000-0005-0000-0000-00001D160000}"/>
    <cellStyle name="Followed Hyperlink 17" xfId="23789" hidden="1" xr:uid="{00000000-0005-0000-0000-00000D160000}"/>
    <cellStyle name="Followed Hyperlink 17" xfId="23115" hidden="1" xr:uid="{00000000-0005-0000-0000-0000FD150000}"/>
    <cellStyle name="Followed Hyperlink 17" xfId="22437" hidden="1" xr:uid="{00000000-0005-0000-0000-0000ED150000}"/>
    <cellStyle name="Followed Hyperlink 17" xfId="21081" hidden="1" xr:uid="{00000000-0005-0000-0000-0000CD150000}"/>
    <cellStyle name="Followed Hyperlink 17" xfId="20386" hidden="1" xr:uid="{00000000-0005-0000-0000-0000BD150000}"/>
    <cellStyle name="Followed Hyperlink 17" xfId="19745" hidden="1" xr:uid="{00000000-0005-0000-0000-0000AD150000}"/>
    <cellStyle name="Followed Hyperlink 17" xfId="19065" hidden="1" xr:uid="{00000000-0005-0000-0000-00009D150000}"/>
    <cellStyle name="Followed Hyperlink 17" xfId="18376" hidden="1" xr:uid="{00000000-0005-0000-0000-00008D150000}"/>
    <cellStyle name="Followed Hyperlink 17" xfId="17711" hidden="1" xr:uid="{00000000-0005-0000-0000-00007D150000}"/>
    <cellStyle name="Followed Hyperlink 17" xfId="17039" hidden="1" xr:uid="{00000000-0005-0000-0000-00006D150000}"/>
    <cellStyle name="Followed Hyperlink 17" xfId="16360" hidden="1" xr:uid="{00000000-0005-0000-0000-00005D150000}"/>
    <cellStyle name="Followed Hyperlink 17" xfId="15650" hidden="1" xr:uid="{00000000-0005-0000-0000-00004D150000}"/>
    <cellStyle name="Followed Hyperlink 17" xfId="15024" hidden="1" xr:uid="{00000000-0005-0000-0000-00003D150000}"/>
    <cellStyle name="Followed Hyperlink 17" xfId="7016" hidden="1" xr:uid="{00000000-0005-0000-0000-00007F140000}"/>
    <cellStyle name="Followed Hyperlink 17" xfId="30179" hidden="1" xr:uid="{00000000-0005-0000-0000-0000A5160000}"/>
    <cellStyle name="Followed Hyperlink 17" xfId="30221" hidden="1" xr:uid="{00000000-0005-0000-0000-0000A6160000}"/>
    <cellStyle name="Followed Hyperlink 17" xfId="30263" hidden="1" xr:uid="{00000000-0005-0000-0000-0000A7160000}"/>
    <cellStyle name="Followed Hyperlink 17" xfId="30305" hidden="1" xr:uid="{00000000-0005-0000-0000-0000A8160000}"/>
    <cellStyle name="Followed Hyperlink 17" xfId="30389" hidden="1" xr:uid="{00000000-0005-0000-0000-0000AA160000}"/>
    <cellStyle name="Followed Hyperlink 17" xfId="30431" hidden="1" xr:uid="{00000000-0005-0000-0000-0000AB160000}"/>
    <cellStyle name="Followed Hyperlink 17" xfId="30473" hidden="1" xr:uid="{00000000-0005-0000-0000-0000AC160000}"/>
    <cellStyle name="Followed Hyperlink 17" xfId="29808" hidden="1" xr:uid="{00000000-0005-0000-0000-00009D160000}"/>
    <cellStyle name="Followed Hyperlink 17" xfId="29136" hidden="1" xr:uid="{00000000-0005-0000-0000-00008D160000}"/>
    <cellStyle name="Followed Hyperlink 17" xfId="28499" hidden="1" xr:uid="{00000000-0005-0000-0000-00007D160000}"/>
    <cellStyle name="Followed Hyperlink 17" xfId="29931" hidden="1" xr:uid="{00000000-0005-0000-0000-0000A0160000}"/>
    <cellStyle name="Followed Hyperlink 17" xfId="29976" hidden="1" xr:uid="{00000000-0005-0000-0000-0000A1160000}"/>
    <cellStyle name="Followed Hyperlink 17" xfId="30053" hidden="1" xr:uid="{00000000-0005-0000-0000-0000A2160000}"/>
    <cellStyle name="Followed Hyperlink 17" xfId="30095" hidden="1" xr:uid="{00000000-0005-0000-0000-0000A3160000}"/>
    <cellStyle name="Followed Hyperlink 17" xfId="30137" hidden="1" xr:uid="{00000000-0005-0000-0000-0000A4160000}"/>
    <cellStyle name="Followed Hyperlink 17" xfId="29755" hidden="1" xr:uid="{00000000-0005-0000-0000-00009C160000}"/>
    <cellStyle name="Followed Hyperlink 17" xfId="29862" hidden="1" xr:uid="{00000000-0005-0000-0000-00009E160000}"/>
    <cellStyle name="Followed Hyperlink 17" xfId="29889" hidden="1" xr:uid="{00000000-0005-0000-0000-00009F160000}"/>
    <cellStyle name="Followed Hyperlink 17" xfId="29713" hidden="1" xr:uid="{00000000-0005-0000-0000-00009B160000}"/>
    <cellStyle name="Followed Hyperlink 17" xfId="29693" hidden="1" xr:uid="{00000000-0005-0000-0000-00009A160000}"/>
    <cellStyle name="Followed Hyperlink 18" xfId="27410" hidden="1" xr:uid="{00000000-0005-0000-0000-000037190000}"/>
    <cellStyle name="Followed Hyperlink 18" xfId="27463" hidden="1" xr:uid="{00000000-0005-0000-0000-000038190000}"/>
    <cellStyle name="Followed Hyperlink 18" xfId="27515" hidden="1" xr:uid="{00000000-0005-0000-0000-000039190000}"/>
    <cellStyle name="Followed Hyperlink 18" xfId="27542" hidden="1" xr:uid="{00000000-0005-0000-0000-00003A190000}"/>
    <cellStyle name="Followed Hyperlink 18" xfId="27586" hidden="1" xr:uid="{00000000-0005-0000-0000-00003B190000}"/>
    <cellStyle name="Followed Hyperlink 18" xfId="27631" hidden="1" xr:uid="{00000000-0005-0000-0000-00003C190000}"/>
    <cellStyle name="Followed Hyperlink 18" xfId="27750" hidden="1" xr:uid="{00000000-0005-0000-0000-00003E190000}"/>
    <cellStyle name="Followed Hyperlink 18" xfId="27792" hidden="1" xr:uid="{00000000-0005-0000-0000-00003F190000}"/>
    <cellStyle name="Followed Hyperlink 18" xfId="27832" hidden="1" xr:uid="{00000000-0005-0000-0000-000040190000}"/>
    <cellStyle name="Followed Hyperlink 18" xfId="27876" hidden="1" xr:uid="{00000000-0005-0000-0000-000041190000}"/>
    <cellStyle name="Followed Hyperlink 18" xfId="27918" hidden="1" xr:uid="{00000000-0005-0000-0000-000042190000}"/>
    <cellStyle name="Followed Hyperlink 18" xfId="28002" hidden="1" xr:uid="{00000000-0005-0000-0000-000044190000}"/>
    <cellStyle name="Followed Hyperlink 18" xfId="28044" hidden="1" xr:uid="{00000000-0005-0000-0000-000045190000}"/>
    <cellStyle name="Followed Hyperlink 18" xfId="28084" hidden="1" xr:uid="{00000000-0005-0000-0000-000046190000}"/>
    <cellStyle name="Followed Hyperlink 18" xfId="28128" hidden="1" xr:uid="{00000000-0005-0000-0000-000047190000}"/>
    <cellStyle name="Followed Hyperlink 18" xfId="28187" hidden="1" xr:uid="{00000000-0005-0000-0000-000048190000}"/>
    <cellStyle name="Followed Hyperlink 18" xfId="28210" hidden="1" xr:uid="{00000000-0005-0000-0000-000049190000}"/>
    <cellStyle name="Followed Hyperlink 18" xfId="28254" hidden="1" xr:uid="{00000000-0005-0000-0000-00004A190000}"/>
    <cellStyle name="Followed Hyperlink 18" xfId="28294" hidden="1" xr:uid="{00000000-0005-0000-0000-00004B190000}"/>
    <cellStyle name="Followed Hyperlink 18" xfId="28338" hidden="1" xr:uid="{00000000-0005-0000-0000-00004C190000}"/>
    <cellStyle name="Followed Hyperlink 18" xfId="28420" hidden="1" xr:uid="{00000000-0005-0000-0000-00004E190000}"/>
    <cellStyle name="Followed Hyperlink 18" xfId="28464" hidden="1" xr:uid="{00000000-0005-0000-0000-00004F190000}"/>
    <cellStyle name="Followed Hyperlink 18" xfId="28498" hidden="1" xr:uid="{00000000-0005-0000-0000-000050190000}"/>
    <cellStyle name="Followed Hyperlink 18" xfId="28542" hidden="1" xr:uid="{00000000-0005-0000-0000-000051190000}"/>
    <cellStyle name="Followed Hyperlink 18" xfId="28582" hidden="1" xr:uid="{00000000-0005-0000-0000-000052190000}"/>
    <cellStyle name="Followed Hyperlink 18" xfId="28626" hidden="1" xr:uid="{00000000-0005-0000-0000-000053190000}"/>
    <cellStyle name="Followed Hyperlink 18" xfId="28734" hidden="1" xr:uid="{00000000-0005-0000-0000-000056190000}"/>
    <cellStyle name="Followed Hyperlink 18" xfId="28757" hidden="1" xr:uid="{00000000-0005-0000-0000-000057190000}"/>
    <cellStyle name="Followed Hyperlink 18" xfId="28801" hidden="1" xr:uid="{00000000-0005-0000-0000-000058190000}"/>
    <cellStyle name="Followed Hyperlink 18" xfId="28883" hidden="1" xr:uid="{00000000-0005-0000-0000-000059190000}"/>
    <cellStyle name="Followed Hyperlink 18" xfId="28927" hidden="1" xr:uid="{00000000-0005-0000-0000-00005A190000}"/>
    <cellStyle name="Followed Hyperlink 18" xfId="28969" hidden="1" xr:uid="{00000000-0005-0000-0000-00005B190000}"/>
    <cellStyle name="Followed Hyperlink 18" xfId="29004" hidden="1" xr:uid="{00000000-0005-0000-0000-00005C190000}"/>
    <cellStyle name="Followed Hyperlink 18" xfId="29052" hidden="1" xr:uid="{00000000-0005-0000-0000-00005E190000}"/>
    <cellStyle name="Followed Hyperlink 18" xfId="29096" hidden="1" xr:uid="{00000000-0005-0000-0000-00005F190000}"/>
    <cellStyle name="Followed Hyperlink 18" xfId="29137" hidden="1" xr:uid="{00000000-0005-0000-0000-000060190000}"/>
    <cellStyle name="Followed Hyperlink 18" xfId="29220" hidden="1" xr:uid="{00000000-0005-0000-0000-000061190000}"/>
    <cellStyle name="Followed Hyperlink 18" xfId="29264" hidden="1" xr:uid="{00000000-0005-0000-0000-000062190000}"/>
    <cellStyle name="Followed Hyperlink 18" xfId="29305" hidden="1" xr:uid="{00000000-0005-0000-0000-000063190000}"/>
    <cellStyle name="Followed Hyperlink 18" xfId="29335" hidden="1" xr:uid="{00000000-0005-0000-0000-000064190000}"/>
    <cellStyle name="Followed Hyperlink 18" xfId="29358" hidden="1" xr:uid="{00000000-0005-0000-0000-000065190000}"/>
    <cellStyle name="Followed Hyperlink 18" xfId="29459" hidden="1" xr:uid="{00000000-0005-0000-0000-000067190000}"/>
    <cellStyle name="Followed Hyperlink 18" xfId="29500" hidden="1" xr:uid="{00000000-0005-0000-0000-000068190000}"/>
    <cellStyle name="Followed Hyperlink 18" xfId="29544" hidden="1" xr:uid="{00000000-0005-0000-0000-000069190000}"/>
    <cellStyle name="Followed Hyperlink 18" xfId="29597" hidden="1" xr:uid="{00000000-0005-0000-0000-00006A190000}"/>
    <cellStyle name="Followed Hyperlink 18" xfId="29641" hidden="1" xr:uid="{00000000-0005-0000-0000-00006B190000}"/>
    <cellStyle name="Followed Hyperlink 18" xfId="29682" hidden="1" xr:uid="{00000000-0005-0000-0000-00006C190000}"/>
    <cellStyle name="Followed Hyperlink 18" xfId="29712" hidden="1" xr:uid="{00000000-0005-0000-0000-00006E190000}"/>
    <cellStyle name="Followed Hyperlink 18" xfId="29756" hidden="1" xr:uid="{00000000-0005-0000-0000-00006F190000}"/>
    <cellStyle name="Followed Hyperlink 18" xfId="29809" hidden="1" xr:uid="{00000000-0005-0000-0000-000070190000}"/>
    <cellStyle name="Followed Hyperlink 18" xfId="29861" hidden="1" xr:uid="{00000000-0005-0000-0000-000071190000}"/>
    <cellStyle name="Followed Hyperlink 18" xfId="29888" hidden="1" xr:uid="{00000000-0005-0000-0000-000072190000}"/>
    <cellStyle name="Followed Hyperlink 18" xfId="29932" hidden="1" xr:uid="{00000000-0005-0000-0000-000073190000}"/>
    <cellStyle name="Followed Hyperlink 18" xfId="29977" hidden="1" xr:uid="{00000000-0005-0000-0000-000074190000}"/>
    <cellStyle name="Followed Hyperlink 18" xfId="30052" hidden="1" xr:uid="{00000000-0005-0000-0000-000075190000}"/>
    <cellStyle name="Followed Hyperlink 18" xfId="30138" hidden="1" xr:uid="{00000000-0005-0000-0000-000077190000}"/>
    <cellStyle name="Followed Hyperlink 18" xfId="30222" hidden="1" xr:uid="{00000000-0005-0000-0000-000079190000}"/>
    <cellStyle name="Followed Hyperlink 18" xfId="30264" hidden="1" xr:uid="{00000000-0005-0000-0000-00007A190000}"/>
    <cellStyle name="Followed Hyperlink 18" xfId="30304" hidden="1" xr:uid="{00000000-0005-0000-0000-00007B190000}"/>
    <cellStyle name="Followed Hyperlink 18" xfId="30348" hidden="1" xr:uid="{00000000-0005-0000-0000-00007C190000}"/>
    <cellStyle name="Followed Hyperlink 18" xfId="30430" hidden="1" xr:uid="{00000000-0005-0000-0000-00007E190000}"/>
    <cellStyle name="Followed Hyperlink 18" xfId="30474" hidden="1" xr:uid="{00000000-0005-0000-0000-00007F190000}"/>
    <cellStyle name="Followed Hyperlink 18" xfId="30390" hidden="1" xr:uid="{00000000-0005-0000-0000-00007D190000}"/>
    <cellStyle name="Followed Hyperlink 18" xfId="29694" hidden="1" xr:uid="{00000000-0005-0000-0000-00006D190000}"/>
    <cellStyle name="Followed Hyperlink 18" xfId="29029" hidden="1" xr:uid="{00000000-0005-0000-0000-00005D190000}"/>
    <cellStyle name="Followed Hyperlink 18" xfId="28380" hidden="1" xr:uid="{00000000-0005-0000-0000-00004D190000}"/>
    <cellStyle name="Followed Hyperlink 18" xfId="27706" hidden="1" xr:uid="{00000000-0005-0000-0000-00003D190000}"/>
    <cellStyle name="Followed Hyperlink 18" xfId="27012" hidden="1" xr:uid="{00000000-0005-0000-0000-00002D190000}"/>
    <cellStyle name="Followed Hyperlink 18" xfId="26348" hidden="1" xr:uid="{00000000-0005-0000-0000-00001D190000}"/>
    <cellStyle name="Followed Hyperlink 18" xfId="25680" hidden="1" xr:uid="{00000000-0005-0000-0000-00000D190000}"/>
    <cellStyle name="Followed Hyperlink 18" xfId="24984" hidden="1" xr:uid="{00000000-0005-0000-0000-0000FD180000}"/>
    <cellStyle name="Followed Hyperlink 18" xfId="23660" hidden="1" xr:uid="{00000000-0005-0000-0000-0000DD180000}"/>
    <cellStyle name="Followed Hyperlink 18" xfId="22990" hidden="1" xr:uid="{00000000-0005-0000-0000-0000CD180000}"/>
    <cellStyle name="Followed Hyperlink 18" xfId="22296" hidden="1" xr:uid="{00000000-0005-0000-0000-0000BD180000}"/>
    <cellStyle name="Followed Hyperlink 18" xfId="21588" hidden="1" xr:uid="{00000000-0005-0000-0000-0000AD180000}"/>
    <cellStyle name="Followed Hyperlink 18" xfId="20954" hidden="1" xr:uid="{00000000-0005-0000-0000-00009D180000}"/>
    <cellStyle name="Followed Hyperlink 18" xfId="20236" hidden="1" xr:uid="{00000000-0005-0000-0000-00008D180000}"/>
    <cellStyle name="Followed Hyperlink 18" xfId="19576" hidden="1" xr:uid="{00000000-0005-0000-0000-00007D180000}"/>
    <cellStyle name="Followed Hyperlink 18" xfId="18923" hidden="1" xr:uid="{00000000-0005-0000-0000-00006D180000}"/>
    <cellStyle name="Followed Hyperlink 18" xfId="18251" hidden="1" xr:uid="{00000000-0005-0000-0000-00005D180000}"/>
    <cellStyle name="Followed Hyperlink 18" xfId="17572" hidden="1" xr:uid="{00000000-0005-0000-0000-00004D180000}"/>
    <cellStyle name="Followed Hyperlink 18" xfId="16870" hidden="1" xr:uid="{00000000-0005-0000-0000-00003D180000}"/>
    <cellStyle name="Followed Hyperlink 18" xfId="8003" hidden="1" xr:uid="{00000000-0005-0000-0000-000069170000}"/>
    <cellStyle name="Followed Hyperlink 18" xfId="8044" hidden="1" xr:uid="{00000000-0005-0000-0000-00006A170000}"/>
    <cellStyle name="Followed Hyperlink 18" xfId="8097" hidden="1" xr:uid="{00000000-0005-0000-0000-00006C170000}"/>
    <cellStyle name="Followed Hyperlink 18" xfId="8141" hidden="1" xr:uid="{00000000-0005-0000-0000-00006D170000}"/>
    <cellStyle name="Followed Hyperlink 18" xfId="8239" hidden="1" xr:uid="{00000000-0005-0000-0000-00006F170000}"/>
    <cellStyle name="Followed Hyperlink 18" xfId="8283" hidden="1" xr:uid="{00000000-0005-0000-0000-000070170000}"/>
    <cellStyle name="Followed Hyperlink 18" xfId="8336" hidden="1" xr:uid="{00000000-0005-0000-0000-000071170000}"/>
    <cellStyle name="Followed Hyperlink 18" xfId="8380" hidden="1" xr:uid="{00000000-0005-0000-0000-000072170000}"/>
    <cellStyle name="Followed Hyperlink 18" xfId="8421" hidden="1" xr:uid="{00000000-0005-0000-0000-000073170000}"/>
    <cellStyle name="Followed Hyperlink 18" xfId="8433" hidden="1" xr:uid="{00000000-0005-0000-0000-000074170000}"/>
    <cellStyle name="Followed Hyperlink 18" xfId="8451" hidden="1" xr:uid="{00000000-0005-0000-0000-000075170000}"/>
    <cellStyle name="Followed Hyperlink 18" xfId="8495" hidden="1" xr:uid="{00000000-0005-0000-0000-000076170000}"/>
    <cellStyle name="Followed Hyperlink 18" xfId="8548" hidden="1" xr:uid="{00000000-0005-0000-0000-000077170000}"/>
    <cellStyle name="Followed Hyperlink 18" xfId="8600" hidden="1" xr:uid="{00000000-0005-0000-0000-000078170000}"/>
    <cellStyle name="Followed Hyperlink 18" xfId="8627" hidden="1" xr:uid="{00000000-0005-0000-0000-000079170000}"/>
    <cellStyle name="Followed Hyperlink 18" xfId="8671" hidden="1" xr:uid="{00000000-0005-0000-0000-00007A170000}"/>
    <cellStyle name="Followed Hyperlink 18" xfId="8716" hidden="1" xr:uid="{00000000-0005-0000-0000-00007B170000}"/>
    <cellStyle name="Followed Hyperlink 18" xfId="8791" hidden="1" xr:uid="{00000000-0005-0000-0000-00007C170000}"/>
    <cellStyle name="Followed Hyperlink 18" xfId="8877" hidden="1" xr:uid="{00000000-0005-0000-0000-00007E170000}"/>
    <cellStyle name="Followed Hyperlink 18" xfId="8961" hidden="1" xr:uid="{00000000-0005-0000-0000-000080170000}"/>
    <cellStyle name="Followed Hyperlink 18" xfId="9003" hidden="1" xr:uid="{00000000-0005-0000-0000-000081170000}"/>
    <cellStyle name="Followed Hyperlink 18" xfId="9043" hidden="1" xr:uid="{00000000-0005-0000-0000-000082170000}"/>
    <cellStyle name="Followed Hyperlink 18" xfId="9087" hidden="1" xr:uid="{00000000-0005-0000-0000-000083170000}"/>
    <cellStyle name="Followed Hyperlink 18" xfId="9129" hidden="1" xr:uid="{00000000-0005-0000-0000-000084170000}"/>
    <cellStyle name="Followed Hyperlink 18" xfId="9169" hidden="1" xr:uid="{00000000-0005-0000-0000-000085170000}"/>
    <cellStyle name="Followed Hyperlink 18" xfId="9213" hidden="1" xr:uid="{00000000-0005-0000-0000-000086170000}"/>
    <cellStyle name="Followed Hyperlink 18" xfId="9272" hidden="1" xr:uid="{00000000-0005-0000-0000-000087170000}"/>
    <cellStyle name="Followed Hyperlink 18" xfId="9295" hidden="1" xr:uid="{00000000-0005-0000-0000-000088170000}"/>
    <cellStyle name="Followed Hyperlink 18" xfId="9339" hidden="1" xr:uid="{00000000-0005-0000-0000-000089170000}"/>
    <cellStyle name="Followed Hyperlink 18" xfId="9379" hidden="1" xr:uid="{00000000-0005-0000-0000-00008A170000}"/>
    <cellStyle name="Followed Hyperlink 18" xfId="9423" hidden="1" xr:uid="{00000000-0005-0000-0000-00008B170000}"/>
    <cellStyle name="Followed Hyperlink 18" xfId="9505" hidden="1" xr:uid="{00000000-0005-0000-0000-00008D170000}"/>
    <cellStyle name="Followed Hyperlink 18" xfId="9549" hidden="1" xr:uid="{00000000-0005-0000-0000-00008E170000}"/>
    <cellStyle name="Followed Hyperlink 18" xfId="9584" hidden="1" xr:uid="{00000000-0005-0000-0000-00008F170000}"/>
    <cellStyle name="Followed Hyperlink 18" xfId="9668" hidden="1" xr:uid="{00000000-0005-0000-0000-000091170000}"/>
    <cellStyle name="Followed Hyperlink 18" xfId="9712" hidden="1" xr:uid="{00000000-0005-0000-0000-000092170000}"/>
    <cellStyle name="Followed Hyperlink 18" xfId="9745" hidden="1" xr:uid="{00000000-0005-0000-0000-000093170000}"/>
    <cellStyle name="Followed Hyperlink 18" xfId="9780" hidden="1" xr:uid="{00000000-0005-0000-0000-000094170000}"/>
    <cellStyle name="Followed Hyperlink 18" xfId="9820" hidden="1" xr:uid="{00000000-0005-0000-0000-000095170000}"/>
    <cellStyle name="Followed Hyperlink 18" xfId="9843" hidden="1" xr:uid="{00000000-0005-0000-0000-000096170000}"/>
    <cellStyle name="Followed Hyperlink 18" xfId="9887" hidden="1" xr:uid="{00000000-0005-0000-0000-000097170000}"/>
    <cellStyle name="Followed Hyperlink 18" xfId="9969" hidden="1" xr:uid="{00000000-0005-0000-0000-000098170000}"/>
    <cellStyle name="Followed Hyperlink 18" xfId="10013" hidden="1" xr:uid="{00000000-0005-0000-0000-000099170000}"/>
    <cellStyle name="Followed Hyperlink 18" xfId="10055" hidden="1" xr:uid="{00000000-0005-0000-0000-00009A170000}"/>
    <cellStyle name="Followed Hyperlink 18" xfId="10090" hidden="1" xr:uid="{00000000-0005-0000-0000-00009B170000}"/>
    <cellStyle name="Followed Hyperlink 18" xfId="10115" hidden="1" xr:uid="{00000000-0005-0000-0000-00009C170000}"/>
    <cellStyle name="Followed Hyperlink 18" xfId="10182" hidden="1" xr:uid="{00000000-0005-0000-0000-00009E170000}"/>
    <cellStyle name="Followed Hyperlink 18" xfId="10223" hidden="1" xr:uid="{00000000-0005-0000-0000-00009F170000}"/>
    <cellStyle name="Followed Hyperlink 18" xfId="10306" hidden="1" xr:uid="{00000000-0005-0000-0000-0000A0170000}"/>
    <cellStyle name="Followed Hyperlink 18" xfId="9465" hidden="1" xr:uid="{00000000-0005-0000-0000-00008C170000}"/>
    <cellStyle name="Followed Hyperlink 18" xfId="8074" hidden="1" xr:uid="{00000000-0005-0000-0000-00006B170000}"/>
    <cellStyle name="Followed Hyperlink 18" xfId="30096" hidden="1" xr:uid="{00000000-0005-0000-0000-000076190000}"/>
    <cellStyle name="Followed Hyperlink 18" xfId="28659" hidden="1" xr:uid="{00000000-0005-0000-0000-000054190000}"/>
    <cellStyle name="Followed Hyperlink 18" xfId="27251" hidden="1" xr:uid="{00000000-0005-0000-0000-000032190000}"/>
    <cellStyle name="Followed Hyperlink 18" xfId="25823" hidden="1" xr:uid="{00000000-0005-0000-0000-000010190000}"/>
    <cellStyle name="Followed Hyperlink 18" xfId="20576" hidden="1" xr:uid="{00000000-0005-0000-0000-000094180000}"/>
    <cellStyle name="Followed Hyperlink 18" xfId="20620" hidden="1" xr:uid="{00000000-0005-0000-0000-000095180000}"/>
    <cellStyle name="Followed Hyperlink 18" xfId="20662" hidden="1" xr:uid="{00000000-0005-0000-0000-000096180000}"/>
    <cellStyle name="Followed Hyperlink 18" xfId="20702" hidden="1" xr:uid="{00000000-0005-0000-0000-000097180000}"/>
    <cellStyle name="Followed Hyperlink 18" xfId="20746" hidden="1" xr:uid="{00000000-0005-0000-0000-000098180000}"/>
    <cellStyle name="Followed Hyperlink 18" xfId="20788" hidden="1" xr:uid="{00000000-0005-0000-0000-000099180000}"/>
    <cellStyle name="Followed Hyperlink 18" xfId="20828" hidden="1" xr:uid="{00000000-0005-0000-0000-00009A180000}"/>
    <cellStyle name="Followed Hyperlink 18" xfId="20872" hidden="1" xr:uid="{00000000-0005-0000-0000-00009B180000}"/>
    <cellStyle name="Followed Hyperlink 18" xfId="20914" hidden="1" xr:uid="{00000000-0005-0000-0000-00009C180000}"/>
    <cellStyle name="Followed Hyperlink 18" xfId="21057" hidden="1" xr:uid="{00000000-0005-0000-0000-00009F180000}"/>
    <cellStyle name="Followed Hyperlink 18" xfId="21080" hidden="1" xr:uid="{00000000-0005-0000-0000-0000A0180000}"/>
    <cellStyle name="Followed Hyperlink 18" xfId="21124" hidden="1" xr:uid="{00000000-0005-0000-0000-0000A1180000}"/>
    <cellStyle name="Followed Hyperlink 18" xfId="21164" hidden="1" xr:uid="{00000000-0005-0000-0000-0000A2180000}"/>
    <cellStyle name="Followed Hyperlink 18" xfId="21208" hidden="1" xr:uid="{00000000-0005-0000-0000-0000A3180000}"/>
    <cellStyle name="Followed Hyperlink 18" xfId="21250" hidden="1" xr:uid="{00000000-0005-0000-0000-0000A4180000}"/>
    <cellStyle name="Followed Hyperlink 18" xfId="21290" hidden="1" xr:uid="{00000000-0005-0000-0000-0000A5180000}"/>
    <cellStyle name="Followed Hyperlink 18" xfId="21334" hidden="1" xr:uid="{00000000-0005-0000-0000-0000A6180000}"/>
    <cellStyle name="Followed Hyperlink 18" xfId="21392" hidden="1" xr:uid="{00000000-0005-0000-0000-0000A7180000}"/>
    <cellStyle name="Followed Hyperlink 18" xfId="21436" hidden="1" xr:uid="{00000000-0005-0000-0000-0000A8180000}"/>
    <cellStyle name="Followed Hyperlink 18" xfId="21520" hidden="1" xr:uid="{00000000-0005-0000-0000-0000AA180000}"/>
    <cellStyle name="Followed Hyperlink 18" xfId="21553" hidden="1" xr:uid="{00000000-0005-0000-0000-0000AB180000}"/>
    <cellStyle name="Followed Hyperlink 18" xfId="21564" hidden="1" xr:uid="{00000000-0005-0000-0000-0000AC180000}"/>
    <cellStyle name="Followed Hyperlink 18" xfId="21628" hidden="1" xr:uid="{00000000-0005-0000-0000-0000AE180000}"/>
    <cellStyle name="Followed Hyperlink 18" xfId="21651" hidden="1" xr:uid="{00000000-0005-0000-0000-0000AF180000}"/>
    <cellStyle name="Followed Hyperlink 18" xfId="21821" hidden="1" xr:uid="{00000000-0005-0000-0000-0000B1180000}"/>
    <cellStyle name="Followed Hyperlink 18" xfId="21863" hidden="1" xr:uid="{00000000-0005-0000-0000-0000B2180000}"/>
    <cellStyle name="Followed Hyperlink 18" xfId="21898" hidden="1" xr:uid="{00000000-0005-0000-0000-0000B3180000}"/>
    <cellStyle name="Followed Hyperlink 18" xfId="21923" hidden="1" xr:uid="{00000000-0005-0000-0000-0000B4180000}"/>
    <cellStyle name="Followed Hyperlink 18" xfId="21946" hidden="1" xr:uid="{00000000-0005-0000-0000-0000B5180000}"/>
    <cellStyle name="Followed Hyperlink 18" xfId="21990" hidden="1" xr:uid="{00000000-0005-0000-0000-0000B6180000}"/>
    <cellStyle name="Followed Hyperlink 18" xfId="22031" hidden="1" xr:uid="{00000000-0005-0000-0000-0000B7180000}"/>
    <cellStyle name="Followed Hyperlink 18" xfId="22114" hidden="1" xr:uid="{00000000-0005-0000-0000-0000B8180000}"/>
    <cellStyle name="Followed Hyperlink 18" xfId="22158" hidden="1" xr:uid="{00000000-0005-0000-0000-0000B9180000}"/>
    <cellStyle name="Followed Hyperlink 18" xfId="22199" hidden="1" xr:uid="{00000000-0005-0000-0000-0000BA180000}"/>
    <cellStyle name="Followed Hyperlink 18" xfId="22229" hidden="1" xr:uid="{00000000-0005-0000-0000-0000BB180000}"/>
    <cellStyle name="Followed Hyperlink 18" xfId="22252" hidden="1" xr:uid="{00000000-0005-0000-0000-0000BC180000}"/>
    <cellStyle name="Followed Hyperlink 18" xfId="22353" hidden="1" xr:uid="{00000000-0005-0000-0000-0000BE180000}"/>
    <cellStyle name="Followed Hyperlink 18" xfId="22394" hidden="1" xr:uid="{00000000-0005-0000-0000-0000BF180000}"/>
    <cellStyle name="Followed Hyperlink 18" xfId="22438" hidden="1" xr:uid="{00000000-0005-0000-0000-0000C0180000}"/>
    <cellStyle name="Followed Hyperlink 18" xfId="22535" hidden="1" xr:uid="{00000000-0005-0000-0000-0000C2180000}"/>
    <cellStyle name="Followed Hyperlink 18" xfId="22576" hidden="1" xr:uid="{00000000-0005-0000-0000-0000C3180000}"/>
    <cellStyle name="Followed Hyperlink 18" xfId="22588" hidden="1" xr:uid="{00000000-0005-0000-0000-0000C4180000}"/>
    <cellStyle name="Followed Hyperlink 18" xfId="22606" hidden="1" xr:uid="{00000000-0005-0000-0000-0000C5180000}"/>
    <cellStyle name="Followed Hyperlink 18" xfId="22650" hidden="1" xr:uid="{00000000-0005-0000-0000-0000C6180000}"/>
    <cellStyle name="Followed Hyperlink 18" xfId="22703" hidden="1" xr:uid="{00000000-0005-0000-0000-0000C7180000}"/>
    <cellStyle name="Followed Hyperlink 18" xfId="22755" hidden="1" xr:uid="{00000000-0005-0000-0000-0000C8180000}"/>
    <cellStyle name="Followed Hyperlink 18" xfId="22782" hidden="1" xr:uid="{00000000-0005-0000-0000-0000C9180000}"/>
    <cellStyle name="Followed Hyperlink 18" xfId="22826" hidden="1" xr:uid="{00000000-0005-0000-0000-0000CA180000}"/>
    <cellStyle name="Followed Hyperlink 18" xfId="22871" hidden="1" xr:uid="{00000000-0005-0000-0000-0000CB180000}"/>
    <cellStyle name="Followed Hyperlink 18" xfId="22946" hidden="1" xr:uid="{00000000-0005-0000-0000-0000CC180000}"/>
    <cellStyle name="Followed Hyperlink 18" xfId="23032" hidden="1" xr:uid="{00000000-0005-0000-0000-0000CE180000}"/>
    <cellStyle name="Followed Hyperlink 18" xfId="23072" hidden="1" xr:uid="{00000000-0005-0000-0000-0000CF180000}"/>
    <cellStyle name="Followed Hyperlink 18" xfId="23116" hidden="1" xr:uid="{00000000-0005-0000-0000-0000D0180000}"/>
    <cellStyle name="Followed Hyperlink 18" xfId="23158" hidden="1" xr:uid="{00000000-0005-0000-0000-0000D1180000}"/>
    <cellStyle name="Followed Hyperlink 18" xfId="23242" hidden="1" xr:uid="{00000000-0005-0000-0000-0000D3180000}"/>
    <cellStyle name="Followed Hyperlink 18" xfId="23284" hidden="1" xr:uid="{00000000-0005-0000-0000-0000D4180000}"/>
    <cellStyle name="Followed Hyperlink 18" xfId="23324" hidden="1" xr:uid="{00000000-0005-0000-0000-0000D5180000}"/>
    <cellStyle name="Followed Hyperlink 18" xfId="23368" hidden="1" xr:uid="{00000000-0005-0000-0000-0000D6180000}"/>
    <cellStyle name="Followed Hyperlink 18" xfId="23427" hidden="1" xr:uid="{00000000-0005-0000-0000-0000D7180000}"/>
    <cellStyle name="Followed Hyperlink 18" xfId="23450" hidden="1" xr:uid="{00000000-0005-0000-0000-0000D8180000}"/>
    <cellStyle name="Followed Hyperlink 18" xfId="23494" hidden="1" xr:uid="{00000000-0005-0000-0000-0000D9180000}"/>
    <cellStyle name="Followed Hyperlink 18" xfId="23534" hidden="1" xr:uid="{00000000-0005-0000-0000-0000DA180000}"/>
    <cellStyle name="Followed Hyperlink 18" xfId="23578" hidden="1" xr:uid="{00000000-0005-0000-0000-0000DB180000}"/>
    <cellStyle name="Followed Hyperlink 18" xfId="23620" hidden="1" xr:uid="{00000000-0005-0000-0000-0000DC180000}"/>
    <cellStyle name="Followed Hyperlink 18" xfId="23704" hidden="1" xr:uid="{00000000-0005-0000-0000-0000DE180000}"/>
    <cellStyle name="Followed Hyperlink 18" xfId="23767" hidden="1" xr:uid="{00000000-0005-0000-0000-0000DF180000}"/>
    <cellStyle name="Followed Hyperlink 18" xfId="23788" hidden="1" xr:uid="{00000000-0005-0000-0000-0000E0180000}"/>
    <cellStyle name="Followed Hyperlink 18" xfId="23832" hidden="1" xr:uid="{00000000-0005-0000-0000-0000E1180000}"/>
    <cellStyle name="Followed Hyperlink 18" xfId="23872" hidden="1" xr:uid="{00000000-0005-0000-0000-0000E2180000}"/>
    <cellStyle name="Followed Hyperlink 18" xfId="23949" hidden="1" xr:uid="{00000000-0005-0000-0000-0000E4180000}"/>
    <cellStyle name="Followed Hyperlink 18" xfId="23984" hidden="1" xr:uid="{00000000-0005-0000-0000-0000E5180000}"/>
    <cellStyle name="Followed Hyperlink 18" xfId="24024" hidden="1" xr:uid="{00000000-0005-0000-0000-0000E6180000}"/>
    <cellStyle name="Followed Hyperlink 18" xfId="24047" hidden="1" xr:uid="{00000000-0005-0000-0000-0000E7180000}"/>
    <cellStyle name="Followed Hyperlink 18" xfId="24091" hidden="1" xr:uid="{00000000-0005-0000-0000-0000E8180000}"/>
    <cellStyle name="Followed Hyperlink 18" xfId="24173" hidden="1" xr:uid="{00000000-0005-0000-0000-0000E9180000}"/>
    <cellStyle name="Followed Hyperlink 18" xfId="24217" hidden="1" xr:uid="{00000000-0005-0000-0000-0000EA180000}"/>
    <cellStyle name="Followed Hyperlink 18" xfId="24259" hidden="1" xr:uid="{00000000-0005-0000-0000-0000EB180000}"/>
    <cellStyle name="Followed Hyperlink 18" xfId="24294" hidden="1" xr:uid="{00000000-0005-0000-0000-0000EC180000}"/>
    <cellStyle name="Followed Hyperlink 18" xfId="24386" hidden="1" xr:uid="{00000000-0005-0000-0000-0000EF180000}"/>
    <cellStyle name="Followed Hyperlink 18" xfId="24427" hidden="1" xr:uid="{00000000-0005-0000-0000-0000F0180000}"/>
    <cellStyle name="Followed Hyperlink 18" xfId="24510" hidden="1" xr:uid="{00000000-0005-0000-0000-0000F1180000}"/>
    <cellStyle name="Followed Hyperlink 18" xfId="24554" hidden="1" xr:uid="{00000000-0005-0000-0000-0000F2180000}"/>
    <cellStyle name="Followed Hyperlink 18" xfId="24595" hidden="1" xr:uid="{00000000-0005-0000-0000-0000F3180000}"/>
    <cellStyle name="Followed Hyperlink 18" xfId="24625" hidden="1" xr:uid="{00000000-0005-0000-0000-0000F4180000}"/>
    <cellStyle name="Followed Hyperlink 18" xfId="24692" hidden="1" xr:uid="{00000000-0005-0000-0000-0000F6180000}"/>
    <cellStyle name="Followed Hyperlink 18" xfId="24749" hidden="1" xr:uid="{00000000-0005-0000-0000-0000F7180000}"/>
    <cellStyle name="Followed Hyperlink 18" xfId="24790" hidden="1" xr:uid="{00000000-0005-0000-0000-0000F8180000}"/>
    <cellStyle name="Followed Hyperlink 18" xfId="24834" hidden="1" xr:uid="{00000000-0005-0000-0000-0000F9180000}"/>
    <cellStyle name="Followed Hyperlink 18" xfId="24342" hidden="1" xr:uid="{00000000-0005-0000-0000-0000EE180000}"/>
    <cellStyle name="Followed Hyperlink 18" xfId="21476" hidden="1" xr:uid="{00000000-0005-0000-0000-0000A9180000}"/>
    <cellStyle name="Followed Hyperlink 18" xfId="18461" hidden="1" xr:uid="{00000000-0005-0000-0000-000062180000}"/>
    <cellStyle name="Followed Hyperlink 18" xfId="18503" hidden="1" xr:uid="{00000000-0005-0000-0000-000063180000}"/>
    <cellStyle name="Followed Hyperlink 18" xfId="18543" hidden="1" xr:uid="{00000000-0005-0000-0000-000064180000}"/>
    <cellStyle name="Followed Hyperlink 18" xfId="18646" hidden="1" xr:uid="{00000000-0005-0000-0000-000066180000}"/>
    <cellStyle name="Followed Hyperlink 18" xfId="18669" hidden="1" xr:uid="{00000000-0005-0000-0000-000067180000}"/>
    <cellStyle name="Followed Hyperlink 18" xfId="18713" hidden="1" xr:uid="{00000000-0005-0000-0000-000068180000}"/>
    <cellStyle name="Followed Hyperlink 18" xfId="18753" hidden="1" xr:uid="{00000000-0005-0000-0000-000069180000}"/>
    <cellStyle name="Followed Hyperlink 18" xfId="18797" hidden="1" xr:uid="{00000000-0005-0000-0000-00006A180000}"/>
    <cellStyle name="Followed Hyperlink 18" xfId="18839" hidden="1" xr:uid="{00000000-0005-0000-0000-00006B180000}"/>
    <cellStyle name="Followed Hyperlink 18" xfId="18982" hidden="1" xr:uid="{00000000-0005-0000-0000-00006E180000}"/>
    <cellStyle name="Followed Hyperlink 18" xfId="19022" hidden="1" xr:uid="{00000000-0005-0000-0000-00006F180000}"/>
    <cellStyle name="Followed Hyperlink 18" xfId="19066" hidden="1" xr:uid="{00000000-0005-0000-0000-000070180000}"/>
    <cellStyle name="Followed Hyperlink 18" xfId="19106" hidden="1" xr:uid="{00000000-0005-0000-0000-000071180000}"/>
    <cellStyle name="Followed Hyperlink 18" xfId="19150" hidden="1" xr:uid="{00000000-0005-0000-0000-000072180000}"/>
    <cellStyle name="Followed Hyperlink 18" xfId="19183" hidden="1" xr:uid="{00000000-0005-0000-0000-000073180000}"/>
    <cellStyle name="Followed Hyperlink 18" xfId="19218" hidden="1" xr:uid="{00000000-0005-0000-0000-000074180000}"/>
    <cellStyle name="Followed Hyperlink 18" xfId="19258" hidden="1" xr:uid="{00000000-0005-0000-0000-000075180000}"/>
    <cellStyle name="Followed Hyperlink 18" xfId="19281" hidden="1" xr:uid="{00000000-0005-0000-0000-000076180000}"/>
    <cellStyle name="Followed Hyperlink 18" xfId="19325" hidden="1" xr:uid="{00000000-0005-0000-0000-000077180000}"/>
    <cellStyle name="Followed Hyperlink 18" xfId="19407" hidden="1" xr:uid="{00000000-0005-0000-0000-000078180000}"/>
    <cellStyle name="Followed Hyperlink 18" xfId="19451" hidden="1" xr:uid="{00000000-0005-0000-0000-000079180000}"/>
    <cellStyle name="Followed Hyperlink 18" xfId="19493" hidden="1" xr:uid="{00000000-0005-0000-0000-00007A180000}"/>
    <cellStyle name="Followed Hyperlink 18" xfId="19528" hidden="1" xr:uid="{00000000-0005-0000-0000-00007B180000}"/>
    <cellStyle name="Followed Hyperlink 18" xfId="19553" hidden="1" xr:uid="{00000000-0005-0000-0000-00007C180000}"/>
    <cellStyle name="Followed Hyperlink 18" xfId="19661" hidden="1" xr:uid="{00000000-0005-0000-0000-00007F180000}"/>
    <cellStyle name="Followed Hyperlink 18" xfId="19744" hidden="1" xr:uid="{00000000-0005-0000-0000-000080180000}"/>
    <cellStyle name="Followed Hyperlink 18" xfId="19788" hidden="1" xr:uid="{00000000-0005-0000-0000-000081180000}"/>
    <cellStyle name="Followed Hyperlink 18" xfId="19829" hidden="1" xr:uid="{00000000-0005-0000-0000-000082180000}"/>
    <cellStyle name="Followed Hyperlink 18" xfId="19859" hidden="1" xr:uid="{00000000-0005-0000-0000-000083180000}"/>
    <cellStyle name="Followed Hyperlink 18" xfId="19882" hidden="1" xr:uid="{00000000-0005-0000-0000-000084180000}"/>
    <cellStyle name="Followed Hyperlink 18" xfId="19926" hidden="1" xr:uid="{00000000-0005-0000-0000-000085180000}"/>
    <cellStyle name="Followed Hyperlink 18" xfId="19983" hidden="1" xr:uid="{00000000-0005-0000-0000-000086180000}"/>
    <cellStyle name="Followed Hyperlink 18" xfId="20024" hidden="1" xr:uid="{00000000-0005-0000-0000-000087180000}"/>
    <cellStyle name="Followed Hyperlink 18" xfId="20068" hidden="1" xr:uid="{00000000-0005-0000-0000-000088180000}"/>
    <cellStyle name="Followed Hyperlink 18" xfId="20121" hidden="1" xr:uid="{00000000-0005-0000-0000-000089180000}"/>
    <cellStyle name="Followed Hyperlink 18" xfId="20165" hidden="1" xr:uid="{00000000-0005-0000-0000-00008A180000}"/>
    <cellStyle name="Followed Hyperlink 18" xfId="20206" hidden="1" xr:uid="{00000000-0005-0000-0000-00008B180000}"/>
    <cellStyle name="Followed Hyperlink 18" xfId="20218" hidden="1" xr:uid="{00000000-0005-0000-0000-00008C180000}"/>
    <cellStyle name="Followed Hyperlink 18" xfId="20280" hidden="1" xr:uid="{00000000-0005-0000-0000-00008E180000}"/>
    <cellStyle name="Followed Hyperlink 18" xfId="20385" hidden="1" xr:uid="{00000000-0005-0000-0000-000090180000}"/>
    <cellStyle name="Followed Hyperlink 18" xfId="20412" hidden="1" xr:uid="{00000000-0005-0000-0000-000091180000}"/>
    <cellStyle name="Followed Hyperlink 18" xfId="20456" hidden="1" xr:uid="{00000000-0005-0000-0000-000092180000}"/>
    <cellStyle name="Followed Hyperlink 18" xfId="20501" hidden="1" xr:uid="{00000000-0005-0000-0000-000093180000}"/>
    <cellStyle name="Followed Hyperlink 18" xfId="18587" hidden="1" xr:uid="{00000000-0005-0000-0000-000065180000}"/>
    <cellStyle name="Followed Hyperlink 18" xfId="17418" hidden="1" xr:uid="{00000000-0005-0000-0000-000049180000}"/>
    <cellStyle name="Followed Hyperlink 18" xfId="17448" hidden="1" xr:uid="{00000000-0005-0000-0000-00004A180000}"/>
    <cellStyle name="Followed Hyperlink 18" xfId="17471" hidden="1" xr:uid="{00000000-0005-0000-0000-00004B180000}"/>
    <cellStyle name="Followed Hyperlink 18" xfId="17515" hidden="1" xr:uid="{00000000-0005-0000-0000-00004C180000}"/>
    <cellStyle name="Followed Hyperlink 18" xfId="17613" hidden="1" xr:uid="{00000000-0005-0000-0000-00004E180000}"/>
    <cellStyle name="Followed Hyperlink 18" xfId="17657" hidden="1" xr:uid="{00000000-0005-0000-0000-00004F180000}"/>
    <cellStyle name="Followed Hyperlink 18" xfId="17710" hidden="1" xr:uid="{00000000-0005-0000-0000-000050180000}"/>
    <cellStyle name="Followed Hyperlink 18" xfId="17754" hidden="1" xr:uid="{00000000-0005-0000-0000-000051180000}"/>
    <cellStyle name="Followed Hyperlink 18" xfId="17795" hidden="1" xr:uid="{00000000-0005-0000-0000-000052180000}"/>
    <cellStyle name="Followed Hyperlink 18" xfId="17807" hidden="1" xr:uid="{00000000-0005-0000-0000-000053180000}"/>
    <cellStyle name="Followed Hyperlink 18" xfId="17869" hidden="1" xr:uid="{00000000-0005-0000-0000-000055180000}"/>
    <cellStyle name="Followed Hyperlink 18" xfId="17922" hidden="1" xr:uid="{00000000-0005-0000-0000-000056180000}"/>
    <cellStyle name="Followed Hyperlink 18" xfId="17974" hidden="1" xr:uid="{00000000-0005-0000-0000-000057180000}"/>
    <cellStyle name="Followed Hyperlink 18" xfId="18001" hidden="1" xr:uid="{00000000-0005-0000-0000-000058180000}"/>
    <cellStyle name="Followed Hyperlink 18" xfId="18045" hidden="1" xr:uid="{00000000-0005-0000-0000-000059180000}"/>
    <cellStyle name="Followed Hyperlink 18" xfId="18090" hidden="1" xr:uid="{00000000-0005-0000-0000-00005A180000}"/>
    <cellStyle name="Followed Hyperlink 18" xfId="18165" hidden="1" xr:uid="{00000000-0005-0000-0000-00005B180000}"/>
    <cellStyle name="Followed Hyperlink 18" xfId="18209" hidden="1" xr:uid="{00000000-0005-0000-0000-00005C180000}"/>
    <cellStyle name="Followed Hyperlink 18" xfId="18291" hidden="1" xr:uid="{00000000-0005-0000-0000-00005E180000}"/>
    <cellStyle name="Followed Hyperlink 18" xfId="18335" hidden="1" xr:uid="{00000000-0005-0000-0000-00005F180000}"/>
    <cellStyle name="Followed Hyperlink 18" xfId="18377" hidden="1" xr:uid="{00000000-0005-0000-0000-000060180000}"/>
    <cellStyle name="Followed Hyperlink 18" xfId="18417" hidden="1" xr:uid="{00000000-0005-0000-0000-000061180000}"/>
    <cellStyle name="Followed Hyperlink 18" xfId="16914" hidden="1" xr:uid="{00000000-0005-0000-0000-00003E180000}"/>
    <cellStyle name="Followed Hyperlink 18" xfId="16996" hidden="1" xr:uid="{00000000-0005-0000-0000-00003F180000}"/>
    <cellStyle name="Followed Hyperlink 18" xfId="17040" hidden="1" xr:uid="{00000000-0005-0000-0000-000040180000}"/>
    <cellStyle name="Followed Hyperlink 18" xfId="17117" hidden="1" xr:uid="{00000000-0005-0000-0000-000042180000}"/>
    <cellStyle name="Followed Hyperlink 18" xfId="17142" hidden="1" xr:uid="{00000000-0005-0000-0000-000043180000}"/>
    <cellStyle name="Followed Hyperlink 18" xfId="17165" hidden="1" xr:uid="{00000000-0005-0000-0000-000044180000}"/>
    <cellStyle name="Followed Hyperlink 18" xfId="17209" hidden="1" xr:uid="{00000000-0005-0000-0000-000045180000}"/>
    <cellStyle name="Followed Hyperlink 18" xfId="17250" hidden="1" xr:uid="{00000000-0005-0000-0000-000046180000}"/>
    <cellStyle name="Followed Hyperlink 18" xfId="17333" hidden="1" xr:uid="{00000000-0005-0000-0000-000047180000}"/>
    <cellStyle name="Followed Hyperlink 18" xfId="17377" hidden="1" xr:uid="{00000000-0005-0000-0000-000048180000}"/>
    <cellStyle name="Followed Hyperlink 18" xfId="16655" hidden="1" xr:uid="{00000000-0005-0000-0000-000037180000}"/>
    <cellStyle name="Followed Hyperlink 18" xfId="16695" hidden="1" xr:uid="{00000000-0005-0000-0000-000038180000}"/>
    <cellStyle name="Followed Hyperlink 18" xfId="16739" hidden="1" xr:uid="{00000000-0005-0000-0000-000039180000}"/>
    <cellStyle name="Followed Hyperlink 18" xfId="16772" hidden="1" xr:uid="{00000000-0005-0000-0000-00003A180000}"/>
    <cellStyle name="Followed Hyperlink 18" xfId="16807" hidden="1" xr:uid="{00000000-0005-0000-0000-00003B180000}"/>
    <cellStyle name="Followed Hyperlink 18" xfId="16847" hidden="1" xr:uid="{00000000-0005-0000-0000-00003C180000}"/>
    <cellStyle name="Followed Hyperlink 18" xfId="16527" hidden="1" xr:uid="{00000000-0005-0000-0000-000034180000}"/>
    <cellStyle name="Followed Hyperlink 18" xfId="16571" hidden="1" xr:uid="{00000000-0005-0000-0000-000035180000}"/>
    <cellStyle name="Followed Hyperlink 18" xfId="16487" hidden="1" xr:uid="{00000000-0005-0000-0000-000033180000}"/>
    <cellStyle name="Followed Hyperlink 18" xfId="16445" hidden="1" xr:uid="{00000000-0005-0000-0000-000032180000}"/>
    <cellStyle name="Followed Hyperlink 18" xfId="16611" hidden="1" xr:uid="{00000000-0005-0000-0000-000036180000}"/>
    <cellStyle name="Followed Hyperlink 18" xfId="17082" hidden="1" xr:uid="{00000000-0005-0000-0000-000041180000}"/>
    <cellStyle name="Followed Hyperlink 18" xfId="17825" hidden="1" xr:uid="{00000000-0005-0000-0000-000054180000}"/>
    <cellStyle name="Followed Hyperlink 18" xfId="20333" hidden="1" xr:uid="{00000000-0005-0000-0000-00008F180000}"/>
    <cellStyle name="Followed Hyperlink 18" xfId="19620" hidden="1" xr:uid="{00000000-0005-0000-0000-00007E180000}"/>
    <cellStyle name="Followed Hyperlink 18" xfId="18879" hidden="1" xr:uid="{00000000-0005-0000-0000-00006C180000}"/>
    <cellStyle name="Followed Hyperlink 18" xfId="24648" hidden="1" xr:uid="{00000000-0005-0000-0000-0000F5180000}"/>
    <cellStyle name="Followed Hyperlink 18" xfId="23916" hidden="1" xr:uid="{00000000-0005-0000-0000-0000E3180000}"/>
    <cellStyle name="Followed Hyperlink 18" xfId="23198" hidden="1" xr:uid="{00000000-0005-0000-0000-0000D2180000}"/>
    <cellStyle name="Followed Hyperlink 18" xfId="22491" hidden="1" xr:uid="{00000000-0005-0000-0000-0000C1180000}"/>
    <cellStyle name="Followed Hyperlink 18" xfId="21695" hidden="1" xr:uid="{00000000-0005-0000-0000-0000B0180000}"/>
    <cellStyle name="Followed Hyperlink 18" xfId="20998" hidden="1" xr:uid="{00000000-0005-0000-0000-00009E180000}"/>
    <cellStyle name="Followed Hyperlink 18" xfId="10350" hidden="1" xr:uid="{00000000-0005-0000-0000-0000A1170000}"/>
    <cellStyle name="Followed Hyperlink 18" xfId="9628" hidden="1" xr:uid="{00000000-0005-0000-0000-000090170000}"/>
    <cellStyle name="Followed Hyperlink 18" xfId="8917" hidden="1" xr:uid="{00000000-0005-0000-0000-00007F170000}"/>
    <cellStyle name="Followed Hyperlink 18" xfId="8198" hidden="1" xr:uid="{00000000-0005-0000-0000-00006E170000}"/>
    <cellStyle name="Followed Hyperlink 18" xfId="24319" hidden="1" xr:uid="{00000000-0005-0000-0000-0000ED180000}"/>
    <cellStyle name="Followed Hyperlink 18" xfId="30178" hidden="1" xr:uid="{00000000-0005-0000-0000-000078190000}"/>
    <cellStyle name="Followed Hyperlink 18" xfId="29402" hidden="1" xr:uid="{00000000-0005-0000-0000-000066190000}"/>
    <cellStyle name="Followed Hyperlink 18" xfId="28694" hidden="1" xr:uid="{00000000-0005-0000-0000-000055190000}"/>
    <cellStyle name="Followed Hyperlink 18" xfId="27958" hidden="1" xr:uid="{00000000-0005-0000-0000-000043190000}"/>
    <cellStyle name="Followed Hyperlink 18" xfId="6236" hidden="1" xr:uid="{00000000-0005-0000-0000-000040170000}"/>
    <cellStyle name="Followed Hyperlink 18" xfId="6263" hidden="1" xr:uid="{00000000-0005-0000-0000-000041170000}"/>
    <cellStyle name="Followed Hyperlink 18" xfId="6307" hidden="1" xr:uid="{00000000-0005-0000-0000-000042170000}"/>
    <cellStyle name="Followed Hyperlink 18" xfId="6427" hidden="1" xr:uid="{00000000-0005-0000-0000-000044170000}"/>
    <cellStyle name="Followed Hyperlink 18" xfId="6471" hidden="1" xr:uid="{00000000-0005-0000-0000-000045170000}"/>
    <cellStyle name="Followed Hyperlink 18" xfId="6513" hidden="1" xr:uid="{00000000-0005-0000-0000-000046170000}"/>
    <cellStyle name="Followed Hyperlink 18" xfId="6553" hidden="1" xr:uid="{00000000-0005-0000-0000-000047170000}"/>
    <cellStyle name="Followed Hyperlink 18" xfId="6597" hidden="1" xr:uid="{00000000-0005-0000-0000-000048170000}"/>
    <cellStyle name="Followed Hyperlink 18" xfId="6639" hidden="1" xr:uid="{00000000-0005-0000-0000-000049170000}"/>
    <cellStyle name="Followed Hyperlink 18" xfId="6679" hidden="1" xr:uid="{00000000-0005-0000-0000-00004A170000}"/>
    <cellStyle name="Followed Hyperlink 18" xfId="6723" hidden="1" xr:uid="{00000000-0005-0000-0000-00004B170000}"/>
    <cellStyle name="Followed Hyperlink 18" xfId="6765" hidden="1" xr:uid="{00000000-0005-0000-0000-00004C170000}"/>
    <cellStyle name="Followed Hyperlink 18" xfId="6805" hidden="1" xr:uid="{00000000-0005-0000-0000-00004D170000}"/>
    <cellStyle name="Followed Hyperlink 18" xfId="6849" hidden="1" xr:uid="{00000000-0005-0000-0000-00004E170000}"/>
    <cellStyle name="Followed Hyperlink 18" xfId="6908" hidden="1" xr:uid="{00000000-0005-0000-0000-00004F170000}"/>
    <cellStyle name="Followed Hyperlink 18" xfId="6931" hidden="1" xr:uid="{00000000-0005-0000-0000-000050170000}"/>
    <cellStyle name="Followed Hyperlink 18" xfId="6975" hidden="1" xr:uid="{00000000-0005-0000-0000-000051170000}"/>
    <cellStyle name="Followed Hyperlink 18" xfId="7015" hidden="1" xr:uid="{00000000-0005-0000-0000-000052170000}"/>
    <cellStyle name="Followed Hyperlink 18" xfId="7101" hidden="1" xr:uid="{00000000-0005-0000-0000-000054170000}"/>
    <cellStyle name="Followed Hyperlink 18" xfId="7141" hidden="1" xr:uid="{00000000-0005-0000-0000-000055170000}"/>
    <cellStyle name="Followed Hyperlink 18" xfId="7237" hidden="1" xr:uid="{00000000-0005-0000-0000-000057170000}"/>
    <cellStyle name="Followed Hyperlink 18" xfId="7281" hidden="1" xr:uid="{00000000-0005-0000-0000-000058170000}"/>
    <cellStyle name="Followed Hyperlink 18" xfId="7321" hidden="1" xr:uid="{00000000-0005-0000-0000-000059170000}"/>
    <cellStyle name="Followed Hyperlink 18" xfId="7365" hidden="1" xr:uid="{00000000-0005-0000-0000-00005A170000}"/>
    <cellStyle name="Followed Hyperlink 18" xfId="7398" hidden="1" xr:uid="{00000000-0005-0000-0000-00005B170000}"/>
    <cellStyle name="Followed Hyperlink 18" xfId="7433" hidden="1" xr:uid="{00000000-0005-0000-0000-00005C170000}"/>
    <cellStyle name="Followed Hyperlink 18" xfId="7496" hidden="1" xr:uid="{00000000-0005-0000-0000-00005E170000}"/>
    <cellStyle name="Followed Hyperlink 18" xfId="7540" hidden="1" xr:uid="{00000000-0005-0000-0000-00005F170000}"/>
    <cellStyle name="Followed Hyperlink 18" xfId="7622" hidden="1" xr:uid="{00000000-0005-0000-0000-000060170000}"/>
    <cellStyle name="Followed Hyperlink 18" xfId="7666" hidden="1" xr:uid="{00000000-0005-0000-0000-000061170000}"/>
    <cellStyle name="Followed Hyperlink 18" xfId="7708" hidden="1" xr:uid="{00000000-0005-0000-0000-000062170000}"/>
    <cellStyle name="Followed Hyperlink 18" xfId="7743" hidden="1" xr:uid="{00000000-0005-0000-0000-000063170000}"/>
    <cellStyle name="Followed Hyperlink 18" xfId="7791" hidden="1" xr:uid="{00000000-0005-0000-0000-000065170000}"/>
    <cellStyle name="Followed Hyperlink 18" xfId="7835" hidden="1" xr:uid="{00000000-0005-0000-0000-000066170000}"/>
    <cellStyle name="Followed Hyperlink 18" xfId="7876" hidden="1" xr:uid="{00000000-0005-0000-0000-000067170000}"/>
    <cellStyle name="Followed Hyperlink 18" xfId="7959" hidden="1" xr:uid="{00000000-0005-0000-0000-000068170000}"/>
    <cellStyle name="Followed Hyperlink 18" xfId="7473" hidden="1" xr:uid="{00000000-0005-0000-0000-00005D170000}"/>
    <cellStyle name="Followed Hyperlink 18" xfId="4787" hidden="1" xr:uid="{00000000-0005-0000-0000-00001D170000}"/>
    <cellStyle name="Followed Hyperlink 18" xfId="1945" hidden="1" xr:uid="{00000000-0005-0000-0000-0000DA160000}"/>
    <cellStyle name="Followed Hyperlink 18" xfId="1987" hidden="1" xr:uid="{00000000-0005-0000-0000-0000DB160000}"/>
    <cellStyle name="Followed Hyperlink 18" xfId="2027" hidden="1" xr:uid="{00000000-0005-0000-0000-0000DC160000}"/>
    <cellStyle name="Followed Hyperlink 18" xfId="2130" hidden="1" xr:uid="{00000000-0005-0000-0000-0000DE160000}"/>
    <cellStyle name="Followed Hyperlink 18" xfId="2153" hidden="1" xr:uid="{00000000-0005-0000-0000-0000DF160000}"/>
    <cellStyle name="Followed Hyperlink 18" xfId="2197" hidden="1" xr:uid="{00000000-0005-0000-0000-0000E0160000}"/>
    <cellStyle name="Followed Hyperlink 18" xfId="2237" hidden="1" xr:uid="{00000000-0005-0000-0000-0000E1160000}"/>
    <cellStyle name="Followed Hyperlink 18" xfId="2281" hidden="1" xr:uid="{00000000-0005-0000-0000-0000E2160000}"/>
    <cellStyle name="Followed Hyperlink 18" xfId="2323" hidden="1" xr:uid="{00000000-0005-0000-0000-0000E3160000}"/>
    <cellStyle name="Followed Hyperlink 18" xfId="2407" hidden="1" xr:uid="{00000000-0005-0000-0000-0000E5160000}"/>
    <cellStyle name="Followed Hyperlink 18" xfId="2474" hidden="1" xr:uid="{00000000-0005-0000-0000-0000E6160000}"/>
    <cellStyle name="Followed Hyperlink 18" xfId="2518" hidden="1" xr:uid="{00000000-0005-0000-0000-0000E7160000}"/>
    <cellStyle name="Followed Hyperlink 18" xfId="2559" hidden="1" xr:uid="{00000000-0005-0000-0000-0000E8160000}"/>
    <cellStyle name="Followed Hyperlink 18" xfId="2636" hidden="1" xr:uid="{00000000-0005-0000-0000-0000EA160000}"/>
    <cellStyle name="Followed Hyperlink 18" xfId="2671" hidden="1" xr:uid="{00000000-0005-0000-0000-0000EB160000}"/>
    <cellStyle name="Followed Hyperlink 18" xfId="2711" hidden="1" xr:uid="{00000000-0005-0000-0000-0000EC160000}"/>
    <cellStyle name="Followed Hyperlink 18" xfId="2734" hidden="1" xr:uid="{00000000-0005-0000-0000-0000ED160000}"/>
    <cellStyle name="Followed Hyperlink 18" xfId="2778" hidden="1" xr:uid="{00000000-0005-0000-0000-0000EE160000}"/>
    <cellStyle name="Followed Hyperlink 18" xfId="2860" hidden="1" xr:uid="{00000000-0005-0000-0000-0000EF160000}"/>
    <cellStyle name="Followed Hyperlink 18" xfId="2904" hidden="1" xr:uid="{00000000-0005-0000-0000-0000F0160000}"/>
    <cellStyle name="Followed Hyperlink 18" xfId="2946" hidden="1" xr:uid="{00000000-0005-0000-0000-0000F1160000}"/>
    <cellStyle name="Followed Hyperlink 18" xfId="2981" hidden="1" xr:uid="{00000000-0005-0000-0000-0000F2160000}"/>
    <cellStyle name="Followed Hyperlink 18" xfId="3006" hidden="1" xr:uid="{00000000-0005-0000-0000-0000F3160000}"/>
    <cellStyle name="Followed Hyperlink 18" xfId="3073" hidden="1" xr:uid="{00000000-0005-0000-0000-0000F5160000}"/>
    <cellStyle name="Followed Hyperlink 18" xfId="3114" hidden="1" xr:uid="{00000000-0005-0000-0000-0000F6160000}"/>
    <cellStyle name="Followed Hyperlink 18" xfId="3197" hidden="1" xr:uid="{00000000-0005-0000-0000-0000F7160000}"/>
    <cellStyle name="Followed Hyperlink 18" xfId="3241" hidden="1" xr:uid="{00000000-0005-0000-0000-0000F8160000}"/>
    <cellStyle name="Followed Hyperlink 18" xfId="3282" hidden="1" xr:uid="{00000000-0005-0000-0000-0000F9160000}"/>
    <cellStyle name="Followed Hyperlink 18" xfId="3312" hidden="1" xr:uid="{00000000-0005-0000-0000-0000FA160000}"/>
    <cellStyle name="Followed Hyperlink 18" xfId="3335" hidden="1" xr:uid="{00000000-0005-0000-0000-0000FB160000}"/>
    <cellStyle name="Followed Hyperlink 18" xfId="3379" hidden="1" xr:uid="{00000000-0005-0000-0000-0000FC160000}"/>
    <cellStyle name="Followed Hyperlink 18" xfId="3436" hidden="1" xr:uid="{00000000-0005-0000-0000-0000FD160000}"/>
    <cellStyle name="Followed Hyperlink 18" xfId="3477" hidden="1" xr:uid="{00000000-0005-0000-0000-0000FE160000}"/>
    <cellStyle name="Followed Hyperlink 18" xfId="3521" hidden="1" xr:uid="{00000000-0005-0000-0000-0000FF160000}"/>
    <cellStyle name="Followed Hyperlink 18" xfId="3574" hidden="1" xr:uid="{00000000-0005-0000-0000-000000170000}"/>
    <cellStyle name="Followed Hyperlink 18" xfId="3618" hidden="1" xr:uid="{00000000-0005-0000-0000-000001170000}"/>
    <cellStyle name="Followed Hyperlink 18" xfId="3659" hidden="1" xr:uid="{00000000-0005-0000-0000-000002170000}"/>
    <cellStyle name="Followed Hyperlink 18" xfId="3671" hidden="1" xr:uid="{00000000-0005-0000-0000-000003170000}"/>
    <cellStyle name="Followed Hyperlink 18" xfId="3733" hidden="1" xr:uid="{00000000-0005-0000-0000-000005170000}"/>
    <cellStyle name="Followed Hyperlink 18" xfId="3786" hidden="1" xr:uid="{00000000-0005-0000-0000-000006170000}"/>
    <cellStyle name="Followed Hyperlink 18" xfId="3838" hidden="1" xr:uid="{00000000-0005-0000-0000-000007170000}"/>
    <cellStyle name="Followed Hyperlink 18" xfId="3865" hidden="1" xr:uid="{00000000-0005-0000-0000-000008170000}"/>
    <cellStyle name="Followed Hyperlink 18" xfId="2071" hidden="1" xr:uid="{00000000-0005-0000-0000-0000DD160000}"/>
    <cellStyle name="Followed Hyperlink 18" xfId="955" hidden="1" xr:uid="{00000000-0005-0000-0000-0000C3160000}"/>
    <cellStyle name="Followed Hyperlink 18" xfId="1056" hidden="1" xr:uid="{00000000-0005-0000-0000-0000C5160000}"/>
    <cellStyle name="Followed Hyperlink 18" xfId="1097" hidden="1" xr:uid="{00000000-0005-0000-0000-0000C6160000}"/>
    <cellStyle name="Followed Hyperlink 18" xfId="1141" hidden="1" xr:uid="{00000000-0005-0000-0000-0000C7160000}"/>
    <cellStyle name="Followed Hyperlink 18" xfId="1194" hidden="1" xr:uid="{00000000-0005-0000-0000-0000C8160000}"/>
    <cellStyle name="Followed Hyperlink 18" xfId="1238" hidden="1" xr:uid="{00000000-0005-0000-0000-0000C9160000}"/>
    <cellStyle name="Followed Hyperlink 18" xfId="1279" hidden="1" xr:uid="{00000000-0005-0000-0000-0000CA160000}"/>
    <cellStyle name="Followed Hyperlink 18" xfId="1291" hidden="1" xr:uid="{00000000-0005-0000-0000-0000CB160000}"/>
    <cellStyle name="Followed Hyperlink 18" xfId="1309" hidden="1" xr:uid="{00000000-0005-0000-0000-0000CC160000}"/>
    <cellStyle name="Followed Hyperlink 18" xfId="1406" hidden="1" xr:uid="{00000000-0005-0000-0000-0000CE160000}"/>
    <cellStyle name="Followed Hyperlink 18" xfId="1458" hidden="1" xr:uid="{00000000-0005-0000-0000-0000CF160000}"/>
    <cellStyle name="Followed Hyperlink 18" xfId="1485" hidden="1" xr:uid="{00000000-0005-0000-0000-0000D0160000}"/>
    <cellStyle name="Followed Hyperlink 18" xfId="1529" hidden="1" xr:uid="{00000000-0005-0000-0000-0000D1160000}"/>
    <cellStyle name="Followed Hyperlink 18" xfId="1574" hidden="1" xr:uid="{00000000-0005-0000-0000-0000D2160000}"/>
    <cellStyle name="Followed Hyperlink 18" xfId="1649" hidden="1" xr:uid="{00000000-0005-0000-0000-0000D3160000}"/>
    <cellStyle name="Followed Hyperlink 18" xfId="1693" hidden="1" xr:uid="{00000000-0005-0000-0000-0000D4160000}"/>
    <cellStyle name="Followed Hyperlink 18" xfId="1735" hidden="1" xr:uid="{00000000-0005-0000-0000-0000D5160000}"/>
    <cellStyle name="Followed Hyperlink 18" xfId="1775" hidden="1" xr:uid="{00000000-0005-0000-0000-0000D6160000}"/>
    <cellStyle name="Followed Hyperlink 18" xfId="1819" hidden="1" xr:uid="{00000000-0005-0000-0000-0000D7160000}"/>
    <cellStyle name="Followed Hyperlink 18" xfId="1861" hidden="1" xr:uid="{00000000-0005-0000-0000-0000D8160000}"/>
    <cellStyle name="Followed Hyperlink 18" xfId="1901" hidden="1" xr:uid="{00000000-0005-0000-0000-0000D9160000}"/>
    <cellStyle name="Followed Hyperlink 18" xfId="524" hidden="1" xr:uid="{00000000-0005-0000-0000-0000B8160000}"/>
    <cellStyle name="Followed Hyperlink 18" xfId="566" hidden="1" xr:uid="{00000000-0005-0000-0000-0000B9160000}"/>
    <cellStyle name="Followed Hyperlink 18" xfId="601" hidden="1" xr:uid="{00000000-0005-0000-0000-0000BA160000}"/>
    <cellStyle name="Followed Hyperlink 18" xfId="649" hidden="1" xr:uid="{00000000-0005-0000-0000-0000BC160000}"/>
    <cellStyle name="Followed Hyperlink 18" xfId="693" hidden="1" xr:uid="{00000000-0005-0000-0000-0000BD160000}"/>
    <cellStyle name="Followed Hyperlink 18" xfId="734" hidden="1" xr:uid="{00000000-0005-0000-0000-0000BE160000}"/>
    <cellStyle name="Followed Hyperlink 18" xfId="817" hidden="1" xr:uid="{00000000-0005-0000-0000-0000BF160000}"/>
    <cellStyle name="Followed Hyperlink 18" xfId="861" hidden="1" xr:uid="{00000000-0005-0000-0000-0000C0160000}"/>
    <cellStyle name="Followed Hyperlink 18" xfId="902" hidden="1" xr:uid="{00000000-0005-0000-0000-0000C1160000}"/>
    <cellStyle name="Followed Hyperlink 18" xfId="932" hidden="1" xr:uid="{00000000-0005-0000-0000-0000C2160000}"/>
    <cellStyle name="Followed Hyperlink 18" xfId="256" hidden="1" xr:uid="{00000000-0005-0000-0000-0000B2160000}"/>
    <cellStyle name="Followed Hyperlink 18" xfId="331" hidden="1" xr:uid="{00000000-0005-0000-0000-0000B4160000}"/>
    <cellStyle name="Followed Hyperlink 18" xfId="354" hidden="1" xr:uid="{00000000-0005-0000-0000-0000B5160000}"/>
    <cellStyle name="Followed Hyperlink 18" xfId="398" hidden="1" xr:uid="{00000000-0005-0000-0000-0000B6160000}"/>
    <cellStyle name="Followed Hyperlink 18" xfId="480" hidden="1" xr:uid="{00000000-0005-0000-0000-0000B7160000}"/>
    <cellStyle name="Followed Hyperlink 18" xfId="139" hidden="1" xr:uid="{00000000-0005-0000-0000-0000AF160000}"/>
    <cellStyle name="Followed Hyperlink 18" xfId="179" hidden="1" xr:uid="{00000000-0005-0000-0000-0000B0160000}"/>
    <cellStyle name="Followed Hyperlink 18" xfId="95" hidden="1" xr:uid="{00000000-0005-0000-0000-0000AE160000}"/>
    <cellStyle name="Followed Hyperlink 18" xfId="55" hidden="1" xr:uid="{00000000-0005-0000-0000-0000AD160000}"/>
    <cellStyle name="Followed Hyperlink 18" xfId="223" hidden="1" xr:uid="{00000000-0005-0000-0000-0000B1160000}"/>
    <cellStyle name="Followed Hyperlink 18" xfId="626" hidden="1" xr:uid="{00000000-0005-0000-0000-0000BB160000}"/>
    <cellStyle name="Followed Hyperlink 18" xfId="1353" hidden="1" xr:uid="{00000000-0005-0000-0000-0000CD160000}"/>
    <cellStyle name="Followed Hyperlink 18" xfId="3689" hidden="1" xr:uid="{00000000-0005-0000-0000-000004170000}"/>
    <cellStyle name="Followed Hyperlink 18" xfId="3029" hidden="1" xr:uid="{00000000-0005-0000-0000-0000F4160000}"/>
    <cellStyle name="Followed Hyperlink 18" xfId="2363" hidden="1" xr:uid="{00000000-0005-0000-0000-0000E4160000}"/>
    <cellStyle name="Followed Hyperlink 18" xfId="7768" hidden="1" xr:uid="{00000000-0005-0000-0000-000064170000}"/>
    <cellStyle name="Followed Hyperlink 18" xfId="7059" hidden="1" xr:uid="{00000000-0005-0000-0000-000053170000}"/>
    <cellStyle name="Followed Hyperlink 18" xfId="6352" hidden="1" xr:uid="{00000000-0005-0000-0000-000043170000}"/>
    <cellStyle name="Followed Hyperlink 18" xfId="5710" hidden="1" xr:uid="{00000000-0005-0000-0000-000033170000}"/>
    <cellStyle name="Followed Hyperlink 18" xfId="5034" hidden="1" xr:uid="{00000000-0005-0000-0000-000023170000}"/>
    <cellStyle name="Followed Hyperlink 18" xfId="4325" hidden="1" xr:uid="{00000000-0005-0000-0000-000012170000}"/>
    <cellStyle name="Followed Hyperlink 18" xfId="16401" hidden="1" xr:uid="{00000000-0005-0000-0000-000031180000}"/>
    <cellStyle name="Followed Hyperlink 18" xfId="15693" hidden="1" xr:uid="{00000000-0005-0000-0000-000021180000}"/>
    <cellStyle name="Followed Hyperlink 18" xfId="15025" hidden="1" xr:uid="{00000000-0005-0000-0000-000010180000}"/>
    <cellStyle name="Followed Hyperlink 18" xfId="14343" hidden="1" xr:uid="{00000000-0005-0000-0000-000000180000}"/>
    <cellStyle name="Followed Hyperlink 18" xfId="13616" hidden="1" xr:uid="{00000000-0005-0000-0000-0000EF170000}"/>
    <cellStyle name="Followed Hyperlink 18" xfId="12938" hidden="1" xr:uid="{00000000-0005-0000-0000-0000DF170000}"/>
    <cellStyle name="Followed Hyperlink 18" xfId="12195" hidden="1" xr:uid="{00000000-0005-0000-0000-0000CE170000}"/>
    <cellStyle name="Followed Hyperlink 18" xfId="11560" hidden="1" xr:uid="{00000000-0005-0000-0000-0000BE170000}"/>
    <cellStyle name="Followed Hyperlink 18" xfId="10798" hidden="1" xr:uid="{00000000-0005-0000-0000-0000AD170000}"/>
    <cellStyle name="Followed Hyperlink 18" xfId="24887" hidden="1" xr:uid="{00000000-0005-0000-0000-0000FA180000}"/>
    <cellStyle name="Followed Hyperlink 18" xfId="24931" hidden="1" xr:uid="{00000000-0005-0000-0000-0000FB180000}"/>
    <cellStyle name="Followed Hyperlink 18" xfId="25002" hidden="1" xr:uid="{00000000-0005-0000-0000-0000FE180000}"/>
    <cellStyle name="Followed Hyperlink 18" xfId="25046" hidden="1" xr:uid="{00000000-0005-0000-0000-0000FF180000}"/>
    <cellStyle name="Followed Hyperlink 18" xfId="25099" hidden="1" xr:uid="{00000000-0005-0000-0000-000000190000}"/>
    <cellStyle name="Followed Hyperlink 18" xfId="25151" hidden="1" xr:uid="{00000000-0005-0000-0000-000001190000}"/>
    <cellStyle name="Followed Hyperlink 18" xfId="25178" hidden="1" xr:uid="{00000000-0005-0000-0000-000002190000}"/>
    <cellStyle name="Followed Hyperlink 18" xfId="25222" hidden="1" xr:uid="{00000000-0005-0000-0000-000003190000}"/>
    <cellStyle name="Followed Hyperlink 18" xfId="25267" hidden="1" xr:uid="{00000000-0005-0000-0000-000004190000}"/>
    <cellStyle name="Followed Hyperlink 18" xfId="25342" hidden="1" xr:uid="{00000000-0005-0000-0000-000005190000}"/>
    <cellStyle name="Followed Hyperlink 18" xfId="25386" hidden="1" xr:uid="{00000000-0005-0000-0000-000006190000}"/>
    <cellStyle name="Followed Hyperlink 18" xfId="25428" hidden="1" xr:uid="{00000000-0005-0000-0000-000007190000}"/>
    <cellStyle name="Followed Hyperlink 18" xfId="25468" hidden="1" xr:uid="{00000000-0005-0000-0000-000008190000}"/>
    <cellStyle name="Followed Hyperlink 18" xfId="25512" hidden="1" xr:uid="{00000000-0005-0000-0000-000009190000}"/>
    <cellStyle name="Followed Hyperlink 18" xfId="25554" hidden="1" xr:uid="{00000000-0005-0000-0000-00000A190000}"/>
    <cellStyle name="Followed Hyperlink 18" xfId="25594" hidden="1" xr:uid="{00000000-0005-0000-0000-00000B190000}"/>
    <cellStyle name="Followed Hyperlink 18" xfId="25638" hidden="1" xr:uid="{00000000-0005-0000-0000-00000C190000}"/>
    <cellStyle name="Followed Hyperlink 18" xfId="25720" hidden="1" xr:uid="{00000000-0005-0000-0000-00000E190000}"/>
    <cellStyle name="Followed Hyperlink 18" xfId="25764" hidden="1" xr:uid="{00000000-0005-0000-0000-00000F190000}"/>
    <cellStyle name="Followed Hyperlink 18" xfId="25846" hidden="1" xr:uid="{00000000-0005-0000-0000-000011190000}"/>
    <cellStyle name="Followed Hyperlink 18" xfId="25890" hidden="1" xr:uid="{00000000-0005-0000-0000-000012190000}"/>
    <cellStyle name="Followed Hyperlink 18" xfId="25930" hidden="1" xr:uid="{00000000-0005-0000-0000-000013190000}"/>
    <cellStyle name="Followed Hyperlink 18" xfId="25974" hidden="1" xr:uid="{00000000-0005-0000-0000-000014190000}"/>
    <cellStyle name="Followed Hyperlink 18" xfId="26016" hidden="1" xr:uid="{00000000-0005-0000-0000-000015190000}"/>
    <cellStyle name="Followed Hyperlink 18" xfId="26056" hidden="1" xr:uid="{00000000-0005-0000-0000-000016190000}"/>
    <cellStyle name="Followed Hyperlink 18" xfId="26100" hidden="1" xr:uid="{00000000-0005-0000-0000-000017190000}"/>
    <cellStyle name="Followed Hyperlink 18" xfId="26152" hidden="1" xr:uid="{00000000-0005-0000-0000-000018190000}"/>
    <cellStyle name="Followed Hyperlink 18" xfId="26196" hidden="1" xr:uid="{00000000-0005-0000-0000-000019190000}"/>
    <cellStyle name="Followed Hyperlink 18" xfId="26236" hidden="1" xr:uid="{00000000-0005-0000-0000-00001A190000}"/>
    <cellStyle name="Followed Hyperlink 18" xfId="26280" hidden="1" xr:uid="{00000000-0005-0000-0000-00001B190000}"/>
    <cellStyle name="Followed Hyperlink 18" xfId="26313" hidden="1" xr:uid="{00000000-0005-0000-0000-00001C190000}"/>
    <cellStyle name="Followed Hyperlink 18" xfId="26388" hidden="1" xr:uid="{00000000-0005-0000-0000-00001E190000}"/>
    <cellStyle name="Followed Hyperlink 18" xfId="26411" hidden="1" xr:uid="{00000000-0005-0000-0000-00001F190000}"/>
    <cellStyle name="Followed Hyperlink 18" xfId="26537" hidden="1" xr:uid="{00000000-0005-0000-0000-000021190000}"/>
    <cellStyle name="Followed Hyperlink 18" xfId="26581" hidden="1" xr:uid="{00000000-0005-0000-0000-000022190000}"/>
    <cellStyle name="Followed Hyperlink 18" xfId="26623" hidden="1" xr:uid="{00000000-0005-0000-0000-000023190000}"/>
    <cellStyle name="Followed Hyperlink 18" xfId="26658" hidden="1" xr:uid="{00000000-0005-0000-0000-000024190000}"/>
    <cellStyle name="Followed Hyperlink 18" xfId="26683" hidden="1" xr:uid="{00000000-0005-0000-0000-000025190000}"/>
    <cellStyle name="Followed Hyperlink 18" xfId="26706" hidden="1" xr:uid="{00000000-0005-0000-0000-000026190000}"/>
    <cellStyle name="Followed Hyperlink 18" xfId="26750" hidden="1" xr:uid="{00000000-0005-0000-0000-000027190000}"/>
    <cellStyle name="Followed Hyperlink 18" xfId="26791" hidden="1" xr:uid="{00000000-0005-0000-0000-000028190000}"/>
    <cellStyle name="Followed Hyperlink 18" xfId="26874" hidden="1" xr:uid="{00000000-0005-0000-0000-000029190000}"/>
    <cellStyle name="Followed Hyperlink 18" xfId="26918" hidden="1" xr:uid="{00000000-0005-0000-0000-00002A190000}"/>
    <cellStyle name="Followed Hyperlink 18" xfId="26959" hidden="1" xr:uid="{00000000-0005-0000-0000-00002B190000}"/>
    <cellStyle name="Followed Hyperlink 18" xfId="26989" hidden="1" xr:uid="{00000000-0005-0000-0000-00002C190000}"/>
    <cellStyle name="Followed Hyperlink 18" xfId="27056" hidden="1" xr:uid="{00000000-0005-0000-0000-00002E190000}"/>
    <cellStyle name="Followed Hyperlink 18" xfId="27113" hidden="1" xr:uid="{00000000-0005-0000-0000-00002F190000}"/>
    <cellStyle name="Followed Hyperlink 18" xfId="27154" hidden="1" xr:uid="{00000000-0005-0000-0000-000030190000}"/>
    <cellStyle name="Followed Hyperlink 18" xfId="27198" hidden="1" xr:uid="{00000000-0005-0000-0000-000031190000}"/>
    <cellStyle name="Followed Hyperlink 18" xfId="27295" hidden="1" xr:uid="{00000000-0005-0000-0000-000033190000}"/>
    <cellStyle name="Followed Hyperlink 18" xfId="27336" hidden="1" xr:uid="{00000000-0005-0000-0000-000034190000}"/>
    <cellStyle name="Followed Hyperlink 18" xfId="27348" hidden="1" xr:uid="{00000000-0005-0000-0000-000035190000}"/>
    <cellStyle name="Followed Hyperlink 18" xfId="27366" hidden="1" xr:uid="{00000000-0005-0000-0000-000036190000}"/>
    <cellStyle name="Followed Hyperlink 18" xfId="26455" hidden="1" xr:uid="{00000000-0005-0000-0000-000020190000}"/>
    <cellStyle name="Followed Hyperlink 18" xfId="24972" hidden="1" xr:uid="{00000000-0005-0000-0000-0000FC180000}"/>
    <cellStyle name="Followed Hyperlink 18" xfId="291" hidden="1" xr:uid="{00000000-0005-0000-0000-0000B3160000}"/>
    <cellStyle name="Followed Hyperlink 18" xfId="999" hidden="1" xr:uid="{00000000-0005-0000-0000-0000C4160000}"/>
    <cellStyle name="Followed Hyperlink 18" xfId="2603" hidden="1" xr:uid="{00000000-0005-0000-0000-0000E9160000}"/>
    <cellStyle name="Followed Hyperlink 18" xfId="7185" hidden="1" xr:uid="{00000000-0005-0000-0000-000056170000}"/>
    <cellStyle name="Followed Hyperlink 18" xfId="14644" hidden="1" xr:uid="{00000000-0005-0000-0000-000007180000}"/>
    <cellStyle name="Followed Hyperlink 18" xfId="14688" hidden="1" xr:uid="{00000000-0005-0000-0000-000008180000}"/>
    <cellStyle name="Followed Hyperlink 18" xfId="14730" hidden="1" xr:uid="{00000000-0005-0000-0000-000009180000}"/>
    <cellStyle name="Followed Hyperlink 18" xfId="14765" hidden="1" xr:uid="{00000000-0005-0000-0000-00000A180000}"/>
    <cellStyle name="Followed Hyperlink 18" xfId="14790" hidden="1" xr:uid="{00000000-0005-0000-0000-00000B180000}"/>
    <cellStyle name="Followed Hyperlink 18" xfId="14813" hidden="1" xr:uid="{00000000-0005-0000-0000-00000C180000}"/>
    <cellStyle name="Followed Hyperlink 18" xfId="14857" hidden="1" xr:uid="{00000000-0005-0000-0000-00000D180000}"/>
    <cellStyle name="Followed Hyperlink 18" xfId="14898" hidden="1" xr:uid="{00000000-0005-0000-0000-00000E180000}"/>
    <cellStyle name="Followed Hyperlink 18" xfId="14981" hidden="1" xr:uid="{00000000-0005-0000-0000-00000F180000}"/>
    <cellStyle name="Followed Hyperlink 18" xfId="15066" hidden="1" xr:uid="{00000000-0005-0000-0000-000011180000}"/>
    <cellStyle name="Followed Hyperlink 18" xfId="15096" hidden="1" xr:uid="{00000000-0005-0000-0000-000012180000}"/>
    <cellStyle name="Followed Hyperlink 18" xfId="15119" hidden="1" xr:uid="{00000000-0005-0000-0000-000013180000}"/>
    <cellStyle name="Followed Hyperlink 18" xfId="15163" hidden="1" xr:uid="{00000000-0005-0000-0000-000014180000}"/>
    <cellStyle name="Followed Hyperlink 18" xfId="15220" hidden="1" xr:uid="{00000000-0005-0000-0000-000015180000}"/>
    <cellStyle name="Followed Hyperlink 18" xfId="15261" hidden="1" xr:uid="{00000000-0005-0000-0000-000016180000}"/>
    <cellStyle name="Followed Hyperlink 18" xfId="15305" hidden="1" xr:uid="{00000000-0005-0000-0000-000017180000}"/>
    <cellStyle name="Followed Hyperlink 18" xfId="15358" hidden="1" xr:uid="{00000000-0005-0000-0000-000018180000}"/>
    <cellStyle name="Followed Hyperlink 18" xfId="15402" hidden="1" xr:uid="{00000000-0005-0000-0000-000019180000}"/>
    <cellStyle name="Followed Hyperlink 18" xfId="15443" hidden="1" xr:uid="{00000000-0005-0000-0000-00001A180000}"/>
    <cellStyle name="Followed Hyperlink 18" xfId="15455" hidden="1" xr:uid="{00000000-0005-0000-0000-00001B180000}"/>
    <cellStyle name="Followed Hyperlink 18" xfId="15570" hidden="1" xr:uid="{00000000-0005-0000-0000-00001E180000}"/>
    <cellStyle name="Followed Hyperlink 18" xfId="15622" hidden="1" xr:uid="{00000000-0005-0000-0000-00001F180000}"/>
    <cellStyle name="Followed Hyperlink 18" xfId="15649" hidden="1" xr:uid="{00000000-0005-0000-0000-000020180000}"/>
    <cellStyle name="Followed Hyperlink 18" xfId="15738" hidden="1" xr:uid="{00000000-0005-0000-0000-000022180000}"/>
    <cellStyle name="Followed Hyperlink 18" xfId="15813" hidden="1" xr:uid="{00000000-0005-0000-0000-000023180000}"/>
    <cellStyle name="Followed Hyperlink 18" xfId="15857" hidden="1" xr:uid="{00000000-0005-0000-0000-000024180000}"/>
    <cellStyle name="Followed Hyperlink 18" xfId="15899" hidden="1" xr:uid="{00000000-0005-0000-0000-000025180000}"/>
    <cellStyle name="Followed Hyperlink 18" xfId="15939" hidden="1" xr:uid="{00000000-0005-0000-0000-000026180000}"/>
    <cellStyle name="Followed Hyperlink 18" xfId="15983" hidden="1" xr:uid="{00000000-0005-0000-0000-000027180000}"/>
    <cellStyle name="Followed Hyperlink 18" xfId="16025" hidden="1" xr:uid="{00000000-0005-0000-0000-000028180000}"/>
    <cellStyle name="Followed Hyperlink 18" xfId="16065" hidden="1" xr:uid="{00000000-0005-0000-0000-000029180000}"/>
    <cellStyle name="Followed Hyperlink 18" xfId="16109" hidden="1" xr:uid="{00000000-0005-0000-0000-00002A180000}"/>
    <cellStyle name="Followed Hyperlink 18" xfId="16151" hidden="1" xr:uid="{00000000-0005-0000-0000-00002B180000}"/>
    <cellStyle name="Followed Hyperlink 18" xfId="16191" hidden="1" xr:uid="{00000000-0005-0000-0000-00002C180000}"/>
    <cellStyle name="Followed Hyperlink 18" xfId="16235" hidden="1" xr:uid="{00000000-0005-0000-0000-00002D180000}"/>
    <cellStyle name="Followed Hyperlink 18" xfId="16294" hidden="1" xr:uid="{00000000-0005-0000-0000-00002E180000}"/>
    <cellStyle name="Followed Hyperlink 18" xfId="16317" hidden="1" xr:uid="{00000000-0005-0000-0000-00002F180000}"/>
    <cellStyle name="Followed Hyperlink 18" xfId="16361" hidden="1" xr:uid="{00000000-0005-0000-0000-000030180000}"/>
    <cellStyle name="Followed Hyperlink 18" xfId="15517" hidden="1" xr:uid="{00000000-0005-0000-0000-00001D180000}"/>
    <cellStyle name="Followed Hyperlink 18" xfId="14204" hidden="1" xr:uid="{00000000-0005-0000-0000-0000FD170000}"/>
    <cellStyle name="Followed Hyperlink 18" xfId="12840" hidden="1" xr:uid="{00000000-0005-0000-0000-0000DD170000}"/>
    <cellStyle name="Followed Hyperlink 18" xfId="11516" hidden="1" xr:uid="{00000000-0005-0000-0000-0000BD170000}"/>
    <cellStyle name="Followed Hyperlink 18" xfId="10138" hidden="1" xr:uid="{00000000-0005-0000-0000-00009D170000}"/>
    <cellStyle name="Followed Hyperlink 18" xfId="8835" hidden="1" xr:uid="{00000000-0005-0000-0000-00007D170000}"/>
    <cellStyle name="Followed Hyperlink 18" xfId="3909" hidden="1" xr:uid="{00000000-0005-0000-0000-000009170000}"/>
    <cellStyle name="Followed Hyperlink 18" xfId="3954" hidden="1" xr:uid="{00000000-0005-0000-0000-00000A170000}"/>
    <cellStyle name="Followed Hyperlink 18" xfId="4029" hidden="1" xr:uid="{00000000-0005-0000-0000-00000B170000}"/>
    <cellStyle name="Followed Hyperlink 18" xfId="4073" hidden="1" xr:uid="{00000000-0005-0000-0000-00000C170000}"/>
    <cellStyle name="Followed Hyperlink 18" xfId="4115" hidden="1" xr:uid="{00000000-0005-0000-0000-00000D170000}"/>
    <cellStyle name="Followed Hyperlink 18" xfId="4155" hidden="1" xr:uid="{00000000-0005-0000-0000-00000E170000}"/>
    <cellStyle name="Followed Hyperlink 18" xfId="4199" hidden="1" xr:uid="{00000000-0005-0000-0000-00000F170000}"/>
    <cellStyle name="Followed Hyperlink 18" xfId="4241" hidden="1" xr:uid="{00000000-0005-0000-0000-000010170000}"/>
    <cellStyle name="Followed Hyperlink 18" xfId="4281" hidden="1" xr:uid="{00000000-0005-0000-0000-000011170000}"/>
    <cellStyle name="Followed Hyperlink 18" xfId="4367" hidden="1" xr:uid="{00000000-0005-0000-0000-000013170000}"/>
    <cellStyle name="Followed Hyperlink 18" xfId="4407" hidden="1" xr:uid="{00000000-0005-0000-0000-000014170000}"/>
    <cellStyle name="Followed Hyperlink 18" xfId="4451" hidden="1" xr:uid="{00000000-0005-0000-0000-000015170000}"/>
    <cellStyle name="Followed Hyperlink 18" xfId="4510" hidden="1" xr:uid="{00000000-0005-0000-0000-000016170000}"/>
    <cellStyle name="Followed Hyperlink 18" xfId="4533" hidden="1" xr:uid="{00000000-0005-0000-0000-000017170000}"/>
    <cellStyle name="Followed Hyperlink 18" xfId="4577" hidden="1" xr:uid="{00000000-0005-0000-0000-000018170000}"/>
    <cellStyle name="Followed Hyperlink 18" xfId="4617" hidden="1" xr:uid="{00000000-0005-0000-0000-000019170000}"/>
    <cellStyle name="Followed Hyperlink 18" xfId="4661" hidden="1" xr:uid="{00000000-0005-0000-0000-00001A170000}"/>
    <cellStyle name="Followed Hyperlink 18" xfId="4703" hidden="1" xr:uid="{00000000-0005-0000-0000-00001B170000}"/>
    <cellStyle name="Followed Hyperlink 18" xfId="4743" hidden="1" xr:uid="{00000000-0005-0000-0000-00001C170000}"/>
    <cellStyle name="Followed Hyperlink 18" xfId="4852" hidden="1" xr:uid="{00000000-0005-0000-0000-00001E170000}"/>
    <cellStyle name="Followed Hyperlink 18" xfId="4873" hidden="1" xr:uid="{00000000-0005-0000-0000-00001F170000}"/>
    <cellStyle name="Followed Hyperlink 18" xfId="4917" hidden="1" xr:uid="{00000000-0005-0000-0000-000020170000}"/>
    <cellStyle name="Followed Hyperlink 18" xfId="4957" hidden="1" xr:uid="{00000000-0005-0000-0000-000021170000}"/>
    <cellStyle name="Followed Hyperlink 18" xfId="5001" hidden="1" xr:uid="{00000000-0005-0000-0000-000022170000}"/>
    <cellStyle name="Followed Hyperlink 18" xfId="5069" hidden="1" xr:uid="{00000000-0005-0000-0000-000024170000}"/>
    <cellStyle name="Followed Hyperlink 18" xfId="5109" hidden="1" xr:uid="{00000000-0005-0000-0000-000025170000}"/>
    <cellStyle name="Followed Hyperlink 18" xfId="5132" hidden="1" xr:uid="{00000000-0005-0000-0000-000026170000}"/>
    <cellStyle name="Followed Hyperlink 18" xfId="5176" hidden="1" xr:uid="{00000000-0005-0000-0000-000027170000}"/>
    <cellStyle name="Followed Hyperlink 18" xfId="5258" hidden="1" xr:uid="{00000000-0005-0000-0000-000028170000}"/>
    <cellStyle name="Followed Hyperlink 18" xfId="5302" hidden="1" xr:uid="{00000000-0005-0000-0000-000029170000}"/>
    <cellStyle name="Followed Hyperlink 18" xfId="5344" hidden="1" xr:uid="{00000000-0005-0000-0000-00002A170000}"/>
    <cellStyle name="Followed Hyperlink 18" xfId="5379" hidden="1" xr:uid="{00000000-0005-0000-0000-00002B170000}"/>
    <cellStyle name="Followed Hyperlink 18" xfId="5404" hidden="1" xr:uid="{00000000-0005-0000-0000-00002C170000}"/>
    <cellStyle name="Followed Hyperlink 18" xfId="5427" hidden="1" xr:uid="{00000000-0005-0000-0000-00002D170000}"/>
    <cellStyle name="Followed Hyperlink 18" xfId="5471" hidden="1" xr:uid="{00000000-0005-0000-0000-00002E170000}"/>
    <cellStyle name="Followed Hyperlink 18" xfId="5512" hidden="1" xr:uid="{00000000-0005-0000-0000-00002F170000}"/>
    <cellStyle name="Followed Hyperlink 18" xfId="5595" hidden="1" xr:uid="{00000000-0005-0000-0000-000030170000}"/>
    <cellStyle name="Followed Hyperlink 18" xfId="5639" hidden="1" xr:uid="{00000000-0005-0000-0000-000031170000}"/>
    <cellStyle name="Followed Hyperlink 18" xfId="5680" hidden="1" xr:uid="{00000000-0005-0000-0000-000032170000}"/>
    <cellStyle name="Followed Hyperlink 18" xfId="5777" hidden="1" xr:uid="{00000000-0005-0000-0000-000035170000}"/>
    <cellStyle name="Followed Hyperlink 18" xfId="5834" hidden="1" xr:uid="{00000000-0005-0000-0000-000036170000}"/>
    <cellStyle name="Followed Hyperlink 18" xfId="5875" hidden="1" xr:uid="{00000000-0005-0000-0000-000037170000}"/>
    <cellStyle name="Followed Hyperlink 18" xfId="5919" hidden="1" xr:uid="{00000000-0005-0000-0000-000038170000}"/>
    <cellStyle name="Followed Hyperlink 18" xfId="5972" hidden="1" xr:uid="{00000000-0005-0000-0000-000039170000}"/>
    <cellStyle name="Followed Hyperlink 18" xfId="6016" hidden="1" xr:uid="{00000000-0005-0000-0000-00003A170000}"/>
    <cellStyle name="Followed Hyperlink 18" xfId="6057" hidden="1" xr:uid="{00000000-0005-0000-0000-00003B170000}"/>
    <cellStyle name="Followed Hyperlink 18" xfId="6069" hidden="1" xr:uid="{00000000-0005-0000-0000-00003C170000}"/>
    <cellStyle name="Followed Hyperlink 18" xfId="6087" hidden="1" xr:uid="{00000000-0005-0000-0000-00003D170000}"/>
    <cellStyle name="Followed Hyperlink 18" xfId="6131" hidden="1" xr:uid="{00000000-0005-0000-0000-00003E170000}"/>
    <cellStyle name="Followed Hyperlink 18" xfId="6184" hidden="1" xr:uid="{00000000-0005-0000-0000-00003F170000}"/>
    <cellStyle name="Followed Hyperlink 18" xfId="5733" hidden="1" xr:uid="{00000000-0005-0000-0000-000034170000}"/>
    <cellStyle name="Followed Hyperlink 18" xfId="15473" hidden="1" xr:uid="{00000000-0005-0000-0000-00001C180000}"/>
    <cellStyle name="Followed Hyperlink 18" xfId="12442" hidden="1" xr:uid="{00000000-0005-0000-0000-0000D3170000}"/>
    <cellStyle name="Followed Hyperlink 18" xfId="12467" hidden="1" xr:uid="{00000000-0005-0000-0000-0000D4170000}"/>
    <cellStyle name="Followed Hyperlink 18" xfId="12490" hidden="1" xr:uid="{00000000-0005-0000-0000-0000D5170000}"/>
    <cellStyle name="Followed Hyperlink 18" xfId="12575" hidden="1" xr:uid="{00000000-0005-0000-0000-0000D7170000}"/>
    <cellStyle name="Followed Hyperlink 18" xfId="12658" hidden="1" xr:uid="{00000000-0005-0000-0000-0000D8170000}"/>
    <cellStyle name="Followed Hyperlink 18" xfId="12702" hidden="1" xr:uid="{00000000-0005-0000-0000-0000D9170000}"/>
    <cellStyle name="Followed Hyperlink 18" xfId="12743" hidden="1" xr:uid="{00000000-0005-0000-0000-0000DA170000}"/>
    <cellStyle name="Followed Hyperlink 18" xfId="12773" hidden="1" xr:uid="{00000000-0005-0000-0000-0000DB170000}"/>
    <cellStyle name="Followed Hyperlink 18" xfId="12796" hidden="1" xr:uid="{00000000-0005-0000-0000-0000DC170000}"/>
    <cellStyle name="Followed Hyperlink 18" xfId="12897" hidden="1" xr:uid="{00000000-0005-0000-0000-0000DE170000}"/>
    <cellStyle name="Followed Hyperlink 18" xfId="12982" hidden="1" xr:uid="{00000000-0005-0000-0000-0000E0170000}"/>
    <cellStyle name="Followed Hyperlink 18" xfId="13035" hidden="1" xr:uid="{00000000-0005-0000-0000-0000E1170000}"/>
    <cellStyle name="Followed Hyperlink 18" xfId="13079" hidden="1" xr:uid="{00000000-0005-0000-0000-0000E2170000}"/>
    <cellStyle name="Followed Hyperlink 18" xfId="13120" hidden="1" xr:uid="{00000000-0005-0000-0000-0000E3170000}"/>
    <cellStyle name="Followed Hyperlink 18" xfId="13132" hidden="1" xr:uid="{00000000-0005-0000-0000-0000E4170000}"/>
    <cellStyle name="Followed Hyperlink 18" xfId="13150" hidden="1" xr:uid="{00000000-0005-0000-0000-0000E5170000}"/>
    <cellStyle name="Followed Hyperlink 18" xfId="13194" hidden="1" xr:uid="{00000000-0005-0000-0000-0000E6170000}"/>
    <cellStyle name="Followed Hyperlink 18" xfId="13247" hidden="1" xr:uid="{00000000-0005-0000-0000-0000E7170000}"/>
    <cellStyle name="Followed Hyperlink 18" xfId="13299" hidden="1" xr:uid="{00000000-0005-0000-0000-0000E8170000}"/>
    <cellStyle name="Followed Hyperlink 18" xfId="13326" hidden="1" xr:uid="{00000000-0005-0000-0000-0000E9170000}"/>
    <cellStyle name="Followed Hyperlink 18" xfId="13370" hidden="1" xr:uid="{00000000-0005-0000-0000-0000EA170000}"/>
    <cellStyle name="Followed Hyperlink 18" xfId="13415" hidden="1" xr:uid="{00000000-0005-0000-0000-0000EB170000}"/>
    <cellStyle name="Followed Hyperlink 18" xfId="13490" hidden="1" xr:uid="{00000000-0005-0000-0000-0000EC170000}"/>
    <cellStyle name="Followed Hyperlink 18" xfId="13534" hidden="1" xr:uid="{00000000-0005-0000-0000-0000ED170000}"/>
    <cellStyle name="Followed Hyperlink 18" xfId="13576" hidden="1" xr:uid="{00000000-0005-0000-0000-0000EE170000}"/>
    <cellStyle name="Followed Hyperlink 18" xfId="13660" hidden="1" xr:uid="{00000000-0005-0000-0000-0000F0170000}"/>
    <cellStyle name="Followed Hyperlink 18" xfId="13702" hidden="1" xr:uid="{00000000-0005-0000-0000-0000F1170000}"/>
    <cellStyle name="Followed Hyperlink 18" xfId="13742" hidden="1" xr:uid="{00000000-0005-0000-0000-0000F2170000}"/>
    <cellStyle name="Followed Hyperlink 18" xfId="13786" hidden="1" xr:uid="{00000000-0005-0000-0000-0000F3170000}"/>
    <cellStyle name="Followed Hyperlink 18" xfId="13828" hidden="1" xr:uid="{00000000-0005-0000-0000-0000F4170000}"/>
    <cellStyle name="Followed Hyperlink 18" xfId="13868" hidden="1" xr:uid="{00000000-0005-0000-0000-0000F5170000}"/>
    <cellStyle name="Followed Hyperlink 18" xfId="13912" hidden="1" xr:uid="{00000000-0005-0000-0000-0000F6170000}"/>
    <cellStyle name="Followed Hyperlink 18" xfId="13971" hidden="1" xr:uid="{00000000-0005-0000-0000-0000F7170000}"/>
    <cellStyle name="Followed Hyperlink 18" xfId="13994" hidden="1" xr:uid="{00000000-0005-0000-0000-0000F8170000}"/>
    <cellStyle name="Followed Hyperlink 18" xfId="14038" hidden="1" xr:uid="{00000000-0005-0000-0000-0000F9170000}"/>
    <cellStyle name="Followed Hyperlink 18" xfId="14078" hidden="1" xr:uid="{00000000-0005-0000-0000-0000FA170000}"/>
    <cellStyle name="Followed Hyperlink 18" xfId="14122" hidden="1" xr:uid="{00000000-0005-0000-0000-0000FB170000}"/>
    <cellStyle name="Followed Hyperlink 18" xfId="14164" hidden="1" xr:uid="{00000000-0005-0000-0000-0000FC170000}"/>
    <cellStyle name="Followed Hyperlink 18" xfId="14248" hidden="1" xr:uid="{00000000-0005-0000-0000-0000FE170000}"/>
    <cellStyle name="Followed Hyperlink 18" xfId="14303" hidden="1" xr:uid="{00000000-0005-0000-0000-0000FF170000}"/>
    <cellStyle name="Followed Hyperlink 18" xfId="14387" hidden="1" xr:uid="{00000000-0005-0000-0000-000001180000}"/>
    <cellStyle name="Followed Hyperlink 18" xfId="14420" hidden="1" xr:uid="{00000000-0005-0000-0000-000002180000}"/>
    <cellStyle name="Followed Hyperlink 18" xfId="14455" hidden="1" xr:uid="{00000000-0005-0000-0000-000003180000}"/>
    <cellStyle name="Followed Hyperlink 18" xfId="14495" hidden="1" xr:uid="{00000000-0005-0000-0000-000004180000}"/>
    <cellStyle name="Followed Hyperlink 18" xfId="14518" hidden="1" xr:uid="{00000000-0005-0000-0000-000005180000}"/>
    <cellStyle name="Followed Hyperlink 18" xfId="14562" hidden="1" xr:uid="{00000000-0005-0000-0000-000006180000}"/>
    <cellStyle name="Followed Hyperlink 18" xfId="12534" hidden="1" xr:uid="{00000000-0005-0000-0000-0000D6170000}"/>
    <cellStyle name="Followed Hyperlink 18" xfId="11350" hidden="1" xr:uid="{00000000-0005-0000-0000-0000B9170000}"/>
    <cellStyle name="Followed Hyperlink 18" xfId="11390" hidden="1" xr:uid="{00000000-0005-0000-0000-0000BA170000}"/>
    <cellStyle name="Followed Hyperlink 18" xfId="11434" hidden="1" xr:uid="{00000000-0005-0000-0000-0000BB170000}"/>
    <cellStyle name="Followed Hyperlink 18" xfId="11476" hidden="1" xr:uid="{00000000-0005-0000-0000-0000BC170000}"/>
    <cellStyle name="Followed Hyperlink 18" xfId="11619" hidden="1" xr:uid="{00000000-0005-0000-0000-0000BF170000}"/>
    <cellStyle name="Followed Hyperlink 18" xfId="11642" hidden="1" xr:uid="{00000000-0005-0000-0000-0000C0170000}"/>
    <cellStyle name="Followed Hyperlink 18" xfId="11686" hidden="1" xr:uid="{00000000-0005-0000-0000-0000C1170000}"/>
    <cellStyle name="Followed Hyperlink 18" xfId="11726" hidden="1" xr:uid="{00000000-0005-0000-0000-0000C2170000}"/>
    <cellStyle name="Followed Hyperlink 18" xfId="11770" hidden="1" xr:uid="{00000000-0005-0000-0000-0000C3170000}"/>
    <cellStyle name="Followed Hyperlink 18" xfId="11812" hidden="1" xr:uid="{00000000-0005-0000-0000-0000C4170000}"/>
    <cellStyle name="Followed Hyperlink 18" xfId="11852" hidden="1" xr:uid="{00000000-0005-0000-0000-0000C5170000}"/>
    <cellStyle name="Followed Hyperlink 18" xfId="11896" hidden="1" xr:uid="{00000000-0005-0000-0000-0000C6170000}"/>
    <cellStyle name="Followed Hyperlink 18" xfId="11936" hidden="1" xr:uid="{00000000-0005-0000-0000-0000C7170000}"/>
    <cellStyle name="Followed Hyperlink 18" xfId="11980" hidden="1" xr:uid="{00000000-0005-0000-0000-0000C8170000}"/>
    <cellStyle name="Followed Hyperlink 18" xfId="12020" hidden="1" xr:uid="{00000000-0005-0000-0000-0000C9170000}"/>
    <cellStyle name="Followed Hyperlink 18" xfId="12064" hidden="1" xr:uid="{00000000-0005-0000-0000-0000CA170000}"/>
    <cellStyle name="Followed Hyperlink 18" xfId="12097" hidden="1" xr:uid="{00000000-0005-0000-0000-0000CB170000}"/>
    <cellStyle name="Followed Hyperlink 18" xfId="12132" hidden="1" xr:uid="{00000000-0005-0000-0000-0000CC170000}"/>
    <cellStyle name="Followed Hyperlink 18" xfId="12172" hidden="1" xr:uid="{00000000-0005-0000-0000-0000CD170000}"/>
    <cellStyle name="Followed Hyperlink 18" xfId="12239" hidden="1" xr:uid="{00000000-0005-0000-0000-0000CF170000}"/>
    <cellStyle name="Followed Hyperlink 18" xfId="12321" hidden="1" xr:uid="{00000000-0005-0000-0000-0000D0170000}"/>
    <cellStyle name="Followed Hyperlink 18" xfId="12365" hidden="1" xr:uid="{00000000-0005-0000-0000-0000D1170000}"/>
    <cellStyle name="Followed Hyperlink 18" xfId="12407" hidden="1" xr:uid="{00000000-0005-0000-0000-0000D2170000}"/>
    <cellStyle name="Followed Hyperlink 18" xfId="10842" hidden="1" xr:uid="{00000000-0005-0000-0000-0000AE170000}"/>
    <cellStyle name="Followed Hyperlink 18" xfId="10895" hidden="1" xr:uid="{00000000-0005-0000-0000-0000AF170000}"/>
    <cellStyle name="Followed Hyperlink 18" xfId="10947" hidden="1" xr:uid="{00000000-0005-0000-0000-0000B0170000}"/>
    <cellStyle name="Followed Hyperlink 18" xfId="10974" hidden="1" xr:uid="{00000000-0005-0000-0000-0000B1170000}"/>
    <cellStyle name="Followed Hyperlink 18" xfId="11018" hidden="1" xr:uid="{00000000-0005-0000-0000-0000B2170000}"/>
    <cellStyle name="Followed Hyperlink 18" xfId="11063" hidden="1" xr:uid="{00000000-0005-0000-0000-0000B3170000}"/>
    <cellStyle name="Followed Hyperlink 18" xfId="11138" hidden="1" xr:uid="{00000000-0005-0000-0000-0000B4170000}"/>
    <cellStyle name="Followed Hyperlink 18" xfId="11182" hidden="1" xr:uid="{00000000-0005-0000-0000-0000B5170000}"/>
    <cellStyle name="Followed Hyperlink 18" xfId="11224" hidden="1" xr:uid="{00000000-0005-0000-0000-0000B6170000}"/>
    <cellStyle name="Followed Hyperlink 18" xfId="11264" hidden="1" xr:uid="{00000000-0005-0000-0000-0000B7170000}"/>
    <cellStyle name="Followed Hyperlink 18" xfId="11308" hidden="1" xr:uid="{00000000-0005-0000-0000-0000B8170000}"/>
    <cellStyle name="Followed Hyperlink 18" xfId="10586" hidden="1" xr:uid="{00000000-0005-0000-0000-0000A7170000}"/>
    <cellStyle name="Followed Hyperlink 18" xfId="10630" hidden="1" xr:uid="{00000000-0005-0000-0000-0000A8170000}"/>
    <cellStyle name="Followed Hyperlink 18" xfId="10683" hidden="1" xr:uid="{00000000-0005-0000-0000-0000A9170000}"/>
    <cellStyle name="Followed Hyperlink 18" xfId="10727" hidden="1" xr:uid="{00000000-0005-0000-0000-0000AA170000}"/>
    <cellStyle name="Followed Hyperlink 18" xfId="10768" hidden="1" xr:uid="{00000000-0005-0000-0000-0000AB170000}"/>
    <cellStyle name="Followed Hyperlink 18" xfId="10780" hidden="1" xr:uid="{00000000-0005-0000-0000-0000AC170000}"/>
    <cellStyle name="Followed Hyperlink 18" xfId="10444" hidden="1" xr:uid="{00000000-0005-0000-0000-0000A4170000}"/>
    <cellStyle name="Followed Hyperlink 18" xfId="10488" hidden="1" xr:uid="{00000000-0005-0000-0000-0000A5170000}"/>
    <cellStyle name="Followed Hyperlink 18" xfId="10545" hidden="1" xr:uid="{00000000-0005-0000-0000-0000A6170000}"/>
    <cellStyle name="Followed Hyperlink 18" xfId="10421" hidden="1" xr:uid="{00000000-0005-0000-0000-0000A3170000}"/>
    <cellStyle name="Followed Hyperlink 18" xfId="10391" hidden="1" xr:uid="{00000000-0005-0000-0000-0000A2170000}"/>
    <cellStyle name="Followed Hyperlink 19" xfId="12468" hidden="1" xr:uid="{00000000-0005-0000-0000-0000A71A0000}"/>
    <cellStyle name="Followed Hyperlink 19" xfId="12489" hidden="1" xr:uid="{00000000-0005-0000-0000-0000A81A0000}"/>
    <cellStyle name="Followed Hyperlink 19" xfId="12535" hidden="1" xr:uid="{00000000-0005-0000-0000-0000A91A0000}"/>
    <cellStyle name="Followed Hyperlink 19" xfId="12576" hidden="1" xr:uid="{00000000-0005-0000-0000-0000AA1A0000}"/>
    <cellStyle name="Followed Hyperlink 19" xfId="12612" hidden="1" xr:uid="{00000000-0005-0000-0000-0000AB1A0000}"/>
    <cellStyle name="Followed Hyperlink 19" xfId="12657" hidden="1" xr:uid="{00000000-0005-0000-0000-0000AC1A0000}"/>
    <cellStyle name="Followed Hyperlink 19" xfId="12703" hidden="1" xr:uid="{00000000-0005-0000-0000-0000AD1A0000}"/>
    <cellStyle name="Followed Hyperlink 19" xfId="12744" hidden="1" xr:uid="{00000000-0005-0000-0000-0000AE1A0000}"/>
    <cellStyle name="Followed Hyperlink 19" xfId="12841" hidden="1" xr:uid="{00000000-0005-0000-0000-0000B01A0000}"/>
    <cellStyle name="Followed Hyperlink 19" xfId="12898" hidden="1" xr:uid="{00000000-0005-0000-0000-0000B11A0000}"/>
    <cellStyle name="Followed Hyperlink 19" xfId="12937" hidden="1" xr:uid="{00000000-0005-0000-0000-0000B21A0000}"/>
    <cellStyle name="Followed Hyperlink 19" xfId="12983" hidden="1" xr:uid="{00000000-0005-0000-0000-0000B31A0000}"/>
    <cellStyle name="Followed Hyperlink 19" xfId="13034" hidden="1" xr:uid="{00000000-0005-0000-0000-0000B41A0000}"/>
    <cellStyle name="Followed Hyperlink 19" xfId="13119" hidden="1" xr:uid="{00000000-0005-0000-0000-0000B61A0000}"/>
    <cellStyle name="Followed Hyperlink 19" xfId="13130" hidden="1" xr:uid="{00000000-0005-0000-0000-0000B71A0000}"/>
    <cellStyle name="Followed Hyperlink 19" xfId="13149" hidden="1" xr:uid="{00000000-0005-0000-0000-0000B81A0000}"/>
    <cellStyle name="Followed Hyperlink 19" xfId="13195" hidden="1" xr:uid="{00000000-0005-0000-0000-0000B91A0000}"/>
    <cellStyle name="Followed Hyperlink 19" xfId="13248" hidden="1" xr:uid="{00000000-0005-0000-0000-0000BA1A0000}"/>
    <cellStyle name="Followed Hyperlink 19" xfId="13298" hidden="1" xr:uid="{00000000-0005-0000-0000-0000BB1A0000}"/>
    <cellStyle name="Followed Hyperlink 19" xfId="13325" hidden="1" xr:uid="{00000000-0005-0000-0000-0000BC1A0000}"/>
    <cellStyle name="Followed Hyperlink 19" xfId="13416" hidden="1" xr:uid="{00000000-0005-0000-0000-0000BE1A0000}"/>
    <cellStyle name="Followed Hyperlink 19" xfId="13489" hidden="1" xr:uid="{00000000-0005-0000-0000-0000BF1A0000}"/>
    <cellStyle name="Followed Hyperlink 19" xfId="13535" hidden="1" xr:uid="{00000000-0005-0000-0000-0000C01A0000}"/>
    <cellStyle name="Followed Hyperlink 19" xfId="13615" hidden="1" xr:uid="{00000000-0005-0000-0000-0000C21A0000}"/>
    <cellStyle name="Followed Hyperlink 19" xfId="13661" hidden="1" xr:uid="{00000000-0005-0000-0000-0000C31A0000}"/>
    <cellStyle name="Followed Hyperlink 19" xfId="13703" hidden="1" xr:uid="{00000000-0005-0000-0000-0000C41A0000}"/>
    <cellStyle name="Followed Hyperlink 19" xfId="13741" hidden="1" xr:uid="{00000000-0005-0000-0000-0000C51A0000}"/>
    <cellStyle name="Followed Hyperlink 19" xfId="13787" hidden="1" xr:uid="{00000000-0005-0000-0000-0000C61A0000}"/>
    <cellStyle name="Followed Hyperlink 19" xfId="13829" hidden="1" xr:uid="{00000000-0005-0000-0000-0000C71A0000}"/>
    <cellStyle name="Followed Hyperlink 19" xfId="13867" hidden="1" xr:uid="{00000000-0005-0000-0000-0000C81A0000}"/>
    <cellStyle name="Followed Hyperlink 19" xfId="13913" hidden="1" xr:uid="{00000000-0005-0000-0000-0000C91A0000}"/>
    <cellStyle name="Followed Hyperlink 19" xfId="13972" hidden="1" xr:uid="{00000000-0005-0000-0000-0000CA1A0000}"/>
    <cellStyle name="Followed Hyperlink 19" xfId="13993" hidden="1" xr:uid="{00000000-0005-0000-0000-0000CB1A0000}"/>
    <cellStyle name="Followed Hyperlink 19" xfId="14039" hidden="1" xr:uid="{00000000-0005-0000-0000-0000CC1A0000}"/>
    <cellStyle name="Followed Hyperlink 19" xfId="14077" hidden="1" xr:uid="{00000000-0005-0000-0000-0000CD1A0000}"/>
    <cellStyle name="Followed Hyperlink 19" xfId="14123" hidden="1" xr:uid="{00000000-0005-0000-0000-0000CE1A0000}"/>
    <cellStyle name="Followed Hyperlink 19" xfId="14165" hidden="1" xr:uid="{00000000-0005-0000-0000-0000CF1A0000}"/>
    <cellStyle name="Followed Hyperlink 19" xfId="14203" hidden="1" xr:uid="{00000000-0005-0000-0000-0000D01A0000}"/>
    <cellStyle name="Followed Hyperlink 19" xfId="14304" hidden="1" xr:uid="{00000000-0005-0000-0000-0000D21A0000}"/>
    <cellStyle name="Followed Hyperlink 19" xfId="14342" hidden="1" xr:uid="{00000000-0005-0000-0000-0000D31A0000}"/>
    <cellStyle name="Followed Hyperlink 19" xfId="14388" hidden="1" xr:uid="{00000000-0005-0000-0000-0000D41A0000}"/>
    <cellStyle name="Followed Hyperlink 19" xfId="14417" hidden="1" xr:uid="{00000000-0005-0000-0000-0000D51A0000}"/>
    <cellStyle name="Followed Hyperlink 19" xfId="14517" hidden="1" xr:uid="{00000000-0005-0000-0000-0000D71A0000}"/>
    <cellStyle name="Followed Hyperlink 19" xfId="14563" hidden="1" xr:uid="{00000000-0005-0000-0000-0000D81A0000}"/>
    <cellStyle name="Followed Hyperlink 19" xfId="14643" hidden="1" xr:uid="{00000000-0005-0000-0000-0000D91A0000}"/>
    <cellStyle name="Followed Hyperlink 19" xfId="14689" hidden="1" xr:uid="{00000000-0005-0000-0000-0000DA1A0000}"/>
    <cellStyle name="Followed Hyperlink 19" xfId="14731" hidden="1" xr:uid="{00000000-0005-0000-0000-0000DB1A0000}"/>
    <cellStyle name="Followed Hyperlink 19" xfId="14756" hidden="1" xr:uid="{00000000-0005-0000-0000-0000DC1A0000}"/>
    <cellStyle name="Followed Hyperlink 19" xfId="14791" hidden="1" xr:uid="{00000000-0005-0000-0000-0000DE1A0000}"/>
    <cellStyle name="Followed Hyperlink 19" xfId="14812" hidden="1" xr:uid="{00000000-0005-0000-0000-0000DF1A0000}"/>
    <cellStyle name="Followed Hyperlink 19" xfId="14858" hidden="1" xr:uid="{00000000-0005-0000-0000-0000E01A0000}"/>
    <cellStyle name="Followed Hyperlink 19" xfId="14899" hidden="1" xr:uid="{00000000-0005-0000-0000-0000E11A0000}"/>
    <cellStyle name="Followed Hyperlink 19" xfId="14935" hidden="1" xr:uid="{00000000-0005-0000-0000-0000E21A0000}"/>
    <cellStyle name="Followed Hyperlink 19" xfId="15026" hidden="1" xr:uid="{00000000-0005-0000-0000-0000E41A0000}"/>
    <cellStyle name="Followed Hyperlink 19" xfId="15067" hidden="1" xr:uid="{00000000-0005-0000-0000-0000E51A0000}"/>
    <cellStyle name="Followed Hyperlink 19" xfId="15118" hidden="1" xr:uid="{00000000-0005-0000-0000-0000E61A0000}"/>
    <cellStyle name="Followed Hyperlink 19" xfId="15164" hidden="1" xr:uid="{00000000-0005-0000-0000-0000E71A0000}"/>
    <cellStyle name="Followed Hyperlink 19" xfId="15221" hidden="1" xr:uid="{00000000-0005-0000-0000-0000E81A0000}"/>
    <cellStyle name="Followed Hyperlink 19" xfId="15260" hidden="1" xr:uid="{00000000-0005-0000-0000-0000E91A0000}"/>
    <cellStyle name="Followed Hyperlink 19" xfId="15306" hidden="1" xr:uid="{00000000-0005-0000-0000-0000EA1A0000}"/>
    <cellStyle name="Followed Hyperlink 19" xfId="15357" hidden="1" xr:uid="{00000000-0005-0000-0000-0000EB1A0000}"/>
    <cellStyle name="Followed Hyperlink 19" xfId="15403" hidden="1" xr:uid="{00000000-0005-0000-0000-0000EC1A0000}"/>
    <cellStyle name="Followed Hyperlink 19" xfId="15442" hidden="1" xr:uid="{00000000-0005-0000-0000-0000ED1A0000}"/>
    <cellStyle name="Followed Hyperlink 19" xfId="15453" hidden="1" xr:uid="{00000000-0005-0000-0000-0000EE1A0000}"/>
    <cellStyle name="Followed Hyperlink 19" xfId="14496" hidden="1" xr:uid="{00000000-0005-0000-0000-0000D61A0000}"/>
    <cellStyle name="Followed Hyperlink 19" xfId="13080" hidden="1" xr:uid="{00000000-0005-0000-0000-0000B51A0000}"/>
    <cellStyle name="Followed Hyperlink 19" xfId="11687" hidden="1" xr:uid="{00000000-0005-0000-0000-0000941A0000}"/>
    <cellStyle name="Followed Hyperlink 19" xfId="10260" hidden="1" xr:uid="{00000000-0005-0000-0000-0000731A0000}"/>
    <cellStyle name="Followed Hyperlink 19" xfId="29810" hidden="1" xr:uid="{00000000-0005-0000-0000-0000431C0000}"/>
    <cellStyle name="Followed Hyperlink 19" xfId="28419" hidden="1" xr:uid="{00000000-0005-0000-0000-0000211C0000}"/>
    <cellStyle name="Followed Hyperlink 19" xfId="23159" hidden="1" xr:uid="{00000000-0005-0000-0000-0000A41B0000}"/>
    <cellStyle name="Followed Hyperlink 19" xfId="23197" hidden="1" xr:uid="{00000000-0005-0000-0000-0000A51B0000}"/>
    <cellStyle name="Followed Hyperlink 19" xfId="23243" hidden="1" xr:uid="{00000000-0005-0000-0000-0000A61B0000}"/>
    <cellStyle name="Followed Hyperlink 19" xfId="23285" hidden="1" xr:uid="{00000000-0005-0000-0000-0000A71B0000}"/>
    <cellStyle name="Followed Hyperlink 19" xfId="23323" hidden="1" xr:uid="{00000000-0005-0000-0000-0000A81B0000}"/>
    <cellStyle name="Followed Hyperlink 19" xfId="23369" hidden="1" xr:uid="{00000000-0005-0000-0000-0000A91B0000}"/>
    <cellStyle name="Followed Hyperlink 19" xfId="23428" hidden="1" xr:uid="{00000000-0005-0000-0000-0000AA1B0000}"/>
    <cellStyle name="Followed Hyperlink 19" xfId="23449" hidden="1" xr:uid="{00000000-0005-0000-0000-0000AB1B0000}"/>
    <cellStyle name="Followed Hyperlink 19" xfId="23495" hidden="1" xr:uid="{00000000-0005-0000-0000-0000AC1B0000}"/>
    <cellStyle name="Followed Hyperlink 19" xfId="23579" hidden="1" xr:uid="{00000000-0005-0000-0000-0000AE1B0000}"/>
    <cellStyle name="Followed Hyperlink 19" xfId="23621" hidden="1" xr:uid="{00000000-0005-0000-0000-0000AF1B0000}"/>
    <cellStyle name="Followed Hyperlink 19" xfId="23659" hidden="1" xr:uid="{00000000-0005-0000-0000-0000B01B0000}"/>
    <cellStyle name="Followed Hyperlink 19" xfId="23705" hidden="1" xr:uid="{00000000-0005-0000-0000-0000B11B0000}"/>
    <cellStyle name="Followed Hyperlink 19" xfId="23787" hidden="1" xr:uid="{00000000-0005-0000-0000-0000B31B0000}"/>
    <cellStyle name="Followed Hyperlink 19" xfId="23833" hidden="1" xr:uid="{00000000-0005-0000-0000-0000B41B0000}"/>
    <cellStyle name="Followed Hyperlink 19" xfId="23871" hidden="1" xr:uid="{00000000-0005-0000-0000-0000B51B0000}"/>
    <cellStyle name="Followed Hyperlink 19" xfId="23917" hidden="1" xr:uid="{00000000-0005-0000-0000-0000B61B0000}"/>
    <cellStyle name="Followed Hyperlink 19" xfId="23946" hidden="1" xr:uid="{00000000-0005-0000-0000-0000B71B0000}"/>
    <cellStyle name="Followed Hyperlink 19" xfId="24025" hidden="1" xr:uid="{00000000-0005-0000-0000-0000B81B0000}"/>
    <cellStyle name="Followed Hyperlink 19" xfId="24046" hidden="1" xr:uid="{00000000-0005-0000-0000-0000B91B0000}"/>
    <cellStyle name="Followed Hyperlink 19" xfId="24092" hidden="1" xr:uid="{00000000-0005-0000-0000-0000BA1B0000}"/>
    <cellStyle name="Followed Hyperlink 19" xfId="24172" hidden="1" xr:uid="{00000000-0005-0000-0000-0000BB1B0000}"/>
    <cellStyle name="Followed Hyperlink 19" xfId="24218" hidden="1" xr:uid="{00000000-0005-0000-0000-0000BC1B0000}"/>
    <cellStyle name="Followed Hyperlink 19" xfId="24285" hidden="1" xr:uid="{00000000-0005-0000-0000-0000BE1B0000}"/>
    <cellStyle name="Followed Hyperlink 19" xfId="24293" hidden="1" xr:uid="{00000000-0005-0000-0000-0000BF1B0000}"/>
    <cellStyle name="Followed Hyperlink 19" xfId="24320" hidden="1" xr:uid="{00000000-0005-0000-0000-0000C01B0000}"/>
    <cellStyle name="Followed Hyperlink 19" xfId="24341" hidden="1" xr:uid="{00000000-0005-0000-0000-0000C11B0000}"/>
    <cellStyle name="Followed Hyperlink 19" xfId="24387" hidden="1" xr:uid="{00000000-0005-0000-0000-0000C21B0000}"/>
    <cellStyle name="Followed Hyperlink 19" xfId="24464" hidden="1" xr:uid="{00000000-0005-0000-0000-0000C41B0000}"/>
    <cellStyle name="Followed Hyperlink 19" xfId="24509" hidden="1" xr:uid="{00000000-0005-0000-0000-0000C51B0000}"/>
    <cellStyle name="Followed Hyperlink 19" xfId="24555" hidden="1" xr:uid="{00000000-0005-0000-0000-0000C61B0000}"/>
    <cellStyle name="Followed Hyperlink 19" xfId="24596" hidden="1" xr:uid="{00000000-0005-0000-0000-0000C71B0000}"/>
    <cellStyle name="Followed Hyperlink 19" xfId="24647" hidden="1" xr:uid="{00000000-0005-0000-0000-0000C81B0000}"/>
    <cellStyle name="Followed Hyperlink 19" xfId="24693" hidden="1" xr:uid="{00000000-0005-0000-0000-0000C91B0000}"/>
    <cellStyle name="Followed Hyperlink 19" xfId="24750" hidden="1" xr:uid="{00000000-0005-0000-0000-0000CA1B0000}"/>
    <cellStyle name="Followed Hyperlink 19" xfId="24789" hidden="1" xr:uid="{00000000-0005-0000-0000-0000CB1B0000}"/>
    <cellStyle name="Followed Hyperlink 19" xfId="24835" hidden="1" xr:uid="{00000000-0005-0000-0000-0000CC1B0000}"/>
    <cellStyle name="Followed Hyperlink 19" xfId="24932" hidden="1" xr:uid="{00000000-0005-0000-0000-0000CE1B0000}"/>
    <cellStyle name="Followed Hyperlink 19" xfId="24971" hidden="1" xr:uid="{00000000-0005-0000-0000-0000CF1B0000}"/>
    <cellStyle name="Followed Hyperlink 19" xfId="24982" hidden="1" xr:uid="{00000000-0005-0000-0000-0000D01B0000}"/>
    <cellStyle name="Followed Hyperlink 19" xfId="25001" hidden="1" xr:uid="{00000000-0005-0000-0000-0000D11B0000}"/>
    <cellStyle name="Followed Hyperlink 19" xfId="25047" hidden="1" xr:uid="{00000000-0005-0000-0000-0000D21B0000}"/>
    <cellStyle name="Followed Hyperlink 19" xfId="25100" hidden="1" xr:uid="{00000000-0005-0000-0000-0000D31B0000}"/>
    <cellStyle name="Followed Hyperlink 19" xfId="25177" hidden="1" xr:uid="{00000000-0005-0000-0000-0000D51B0000}"/>
    <cellStyle name="Followed Hyperlink 19" xfId="25223" hidden="1" xr:uid="{00000000-0005-0000-0000-0000D61B0000}"/>
    <cellStyle name="Followed Hyperlink 19" xfId="25268" hidden="1" xr:uid="{00000000-0005-0000-0000-0000D71B0000}"/>
    <cellStyle name="Followed Hyperlink 19" xfId="25341" hidden="1" xr:uid="{00000000-0005-0000-0000-0000D81B0000}"/>
    <cellStyle name="Followed Hyperlink 19" xfId="25387" hidden="1" xr:uid="{00000000-0005-0000-0000-0000D91B0000}"/>
    <cellStyle name="Followed Hyperlink 19" xfId="25429" hidden="1" xr:uid="{00000000-0005-0000-0000-0000DA1B0000}"/>
    <cellStyle name="Followed Hyperlink 19" xfId="25467" hidden="1" xr:uid="{00000000-0005-0000-0000-0000DB1B0000}"/>
    <cellStyle name="Followed Hyperlink 19" xfId="25593" hidden="1" xr:uid="{00000000-0005-0000-0000-0000DE1B0000}"/>
    <cellStyle name="Followed Hyperlink 19" xfId="25639" hidden="1" xr:uid="{00000000-0005-0000-0000-0000DF1B0000}"/>
    <cellStyle name="Followed Hyperlink 19" xfId="25681" hidden="1" xr:uid="{00000000-0005-0000-0000-0000E01B0000}"/>
    <cellStyle name="Followed Hyperlink 19" xfId="25719" hidden="1" xr:uid="{00000000-0005-0000-0000-0000E11B0000}"/>
    <cellStyle name="Followed Hyperlink 19" xfId="25765" hidden="1" xr:uid="{00000000-0005-0000-0000-0000E21B0000}"/>
    <cellStyle name="Followed Hyperlink 19" xfId="25824" hidden="1" xr:uid="{00000000-0005-0000-0000-0000E31B0000}"/>
    <cellStyle name="Followed Hyperlink 19" xfId="25845" hidden="1" xr:uid="{00000000-0005-0000-0000-0000E41B0000}"/>
    <cellStyle name="Followed Hyperlink 19" xfId="25891" hidden="1" xr:uid="{00000000-0005-0000-0000-0000E51B0000}"/>
    <cellStyle name="Followed Hyperlink 19" xfId="25975" hidden="1" xr:uid="{00000000-0005-0000-0000-0000E71B0000}"/>
    <cellStyle name="Followed Hyperlink 19" xfId="26017" hidden="1" xr:uid="{00000000-0005-0000-0000-0000E81B0000}"/>
    <cellStyle name="Followed Hyperlink 19" xfId="26055" hidden="1" xr:uid="{00000000-0005-0000-0000-0000E91B0000}"/>
    <cellStyle name="Followed Hyperlink 19" xfId="26101" hidden="1" xr:uid="{00000000-0005-0000-0000-0000EA1B0000}"/>
    <cellStyle name="Followed Hyperlink 19" xfId="26151" hidden="1" xr:uid="{00000000-0005-0000-0000-0000EB1B0000}"/>
    <cellStyle name="Followed Hyperlink 19" xfId="26197" hidden="1" xr:uid="{00000000-0005-0000-0000-0000EC1B0000}"/>
    <cellStyle name="Followed Hyperlink 19" xfId="26281" hidden="1" xr:uid="{00000000-0005-0000-0000-0000EE1B0000}"/>
    <cellStyle name="Followed Hyperlink 19" xfId="26310" hidden="1" xr:uid="{00000000-0005-0000-0000-0000EF1B0000}"/>
    <cellStyle name="Followed Hyperlink 19" xfId="26389" hidden="1" xr:uid="{00000000-0005-0000-0000-0000F01B0000}"/>
    <cellStyle name="Followed Hyperlink 19" xfId="26410" hidden="1" xr:uid="{00000000-0005-0000-0000-0000F11B0000}"/>
    <cellStyle name="Followed Hyperlink 19" xfId="26456" hidden="1" xr:uid="{00000000-0005-0000-0000-0000F21B0000}"/>
    <cellStyle name="Followed Hyperlink 19" xfId="26536" hidden="1" xr:uid="{00000000-0005-0000-0000-0000F31B0000}"/>
    <cellStyle name="Followed Hyperlink 19" xfId="26582" hidden="1" xr:uid="{00000000-0005-0000-0000-0000F41B0000}"/>
    <cellStyle name="Followed Hyperlink 19" xfId="26624" hidden="1" xr:uid="{00000000-0005-0000-0000-0000F51B0000}"/>
    <cellStyle name="Followed Hyperlink 19" xfId="26649" hidden="1" xr:uid="{00000000-0005-0000-0000-0000F61B0000}"/>
    <cellStyle name="Followed Hyperlink 19" xfId="26684" hidden="1" xr:uid="{00000000-0005-0000-0000-0000F81B0000}"/>
    <cellStyle name="Followed Hyperlink 19" xfId="26705" hidden="1" xr:uid="{00000000-0005-0000-0000-0000F91B0000}"/>
    <cellStyle name="Followed Hyperlink 19" xfId="26751" hidden="1" xr:uid="{00000000-0005-0000-0000-0000FA1B0000}"/>
    <cellStyle name="Followed Hyperlink 19" xfId="26792" hidden="1" xr:uid="{00000000-0005-0000-0000-0000FB1B0000}"/>
    <cellStyle name="Followed Hyperlink 19" xfId="26828" hidden="1" xr:uid="{00000000-0005-0000-0000-0000FC1B0000}"/>
    <cellStyle name="Followed Hyperlink 19" xfId="26919" hidden="1" xr:uid="{00000000-0005-0000-0000-0000FE1B0000}"/>
    <cellStyle name="Followed Hyperlink 19" xfId="26960" hidden="1" xr:uid="{00000000-0005-0000-0000-0000FF1B0000}"/>
    <cellStyle name="Followed Hyperlink 19" xfId="27011" hidden="1" xr:uid="{00000000-0005-0000-0000-0000001C0000}"/>
    <cellStyle name="Followed Hyperlink 19" xfId="27057" hidden="1" xr:uid="{00000000-0005-0000-0000-0000011C0000}"/>
    <cellStyle name="Followed Hyperlink 19" xfId="27114" hidden="1" xr:uid="{00000000-0005-0000-0000-0000021C0000}"/>
    <cellStyle name="Followed Hyperlink 19" xfId="27153" hidden="1" xr:uid="{00000000-0005-0000-0000-0000031C0000}"/>
    <cellStyle name="Followed Hyperlink 19" xfId="27199" hidden="1" xr:uid="{00000000-0005-0000-0000-0000041C0000}"/>
    <cellStyle name="Followed Hyperlink 19" xfId="27250" hidden="1" xr:uid="{00000000-0005-0000-0000-0000051C0000}"/>
    <cellStyle name="Followed Hyperlink 19" xfId="27296" hidden="1" xr:uid="{00000000-0005-0000-0000-0000061C0000}"/>
    <cellStyle name="Followed Hyperlink 19" xfId="27335" hidden="1" xr:uid="{00000000-0005-0000-0000-0000071C0000}"/>
    <cellStyle name="Followed Hyperlink 19" xfId="27365" hidden="1" xr:uid="{00000000-0005-0000-0000-0000091C0000}"/>
    <cellStyle name="Followed Hyperlink 19" xfId="27411" hidden="1" xr:uid="{00000000-0005-0000-0000-00000A1C0000}"/>
    <cellStyle name="Followed Hyperlink 19" xfId="27464" hidden="1" xr:uid="{00000000-0005-0000-0000-00000B1C0000}"/>
    <cellStyle name="Followed Hyperlink 19" xfId="27514" hidden="1" xr:uid="{00000000-0005-0000-0000-00000C1C0000}"/>
    <cellStyle name="Followed Hyperlink 19" xfId="27587" hidden="1" xr:uid="{00000000-0005-0000-0000-00000E1C0000}"/>
    <cellStyle name="Followed Hyperlink 19" xfId="27632" hidden="1" xr:uid="{00000000-0005-0000-0000-00000F1C0000}"/>
    <cellStyle name="Followed Hyperlink 19" xfId="27705" hidden="1" xr:uid="{00000000-0005-0000-0000-0000101C0000}"/>
    <cellStyle name="Followed Hyperlink 19" xfId="27751" hidden="1" xr:uid="{00000000-0005-0000-0000-0000111C0000}"/>
    <cellStyle name="Followed Hyperlink 19" xfId="27793" hidden="1" xr:uid="{00000000-0005-0000-0000-0000121C0000}"/>
    <cellStyle name="Followed Hyperlink 19" xfId="27831" hidden="1" xr:uid="{00000000-0005-0000-0000-0000131C0000}"/>
    <cellStyle name="Followed Hyperlink 19" xfId="27877" hidden="1" xr:uid="{00000000-0005-0000-0000-0000141C0000}"/>
    <cellStyle name="Followed Hyperlink 19" xfId="27919" hidden="1" xr:uid="{00000000-0005-0000-0000-0000151C0000}"/>
    <cellStyle name="Followed Hyperlink 19" xfId="25513" hidden="1" xr:uid="{00000000-0005-0000-0000-0000DC1B0000}"/>
    <cellStyle name="Followed Hyperlink 19" xfId="20747" hidden="1" xr:uid="{00000000-0005-0000-0000-00006B1B0000}"/>
    <cellStyle name="Followed Hyperlink 19" xfId="20789" hidden="1" xr:uid="{00000000-0005-0000-0000-00006C1B0000}"/>
    <cellStyle name="Followed Hyperlink 19" xfId="20915" hidden="1" xr:uid="{00000000-0005-0000-0000-00006F1B0000}"/>
    <cellStyle name="Followed Hyperlink 19" xfId="20953" hidden="1" xr:uid="{00000000-0005-0000-0000-0000701B0000}"/>
    <cellStyle name="Followed Hyperlink 19" xfId="20999" hidden="1" xr:uid="{00000000-0005-0000-0000-0000711B0000}"/>
    <cellStyle name="Followed Hyperlink 19" xfId="21058" hidden="1" xr:uid="{00000000-0005-0000-0000-0000721B0000}"/>
    <cellStyle name="Followed Hyperlink 19" xfId="21079" hidden="1" xr:uid="{00000000-0005-0000-0000-0000731B0000}"/>
    <cellStyle name="Followed Hyperlink 19" xfId="21125" hidden="1" xr:uid="{00000000-0005-0000-0000-0000741B0000}"/>
    <cellStyle name="Followed Hyperlink 19" xfId="21163" hidden="1" xr:uid="{00000000-0005-0000-0000-0000751B0000}"/>
    <cellStyle name="Followed Hyperlink 19" xfId="21209" hidden="1" xr:uid="{00000000-0005-0000-0000-0000761B0000}"/>
    <cellStyle name="Followed Hyperlink 19" xfId="21251" hidden="1" xr:uid="{00000000-0005-0000-0000-0000771B0000}"/>
    <cellStyle name="Followed Hyperlink 19" xfId="21289" hidden="1" xr:uid="{00000000-0005-0000-0000-0000781B0000}"/>
    <cellStyle name="Followed Hyperlink 19" xfId="21335" hidden="1" xr:uid="{00000000-0005-0000-0000-0000791B0000}"/>
    <cellStyle name="Followed Hyperlink 19" xfId="21391" hidden="1" xr:uid="{00000000-0005-0000-0000-00007A1B0000}"/>
    <cellStyle name="Followed Hyperlink 19" xfId="21437" hidden="1" xr:uid="{00000000-0005-0000-0000-00007B1B0000}"/>
    <cellStyle name="Followed Hyperlink 19" xfId="21475" hidden="1" xr:uid="{00000000-0005-0000-0000-00007C1B0000}"/>
    <cellStyle name="Followed Hyperlink 19" xfId="21550" hidden="1" xr:uid="{00000000-0005-0000-0000-00007E1B0000}"/>
    <cellStyle name="Followed Hyperlink 19" xfId="21650" hidden="1" xr:uid="{00000000-0005-0000-0000-0000801B0000}"/>
    <cellStyle name="Followed Hyperlink 19" xfId="21696" hidden="1" xr:uid="{00000000-0005-0000-0000-0000811B0000}"/>
    <cellStyle name="Followed Hyperlink 19" xfId="21776" hidden="1" xr:uid="{00000000-0005-0000-0000-0000821B0000}"/>
    <cellStyle name="Followed Hyperlink 19" xfId="21822" hidden="1" xr:uid="{00000000-0005-0000-0000-0000831B0000}"/>
    <cellStyle name="Followed Hyperlink 19" xfId="21864" hidden="1" xr:uid="{00000000-0005-0000-0000-0000841B0000}"/>
    <cellStyle name="Followed Hyperlink 19" xfId="21889" hidden="1" xr:uid="{00000000-0005-0000-0000-0000851B0000}"/>
    <cellStyle name="Followed Hyperlink 19" xfId="21897" hidden="1" xr:uid="{00000000-0005-0000-0000-0000861B0000}"/>
    <cellStyle name="Followed Hyperlink 19" xfId="21924" hidden="1" xr:uid="{00000000-0005-0000-0000-0000871B0000}"/>
    <cellStyle name="Followed Hyperlink 19" xfId="21945" hidden="1" xr:uid="{00000000-0005-0000-0000-0000881B0000}"/>
    <cellStyle name="Followed Hyperlink 19" xfId="21959" hidden="1" xr:uid="{00000000-0005-0000-0000-0000891B0000}"/>
    <cellStyle name="Followed Hyperlink 19" xfId="21991" hidden="1" xr:uid="{00000000-0005-0000-0000-00008A1B0000}"/>
    <cellStyle name="Followed Hyperlink 19" xfId="22032" hidden="1" xr:uid="{00000000-0005-0000-0000-00008B1B0000}"/>
    <cellStyle name="Followed Hyperlink 19" xfId="22068" hidden="1" xr:uid="{00000000-0005-0000-0000-00008C1B0000}"/>
    <cellStyle name="Followed Hyperlink 19" xfId="22200" hidden="1" xr:uid="{00000000-0005-0000-0000-00008E1B0000}"/>
    <cellStyle name="Followed Hyperlink 19" xfId="22251" hidden="1" xr:uid="{00000000-0005-0000-0000-00008F1B0000}"/>
    <cellStyle name="Followed Hyperlink 19" xfId="22354" hidden="1" xr:uid="{00000000-0005-0000-0000-0000911B0000}"/>
    <cellStyle name="Followed Hyperlink 19" xfId="22393" hidden="1" xr:uid="{00000000-0005-0000-0000-0000921B0000}"/>
    <cellStyle name="Followed Hyperlink 19" xfId="22439" hidden="1" xr:uid="{00000000-0005-0000-0000-0000931B0000}"/>
    <cellStyle name="Followed Hyperlink 19" xfId="22490" hidden="1" xr:uid="{00000000-0005-0000-0000-0000941B0000}"/>
    <cellStyle name="Followed Hyperlink 19" xfId="22536" hidden="1" xr:uid="{00000000-0005-0000-0000-0000951B0000}"/>
    <cellStyle name="Followed Hyperlink 19" xfId="22575" hidden="1" xr:uid="{00000000-0005-0000-0000-0000961B0000}"/>
    <cellStyle name="Followed Hyperlink 19" xfId="22586" hidden="1" xr:uid="{00000000-0005-0000-0000-0000971B0000}"/>
    <cellStyle name="Followed Hyperlink 19" xfId="22651" hidden="1" xr:uid="{00000000-0005-0000-0000-0000991B0000}"/>
    <cellStyle name="Followed Hyperlink 19" xfId="22704" hidden="1" xr:uid="{00000000-0005-0000-0000-00009A1B0000}"/>
    <cellStyle name="Followed Hyperlink 19" xfId="22754" hidden="1" xr:uid="{00000000-0005-0000-0000-00009B1B0000}"/>
    <cellStyle name="Followed Hyperlink 19" xfId="22781" hidden="1" xr:uid="{00000000-0005-0000-0000-00009C1B0000}"/>
    <cellStyle name="Followed Hyperlink 19" xfId="22872" hidden="1" xr:uid="{00000000-0005-0000-0000-00009E1B0000}"/>
    <cellStyle name="Followed Hyperlink 19" xfId="22945" hidden="1" xr:uid="{00000000-0005-0000-0000-00009F1B0000}"/>
    <cellStyle name="Followed Hyperlink 19" xfId="22991" hidden="1" xr:uid="{00000000-0005-0000-0000-0000A01B0000}"/>
    <cellStyle name="Followed Hyperlink 19" xfId="23033" hidden="1" xr:uid="{00000000-0005-0000-0000-0000A11B0000}"/>
    <cellStyle name="Followed Hyperlink 19" xfId="23117" hidden="1" xr:uid="{00000000-0005-0000-0000-0000A31B0000}"/>
    <cellStyle name="Followed Hyperlink 19" xfId="22605" hidden="1" xr:uid="{00000000-0005-0000-0000-0000981B0000}"/>
    <cellStyle name="Followed Hyperlink 19" xfId="19575" hidden="1" xr:uid="{00000000-0005-0000-0000-0000501B0000}"/>
    <cellStyle name="Followed Hyperlink 19" xfId="19621" hidden="1" xr:uid="{00000000-0005-0000-0000-0000511B0000}"/>
    <cellStyle name="Followed Hyperlink 19" xfId="19662" hidden="1" xr:uid="{00000000-0005-0000-0000-0000521B0000}"/>
    <cellStyle name="Followed Hyperlink 19" xfId="19698" hidden="1" xr:uid="{00000000-0005-0000-0000-0000531B0000}"/>
    <cellStyle name="Followed Hyperlink 19" xfId="19743" hidden="1" xr:uid="{00000000-0005-0000-0000-0000541B0000}"/>
    <cellStyle name="Followed Hyperlink 19" xfId="19789" hidden="1" xr:uid="{00000000-0005-0000-0000-0000551B0000}"/>
    <cellStyle name="Followed Hyperlink 19" xfId="19830" hidden="1" xr:uid="{00000000-0005-0000-0000-0000561B0000}"/>
    <cellStyle name="Followed Hyperlink 19" xfId="19881" hidden="1" xr:uid="{00000000-0005-0000-0000-0000571B0000}"/>
    <cellStyle name="Followed Hyperlink 19" xfId="19927" hidden="1" xr:uid="{00000000-0005-0000-0000-0000581B0000}"/>
    <cellStyle name="Followed Hyperlink 19" xfId="19984" hidden="1" xr:uid="{00000000-0005-0000-0000-0000591B0000}"/>
    <cellStyle name="Followed Hyperlink 19" xfId="20023" hidden="1" xr:uid="{00000000-0005-0000-0000-00005A1B0000}"/>
    <cellStyle name="Followed Hyperlink 19" xfId="20069" hidden="1" xr:uid="{00000000-0005-0000-0000-00005B1B0000}"/>
    <cellStyle name="Followed Hyperlink 19" xfId="20120" hidden="1" xr:uid="{00000000-0005-0000-0000-00005C1B0000}"/>
    <cellStyle name="Followed Hyperlink 19" xfId="20216" hidden="1" xr:uid="{00000000-0005-0000-0000-00005F1B0000}"/>
    <cellStyle name="Followed Hyperlink 19" xfId="20235" hidden="1" xr:uid="{00000000-0005-0000-0000-0000601B0000}"/>
    <cellStyle name="Followed Hyperlink 19" xfId="20281" hidden="1" xr:uid="{00000000-0005-0000-0000-0000611B0000}"/>
    <cellStyle name="Followed Hyperlink 19" xfId="20334" hidden="1" xr:uid="{00000000-0005-0000-0000-0000621B0000}"/>
    <cellStyle name="Followed Hyperlink 19" xfId="20384" hidden="1" xr:uid="{00000000-0005-0000-0000-0000631B0000}"/>
    <cellStyle name="Followed Hyperlink 19" xfId="20411" hidden="1" xr:uid="{00000000-0005-0000-0000-0000641B0000}"/>
    <cellStyle name="Followed Hyperlink 19" xfId="20457" hidden="1" xr:uid="{00000000-0005-0000-0000-0000651B0000}"/>
    <cellStyle name="Followed Hyperlink 19" xfId="20502" hidden="1" xr:uid="{00000000-0005-0000-0000-0000661B0000}"/>
    <cellStyle name="Followed Hyperlink 19" xfId="20575" hidden="1" xr:uid="{00000000-0005-0000-0000-0000671B0000}"/>
    <cellStyle name="Followed Hyperlink 19" xfId="20621" hidden="1" xr:uid="{00000000-0005-0000-0000-0000681B0000}"/>
    <cellStyle name="Followed Hyperlink 19" xfId="20663" hidden="1" xr:uid="{00000000-0005-0000-0000-0000691B0000}"/>
    <cellStyle name="Followed Hyperlink 19" xfId="20701" hidden="1" xr:uid="{00000000-0005-0000-0000-00006A1B0000}"/>
    <cellStyle name="Followed Hyperlink 19" xfId="19021" hidden="1" xr:uid="{00000000-0005-0000-0000-0000421B0000}"/>
    <cellStyle name="Followed Hyperlink 19" xfId="19067" hidden="1" xr:uid="{00000000-0005-0000-0000-0000431B0000}"/>
    <cellStyle name="Followed Hyperlink 19" xfId="19105" hidden="1" xr:uid="{00000000-0005-0000-0000-0000441B0000}"/>
    <cellStyle name="Followed Hyperlink 19" xfId="19180" hidden="1" xr:uid="{00000000-0005-0000-0000-0000461B0000}"/>
    <cellStyle name="Followed Hyperlink 19" xfId="19259" hidden="1" xr:uid="{00000000-0005-0000-0000-0000471B0000}"/>
    <cellStyle name="Followed Hyperlink 19" xfId="19280" hidden="1" xr:uid="{00000000-0005-0000-0000-0000481B0000}"/>
    <cellStyle name="Followed Hyperlink 19" xfId="19326" hidden="1" xr:uid="{00000000-0005-0000-0000-0000491B0000}"/>
    <cellStyle name="Followed Hyperlink 19" xfId="19406" hidden="1" xr:uid="{00000000-0005-0000-0000-00004A1B0000}"/>
    <cellStyle name="Followed Hyperlink 19" xfId="19452" hidden="1" xr:uid="{00000000-0005-0000-0000-00004B1B0000}"/>
    <cellStyle name="Followed Hyperlink 19" xfId="19494" hidden="1" xr:uid="{00000000-0005-0000-0000-00004C1B0000}"/>
    <cellStyle name="Followed Hyperlink 19" xfId="19527" hidden="1" xr:uid="{00000000-0005-0000-0000-00004E1B0000}"/>
    <cellStyle name="Followed Hyperlink 19" xfId="19554" hidden="1" xr:uid="{00000000-0005-0000-0000-00004F1B0000}"/>
    <cellStyle name="Followed Hyperlink 19" xfId="18714" hidden="1" xr:uid="{00000000-0005-0000-0000-00003B1B0000}"/>
    <cellStyle name="Followed Hyperlink 19" xfId="18752" hidden="1" xr:uid="{00000000-0005-0000-0000-00003C1B0000}"/>
    <cellStyle name="Followed Hyperlink 19" xfId="18840" hidden="1" xr:uid="{00000000-0005-0000-0000-00003E1B0000}"/>
    <cellStyle name="Followed Hyperlink 19" xfId="18878" hidden="1" xr:uid="{00000000-0005-0000-0000-00003F1B0000}"/>
    <cellStyle name="Followed Hyperlink 19" xfId="18924" hidden="1" xr:uid="{00000000-0005-0000-0000-0000401B0000}"/>
    <cellStyle name="Followed Hyperlink 19" xfId="18983" hidden="1" xr:uid="{00000000-0005-0000-0000-0000411B0000}"/>
    <cellStyle name="Followed Hyperlink 19" xfId="18647" hidden="1" xr:uid="{00000000-0005-0000-0000-0000391B0000}"/>
    <cellStyle name="Followed Hyperlink 19" xfId="18668" hidden="1" xr:uid="{00000000-0005-0000-0000-00003A1B0000}"/>
    <cellStyle name="Followed Hyperlink 19" xfId="18504" hidden="1" xr:uid="{00000000-0005-0000-0000-0000361B0000}"/>
    <cellStyle name="Followed Hyperlink 19" xfId="18542" hidden="1" xr:uid="{00000000-0005-0000-0000-0000371B0000}"/>
    <cellStyle name="Followed Hyperlink 19" xfId="18462" hidden="1" xr:uid="{00000000-0005-0000-0000-0000351B0000}"/>
    <cellStyle name="Followed Hyperlink 19" xfId="18588" hidden="1" xr:uid="{00000000-0005-0000-0000-0000381B0000}"/>
    <cellStyle name="Followed Hyperlink 19" xfId="19151" hidden="1" xr:uid="{00000000-0005-0000-0000-0000451B0000}"/>
    <cellStyle name="Followed Hyperlink 19" xfId="20205" hidden="1" xr:uid="{00000000-0005-0000-0000-00005E1B0000}"/>
    <cellStyle name="Followed Hyperlink 19" xfId="23071" hidden="1" xr:uid="{00000000-0005-0000-0000-0000A21B0000}"/>
    <cellStyle name="Followed Hyperlink 19" xfId="22297" hidden="1" xr:uid="{00000000-0005-0000-0000-0000901B0000}"/>
    <cellStyle name="Followed Hyperlink 19" xfId="21629" hidden="1" xr:uid="{00000000-0005-0000-0000-00007F1B0000}"/>
    <cellStyle name="Followed Hyperlink 19" xfId="20873" hidden="1" xr:uid="{00000000-0005-0000-0000-00006E1B0000}"/>
    <cellStyle name="Followed Hyperlink 19" xfId="27346" hidden="1" xr:uid="{00000000-0005-0000-0000-0000081C0000}"/>
    <cellStyle name="Followed Hyperlink 19" xfId="26657" hidden="1" xr:uid="{00000000-0005-0000-0000-0000F71B0000}"/>
    <cellStyle name="Followed Hyperlink 19" xfId="25929" hidden="1" xr:uid="{00000000-0005-0000-0000-0000E61B0000}"/>
    <cellStyle name="Followed Hyperlink 19" xfId="25150" hidden="1" xr:uid="{00000000-0005-0000-0000-0000D41B0000}"/>
    <cellStyle name="Followed Hyperlink 19" xfId="24428" hidden="1" xr:uid="{00000000-0005-0000-0000-0000C31B0000}"/>
    <cellStyle name="Followed Hyperlink 19" xfId="23766" hidden="1" xr:uid="{00000000-0005-0000-0000-0000B21B0000}"/>
    <cellStyle name="Followed Hyperlink 19" xfId="18798" hidden="1" xr:uid="{00000000-0005-0000-0000-00003D1B0000}"/>
    <cellStyle name="Followed Hyperlink 19" xfId="14980" hidden="1" xr:uid="{00000000-0005-0000-0000-0000E31A0000}"/>
    <cellStyle name="Followed Hyperlink 19" xfId="14249" hidden="1" xr:uid="{00000000-0005-0000-0000-0000D11A0000}"/>
    <cellStyle name="Followed Hyperlink 19" xfId="13577" hidden="1" xr:uid="{00000000-0005-0000-0000-0000C11A0000}"/>
    <cellStyle name="Followed Hyperlink 19" xfId="12795" hidden="1" xr:uid="{00000000-0005-0000-0000-0000AF1A0000}"/>
    <cellStyle name="Followed Hyperlink 19" xfId="4074" hidden="1" xr:uid="{00000000-0005-0000-0000-0000DF190000}"/>
    <cellStyle name="Followed Hyperlink 19" xfId="4116" hidden="1" xr:uid="{00000000-0005-0000-0000-0000E0190000}"/>
    <cellStyle name="Followed Hyperlink 19" xfId="4154" hidden="1" xr:uid="{00000000-0005-0000-0000-0000E1190000}"/>
    <cellStyle name="Followed Hyperlink 19" xfId="4200" hidden="1" xr:uid="{00000000-0005-0000-0000-0000E2190000}"/>
    <cellStyle name="Followed Hyperlink 19" xfId="4242" hidden="1" xr:uid="{00000000-0005-0000-0000-0000E3190000}"/>
    <cellStyle name="Followed Hyperlink 19" xfId="4280" hidden="1" xr:uid="{00000000-0005-0000-0000-0000E4190000}"/>
    <cellStyle name="Followed Hyperlink 19" xfId="4326" hidden="1" xr:uid="{00000000-0005-0000-0000-0000E5190000}"/>
    <cellStyle name="Followed Hyperlink 19" xfId="4406" hidden="1" xr:uid="{00000000-0005-0000-0000-0000E7190000}"/>
    <cellStyle name="Followed Hyperlink 19" xfId="3955" hidden="1" xr:uid="{00000000-0005-0000-0000-0000DD190000}"/>
    <cellStyle name="Followed Hyperlink 19" xfId="1096" hidden="1" xr:uid="{00000000-0005-0000-0000-000099190000}"/>
    <cellStyle name="Followed Hyperlink 19" xfId="1193" hidden="1" xr:uid="{00000000-0005-0000-0000-00009B190000}"/>
    <cellStyle name="Followed Hyperlink 19" xfId="1239" hidden="1" xr:uid="{00000000-0005-0000-0000-00009C190000}"/>
    <cellStyle name="Followed Hyperlink 19" xfId="1278" hidden="1" xr:uid="{00000000-0005-0000-0000-00009D190000}"/>
    <cellStyle name="Followed Hyperlink 19" xfId="1289" hidden="1" xr:uid="{00000000-0005-0000-0000-00009E190000}"/>
    <cellStyle name="Followed Hyperlink 19" xfId="1308" hidden="1" xr:uid="{00000000-0005-0000-0000-00009F190000}"/>
    <cellStyle name="Followed Hyperlink 19" xfId="1354" hidden="1" xr:uid="{00000000-0005-0000-0000-0000A0190000}"/>
    <cellStyle name="Followed Hyperlink 19" xfId="1407" hidden="1" xr:uid="{00000000-0005-0000-0000-0000A1190000}"/>
    <cellStyle name="Followed Hyperlink 19" xfId="1457" hidden="1" xr:uid="{00000000-0005-0000-0000-0000A2190000}"/>
    <cellStyle name="Followed Hyperlink 19" xfId="1484" hidden="1" xr:uid="{00000000-0005-0000-0000-0000A3190000}"/>
    <cellStyle name="Followed Hyperlink 19" xfId="1530" hidden="1" xr:uid="{00000000-0005-0000-0000-0000A4190000}"/>
    <cellStyle name="Followed Hyperlink 19" xfId="1575" hidden="1" xr:uid="{00000000-0005-0000-0000-0000A5190000}"/>
    <cellStyle name="Followed Hyperlink 19" xfId="1694" hidden="1" xr:uid="{00000000-0005-0000-0000-0000A7190000}"/>
    <cellStyle name="Followed Hyperlink 19" xfId="1736" hidden="1" xr:uid="{00000000-0005-0000-0000-0000A8190000}"/>
    <cellStyle name="Followed Hyperlink 19" xfId="1774" hidden="1" xr:uid="{00000000-0005-0000-0000-0000A9190000}"/>
    <cellStyle name="Followed Hyperlink 19" xfId="1820" hidden="1" xr:uid="{00000000-0005-0000-0000-0000AA190000}"/>
    <cellStyle name="Followed Hyperlink 19" xfId="1862" hidden="1" xr:uid="{00000000-0005-0000-0000-0000AB190000}"/>
    <cellStyle name="Followed Hyperlink 19" xfId="1900" hidden="1" xr:uid="{00000000-0005-0000-0000-0000AC190000}"/>
    <cellStyle name="Followed Hyperlink 19" xfId="1946" hidden="1" xr:uid="{00000000-0005-0000-0000-0000AD190000}"/>
    <cellStyle name="Followed Hyperlink 19" xfId="1988" hidden="1" xr:uid="{00000000-0005-0000-0000-0000AE190000}"/>
    <cellStyle name="Followed Hyperlink 19" xfId="2026" hidden="1" xr:uid="{00000000-0005-0000-0000-0000AF190000}"/>
    <cellStyle name="Followed Hyperlink 19" xfId="2072" hidden="1" xr:uid="{00000000-0005-0000-0000-0000B0190000}"/>
    <cellStyle name="Followed Hyperlink 19" xfId="2131" hidden="1" xr:uid="{00000000-0005-0000-0000-0000B1190000}"/>
    <cellStyle name="Followed Hyperlink 19" xfId="2152" hidden="1" xr:uid="{00000000-0005-0000-0000-0000B2190000}"/>
    <cellStyle name="Followed Hyperlink 19" xfId="592" hidden="1" xr:uid="{00000000-0005-0000-0000-00008C190000}"/>
    <cellStyle name="Followed Hyperlink 19" xfId="600" hidden="1" xr:uid="{00000000-0005-0000-0000-00008D190000}"/>
    <cellStyle name="Followed Hyperlink 19" xfId="627" hidden="1" xr:uid="{00000000-0005-0000-0000-00008E190000}"/>
    <cellStyle name="Followed Hyperlink 19" xfId="694" hidden="1" xr:uid="{00000000-0005-0000-0000-000090190000}"/>
    <cellStyle name="Followed Hyperlink 19" xfId="735" hidden="1" xr:uid="{00000000-0005-0000-0000-000091190000}"/>
    <cellStyle name="Followed Hyperlink 19" xfId="771" hidden="1" xr:uid="{00000000-0005-0000-0000-000092190000}"/>
    <cellStyle name="Followed Hyperlink 19" xfId="816" hidden="1" xr:uid="{00000000-0005-0000-0000-000093190000}"/>
    <cellStyle name="Followed Hyperlink 19" xfId="862" hidden="1" xr:uid="{00000000-0005-0000-0000-000094190000}"/>
    <cellStyle name="Followed Hyperlink 19" xfId="954" hidden="1" xr:uid="{00000000-0005-0000-0000-000096190000}"/>
    <cellStyle name="Followed Hyperlink 19" xfId="1000" hidden="1" xr:uid="{00000000-0005-0000-0000-000097190000}"/>
    <cellStyle name="Followed Hyperlink 19" xfId="1057" hidden="1" xr:uid="{00000000-0005-0000-0000-000098190000}"/>
    <cellStyle name="Followed Hyperlink 19" xfId="332" hidden="1" xr:uid="{00000000-0005-0000-0000-000086190000}"/>
    <cellStyle name="Followed Hyperlink 19" xfId="353" hidden="1" xr:uid="{00000000-0005-0000-0000-000087190000}"/>
    <cellStyle name="Followed Hyperlink 19" xfId="399" hidden="1" xr:uid="{00000000-0005-0000-0000-000088190000}"/>
    <cellStyle name="Followed Hyperlink 19" xfId="479" hidden="1" xr:uid="{00000000-0005-0000-0000-000089190000}"/>
    <cellStyle name="Followed Hyperlink 19" xfId="525" hidden="1" xr:uid="{00000000-0005-0000-0000-00008A190000}"/>
    <cellStyle name="Followed Hyperlink 19" xfId="567" hidden="1" xr:uid="{00000000-0005-0000-0000-00008B190000}"/>
    <cellStyle name="Followed Hyperlink 19" xfId="224" hidden="1" xr:uid="{00000000-0005-0000-0000-000084190000}"/>
    <cellStyle name="Followed Hyperlink 19" xfId="253" hidden="1" xr:uid="{00000000-0005-0000-0000-000085190000}"/>
    <cellStyle name="Followed Hyperlink 19" xfId="94" hidden="1" xr:uid="{00000000-0005-0000-0000-000081190000}"/>
    <cellStyle name="Followed Hyperlink 19" xfId="140" hidden="1" xr:uid="{00000000-0005-0000-0000-000082190000}"/>
    <cellStyle name="Followed Hyperlink 19" xfId="56" hidden="1" xr:uid="{00000000-0005-0000-0000-000080190000}"/>
    <cellStyle name="Followed Hyperlink 19" xfId="178" hidden="1" xr:uid="{00000000-0005-0000-0000-000083190000}"/>
    <cellStyle name="Followed Hyperlink 19" xfId="648" hidden="1" xr:uid="{00000000-0005-0000-0000-00008F190000}"/>
    <cellStyle name="Followed Hyperlink 19" xfId="1648" hidden="1" xr:uid="{00000000-0005-0000-0000-0000A6190000}"/>
    <cellStyle name="Followed Hyperlink 19" xfId="4368" hidden="1" xr:uid="{00000000-0005-0000-0000-0000E6190000}"/>
    <cellStyle name="Followed Hyperlink 19" xfId="3658" hidden="1" xr:uid="{00000000-0005-0000-0000-0000D5190000}"/>
    <cellStyle name="Followed Hyperlink 19" xfId="2980" hidden="1" xr:uid="{00000000-0005-0000-0000-0000C5190000}"/>
    <cellStyle name="Followed Hyperlink 19" xfId="2282" hidden="1" xr:uid="{00000000-0005-0000-0000-0000B5190000}"/>
    <cellStyle name="Followed Hyperlink 19" xfId="8420" hidden="1" xr:uid="{00000000-0005-0000-0000-0000461A0000}"/>
    <cellStyle name="Followed Hyperlink 19" xfId="7742" hidden="1" xr:uid="{00000000-0005-0000-0000-0000361A0000}"/>
    <cellStyle name="Followed Hyperlink 19" xfId="7060" hidden="1" xr:uid="{00000000-0005-0000-0000-0000261A0000}"/>
    <cellStyle name="Followed Hyperlink 19" xfId="6308" hidden="1" xr:uid="{00000000-0005-0000-0000-0000151A0000}"/>
    <cellStyle name="Followed Hyperlink 19" xfId="5640" hidden="1" xr:uid="{00000000-0005-0000-0000-0000051A0000}"/>
    <cellStyle name="Followed Hyperlink 19" xfId="5002" hidden="1" xr:uid="{00000000-0005-0000-0000-0000F5190000}"/>
    <cellStyle name="Followed Hyperlink 19" xfId="12065" hidden="1" xr:uid="{00000000-0005-0000-0000-00009D1A0000}"/>
    <cellStyle name="Followed Hyperlink 19" xfId="17923" hidden="1" xr:uid="{00000000-0005-0000-0000-0000291B0000}"/>
    <cellStyle name="Followed Hyperlink 19" xfId="17210" hidden="1" xr:uid="{00000000-0005-0000-0000-0000181B0000}"/>
    <cellStyle name="Followed Hyperlink 19" xfId="16572" hidden="1" xr:uid="{00000000-0005-0000-0000-0000081B0000}"/>
    <cellStyle name="Followed Hyperlink 19" xfId="27957" hidden="1" xr:uid="{00000000-0005-0000-0000-0000161C0000}"/>
    <cellStyle name="Followed Hyperlink 19" xfId="28003" hidden="1" xr:uid="{00000000-0005-0000-0000-0000171C0000}"/>
    <cellStyle name="Followed Hyperlink 19" xfId="28045" hidden="1" xr:uid="{00000000-0005-0000-0000-0000181C0000}"/>
    <cellStyle name="Followed Hyperlink 19" xfId="28083" hidden="1" xr:uid="{00000000-0005-0000-0000-0000191C0000}"/>
    <cellStyle name="Followed Hyperlink 19" xfId="28129" hidden="1" xr:uid="{00000000-0005-0000-0000-00001A1C0000}"/>
    <cellStyle name="Followed Hyperlink 19" xfId="28188" hidden="1" xr:uid="{00000000-0005-0000-0000-00001B1C0000}"/>
    <cellStyle name="Followed Hyperlink 19" xfId="28209" hidden="1" xr:uid="{00000000-0005-0000-0000-00001C1C0000}"/>
    <cellStyle name="Followed Hyperlink 19" xfId="28293" hidden="1" xr:uid="{00000000-0005-0000-0000-00001E1C0000}"/>
    <cellStyle name="Followed Hyperlink 19" xfId="28339" hidden="1" xr:uid="{00000000-0005-0000-0000-00001F1C0000}"/>
    <cellStyle name="Followed Hyperlink 19" xfId="28381" hidden="1" xr:uid="{00000000-0005-0000-0000-0000201C0000}"/>
    <cellStyle name="Followed Hyperlink 19" xfId="28465" hidden="1" xr:uid="{00000000-0005-0000-0000-0000221C0000}"/>
    <cellStyle name="Followed Hyperlink 19" xfId="28497" hidden="1" xr:uid="{00000000-0005-0000-0000-0000231C0000}"/>
    <cellStyle name="Followed Hyperlink 19" xfId="28543" hidden="1" xr:uid="{00000000-0005-0000-0000-0000241C0000}"/>
    <cellStyle name="Followed Hyperlink 19" xfId="28581" hidden="1" xr:uid="{00000000-0005-0000-0000-0000251C0000}"/>
    <cellStyle name="Followed Hyperlink 19" xfId="28627" hidden="1" xr:uid="{00000000-0005-0000-0000-0000261C0000}"/>
    <cellStyle name="Followed Hyperlink 19" xfId="28656" hidden="1" xr:uid="{00000000-0005-0000-0000-0000271C0000}"/>
    <cellStyle name="Followed Hyperlink 19" xfId="28735" hidden="1" xr:uid="{00000000-0005-0000-0000-0000281C0000}"/>
    <cellStyle name="Followed Hyperlink 19" xfId="28756" hidden="1" xr:uid="{00000000-0005-0000-0000-0000291C0000}"/>
    <cellStyle name="Followed Hyperlink 19" xfId="28802" hidden="1" xr:uid="{00000000-0005-0000-0000-00002A1C0000}"/>
    <cellStyle name="Followed Hyperlink 19" xfId="28882" hidden="1" xr:uid="{00000000-0005-0000-0000-00002B1C0000}"/>
    <cellStyle name="Followed Hyperlink 19" xfId="28928" hidden="1" xr:uid="{00000000-0005-0000-0000-00002C1C0000}"/>
    <cellStyle name="Followed Hyperlink 19" xfId="28995" hidden="1" xr:uid="{00000000-0005-0000-0000-00002E1C0000}"/>
    <cellStyle name="Followed Hyperlink 19" xfId="29003" hidden="1" xr:uid="{00000000-0005-0000-0000-00002F1C0000}"/>
    <cellStyle name="Followed Hyperlink 19" xfId="29030" hidden="1" xr:uid="{00000000-0005-0000-0000-0000301C0000}"/>
    <cellStyle name="Followed Hyperlink 19" xfId="29051" hidden="1" xr:uid="{00000000-0005-0000-0000-0000311C0000}"/>
    <cellStyle name="Followed Hyperlink 19" xfId="29097" hidden="1" xr:uid="{00000000-0005-0000-0000-0000321C0000}"/>
    <cellStyle name="Followed Hyperlink 19" xfId="29138" hidden="1" xr:uid="{00000000-0005-0000-0000-0000331C0000}"/>
    <cellStyle name="Followed Hyperlink 19" xfId="29174" hidden="1" xr:uid="{00000000-0005-0000-0000-0000341C0000}"/>
    <cellStyle name="Followed Hyperlink 19" xfId="29219" hidden="1" xr:uid="{00000000-0005-0000-0000-0000351C0000}"/>
    <cellStyle name="Followed Hyperlink 19" xfId="29265" hidden="1" xr:uid="{00000000-0005-0000-0000-0000361C0000}"/>
    <cellStyle name="Followed Hyperlink 19" xfId="29306" hidden="1" xr:uid="{00000000-0005-0000-0000-0000371C0000}"/>
    <cellStyle name="Followed Hyperlink 19" xfId="29403" hidden="1" xr:uid="{00000000-0005-0000-0000-0000391C0000}"/>
    <cellStyle name="Followed Hyperlink 19" xfId="29460" hidden="1" xr:uid="{00000000-0005-0000-0000-00003A1C0000}"/>
    <cellStyle name="Followed Hyperlink 19" xfId="29499" hidden="1" xr:uid="{00000000-0005-0000-0000-00003B1C0000}"/>
    <cellStyle name="Followed Hyperlink 19" xfId="29545" hidden="1" xr:uid="{00000000-0005-0000-0000-00003C1C0000}"/>
    <cellStyle name="Followed Hyperlink 19" xfId="29642" hidden="1" xr:uid="{00000000-0005-0000-0000-00003E1C0000}"/>
    <cellStyle name="Followed Hyperlink 19" xfId="29681" hidden="1" xr:uid="{00000000-0005-0000-0000-00003F1C0000}"/>
    <cellStyle name="Followed Hyperlink 19" xfId="29692" hidden="1" xr:uid="{00000000-0005-0000-0000-0000401C0000}"/>
    <cellStyle name="Followed Hyperlink 19" xfId="29711" hidden="1" xr:uid="{00000000-0005-0000-0000-0000411C0000}"/>
    <cellStyle name="Followed Hyperlink 19" xfId="29757" hidden="1" xr:uid="{00000000-0005-0000-0000-0000421C0000}"/>
    <cellStyle name="Followed Hyperlink 19" xfId="29860" hidden="1" xr:uid="{00000000-0005-0000-0000-0000441C0000}"/>
    <cellStyle name="Followed Hyperlink 19" xfId="29887" hidden="1" xr:uid="{00000000-0005-0000-0000-0000451C0000}"/>
    <cellStyle name="Followed Hyperlink 19" xfId="29933" hidden="1" xr:uid="{00000000-0005-0000-0000-0000461C0000}"/>
    <cellStyle name="Followed Hyperlink 19" xfId="29978" hidden="1" xr:uid="{00000000-0005-0000-0000-0000471C0000}"/>
    <cellStyle name="Followed Hyperlink 19" xfId="30051" hidden="1" xr:uid="{00000000-0005-0000-0000-0000481C0000}"/>
    <cellStyle name="Followed Hyperlink 19" xfId="30097" hidden="1" xr:uid="{00000000-0005-0000-0000-0000491C0000}"/>
    <cellStyle name="Followed Hyperlink 19" xfId="30139" hidden="1" xr:uid="{00000000-0005-0000-0000-00004A1C0000}"/>
    <cellStyle name="Followed Hyperlink 19" xfId="30177" hidden="1" xr:uid="{00000000-0005-0000-0000-00004B1C0000}"/>
    <cellStyle name="Followed Hyperlink 19" xfId="30223" hidden="1" xr:uid="{00000000-0005-0000-0000-00004C1C0000}"/>
    <cellStyle name="Followed Hyperlink 19" xfId="30303" hidden="1" xr:uid="{00000000-0005-0000-0000-00004E1C0000}"/>
    <cellStyle name="Followed Hyperlink 19" xfId="30349" hidden="1" xr:uid="{00000000-0005-0000-0000-00004F1C0000}"/>
    <cellStyle name="Followed Hyperlink 19" xfId="30391" hidden="1" xr:uid="{00000000-0005-0000-0000-0000501C0000}"/>
    <cellStyle name="Followed Hyperlink 19" xfId="30429" hidden="1" xr:uid="{00000000-0005-0000-0000-0000511C0000}"/>
    <cellStyle name="Followed Hyperlink 19" xfId="30475" hidden="1" xr:uid="{00000000-0005-0000-0000-0000521C0000}"/>
    <cellStyle name="Followed Hyperlink 19" xfId="30265" hidden="1" xr:uid="{00000000-0005-0000-0000-00004D1C0000}"/>
    <cellStyle name="Followed Hyperlink 19" xfId="29596" hidden="1" xr:uid="{00000000-0005-0000-0000-00003D1C0000}"/>
    <cellStyle name="Followed Hyperlink 19" xfId="28970" hidden="1" xr:uid="{00000000-0005-0000-0000-00002D1C0000}"/>
    <cellStyle name="Followed Hyperlink 19" xfId="28255" hidden="1" xr:uid="{00000000-0005-0000-0000-00001D1C0000}"/>
    <cellStyle name="Followed Hyperlink 19" xfId="27541" hidden="1" xr:uid="{00000000-0005-0000-0000-00000D1C0000}"/>
    <cellStyle name="Followed Hyperlink 19" xfId="26873" hidden="1" xr:uid="{00000000-0005-0000-0000-0000FD1B0000}"/>
    <cellStyle name="Followed Hyperlink 19" xfId="26235" hidden="1" xr:uid="{00000000-0005-0000-0000-0000ED1B0000}"/>
    <cellStyle name="Followed Hyperlink 19" xfId="25555" hidden="1" xr:uid="{00000000-0005-0000-0000-0000DD1B0000}"/>
    <cellStyle name="Followed Hyperlink 19" xfId="24260" hidden="1" xr:uid="{00000000-0005-0000-0000-0000BD1B0000}"/>
    <cellStyle name="Followed Hyperlink 19" xfId="23533" hidden="1" xr:uid="{00000000-0005-0000-0000-0000AD1B0000}"/>
    <cellStyle name="Followed Hyperlink 19" xfId="22827" hidden="1" xr:uid="{00000000-0005-0000-0000-00009D1B0000}"/>
    <cellStyle name="Followed Hyperlink 19" xfId="22159" hidden="1" xr:uid="{00000000-0005-0000-0000-00008D1B0000}"/>
    <cellStyle name="Followed Hyperlink 19" xfId="21521" hidden="1" xr:uid="{00000000-0005-0000-0000-00007D1B0000}"/>
    <cellStyle name="Followed Hyperlink 19" xfId="20827" hidden="1" xr:uid="{00000000-0005-0000-0000-00006D1B0000}"/>
    <cellStyle name="Followed Hyperlink 19" xfId="20166" hidden="1" xr:uid="{00000000-0005-0000-0000-00005D1B0000}"/>
    <cellStyle name="Followed Hyperlink 19" xfId="19519" hidden="1" xr:uid="{00000000-0005-0000-0000-00004D1B0000}"/>
    <cellStyle name="Followed Hyperlink 19" xfId="8962" hidden="1" xr:uid="{00000000-0005-0000-0000-0000531A0000}"/>
    <cellStyle name="Followed Hyperlink 19" xfId="9004" hidden="1" xr:uid="{00000000-0005-0000-0000-0000541A0000}"/>
    <cellStyle name="Followed Hyperlink 19" xfId="9042" hidden="1" xr:uid="{00000000-0005-0000-0000-0000551A0000}"/>
    <cellStyle name="Followed Hyperlink 19" xfId="9088" hidden="1" xr:uid="{00000000-0005-0000-0000-0000561A0000}"/>
    <cellStyle name="Followed Hyperlink 19" xfId="9130" hidden="1" xr:uid="{00000000-0005-0000-0000-0000571A0000}"/>
    <cellStyle name="Followed Hyperlink 19" xfId="9168" hidden="1" xr:uid="{00000000-0005-0000-0000-0000581A0000}"/>
    <cellStyle name="Followed Hyperlink 19" xfId="9214" hidden="1" xr:uid="{00000000-0005-0000-0000-0000591A0000}"/>
    <cellStyle name="Followed Hyperlink 19" xfId="9273" hidden="1" xr:uid="{00000000-0005-0000-0000-00005A1A0000}"/>
    <cellStyle name="Followed Hyperlink 19" xfId="9294" hidden="1" xr:uid="{00000000-0005-0000-0000-00005B1A0000}"/>
    <cellStyle name="Followed Hyperlink 19" xfId="9340" hidden="1" xr:uid="{00000000-0005-0000-0000-00005C1A0000}"/>
    <cellStyle name="Followed Hyperlink 19" xfId="9424" hidden="1" xr:uid="{00000000-0005-0000-0000-00005E1A0000}"/>
    <cellStyle name="Followed Hyperlink 19" xfId="9466" hidden="1" xr:uid="{00000000-0005-0000-0000-00005F1A0000}"/>
    <cellStyle name="Followed Hyperlink 19" xfId="9504" hidden="1" xr:uid="{00000000-0005-0000-0000-0000601A0000}"/>
    <cellStyle name="Followed Hyperlink 19" xfId="9550" hidden="1" xr:uid="{00000000-0005-0000-0000-0000611A0000}"/>
    <cellStyle name="Followed Hyperlink 19" xfId="9583" hidden="1" xr:uid="{00000000-0005-0000-0000-0000621A0000}"/>
    <cellStyle name="Followed Hyperlink 19" xfId="9629" hidden="1" xr:uid="{00000000-0005-0000-0000-0000631A0000}"/>
    <cellStyle name="Followed Hyperlink 19" xfId="9667" hidden="1" xr:uid="{00000000-0005-0000-0000-0000641A0000}"/>
    <cellStyle name="Followed Hyperlink 19" xfId="9713" hidden="1" xr:uid="{00000000-0005-0000-0000-0000651A0000}"/>
    <cellStyle name="Followed Hyperlink 19" xfId="9742" hidden="1" xr:uid="{00000000-0005-0000-0000-0000661A0000}"/>
    <cellStyle name="Followed Hyperlink 19" xfId="9821" hidden="1" xr:uid="{00000000-0005-0000-0000-0000671A0000}"/>
    <cellStyle name="Followed Hyperlink 19" xfId="9842" hidden="1" xr:uid="{00000000-0005-0000-0000-0000681A0000}"/>
    <cellStyle name="Followed Hyperlink 19" xfId="9888" hidden="1" xr:uid="{00000000-0005-0000-0000-0000691A0000}"/>
    <cellStyle name="Followed Hyperlink 19" xfId="9968" hidden="1" xr:uid="{00000000-0005-0000-0000-00006A1A0000}"/>
    <cellStyle name="Followed Hyperlink 19" xfId="10056" hidden="1" xr:uid="{00000000-0005-0000-0000-00006C1A0000}"/>
    <cellStyle name="Followed Hyperlink 19" xfId="10081" hidden="1" xr:uid="{00000000-0005-0000-0000-00006D1A0000}"/>
    <cellStyle name="Followed Hyperlink 19" xfId="10089" hidden="1" xr:uid="{00000000-0005-0000-0000-00006E1A0000}"/>
    <cellStyle name="Followed Hyperlink 19" xfId="10116" hidden="1" xr:uid="{00000000-0005-0000-0000-00006F1A0000}"/>
    <cellStyle name="Followed Hyperlink 19" xfId="10137" hidden="1" xr:uid="{00000000-0005-0000-0000-0000701A0000}"/>
    <cellStyle name="Followed Hyperlink 19" xfId="10183" hidden="1" xr:uid="{00000000-0005-0000-0000-0000711A0000}"/>
    <cellStyle name="Followed Hyperlink 19" xfId="10224" hidden="1" xr:uid="{00000000-0005-0000-0000-0000721A0000}"/>
    <cellStyle name="Followed Hyperlink 19" xfId="10305" hidden="1" xr:uid="{00000000-0005-0000-0000-0000741A0000}"/>
    <cellStyle name="Followed Hyperlink 19" xfId="10351" hidden="1" xr:uid="{00000000-0005-0000-0000-0000751A0000}"/>
    <cellStyle name="Followed Hyperlink 19" xfId="10392" hidden="1" xr:uid="{00000000-0005-0000-0000-0000761A0000}"/>
    <cellStyle name="Followed Hyperlink 19" xfId="10443" hidden="1" xr:uid="{00000000-0005-0000-0000-0000771A0000}"/>
    <cellStyle name="Followed Hyperlink 19" xfId="10489" hidden="1" xr:uid="{00000000-0005-0000-0000-0000781A0000}"/>
    <cellStyle name="Followed Hyperlink 19" xfId="10546" hidden="1" xr:uid="{00000000-0005-0000-0000-0000791A0000}"/>
    <cellStyle name="Followed Hyperlink 19" xfId="10585" hidden="1" xr:uid="{00000000-0005-0000-0000-00007A1A0000}"/>
    <cellStyle name="Followed Hyperlink 19" xfId="10631" hidden="1" xr:uid="{00000000-0005-0000-0000-00007B1A0000}"/>
    <cellStyle name="Followed Hyperlink 19" xfId="10682" hidden="1" xr:uid="{00000000-0005-0000-0000-00007C1A0000}"/>
    <cellStyle name="Followed Hyperlink 19" xfId="10767" hidden="1" xr:uid="{00000000-0005-0000-0000-00007E1A0000}"/>
    <cellStyle name="Followed Hyperlink 19" xfId="10778" hidden="1" xr:uid="{00000000-0005-0000-0000-00007F1A0000}"/>
    <cellStyle name="Followed Hyperlink 19" xfId="10797" hidden="1" xr:uid="{00000000-0005-0000-0000-0000801A0000}"/>
    <cellStyle name="Followed Hyperlink 19" xfId="10843" hidden="1" xr:uid="{00000000-0005-0000-0000-0000811A0000}"/>
    <cellStyle name="Followed Hyperlink 19" xfId="10896" hidden="1" xr:uid="{00000000-0005-0000-0000-0000821A0000}"/>
    <cellStyle name="Followed Hyperlink 19" xfId="10946" hidden="1" xr:uid="{00000000-0005-0000-0000-0000831A0000}"/>
    <cellStyle name="Followed Hyperlink 19" xfId="10973" hidden="1" xr:uid="{00000000-0005-0000-0000-0000841A0000}"/>
    <cellStyle name="Followed Hyperlink 19" xfId="11019" hidden="1" xr:uid="{00000000-0005-0000-0000-0000851A0000}"/>
    <cellStyle name="Followed Hyperlink 19" xfId="11064" hidden="1" xr:uid="{00000000-0005-0000-0000-0000861A0000}"/>
    <cellStyle name="Followed Hyperlink 19" xfId="11137" hidden="1" xr:uid="{00000000-0005-0000-0000-0000871A0000}"/>
    <cellStyle name="Followed Hyperlink 19" xfId="11183" hidden="1" xr:uid="{00000000-0005-0000-0000-0000881A0000}"/>
    <cellStyle name="Followed Hyperlink 19" xfId="11225" hidden="1" xr:uid="{00000000-0005-0000-0000-0000891A0000}"/>
    <cellStyle name="Followed Hyperlink 19" xfId="11263" hidden="1" xr:uid="{00000000-0005-0000-0000-00008A1A0000}"/>
    <cellStyle name="Followed Hyperlink 19" xfId="11309" hidden="1" xr:uid="{00000000-0005-0000-0000-00008B1A0000}"/>
    <cellStyle name="Followed Hyperlink 19" xfId="11351" hidden="1" xr:uid="{00000000-0005-0000-0000-00008C1A0000}"/>
    <cellStyle name="Followed Hyperlink 19" xfId="11435" hidden="1" xr:uid="{00000000-0005-0000-0000-00008E1A0000}"/>
    <cellStyle name="Followed Hyperlink 19" xfId="11477" hidden="1" xr:uid="{00000000-0005-0000-0000-00008F1A0000}"/>
    <cellStyle name="Followed Hyperlink 19" xfId="11515" hidden="1" xr:uid="{00000000-0005-0000-0000-0000901A0000}"/>
    <cellStyle name="Followed Hyperlink 19" xfId="11561" hidden="1" xr:uid="{00000000-0005-0000-0000-0000911A0000}"/>
    <cellStyle name="Followed Hyperlink 19" xfId="11620" hidden="1" xr:uid="{00000000-0005-0000-0000-0000921A0000}"/>
    <cellStyle name="Followed Hyperlink 19" xfId="11641" hidden="1" xr:uid="{00000000-0005-0000-0000-0000931A0000}"/>
    <cellStyle name="Followed Hyperlink 19" xfId="11725" hidden="1" xr:uid="{00000000-0005-0000-0000-0000951A0000}"/>
    <cellStyle name="Followed Hyperlink 19" xfId="11771" hidden="1" xr:uid="{00000000-0005-0000-0000-0000961A0000}"/>
    <cellStyle name="Followed Hyperlink 19" xfId="11813" hidden="1" xr:uid="{00000000-0005-0000-0000-0000971A0000}"/>
    <cellStyle name="Followed Hyperlink 19" xfId="11851" hidden="1" xr:uid="{00000000-0005-0000-0000-0000981A0000}"/>
    <cellStyle name="Followed Hyperlink 19" xfId="11897" hidden="1" xr:uid="{00000000-0005-0000-0000-0000991A0000}"/>
    <cellStyle name="Followed Hyperlink 19" xfId="11935" hidden="1" xr:uid="{00000000-0005-0000-0000-00009A1A0000}"/>
    <cellStyle name="Followed Hyperlink 19" xfId="11981" hidden="1" xr:uid="{00000000-0005-0000-0000-00009B1A0000}"/>
    <cellStyle name="Followed Hyperlink 19" xfId="12019" hidden="1" xr:uid="{00000000-0005-0000-0000-00009C1A0000}"/>
    <cellStyle name="Followed Hyperlink 19" xfId="12094" hidden="1" xr:uid="{00000000-0005-0000-0000-00009E1A0000}"/>
    <cellStyle name="Followed Hyperlink 19" xfId="12173" hidden="1" xr:uid="{00000000-0005-0000-0000-00009F1A0000}"/>
    <cellStyle name="Followed Hyperlink 19" xfId="12194" hidden="1" xr:uid="{00000000-0005-0000-0000-0000A01A0000}"/>
    <cellStyle name="Followed Hyperlink 19" xfId="12240" hidden="1" xr:uid="{00000000-0005-0000-0000-0000A11A0000}"/>
    <cellStyle name="Followed Hyperlink 19" xfId="12320" hidden="1" xr:uid="{00000000-0005-0000-0000-0000A21A0000}"/>
    <cellStyle name="Followed Hyperlink 19" xfId="12366" hidden="1" xr:uid="{00000000-0005-0000-0000-0000A31A0000}"/>
    <cellStyle name="Followed Hyperlink 19" xfId="12408" hidden="1" xr:uid="{00000000-0005-0000-0000-0000A41A0000}"/>
    <cellStyle name="Followed Hyperlink 19" xfId="12433" hidden="1" xr:uid="{00000000-0005-0000-0000-0000A51A0000}"/>
    <cellStyle name="Followed Hyperlink 19" xfId="12441" hidden="1" xr:uid="{00000000-0005-0000-0000-0000A61A0000}"/>
    <cellStyle name="Followed Hyperlink 19" xfId="11389" hidden="1" xr:uid="{00000000-0005-0000-0000-00008D1A0000}"/>
    <cellStyle name="Followed Hyperlink 19" xfId="10014" hidden="1" xr:uid="{00000000-0005-0000-0000-00006B1A0000}"/>
    <cellStyle name="Followed Hyperlink 19" xfId="24886" hidden="1" xr:uid="{00000000-0005-0000-0000-0000CD1B0000}"/>
    <cellStyle name="Followed Hyperlink 19" xfId="29357" hidden="1" xr:uid="{00000000-0005-0000-0000-0000381C0000}"/>
    <cellStyle name="Followed Hyperlink 19" xfId="15858" hidden="1" xr:uid="{00000000-0005-0000-0000-0000F71A0000}"/>
    <cellStyle name="Followed Hyperlink 19" xfId="903" hidden="1" xr:uid="{00000000-0005-0000-0000-000095190000}"/>
    <cellStyle name="Followed Hyperlink 19" xfId="1142" hidden="1" xr:uid="{00000000-0005-0000-0000-00009A190000}"/>
    <cellStyle name="Followed Hyperlink 19" xfId="5971" hidden="1" xr:uid="{00000000-0005-0000-0000-00000C1A0000}"/>
    <cellStyle name="Followed Hyperlink 19" xfId="6017" hidden="1" xr:uid="{00000000-0005-0000-0000-00000D1A0000}"/>
    <cellStyle name="Followed Hyperlink 19" xfId="6056" hidden="1" xr:uid="{00000000-0005-0000-0000-00000E1A0000}"/>
    <cellStyle name="Followed Hyperlink 19" xfId="6067" hidden="1" xr:uid="{00000000-0005-0000-0000-00000F1A0000}"/>
    <cellStyle name="Followed Hyperlink 19" xfId="6086" hidden="1" xr:uid="{00000000-0005-0000-0000-0000101A0000}"/>
    <cellStyle name="Followed Hyperlink 19" xfId="6132" hidden="1" xr:uid="{00000000-0005-0000-0000-0000111A0000}"/>
    <cellStyle name="Followed Hyperlink 19" xfId="6185" hidden="1" xr:uid="{00000000-0005-0000-0000-0000121A0000}"/>
    <cellStyle name="Followed Hyperlink 19" xfId="6235" hidden="1" xr:uid="{00000000-0005-0000-0000-0000131A0000}"/>
    <cellStyle name="Followed Hyperlink 19" xfId="6262" hidden="1" xr:uid="{00000000-0005-0000-0000-0000141A0000}"/>
    <cellStyle name="Followed Hyperlink 19" xfId="6353" hidden="1" xr:uid="{00000000-0005-0000-0000-0000161A0000}"/>
    <cellStyle name="Followed Hyperlink 19" xfId="6426" hidden="1" xr:uid="{00000000-0005-0000-0000-0000171A0000}"/>
    <cellStyle name="Followed Hyperlink 19" xfId="6472" hidden="1" xr:uid="{00000000-0005-0000-0000-0000181A0000}"/>
    <cellStyle name="Followed Hyperlink 19" xfId="6514" hidden="1" xr:uid="{00000000-0005-0000-0000-0000191A0000}"/>
    <cellStyle name="Followed Hyperlink 19" xfId="6552" hidden="1" xr:uid="{00000000-0005-0000-0000-00001A1A0000}"/>
    <cellStyle name="Followed Hyperlink 19" xfId="6598" hidden="1" xr:uid="{00000000-0005-0000-0000-00001B1A0000}"/>
    <cellStyle name="Followed Hyperlink 19" xfId="6640" hidden="1" xr:uid="{00000000-0005-0000-0000-00001C1A0000}"/>
    <cellStyle name="Followed Hyperlink 19" xfId="6724" hidden="1" xr:uid="{00000000-0005-0000-0000-00001E1A0000}"/>
    <cellStyle name="Followed Hyperlink 19" xfId="6766" hidden="1" xr:uid="{00000000-0005-0000-0000-00001F1A0000}"/>
    <cellStyle name="Followed Hyperlink 19" xfId="6804" hidden="1" xr:uid="{00000000-0005-0000-0000-0000201A0000}"/>
    <cellStyle name="Followed Hyperlink 19" xfId="6850" hidden="1" xr:uid="{00000000-0005-0000-0000-0000211A0000}"/>
    <cellStyle name="Followed Hyperlink 19" xfId="6909" hidden="1" xr:uid="{00000000-0005-0000-0000-0000221A0000}"/>
    <cellStyle name="Followed Hyperlink 19" xfId="6930" hidden="1" xr:uid="{00000000-0005-0000-0000-0000231A0000}"/>
    <cellStyle name="Followed Hyperlink 19" xfId="6976" hidden="1" xr:uid="{00000000-0005-0000-0000-0000241A0000}"/>
    <cellStyle name="Followed Hyperlink 19" xfId="7014" hidden="1" xr:uid="{00000000-0005-0000-0000-0000251A0000}"/>
    <cellStyle name="Followed Hyperlink 19" xfId="7102" hidden="1" xr:uid="{00000000-0005-0000-0000-0000271A0000}"/>
    <cellStyle name="Followed Hyperlink 19" xfId="7140" hidden="1" xr:uid="{00000000-0005-0000-0000-0000281A0000}"/>
    <cellStyle name="Followed Hyperlink 19" xfId="7186" hidden="1" xr:uid="{00000000-0005-0000-0000-0000291A0000}"/>
    <cellStyle name="Followed Hyperlink 19" xfId="7236" hidden="1" xr:uid="{00000000-0005-0000-0000-00002A1A0000}"/>
    <cellStyle name="Followed Hyperlink 19" xfId="7282" hidden="1" xr:uid="{00000000-0005-0000-0000-00002B1A0000}"/>
    <cellStyle name="Followed Hyperlink 19" xfId="7320" hidden="1" xr:uid="{00000000-0005-0000-0000-00002C1A0000}"/>
    <cellStyle name="Followed Hyperlink 19" xfId="7366" hidden="1" xr:uid="{00000000-0005-0000-0000-00002D1A0000}"/>
    <cellStyle name="Followed Hyperlink 19" xfId="7395" hidden="1" xr:uid="{00000000-0005-0000-0000-00002E1A0000}"/>
    <cellStyle name="Followed Hyperlink 19" xfId="7474" hidden="1" xr:uid="{00000000-0005-0000-0000-00002F1A0000}"/>
    <cellStyle name="Followed Hyperlink 19" xfId="7495" hidden="1" xr:uid="{00000000-0005-0000-0000-0000301A0000}"/>
    <cellStyle name="Followed Hyperlink 19" xfId="7541" hidden="1" xr:uid="{00000000-0005-0000-0000-0000311A0000}"/>
    <cellStyle name="Followed Hyperlink 19" xfId="7621" hidden="1" xr:uid="{00000000-0005-0000-0000-0000321A0000}"/>
    <cellStyle name="Followed Hyperlink 19" xfId="7667" hidden="1" xr:uid="{00000000-0005-0000-0000-0000331A0000}"/>
    <cellStyle name="Followed Hyperlink 19" xfId="7709" hidden="1" xr:uid="{00000000-0005-0000-0000-0000341A0000}"/>
    <cellStyle name="Followed Hyperlink 19" xfId="7734" hidden="1" xr:uid="{00000000-0005-0000-0000-0000351A0000}"/>
    <cellStyle name="Followed Hyperlink 19" xfId="7769" hidden="1" xr:uid="{00000000-0005-0000-0000-0000371A0000}"/>
    <cellStyle name="Followed Hyperlink 19" xfId="7790" hidden="1" xr:uid="{00000000-0005-0000-0000-0000381A0000}"/>
    <cellStyle name="Followed Hyperlink 19" xfId="7836" hidden="1" xr:uid="{00000000-0005-0000-0000-0000391A0000}"/>
    <cellStyle name="Followed Hyperlink 19" xfId="7877" hidden="1" xr:uid="{00000000-0005-0000-0000-00003A1A0000}"/>
    <cellStyle name="Followed Hyperlink 19" xfId="7913" hidden="1" xr:uid="{00000000-0005-0000-0000-00003B1A0000}"/>
    <cellStyle name="Followed Hyperlink 19" xfId="7958" hidden="1" xr:uid="{00000000-0005-0000-0000-00003C1A0000}"/>
    <cellStyle name="Followed Hyperlink 19" xfId="8004" hidden="1" xr:uid="{00000000-0005-0000-0000-00003D1A0000}"/>
    <cellStyle name="Followed Hyperlink 19" xfId="8045" hidden="1" xr:uid="{00000000-0005-0000-0000-00003E1A0000}"/>
    <cellStyle name="Followed Hyperlink 19" xfId="8096" hidden="1" xr:uid="{00000000-0005-0000-0000-00003F1A0000}"/>
    <cellStyle name="Followed Hyperlink 19" xfId="8142" hidden="1" xr:uid="{00000000-0005-0000-0000-0000401A0000}"/>
    <cellStyle name="Followed Hyperlink 19" xfId="8199" hidden="1" xr:uid="{00000000-0005-0000-0000-0000411A0000}"/>
    <cellStyle name="Followed Hyperlink 19" xfId="8238" hidden="1" xr:uid="{00000000-0005-0000-0000-0000421A0000}"/>
    <cellStyle name="Followed Hyperlink 19" xfId="8284" hidden="1" xr:uid="{00000000-0005-0000-0000-0000431A0000}"/>
    <cellStyle name="Followed Hyperlink 19" xfId="8335" hidden="1" xr:uid="{00000000-0005-0000-0000-0000441A0000}"/>
    <cellStyle name="Followed Hyperlink 19" xfId="8431" hidden="1" xr:uid="{00000000-0005-0000-0000-0000471A0000}"/>
    <cellStyle name="Followed Hyperlink 19" xfId="8450" hidden="1" xr:uid="{00000000-0005-0000-0000-0000481A0000}"/>
    <cellStyle name="Followed Hyperlink 19" xfId="8496" hidden="1" xr:uid="{00000000-0005-0000-0000-0000491A0000}"/>
    <cellStyle name="Followed Hyperlink 19" xfId="8549" hidden="1" xr:uid="{00000000-0005-0000-0000-00004A1A0000}"/>
    <cellStyle name="Followed Hyperlink 19" xfId="8599" hidden="1" xr:uid="{00000000-0005-0000-0000-00004B1A0000}"/>
    <cellStyle name="Followed Hyperlink 19" xfId="8626" hidden="1" xr:uid="{00000000-0005-0000-0000-00004C1A0000}"/>
    <cellStyle name="Followed Hyperlink 19" xfId="8672" hidden="1" xr:uid="{00000000-0005-0000-0000-00004D1A0000}"/>
    <cellStyle name="Followed Hyperlink 19" xfId="8717" hidden="1" xr:uid="{00000000-0005-0000-0000-00004E1A0000}"/>
    <cellStyle name="Followed Hyperlink 19" xfId="8790" hidden="1" xr:uid="{00000000-0005-0000-0000-00004F1A0000}"/>
    <cellStyle name="Followed Hyperlink 19" xfId="8836" hidden="1" xr:uid="{00000000-0005-0000-0000-0000501A0000}"/>
    <cellStyle name="Followed Hyperlink 19" xfId="8878" hidden="1" xr:uid="{00000000-0005-0000-0000-0000511A0000}"/>
    <cellStyle name="Followed Hyperlink 19" xfId="8916" hidden="1" xr:uid="{00000000-0005-0000-0000-0000521A0000}"/>
    <cellStyle name="Followed Hyperlink 19" xfId="6678" hidden="1" xr:uid="{00000000-0005-0000-0000-00001D1A0000}"/>
    <cellStyle name="Followed Hyperlink 19" xfId="2198" hidden="1" xr:uid="{00000000-0005-0000-0000-0000B3190000}"/>
    <cellStyle name="Followed Hyperlink 19" xfId="2236" hidden="1" xr:uid="{00000000-0005-0000-0000-0000B4190000}"/>
    <cellStyle name="Followed Hyperlink 19" xfId="2324" hidden="1" xr:uid="{00000000-0005-0000-0000-0000B6190000}"/>
    <cellStyle name="Followed Hyperlink 19" xfId="2362" hidden="1" xr:uid="{00000000-0005-0000-0000-0000B7190000}"/>
    <cellStyle name="Followed Hyperlink 19" xfId="2408" hidden="1" xr:uid="{00000000-0005-0000-0000-0000B8190000}"/>
    <cellStyle name="Followed Hyperlink 19" xfId="2473" hidden="1" xr:uid="{00000000-0005-0000-0000-0000B9190000}"/>
    <cellStyle name="Followed Hyperlink 19" xfId="2519" hidden="1" xr:uid="{00000000-0005-0000-0000-0000BA190000}"/>
    <cellStyle name="Followed Hyperlink 19" xfId="2558" hidden="1" xr:uid="{00000000-0005-0000-0000-0000BB190000}"/>
    <cellStyle name="Followed Hyperlink 19" xfId="2604" hidden="1" xr:uid="{00000000-0005-0000-0000-0000BC190000}"/>
    <cellStyle name="Followed Hyperlink 19" xfId="2633" hidden="1" xr:uid="{00000000-0005-0000-0000-0000BD190000}"/>
    <cellStyle name="Followed Hyperlink 19" xfId="2712" hidden="1" xr:uid="{00000000-0005-0000-0000-0000BE190000}"/>
    <cellStyle name="Followed Hyperlink 19" xfId="2733" hidden="1" xr:uid="{00000000-0005-0000-0000-0000BF190000}"/>
    <cellStyle name="Followed Hyperlink 19" xfId="2779" hidden="1" xr:uid="{00000000-0005-0000-0000-0000C0190000}"/>
    <cellStyle name="Followed Hyperlink 19" xfId="2859" hidden="1" xr:uid="{00000000-0005-0000-0000-0000C1190000}"/>
    <cellStyle name="Followed Hyperlink 19" xfId="2905" hidden="1" xr:uid="{00000000-0005-0000-0000-0000C2190000}"/>
    <cellStyle name="Followed Hyperlink 19" xfId="2947" hidden="1" xr:uid="{00000000-0005-0000-0000-0000C3190000}"/>
    <cellStyle name="Followed Hyperlink 19" xfId="2972" hidden="1" xr:uid="{00000000-0005-0000-0000-0000C4190000}"/>
    <cellStyle name="Followed Hyperlink 19" xfId="3007" hidden="1" xr:uid="{00000000-0005-0000-0000-0000C6190000}"/>
    <cellStyle name="Followed Hyperlink 19" xfId="3028" hidden="1" xr:uid="{00000000-0005-0000-0000-0000C7190000}"/>
    <cellStyle name="Followed Hyperlink 19" xfId="3074" hidden="1" xr:uid="{00000000-0005-0000-0000-0000C8190000}"/>
    <cellStyle name="Followed Hyperlink 19" xfId="3115" hidden="1" xr:uid="{00000000-0005-0000-0000-0000C9190000}"/>
    <cellStyle name="Followed Hyperlink 19" xfId="3151" hidden="1" xr:uid="{00000000-0005-0000-0000-0000CA190000}"/>
    <cellStyle name="Followed Hyperlink 19" xfId="3196" hidden="1" xr:uid="{00000000-0005-0000-0000-0000CB190000}"/>
    <cellStyle name="Followed Hyperlink 19" xfId="3242" hidden="1" xr:uid="{00000000-0005-0000-0000-0000CC190000}"/>
    <cellStyle name="Followed Hyperlink 19" xfId="3283" hidden="1" xr:uid="{00000000-0005-0000-0000-0000CD190000}"/>
    <cellStyle name="Followed Hyperlink 19" xfId="3334" hidden="1" xr:uid="{00000000-0005-0000-0000-0000CE190000}"/>
    <cellStyle name="Followed Hyperlink 19" xfId="3380" hidden="1" xr:uid="{00000000-0005-0000-0000-0000CF190000}"/>
    <cellStyle name="Followed Hyperlink 19" xfId="3437" hidden="1" xr:uid="{00000000-0005-0000-0000-0000D0190000}"/>
    <cellStyle name="Followed Hyperlink 19" xfId="3476" hidden="1" xr:uid="{00000000-0005-0000-0000-0000D1190000}"/>
    <cellStyle name="Followed Hyperlink 19" xfId="3522" hidden="1" xr:uid="{00000000-0005-0000-0000-0000D2190000}"/>
    <cellStyle name="Followed Hyperlink 19" xfId="3573" hidden="1" xr:uid="{00000000-0005-0000-0000-0000D3190000}"/>
    <cellStyle name="Followed Hyperlink 19" xfId="3619" hidden="1" xr:uid="{00000000-0005-0000-0000-0000D4190000}"/>
    <cellStyle name="Followed Hyperlink 19" xfId="3669" hidden="1" xr:uid="{00000000-0005-0000-0000-0000D6190000}"/>
    <cellStyle name="Followed Hyperlink 19" xfId="3688" hidden="1" xr:uid="{00000000-0005-0000-0000-0000D7190000}"/>
    <cellStyle name="Followed Hyperlink 19" xfId="3734" hidden="1" xr:uid="{00000000-0005-0000-0000-0000D8190000}"/>
    <cellStyle name="Followed Hyperlink 19" xfId="3787" hidden="1" xr:uid="{00000000-0005-0000-0000-0000D9190000}"/>
    <cellStyle name="Followed Hyperlink 19" xfId="3837" hidden="1" xr:uid="{00000000-0005-0000-0000-0000DA190000}"/>
    <cellStyle name="Followed Hyperlink 19" xfId="3864" hidden="1" xr:uid="{00000000-0005-0000-0000-0000DB190000}"/>
    <cellStyle name="Followed Hyperlink 19" xfId="3910" hidden="1" xr:uid="{00000000-0005-0000-0000-0000DC190000}"/>
    <cellStyle name="Followed Hyperlink 19" xfId="4028" hidden="1" xr:uid="{00000000-0005-0000-0000-0000DE190000}"/>
    <cellStyle name="Followed Hyperlink 19" xfId="8381" hidden="1" xr:uid="{00000000-0005-0000-0000-0000451A0000}"/>
    <cellStyle name="Followed Hyperlink 19" xfId="17824" hidden="1" xr:uid="{00000000-0005-0000-0000-0000271B0000}"/>
    <cellStyle name="Followed Hyperlink 19" xfId="17870" hidden="1" xr:uid="{00000000-0005-0000-0000-0000281B0000}"/>
    <cellStyle name="Followed Hyperlink 19" xfId="17973" hidden="1" xr:uid="{00000000-0005-0000-0000-00002A1B0000}"/>
    <cellStyle name="Followed Hyperlink 19" xfId="18000" hidden="1" xr:uid="{00000000-0005-0000-0000-00002B1B0000}"/>
    <cellStyle name="Followed Hyperlink 19" xfId="18046" hidden="1" xr:uid="{00000000-0005-0000-0000-00002C1B0000}"/>
    <cellStyle name="Followed Hyperlink 19" xfId="18091" hidden="1" xr:uid="{00000000-0005-0000-0000-00002D1B0000}"/>
    <cellStyle name="Followed Hyperlink 19" xfId="18164" hidden="1" xr:uid="{00000000-0005-0000-0000-00002E1B0000}"/>
    <cellStyle name="Followed Hyperlink 19" xfId="18210" hidden="1" xr:uid="{00000000-0005-0000-0000-00002F1B0000}"/>
    <cellStyle name="Followed Hyperlink 19" xfId="18252" hidden="1" xr:uid="{00000000-0005-0000-0000-0000301B0000}"/>
    <cellStyle name="Followed Hyperlink 19" xfId="18290" hidden="1" xr:uid="{00000000-0005-0000-0000-0000311B0000}"/>
    <cellStyle name="Followed Hyperlink 19" xfId="18336" hidden="1" xr:uid="{00000000-0005-0000-0000-0000321B0000}"/>
    <cellStyle name="Followed Hyperlink 19" xfId="18378" hidden="1" xr:uid="{00000000-0005-0000-0000-0000331B0000}"/>
    <cellStyle name="Followed Hyperlink 19" xfId="18416" hidden="1" xr:uid="{00000000-0005-0000-0000-0000341B0000}"/>
    <cellStyle name="Followed Hyperlink 19" xfId="17419" hidden="1" xr:uid="{00000000-0005-0000-0000-00001D1B0000}"/>
    <cellStyle name="Followed Hyperlink 19" xfId="16110" hidden="1" xr:uid="{00000000-0005-0000-0000-0000FD1A0000}"/>
    <cellStyle name="Followed Hyperlink 19" xfId="14764" hidden="1" xr:uid="{00000000-0005-0000-0000-0000DD1A0000}"/>
    <cellStyle name="Followed Hyperlink 19" xfId="13371" hidden="1" xr:uid="{00000000-0005-0000-0000-0000BD1A0000}"/>
    <cellStyle name="Followed Hyperlink 19" xfId="10728" hidden="1" xr:uid="{00000000-0005-0000-0000-00007D1A0000}"/>
    <cellStyle name="Followed Hyperlink 19" xfId="9378" hidden="1" xr:uid="{00000000-0005-0000-0000-00005D1A0000}"/>
    <cellStyle name="Followed Hyperlink 19" xfId="4452" hidden="1" xr:uid="{00000000-0005-0000-0000-0000E8190000}"/>
    <cellStyle name="Followed Hyperlink 19" xfId="4511" hidden="1" xr:uid="{00000000-0005-0000-0000-0000E9190000}"/>
    <cellStyle name="Followed Hyperlink 19" xfId="4532" hidden="1" xr:uid="{00000000-0005-0000-0000-0000EA190000}"/>
    <cellStyle name="Followed Hyperlink 19" xfId="4578" hidden="1" xr:uid="{00000000-0005-0000-0000-0000EB190000}"/>
    <cellStyle name="Followed Hyperlink 19" xfId="4616" hidden="1" xr:uid="{00000000-0005-0000-0000-0000EC190000}"/>
    <cellStyle name="Followed Hyperlink 19" xfId="4662" hidden="1" xr:uid="{00000000-0005-0000-0000-0000ED190000}"/>
    <cellStyle name="Followed Hyperlink 19" xfId="4704" hidden="1" xr:uid="{00000000-0005-0000-0000-0000EE190000}"/>
    <cellStyle name="Followed Hyperlink 19" xfId="4742" hidden="1" xr:uid="{00000000-0005-0000-0000-0000EF190000}"/>
    <cellStyle name="Followed Hyperlink 19" xfId="4788" hidden="1" xr:uid="{00000000-0005-0000-0000-0000F0190000}"/>
    <cellStyle name="Followed Hyperlink 19" xfId="4851" hidden="1" xr:uid="{00000000-0005-0000-0000-0000F1190000}"/>
    <cellStyle name="Followed Hyperlink 19" xfId="4872" hidden="1" xr:uid="{00000000-0005-0000-0000-0000F2190000}"/>
    <cellStyle name="Followed Hyperlink 19" xfId="4918" hidden="1" xr:uid="{00000000-0005-0000-0000-0000F3190000}"/>
    <cellStyle name="Followed Hyperlink 19" xfId="4956" hidden="1" xr:uid="{00000000-0005-0000-0000-0000F4190000}"/>
    <cellStyle name="Followed Hyperlink 19" xfId="5031" hidden="1" xr:uid="{00000000-0005-0000-0000-0000F6190000}"/>
    <cellStyle name="Followed Hyperlink 19" xfId="5110" hidden="1" xr:uid="{00000000-0005-0000-0000-0000F7190000}"/>
    <cellStyle name="Followed Hyperlink 19" xfId="5131" hidden="1" xr:uid="{00000000-0005-0000-0000-0000F8190000}"/>
    <cellStyle name="Followed Hyperlink 19" xfId="5177" hidden="1" xr:uid="{00000000-0005-0000-0000-0000F9190000}"/>
    <cellStyle name="Followed Hyperlink 19" xfId="5257" hidden="1" xr:uid="{00000000-0005-0000-0000-0000FA190000}"/>
    <cellStyle name="Followed Hyperlink 19" xfId="5303" hidden="1" xr:uid="{00000000-0005-0000-0000-0000FB190000}"/>
    <cellStyle name="Followed Hyperlink 19" xfId="5345" hidden="1" xr:uid="{00000000-0005-0000-0000-0000FC190000}"/>
    <cellStyle name="Followed Hyperlink 19" xfId="5370" hidden="1" xr:uid="{00000000-0005-0000-0000-0000FD190000}"/>
    <cellStyle name="Followed Hyperlink 19" xfId="5378" hidden="1" xr:uid="{00000000-0005-0000-0000-0000FE190000}"/>
    <cellStyle name="Followed Hyperlink 19" xfId="5405" hidden="1" xr:uid="{00000000-0005-0000-0000-0000FF190000}"/>
    <cellStyle name="Followed Hyperlink 19" xfId="5472" hidden="1" xr:uid="{00000000-0005-0000-0000-0000011A0000}"/>
    <cellStyle name="Followed Hyperlink 19" xfId="5513" hidden="1" xr:uid="{00000000-0005-0000-0000-0000021A0000}"/>
    <cellStyle name="Followed Hyperlink 19" xfId="5549" hidden="1" xr:uid="{00000000-0005-0000-0000-0000031A0000}"/>
    <cellStyle name="Followed Hyperlink 19" xfId="5594" hidden="1" xr:uid="{00000000-0005-0000-0000-0000041A0000}"/>
    <cellStyle name="Followed Hyperlink 19" xfId="5681" hidden="1" xr:uid="{00000000-0005-0000-0000-0000061A0000}"/>
    <cellStyle name="Followed Hyperlink 19" xfId="5732" hidden="1" xr:uid="{00000000-0005-0000-0000-0000071A0000}"/>
    <cellStyle name="Followed Hyperlink 19" xfId="5778" hidden="1" xr:uid="{00000000-0005-0000-0000-0000081A0000}"/>
    <cellStyle name="Followed Hyperlink 19" xfId="5835" hidden="1" xr:uid="{00000000-0005-0000-0000-0000091A0000}"/>
    <cellStyle name="Followed Hyperlink 19" xfId="5874" hidden="1" xr:uid="{00000000-0005-0000-0000-00000A1A0000}"/>
    <cellStyle name="Followed Hyperlink 19" xfId="5920" hidden="1" xr:uid="{00000000-0005-0000-0000-00000B1A0000}"/>
    <cellStyle name="Followed Hyperlink 19" xfId="5426" hidden="1" xr:uid="{00000000-0005-0000-0000-0000001A0000}"/>
    <cellStyle name="Followed Hyperlink 19" xfId="16694" hidden="1" xr:uid="{00000000-0005-0000-0000-00000B1B0000}"/>
    <cellStyle name="Followed Hyperlink 19" xfId="16740" hidden="1" xr:uid="{00000000-0005-0000-0000-00000C1B0000}"/>
    <cellStyle name="Followed Hyperlink 19" xfId="16769" hidden="1" xr:uid="{00000000-0005-0000-0000-00000D1B0000}"/>
    <cellStyle name="Followed Hyperlink 19" xfId="16848" hidden="1" xr:uid="{00000000-0005-0000-0000-00000E1B0000}"/>
    <cellStyle name="Followed Hyperlink 19" xfId="16869" hidden="1" xr:uid="{00000000-0005-0000-0000-00000F1B0000}"/>
    <cellStyle name="Followed Hyperlink 19" xfId="16915" hidden="1" xr:uid="{00000000-0005-0000-0000-0000101B0000}"/>
    <cellStyle name="Followed Hyperlink 19" xfId="16995" hidden="1" xr:uid="{00000000-0005-0000-0000-0000111B0000}"/>
    <cellStyle name="Followed Hyperlink 19" xfId="17041" hidden="1" xr:uid="{00000000-0005-0000-0000-0000121B0000}"/>
    <cellStyle name="Followed Hyperlink 19" xfId="17083" hidden="1" xr:uid="{00000000-0005-0000-0000-0000131B0000}"/>
    <cellStyle name="Followed Hyperlink 19" xfId="17108" hidden="1" xr:uid="{00000000-0005-0000-0000-0000141B0000}"/>
    <cellStyle name="Followed Hyperlink 19" xfId="17116" hidden="1" xr:uid="{00000000-0005-0000-0000-0000151B0000}"/>
    <cellStyle name="Followed Hyperlink 19" xfId="17143" hidden="1" xr:uid="{00000000-0005-0000-0000-0000161B0000}"/>
    <cellStyle name="Followed Hyperlink 19" xfId="17164" hidden="1" xr:uid="{00000000-0005-0000-0000-0000171B0000}"/>
    <cellStyle name="Followed Hyperlink 19" xfId="17251" hidden="1" xr:uid="{00000000-0005-0000-0000-0000191B0000}"/>
    <cellStyle name="Followed Hyperlink 19" xfId="17287" hidden="1" xr:uid="{00000000-0005-0000-0000-00001A1B0000}"/>
    <cellStyle name="Followed Hyperlink 19" xfId="17332" hidden="1" xr:uid="{00000000-0005-0000-0000-00001B1B0000}"/>
    <cellStyle name="Followed Hyperlink 19" xfId="17378" hidden="1" xr:uid="{00000000-0005-0000-0000-00001C1B0000}"/>
    <cellStyle name="Followed Hyperlink 19" xfId="17470" hidden="1" xr:uid="{00000000-0005-0000-0000-00001E1B0000}"/>
    <cellStyle name="Followed Hyperlink 19" xfId="17516" hidden="1" xr:uid="{00000000-0005-0000-0000-00001F1B0000}"/>
    <cellStyle name="Followed Hyperlink 19" xfId="17573" hidden="1" xr:uid="{00000000-0005-0000-0000-0000201B0000}"/>
    <cellStyle name="Followed Hyperlink 19" xfId="17612" hidden="1" xr:uid="{00000000-0005-0000-0000-0000211B0000}"/>
    <cellStyle name="Followed Hyperlink 19" xfId="17658" hidden="1" xr:uid="{00000000-0005-0000-0000-0000221B0000}"/>
    <cellStyle name="Followed Hyperlink 19" xfId="17709" hidden="1" xr:uid="{00000000-0005-0000-0000-0000231B0000}"/>
    <cellStyle name="Followed Hyperlink 19" xfId="17755" hidden="1" xr:uid="{00000000-0005-0000-0000-0000241B0000}"/>
    <cellStyle name="Followed Hyperlink 19" xfId="17794" hidden="1" xr:uid="{00000000-0005-0000-0000-0000251B0000}"/>
    <cellStyle name="Followed Hyperlink 19" xfId="17805" hidden="1" xr:uid="{00000000-0005-0000-0000-0000261B0000}"/>
    <cellStyle name="Followed Hyperlink 19" xfId="16064" hidden="1" xr:uid="{00000000-0005-0000-0000-0000FC1A0000}"/>
    <cellStyle name="Followed Hyperlink 19" xfId="16152" hidden="1" xr:uid="{00000000-0005-0000-0000-0000FE1A0000}"/>
    <cellStyle name="Followed Hyperlink 19" xfId="16190" hidden="1" xr:uid="{00000000-0005-0000-0000-0000FF1A0000}"/>
    <cellStyle name="Followed Hyperlink 19" xfId="16236" hidden="1" xr:uid="{00000000-0005-0000-0000-0000001B0000}"/>
    <cellStyle name="Followed Hyperlink 19" xfId="16295" hidden="1" xr:uid="{00000000-0005-0000-0000-0000011B0000}"/>
    <cellStyle name="Followed Hyperlink 19" xfId="16316" hidden="1" xr:uid="{00000000-0005-0000-0000-0000021B0000}"/>
    <cellStyle name="Followed Hyperlink 19" xfId="16362" hidden="1" xr:uid="{00000000-0005-0000-0000-0000031B0000}"/>
    <cellStyle name="Followed Hyperlink 19" xfId="16400" hidden="1" xr:uid="{00000000-0005-0000-0000-0000041B0000}"/>
    <cellStyle name="Followed Hyperlink 19" xfId="16446" hidden="1" xr:uid="{00000000-0005-0000-0000-0000051B0000}"/>
    <cellStyle name="Followed Hyperlink 19" xfId="16488" hidden="1" xr:uid="{00000000-0005-0000-0000-0000061B0000}"/>
    <cellStyle name="Followed Hyperlink 19" xfId="16526" hidden="1" xr:uid="{00000000-0005-0000-0000-0000071B0000}"/>
    <cellStyle name="Followed Hyperlink 19" xfId="16610" hidden="1" xr:uid="{00000000-0005-0000-0000-0000091B0000}"/>
    <cellStyle name="Followed Hyperlink 19" xfId="16656" hidden="1" xr:uid="{00000000-0005-0000-0000-00000A1B0000}"/>
    <cellStyle name="Followed Hyperlink 19" xfId="15739" hidden="1" xr:uid="{00000000-0005-0000-0000-0000F51A0000}"/>
    <cellStyle name="Followed Hyperlink 19" xfId="15812" hidden="1" xr:uid="{00000000-0005-0000-0000-0000F61A0000}"/>
    <cellStyle name="Followed Hyperlink 19" xfId="15900" hidden="1" xr:uid="{00000000-0005-0000-0000-0000F81A0000}"/>
    <cellStyle name="Followed Hyperlink 19" xfId="15938" hidden="1" xr:uid="{00000000-0005-0000-0000-0000F91A0000}"/>
    <cellStyle name="Followed Hyperlink 19" xfId="15984" hidden="1" xr:uid="{00000000-0005-0000-0000-0000FA1A0000}"/>
    <cellStyle name="Followed Hyperlink 19" xfId="16026" hidden="1" xr:uid="{00000000-0005-0000-0000-0000FB1A0000}"/>
    <cellStyle name="Followed Hyperlink 19" xfId="15621" hidden="1" xr:uid="{00000000-0005-0000-0000-0000F21A0000}"/>
    <cellStyle name="Followed Hyperlink 19" xfId="15648" hidden="1" xr:uid="{00000000-0005-0000-0000-0000F31A0000}"/>
    <cellStyle name="Followed Hyperlink 19" xfId="15694" hidden="1" xr:uid="{00000000-0005-0000-0000-0000F41A0000}"/>
    <cellStyle name="Followed Hyperlink 19" xfId="15518" hidden="1" xr:uid="{00000000-0005-0000-0000-0000F01A0000}"/>
    <cellStyle name="Followed Hyperlink 19" xfId="15571" hidden="1" xr:uid="{00000000-0005-0000-0000-0000F11A0000}"/>
    <cellStyle name="Followed Hyperlink 19" xfId="15472" hidden="1" xr:uid="{00000000-0005-0000-0000-0000EF1A0000}"/>
    <cellStyle name="Followed Hyperlink 2" xfId="12601" hidden="1" xr:uid="{00000000-0005-0000-0000-00007C1D0000}"/>
    <cellStyle name="Followed Hyperlink 2" xfId="11213" hidden="1" xr:uid="{00000000-0005-0000-0000-00005B1D0000}"/>
    <cellStyle name="Followed Hyperlink 2" xfId="22020" hidden="1" xr:uid="{00000000-0005-0000-0000-00005D1E0000}"/>
    <cellStyle name="Followed Hyperlink 2" xfId="25736" hidden="1" xr:uid="{00000000-0005-0000-0000-0000B31E0000}"/>
    <cellStyle name="Followed Hyperlink 2" xfId="25753" hidden="1" xr:uid="{00000000-0005-0000-0000-0000B41E0000}"/>
    <cellStyle name="Followed Hyperlink 2" xfId="25862" hidden="1" xr:uid="{00000000-0005-0000-0000-0000B61E0000}"/>
    <cellStyle name="Followed Hyperlink 2" xfId="25879" hidden="1" xr:uid="{00000000-0005-0000-0000-0000B71E0000}"/>
    <cellStyle name="Followed Hyperlink 2" xfId="25946" hidden="1" xr:uid="{00000000-0005-0000-0000-0000B81E0000}"/>
    <cellStyle name="Followed Hyperlink 2" xfId="25963" hidden="1" xr:uid="{00000000-0005-0000-0000-0000B91E0000}"/>
    <cellStyle name="Followed Hyperlink 2" xfId="26005" hidden="1" xr:uid="{00000000-0005-0000-0000-0000BA1E0000}"/>
    <cellStyle name="Followed Hyperlink 2" xfId="26072" hidden="1" xr:uid="{00000000-0005-0000-0000-0000BB1E0000}"/>
    <cellStyle name="Followed Hyperlink 2" xfId="26089" hidden="1" xr:uid="{00000000-0005-0000-0000-0000BC1E0000}"/>
    <cellStyle name="Followed Hyperlink 2" xfId="26185" hidden="1" xr:uid="{00000000-0005-0000-0000-0000BE1E0000}"/>
    <cellStyle name="Followed Hyperlink 2" xfId="26252" hidden="1" xr:uid="{00000000-0005-0000-0000-0000BF1E0000}"/>
    <cellStyle name="Followed Hyperlink 2" xfId="26269" hidden="1" xr:uid="{00000000-0005-0000-0000-0000C01E0000}"/>
    <cellStyle name="Followed Hyperlink 2" xfId="26328" hidden="1" xr:uid="{00000000-0005-0000-0000-0000C11E0000}"/>
    <cellStyle name="Followed Hyperlink 2" xfId="26373" hidden="1" xr:uid="{00000000-0005-0000-0000-0000C21E0000}"/>
    <cellStyle name="Followed Hyperlink 2" xfId="26427" hidden="1" xr:uid="{00000000-0005-0000-0000-0000C31E0000}"/>
    <cellStyle name="Followed Hyperlink 2" xfId="26444" hidden="1" xr:uid="{00000000-0005-0000-0000-0000C41E0000}"/>
    <cellStyle name="Followed Hyperlink 2" xfId="26489" hidden="1" xr:uid="{00000000-0005-0000-0000-0000C51E0000}"/>
    <cellStyle name="Followed Hyperlink 2" xfId="26570" hidden="1" xr:uid="{00000000-0005-0000-0000-0000C71E0000}"/>
    <cellStyle name="Followed Hyperlink 2" xfId="26612" hidden="1" xr:uid="{00000000-0005-0000-0000-0000C81E0000}"/>
    <cellStyle name="Followed Hyperlink 2" xfId="26670" hidden="1" xr:uid="{00000000-0005-0000-0000-0000C91E0000}"/>
    <cellStyle name="Followed Hyperlink 2" xfId="26722" hidden="1" xr:uid="{00000000-0005-0000-0000-0000CA1E0000}"/>
    <cellStyle name="Followed Hyperlink 2" xfId="26780" hidden="1" xr:uid="{00000000-0005-0000-0000-0000CC1E0000}"/>
    <cellStyle name="Followed Hyperlink 2" xfId="26890" hidden="1" xr:uid="{00000000-0005-0000-0000-0000CE1E0000}"/>
    <cellStyle name="Followed Hyperlink 2" xfId="26907" hidden="1" xr:uid="{00000000-0005-0000-0000-0000CF1E0000}"/>
    <cellStyle name="Followed Hyperlink 2" xfId="26948" hidden="1" xr:uid="{00000000-0005-0000-0000-0000D01E0000}"/>
    <cellStyle name="Followed Hyperlink 2" xfId="26993" hidden="1" xr:uid="{00000000-0005-0000-0000-0000D11E0000}"/>
    <cellStyle name="Followed Hyperlink 2" xfId="27028" hidden="1" xr:uid="{00000000-0005-0000-0000-0000D21E0000}"/>
    <cellStyle name="Followed Hyperlink 2" xfId="27045" hidden="1" xr:uid="{00000000-0005-0000-0000-0000D31E0000}"/>
    <cellStyle name="Followed Hyperlink 2" xfId="27085" hidden="1" xr:uid="{00000000-0005-0000-0000-0000D41E0000}"/>
    <cellStyle name="Followed Hyperlink 2" xfId="27102" hidden="1" xr:uid="{00000000-0005-0000-0000-0000D51E0000}"/>
    <cellStyle name="Followed Hyperlink 2" xfId="27170" hidden="1" xr:uid="{00000000-0005-0000-0000-0000D61E0000}"/>
    <cellStyle name="Followed Hyperlink 2" xfId="27187" hidden="1" xr:uid="{00000000-0005-0000-0000-0000D71E0000}"/>
    <cellStyle name="Followed Hyperlink 2" xfId="27284" hidden="1" xr:uid="{00000000-0005-0000-0000-0000D91E0000}"/>
    <cellStyle name="Followed Hyperlink 2" xfId="27382" hidden="1" xr:uid="{00000000-0005-0000-0000-0000DA1E0000}"/>
    <cellStyle name="Followed Hyperlink 2" xfId="27399" hidden="1" xr:uid="{00000000-0005-0000-0000-0000DB1E0000}"/>
    <cellStyle name="Followed Hyperlink 2" xfId="27452" hidden="1" xr:uid="{00000000-0005-0000-0000-0000DC1E0000}"/>
    <cellStyle name="Followed Hyperlink 2" xfId="27558" hidden="1" xr:uid="{00000000-0005-0000-0000-0000DE1E0000}"/>
    <cellStyle name="Followed Hyperlink 2" xfId="27575" hidden="1" xr:uid="{00000000-0005-0000-0000-0000DF1E0000}"/>
    <cellStyle name="Followed Hyperlink 2" xfId="27620" hidden="1" xr:uid="{00000000-0005-0000-0000-0000E01E0000}"/>
    <cellStyle name="Followed Hyperlink 2" xfId="27666" hidden="1" xr:uid="{00000000-0005-0000-0000-0000E11E0000}"/>
    <cellStyle name="Followed Hyperlink 2" xfId="27722" hidden="1" xr:uid="{00000000-0005-0000-0000-0000E21E0000}"/>
    <cellStyle name="Followed Hyperlink 2" xfId="27739" hidden="1" xr:uid="{00000000-0005-0000-0000-0000E31E0000}"/>
    <cellStyle name="Followed Hyperlink 2" xfId="27781" hidden="1" xr:uid="{00000000-0005-0000-0000-0000E41E0000}"/>
    <cellStyle name="Followed Hyperlink 2" xfId="27848" hidden="1" xr:uid="{00000000-0005-0000-0000-0000E51E0000}"/>
    <cellStyle name="Followed Hyperlink 2" xfId="27865" hidden="1" xr:uid="{00000000-0005-0000-0000-0000E61E0000}"/>
    <cellStyle name="Followed Hyperlink 2" xfId="27907" hidden="1" xr:uid="{00000000-0005-0000-0000-0000E71E0000}"/>
    <cellStyle name="Followed Hyperlink 2" xfId="27974" hidden="1" xr:uid="{00000000-0005-0000-0000-0000E81E0000}"/>
    <cellStyle name="Followed Hyperlink 2" xfId="28033" hidden="1" xr:uid="{00000000-0005-0000-0000-0000EA1E0000}"/>
    <cellStyle name="Followed Hyperlink 2" xfId="28100" hidden="1" xr:uid="{00000000-0005-0000-0000-0000EB1E0000}"/>
    <cellStyle name="Followed Hyperlink 2" xfId="28117" hidden="1" xr:uid="{00000000-0005-0000-0000-0000EC1E0000}"/>
    <cellStyle name="Followed Hyperlink 2" xfId="28226" hidden="1" xr:uid="{00000000-0005-0000-0000-0000EE1E0000}"/>
    <cellStyle name="Followed Hyperlink 2" xfId="28243" hidden="1" xr:uid="{00000000-0005-0000-0000-0000EF1E0000}"/>
    <cellStyle name="Followed Hyperlink 2" xfId="28310" hidden="1" xr:uid="{00000000-0005-0000-0000-0000F01E0000}"/>
    <cellStyle name="Followed Hyperlink 2" xfId="28327" hidden="1" xr:uid="{00000000-0005-0000-0000-0000F11E0000}"/>
    <cellStyle name="Followed Hyperlink 2" xfId="28369" hidden="1" xr:uid="{00000000-0005-0000-0000-0000F21E0000}"/>
    <cellStyle name="Followed Hyperlink 2" xfId="28436" hidden="1" xr:uid="{00000000-0005-0000-0000-0000F31E0000}"/>
    <cellStyle name="Followed Hyperlink 2" xfId="28453" hidden="1" xr:uid="{00000000-0005-0000-0000-0000F41E0000}"/>
    <cellStyle name="Followed Hyperlink 2" xfId="28514" hidden="1" xr:uid="{00000000-0005-0000-0000-0000F51E0000}"/>
    <cellStyle name="Followed Hyperlink 2" xfId="28531" hidden="1" xr:uid="{00000000-0005-0000-0000-0000F61E0000}"/>
    <cellStyle name="Followed Hyperlink 2" xfId="28598" hidden="1" xr:uid="{00000000-0005-0000-0000-0000F71E0000}"/>
    <cellStyle name="Followed Hyperlink 2" xfId="28615" hidden="1" xr:uid="{00000000-0005-0000-0000-0000F81E0000}"/>
    <cellStyle name="Followed Hyperlink 2" xfId="28674" hidden="1" xr:uid="{00000000-0005-0000-0000-0000F91E0000}"/>
    <cellStyle name="Followed Hyperlink 2" xfId="28773" hidden="1" xr:uid="{00000000-0005-0000-0000-0000FB1E0000}"/>
    <cellStyle name="Followed Hyperlink 2" xfId="28790" hidden="1" xr:uid="{00000000-0005-0000-0000-0000FC1E0000}"/>
    <cellStyle name="Followed Hyperlink 2" xfId="28899" hidden="1" xr:uid="{00000000-0005-0000-0000-0000FE1E0000}"/>
    <cellStyle name="Followed Hyperlink 2" xfId="28916" hidden="1" xr:uid="{00000000-0005-0000-0000-0000FF1E0000}"/>
    <cellStyle name="Followed Hyperlink 2" xfId="28958" hidden="1" xr:uid="{00000000-0005-0000-0000-0000001F0000}"/>
    <cellStyle name="Followed Hyperlink 2" xfId="29016" hidden="1" xr:uid="{00000000-0005-0000-0000-0000011F0000}"/>
    <cellStyle name="Followed Hyperlink 2" xfId="29068" hidden="1" xr:uid="{00000000-0005-0000-0000-0000021F0000}"/>
    <cellStyle name="Followed Hyperlink 2" xfId="29085" hidden="1" xr:uid="{00000000-0005-0000-0000-0000031F0000}"/>
    <cellStyle name="Followed Hyperlink 2" xfId="29126" hidden="1" xr:uid="{00000000-0005-0000-0000-0000041F0000}"/>
    <cellStyle name="Followed Hyperlink 2" xfId="29163" hidden="1" xr:uid="{00000000-0005-0000-0000-0000051F0000}"/>
    <cellStyle name="Followed Hyperlink 2" xfId="29236" hidden="1" xr:uid="{00000000-0005-0000-0000-0000061F0000}"/>
    <cellStyle name="Followed Hyperlink 2" xfId="29253" hidden="1" xr:uid="{00000000-0005-0000-0000-0000071F0000}"/>
    <cellStyle name="Followed Hyperlink 2" xfId="29294" hidden="1" xr:uid="{00000000-0005-0000-0000-0000081F0000}"/>
    <cellStyle name="Followed Hyperlink 2" xfId="29339" hidden="1" xr:uid="{00000000-0005-0000-0000-0000091F0000}"/>
    <cellStyle name="Followed Hyperlink 2" xfId="29374" hidden="1" xr:uid="{00000000-0005-0000-0000-00000A1F0000}"/>
    <cellStyle name="Followed Hyperlink 2" xfId="29431" hidden="1" xr:uid="{00000000-0005-0000-0000-00000C1F0000}"/>
    <cellStyle name="Followed Hyperlink 2" xfId="29516" hidden="1" xr:uid="{00000000-0005-0000-0000-00000E1F0000}"/>
    <cellStyle name="Followed Hyperlink 2" xfId="29533" hidden="1" xr:uid="{00000000-0005-0000-0000-00000F1F0000}"/>
    <cellStyle name="Followed Hyperlink 2" xfId="29630" hidden="1" xr:uid="{00000000-0005-0000-0000-0000111F0000}"/>
    <cellStyle name="Followed Hyperlink 2" xfId="29728" hidden="1" xr:uid="{00000000-0005-0000-0000-0000121F0000}"/>
    <cellStyle name="Followed Hyperlink 2" xfId="29745" hidden="1" xr:uid="{00000000-0005-0000-0000-0000131F0000}"/>
    <cellStyle name="Followed Hyperlink 2" xfId="29798" hidden="1" xr:uid="{00000000-0005-0000-0000-0000141F0000}"/>
    <cellStyle name="Followed Hyperlink 2" xfId="29841" hidden="1" xr:uid="{00000000-0005-0000-0000-0000151F0000}"/>
    <cellStyle name="Followed Hyperlink 2" xfId="29904" hidden="1" xr:uid="{00000000-0005-0000-0000-0000161F0000}"/>
    <cellStyle name="Followed Hyperlink 2" xfId="29921" hidden="1" xr:uid="{00000000-0005-0000-0000-0000171F0000}"/>
    <cellStyle name="Followed Hyperlink 2" xfId="29966" hidden="1" xr:uid="{00000000-0005-0000-0000-0000181F0000}"/>
    <cellStyle name="Followed Hyperlink 2" xfId="30012" hidden="1" xr:uid="{00000000-0005-0000-0000-0000191F0000}"/>
    <cellStyle name="Followed Hyperlink 2" xfId="30068" hidden="1" xr:uid="{00000000-0005-0000-0000-00001A1F0000}"/>
    <cellStyle name="Followed Hyperlink 2" xfId="30085" hidden="1" xr:uid="{00000000-0005-0000-0000-00001B1F0000}"/>
    <cellStyle name="Followed Hyperlink 2" xfId="30127" hidden="1" xr:uid="{00000000-0005-0000-0000-00001C1F0000}"/>
    <cellStyle name="Followed Hyperlink 2" xfId="30253" hidden="1" xr:uid="{00000000-0005-0000-0000-00001F1F0000}"/>
    <cellStyle name="Followed Hyperlink 2" xfId="30320" hidden="1" xr:uid="{00000000-0005-0000-0000-0000201F0000}"/>
    <cellStyle name="Followed Hyperlink 2" xfId="30337" hidden="1" xr:uid="{00000000-0005-0000-0000-0000211F0000}"/>
    <cellStyle name="Followed Hyperlink 2" xfId="30379" hidden="1" xr:uid="{00000000-0005-0000-0000-0000221F0000}"/>
    <cellStyle name="Followed Hyperlink 2" xfId="30446" hidden="1" xr:uid="{00000000-0005-0000-0000-0000231F0000}"/>
    <cellStyle name="Followed Hyperlink 2" xfId="30463" hidden="1" xr:uid="{00000000-0005-0000-0000-0000241F0000}"/>
    <cellStyle name="Followed Hyperlink 2" xfId="30194" hidden="1" xr:uid="{00000000-0005-0000-0000-00001D1F0000}"/>
    <cellStyle name="Followed Hyperlink 2" xfId="29448" hidden="1" xr:uid="{00000000-0005-0000-0000-00000D1F0000}"/>
    <cellStyle name="Followed Hyperlink 2" xfId="28835" hidden="1" xr:uid="{00000000-0005-0000-0000-0000FD1E0000}"/>
    <cellStyle name="Followed Hyperlink 2" xfId="28172" hidden="1" xr:uid="{00000000-0005-0000-0000-0000ED1E0000}"/>
    <cellStyle name="Followed Hyperlink 2" xfId="27495" hidden="1" xr:uid="{00000000-0005-0000-0000-0000DD1E0000}"/>
    <cellStyle name="Followed Hyperlink 2" xfId="26817" hidden="1" xr:uid="{00000000-0005-0000-0000-0000CD1E0000}"/>
    <cellStyle name="Followed Hyperlink 2" xfId="26168" hidden="1" xr:uid="{00000000-0005-0000-0000-0000BD1E0000}"/>
    <cellStyle name="Followed Hyperlink 2" xfId="25484" hidden="1" xr:uid="{00000000-0005-0000-0000-0000AD1E0000}"/>
    <cellStyle name="Followed Hyperlink 2" xfId="24738" hidden="1" xr:uid="{00000000-0005-0000-0000-00009D1E0000}"/>
    <cellStyle name="Followed Hyperlink 2" xfId="23412" hidden="1" xr:uid="{00000000-0005-0000-0000-00007D1E0000}"/>
    <cellStyle name="Followed Hyperlink 2" xfId="22735" hidden="1" xr:uid="{00000000-0005-0000-0000-00006D1E0000}"/>
    <cellStyle name="Followed Hyperlink 2" xfId="29613" hidden="1" xr:uid="{00000000-0005-0000-0000-0000101F0000}"/>
    <cellStyle name="Followed Hyperlink 2" xfId="26739" hidden="1" xr:uid="{00000000-0005-0000-0000-0000CB1E0000}"/>
    <cellStyle name="Followed Hyperlink 2" xfId="23088" hidden="1" xr:uid="{00000000-0005-0000-0000-0000751E0000}"/>
    <cellStyle name="Followed Hyperlink 2" xfId="23105" hidden="1" xr:uid="{00000000-0005-0000-0000-0000761E0000}"/>
    <cellStyle name="Followed Hyperlink 2" xfId="23147" hidden="1" xr:uid="{00000000-0005-0000-0000-0000771E0000}"/>
    <cellStyle name="Followed Hyperlink 2" xfId="23214" hidden="1" xr:uid="{00000000-0005-0000-0000-0000781E0000}"/>
    <cellStyle name="Followed Hyperlink 2" xfId="23231" hidden="1" xr:uid="{00000000-0005-0000-0000-0000791E0000}"/>
    <cellStyle name="Followed Hyperlink 2" xfId="23273" hidden="1" xr:uid="{00000000-0005-0000-0000-00007A1E0000}"/>
    <cellStyle name="Followed Hyperlink 2" xfId="23340" hidden="1" xr:uid="{00000000-0005-0000-0000-00007B1E0000}"/>
    <cellStyle name="Followed Hyperlink 2" xfId="23357" hidden="1" xr:uid="{00000000-0005-0000-0000-00007C1E0000}"/>
    <cellStyle name="Followed Hyperlink 2" xfId="23466" hidden="1" xr:uid="{00000000-0005-0000-0000-00007E1E0000}"/>
    <cellStyle name="Followed Hyperlink 2" xfId="23483" hidden="1" xr:uid="{00000000-0005-0000-0000-00007F1E0000}"/>
    <cellStyle name="Followed Hyperlink 2" xfId="23550" hidden="1" xr:uid="{00000000-0005-0000-0000-0000801E0000}"/>
    <cellStyle name="Followed Hyperlink 2" xfId="23609" hidden="1" xr:uid="{00000000-0005-0000-0000-0000821E0000}"/>
    <cellStyle name="Followed Hyperlink 2" xfId="23676" hidden="1" xr:uid="{00000000-0005-0000-0000-0000831E0000}"/>
    <cellStyle name="Followed Hyperlink 2" xfId="23693" hidden="1" xr:uid="{00000000-0005-0000-0000-0000841E0000}"/>
    <cellStyle name="Followed Hyperlink 2" xfId="23804" hidden="1" xr:uid="{00000000-0005-0000-0000-0000851E0000}"/>
    <cellStyle name="Followed Hyperlink 2" xfId="23821" hidden="1" xr:uid="{00000000-0005-0000-0000-0000861E0000}"/>
    <cellStyle name="Followed Hyperlink 2" xfId="23888" hidden="1" xr:uid="{00000000-0005-0000-0000-0000871E0000}"/>
    <cellStyle name="Followed Hyperlink 2" xfId="23905" hidden="1" xr:uid="{00000000-0005-0000-0000-0000881E0000}"/>
    <cellStyle name="Followed Hyperlink 2" xfId="23964" hidden="1" xr:uid="{00000000-0005-0000-0000-0000891E0000}"/>
    <cellStyle name="Followed Hyperlink 2" xfId="24009" hidden="1" xr:uid="{00000000-0005-0000-0000-00008A1E0000}"/>
    <cellStyle name="Followed Hyperlink 2" xfId="24063" hidden="1" xr:uid="{00000000-0005-0000-0000-00008B1E0000}"/>
    <cellStyle name="Followed Hyperlink 2" xfId="24080" hidden="1" xr:uid="{00000000-0005-0000-0000-00008C1E0000}"/>
    <cellStyle name="Followed Hyperlink 2" xfId="24189" hidden="1" xr:uid="{00000000-0005-0000-0000-00008E1E0000}"/>
    <cellStyle name="Followed Hyperlink 2" xfId="24206" hidden="1" xr:uid="{00000000-0005-0000-0000-00008F1E0000}"/>
    <cellStyle name="Followed Hyperlink 2" xfId="24248" hidden="1" xr:uid="{00000000-0005-0000-0000-0000901E0000}"/>
    <cellStyle name="Followed Hyperlink 2" xfId="24306" hidden="1" xr:uid="{00000000-0005-0000-0000-0000911E0000}"/>
    <cellStyle name="Followed Hyperlink 2" xfId="24375" hidden="1" xr:uid="{00000000-0005-0000-0000-0000931E0000}"/>
    <cellStyle name="Followed Hyperlink 2" xfId="24416" hidden="1" xr:uid="{00000000-0005-0000-0000-0000941E0000}"/>
    <cellStyle name="Followed Hyperlink 2" xfId="24453" hidden="1" xr:uid="{00000000-0005-0000-0000-0000951E0000}"/>
    <cellStyle name="Followed Hyperlink 2" xfId="24526" hidden="1" xr:uid="{00000000-0005-0000-0000-0000961E0000}"/>
    <cellStyle name="Followed Hyperlink 2" xfId="24543" hidden="1" xr:uid="{00000000-0005-0000-0000-0000971E0000}"/>
    <cellStyle name="Followed Hyperlink 2" xfId="24584" hidden="1" xr:uid="{00000000-0005-0000-0000-0000981E0000}"/>
    <cellStyle name="Followed Hyperlink 2" xfId="24629" hidden="1" xr:uid="{00000000-0005-0000-0000-0000991E0000}"/>
    <cellStyle name="Followed Hyperlink 2" xfId="24664" hidden="1" xr:uid="{00000000-0005-0000-0000-00009A1E0000}"/>
    <cellStyle name="Followed Hyperlink 2" xfId="24681" hidden="1" xr:uid="{00000000-0005-0000-0000-00009B1E0000}"/>
    <cellStyle name="Followed Hyperlink 2" xfId="24721" hidden="1" xr:uid="{00000000-0005-0000-0000-00009C1E0000}"/>
    <cellStyle name="Followed Hyperlink 2" xfId="24806" hidden="1" xr:uid="{00000000-0005-0000-0000-00009E1E0000}"/>
    <cellStyle name="Followed Hyperlink 2" xfId="24823" hidden="1" xr:uid="{00000000-0005-0000-0000-00009F1E0000}"/>
    <cellStyle name="Followed Hyperlink 2" xfId="24903" hidden="1" xr:uid="{00000000-0005-0000-0000-0000A01E0000}"/>
    <cellStyle name="Followed Hyperlink 2" xfId="24920" hidden="1" xr:uid="{00000000-0005-0000-0000-0000A11E0000}"/>
    <cellStyle name="Followed Hyperlink 2" xfId="25018" hidden="1" xr:uid="{00000000-0005-0000-0000-0000A21E0000}"/>
    <cellStyle name="Followed Hyperlink 2" xfId="25088" hidden="1" xr:uid="{00000000-0005-0000-0000-0000A41E0000}"/>
    <cellStyle name="Followed Hyperlink 2" xfId="25131" hidden="1" xr:uid="{00000000-0005-0000-0000-0000A51E0000}"/>
    <cellStyle name="Followed Hyperlink 2" xfId="25194" hidden="1" xr:uid="{00000000-0005-0000-0000-0000A61E0000}"/>
    <cellStyle name="Followed Hyperlink 2" xfId="25211" hidden="1" xr:uid="{00000000-0005-0000-0000-0000A71E0000}"/>
    <cellStyle name="Followed Hyperlink 2" xfId="25256" hidden="1" xr:uid="{00000000-0005-0000-0000-0000A81E0000}"/>
    <cellStyle name="Followed Hyperlink 2" xfId="25302" hidden="1" xr:uid="{00000000-0005-0000-0000-0000A91E0000}"/>
    <cellStyle name="Followed Hyperlink 2" xfId="25358" hidden="1" xr:uid="{00000000-0005-0000-0000-0000AA1E0000}"/>
    <cellStyle name="Followed Hyperlink 2" xfId="25375" hidden="1" xr:uid="{00000000-0005-0000-0000-0000AB1E0000}"/>
    <cellStyle name="Followed Hyperlink 2" xfId="25417" hidden="1" xr:uid="{00000000-0005-0000-0000-0000AC1E0000}"/>
    <cellStyle name="Followed Hyperlink 2" xfId="25501" hidden="1" xr:uid="{00000000-0005-0000-0000-0000AE1E0000}"/>
    <cellStyle name="Followed Hyperlink 2" xfId="25543" hidden="1" xr:uid="{00000000-0005-0000-0000-0000AF1E0000}"/>
    <cellStyle name="Followed Hyperlink 2" xfId="25610" hidden="1" xr:uid="{00000000-0005-0000-0000-0000B01E0000}"/>
    <cellStyle name="Followed Hyperlink 2" xfId="25627" hidden="1" xr:uid="{00000000-0005-0000-0000-0000B11E0000}"/>
    <cellStyle name="Followed Hyperlink 2" xfId="25669" hidden="1" xr:uid="{00000000-0005-0000-0000-0000B21E0000}"/>
    <cellStyle name="Followed Hyperlink 2" xfId="21729" hidden="1" xr:uid="{00000000-0005-0000-0000-0000561E0000}"/>
    <cellStyle name="Followed Hyperlink 2" xfId="21810" hidden="1" xr:uid="{00000000-0005-0000-0000-0000581E0000}"/>
    <cellStyle name="Followed Hyperlink 2" xfId="21852" hidden="1" xr:uid="{00000000-0005-0000-0000-0000591E0000}"/>
    <cellStyle name="Followed Hyperlink 2" xfId="21910" hidden="1" xr:uid="{00000000-0005-0000-0000-00005A1E0000}"/>
    <cellStyle name="Followed Hyperlink 2" xfId="21962" hidden="1" xr:uid="{00000000-0005-0000-0000-00005B1E0000}"/>
    <cellStyle name="Followed Hyperlink 2" xfId="21979" hidden="1" xr:uid="{00000000-0005-0000-0000-00005C1E0000}"/>
    <cellStyle name="Followed Hyperlink 2" xfId="22057" hidden="1" xr:uid="{00000000-0005-0000-0000-00005E1E0000}"/>
    <cellStyle name="Followed Hyperlink 2" xfId="22130" hidden="1" xr:uid="{00000000-0005-0000-0000-00005F1E0000}"/>
    <cellStyle name="Followed Hyperlink 2" xfId="22147" hidden="1" xr:uid="{00000000-0005-0000-0000-0000601E0000}"/>
    <cellStyle name="Followed Hyperlink 2" xfId="22188" hidden="1" xr:uid="{00000000-0005-0000-0000-0000611E0000}"/>
    <cellStyle name="Followed Hyperlink 2" xfId="22233" hidden="1" xr:uid="{00000000-0005-0000-0000-0000621E0000}"/>
    <cellStyle name="Followed Hyperlink 2" xfId="22268" hidden="1" xr:uid="{00000000-0005-0000-0000-0000631E0000}"/>
    <cellStyle name="Followed Hyperlink 2" xfId="22285" hidden="1" xr:uid="{00000000-0005-0000-0000-0000641E0000}"/>
    <cellStyle name="Followed Hyperlink 2" xfId="22325" hidden="1" xr:uid="{00000000-0005-0000-0000-0000651E0000}"/>
    <cellStyle name="Followed Hyperlink 2" xfId="22410" hidden="1" xr:uid="{00000000-0005-0000-0000-0000661E0000}"/>
    <cellStyle name="Followed Hyperlink 2" xfId="22427" hidden="1" xr:uid="{00000000-0005-0000-0000-0000671E0000}"/>
    <cellStyle name="Followed Hyperlink 2" xfId="22524" hidden="1" xr:uid="{00000000-0005-0000-0000-0000691E0000}"/>
    <cellStyle name="Followed Hyperlink 2" xfId="22622" hidden="1" xr:uid="{00000000-0005-0000-0000-00006A1E0000}"/>
    <cellStyle name="Followed Hyperlink 2" xfId="22639" hidden="1" xr:uid="{00000000-0005-0000-0000-00006B1E0000}"/>
    <cellStyle name="Followed Hyperlink 2" xfId="22692" hidden="1" xr:uid="{00000000-0005-0000-0000-00006C1E0000}"/>
    <cellStyle name="Followed Hyperlink 2" xfId="22798" hidden="1" xr:uid="{00000000-0005-0000-0000-00006E1E0000}"/>
    <cellStyle name="Followed Hyperlink 2" xfId="22815" hidden="1" xr:uid="{00000000-0005-0000-0000-00006F1E0000}"/>
    <cellStyle name="Followed Hyperlink 2" xfId="22860" hidden="1" xr:uid="{00000000-0005-0000-0000-0000701E0000}"/>
    <cellStyle name="Followed Hyperlink 2" xfId="22906" hidden="1" xr:uid="{00000000-0005-0000-0000-0000711E0000}"/>
    <cellStyle name="Followed Hyperlink 2" xfId="22962" hidden="1" xr:uid="{00000000-0005-0000-0000-0000721E0000}"/>
    <cellStyle name="Followed Hyperlink 2" xfId="22979" hidden="1" xr:uid="{00000000-0005-0000-0000-0000731E0000}"/>
    <cellStyle name="Followed Hyperlink 2" xfId="23021" hidden="1" xr:uid="{00000000-0005-0000-0000-0000741E0000}"/>
    <cellStyle name="Followed Hyperlink 2" xfId="21113" hidden="1" xr:uid="{00000000-0005-0000-0000-0000471E0000}"/>
    <cellStyle name="Followed Hyperlink 2" xfId="21180" hidden="1" xr:uid="{00000000-0005-0000-0000-0000481E0000}"/>
    <cellStyle name="Followed Hyperlink 2" xfId="21197" hidden="1" xr:uid="{00000000-0005-0000-0000-0000491E0000}"/>
    <cellStyle name="Followed Hyperlink 2" xfId="21239" hidden="1" xr:uid="{00000000-0005-0000-0000-00004A1E0000}"/>
    <cellStyle name="Followed Hyperlink 2" xfId="21323" hidden="1" xr:uid="{00000000-0005-0000-0000-00004C1E0000}"/>
    <cellStyle name="Followed Hyperlink 2" xfId="21408" hidden="1" xr:uid="{00000000-0005-0000-0000-00004E1E0000}"/>
    <cellStyle name="Followed Hyperlink 2" xfId="21425" hidden="1" xr:uid="{00000000-0005-0000-0000-00004F1E0000}"/>
    <cellStyle name="Followed Hyperlink 2" xfId="21492" hidden="1" xr:uid="{00000000-0005-0000-0000-0000501E0000}"/>
    <cellStyle name="Followed Hyperlink 2" xfId="21509" hidden="1" xr:uid="{00000000-0005-0000-0000-0000511E0000}"/>
    <cellStyle name="Followed Hyperlink 2" xfId="21568" hidden="1" xr:uid="{00000000-0005-0000-0000-0000521E0000}"/>
    <cellStyle name="Followed Hyperlink 2" xfId="21613" hidden="1" xr:uid="{00000000-0005-0000-0000-0000531E0000}"/>
    <cellStyle name="Followed Hyperlink 2" xfId="21667" hidden="1" xr:uid="{00000000-0005-0000-0000-0000541E0000}"/>
    <cellStyle name="Followed Hyperlink 2" xfId="21684" hidden="1" xr:uid="{00000000-0005-0000-0000-0000551E0000}"/>
    <cellStyle name="Followed Hyperlink 2" xfId="20844" hidden="1" xr:uid="{00000000-0005-0000-0000-0000401E0000}"/>
    <cellStyle name="Followed Hyperlink 2" xfId="20861" hidden="1" xr:uid="{00000000-0005-0000-0000-0000411E0000}"/>
    <cellStyle name="Followed Hyperlink 2" xfId="20903" hidden="1" xr:uid="{00000000-0005-0000-0000-0000421E0000}"/>
    <cellStyle name="Followed Hyperlink 2" xfId="20970" hidden="1" xr:uid="{00000000-0005-0000-0000-0000431E0000}"/>
    <cellStyle name="Followed Hyperlink 2" xfId="20987" hidden="1" xr:uid="{00000000-0005-0000-0000-0000441E0000}"/>
    <cellStyle name="Followed Hyperlink 2" xfId="21042" hidden="1" xr:uid="{00000000-0005-0000-0000-0000451E0000}"/>
    <cellStyle name="Followed Hyperlink 2" xfId="20609" hidden="1" xr:uid="{00000000-0005-0000-0000-00003B1E0000}"/>
    <cellStyle name="Followed Hyperlink 2" xfId="20651" hidden="1" xr:uid="{00000000-0005-0000-0000-00003C1E0000}"/>
    <cellStyle name="Followed Hyperlink 2" xfId="20735" hidden="1" xr:uid="{00000000-0005-0000-0000-00003E1E0000}"/>
    <cellStyle name="Followed Hyperlink 2" xfId="20777" hidden="1" xr:uid="{00000000-0005-0000-0000-00003F1E0000}"/>
    <cellStyle name="Followed Hyperlink 2" xfId="20536" hidden="1" xr:uid="{00000000-0005-0000-0000-0000391E0000}"/>
    <cellStyle name="Followed Hyperlink 2" xfId="20592" hidden="1" xr:uid="{00000000-0005-0000-0000-00003A1E0000}"/>
    <cellStyle name="Followed Hyperlink 2" xfId="20490" hidden="1" xr:uid="{00000000-0005-0000-0000-0000381E0000}"/>
    <cellStyle name="Followed Hyperlink 2" xfId="21096" hidden="1" xr:uid="{00000000-0005-0000-0000-0000461E0000}"/>
    <cellStyle name="Followed Hyperlink 2" xfId="21306" hidden="1" xr:uid="{00000000-0005-0000-0000-00004B1E0000}"/>
    <cellStyle name="Followed Hyperlink 2" xfId="22507" hidden="1" xr:uid="{00000000-0005-0000-0000-0000681E0000}"/>
    <cellStyle name="Followed Hyperlink 2" xfId="21793" hidden="1" xr:uid="{00000000-0005-0000-0000-0000571E0000}"/>
    <cellStyle name="Followed Hyperlink 2" xfId="25035" hidden="1" xr:uid="{00000000-0005-0000-0000-0000A31E0000}"/>
    <cellStyle name="Followed Hyperlink 2" xfId="24358" hidden="1" xr:uid="{00000000-0005-0000-0000-0000921E0000}"/>
    <cellStyle name="Followed Hyperlink 2" xfId="23567" hidden="1" xr:uid="{00000000-0005-0000-0000-0000811E0000}"/>
    <cellStyle name="Followed Hyperlink 2" xfId="24125" hidden="1" xr:uid="{00000000-0005-0000-0000-00008D1E0000}"/>
    <cellStyle name="Followed Hyperlink 2" xfId="30211" hidden="1" xr:uid="{00000000-0005-0000-0000-00001E1F0000}"/>
    <cellStyle name="Followed Hyperlink 2" xfId="29391" hidden="1" xr:uid="{00000000-0005-0000-0000-00000B1F0000}"/>
    <cellStyle name="Followed Hyperlink 2" xfId="28719" hidden="1" xr:uid="{00000000-0005-0000-0000-0000FA1E0000}"/>
    <cellStyle name="Followed Hyperlink 2" xfId="27991" hidden="1" xr:uid="{00000000-0005-0000-0000-0000E91E0000}"/>
    <cellStyle name="Followed Hyperlink 2" xfId="27267" hidden="1" xr:uid="{00000000-0005-0000-0000-0000D81E0000}"/>
    <cellStyle name="Followed Hyperlink 2" xfId="26553" hidden="1" xr:uid="{00000000-0005-0000-0000-0000C61E0000}"/>
    <cellStyle name="Followed Hyperlink 2" xfId="25808" hidden="1" xr:uid="{00000000-0005-0000-0000-0000B51E0000}"/>
    <cellStyle name="Followed Hyperlink 2" xfId="5714" hidden="1" xr:uid="{00000000-0005-0000-0000-0000D81C0000}"/>
    <cellStyle name="Followed Hyperlink 2" xfId="5049" hidden="1" xr:uid="{00000000-0005-0000-0000-0000C81C0000}"/>
    <cellStyle name="Followed Hyperlink 2" xfId="21370" hidden="1" xr:uid="{00000000-0005-0000-0000-00004D1E0000}"/>
    <cellStyle name="Followed Hyperlink 2" xfId="20718" hidden="1" xr:uid="{00000000-0005-0000-0000-00003D1E0000}"/>
    <cellStyle name="Followed Hyperlink 2" xfId="10002" hidden="1" xr:uid="{00000000-0005-0000-0000-00003E1D0000}"/>
    <cellStyle name="Followed Hyperlink 2" xfId="10044" hidden="1" xr:uid="{00000000-0005-0000-0000-00003F1D0000}"/>
    <cellStyle name="Followed Hyperlink 2" xfId="10102" hidden="1" xr:uid="{00000000-0005-0000-0000-0000401D0000}"/>
    <cellStyle name="Followed Hyperlink 2" xfId="10154" hidden="1" xr:uid="{00000000-0005-0000-0000-0000411D0000}"/>
    <cellStyle name="Followed Hyperlink 2" xfId="10171" hidden="1" xr:uid="{00000000-0005-0000-0000-0000421D0000}"/>
    <cellStyle name="Followed Hyperlink 2" xfId="10212" hidden="1" xr:uid="{00000000-0005-0000-0000-0000431D0000}"/>
    <cellStyle name="Followed Hyperlink 2" xfId="10249" hidden="1" xr:uid="{00000000-0005-0000-0000-0000441D0000}"/>
    <cellStyle name="Followed Hyperlink 2" xfId="10322" hidden="1" xr:uid="{00000000-0005-0000-0000-0000451D0000}"/>
    <cellStyle name="Followed Hyperlink 2" xfId="10339" hidden="1" xr:uid="{00000000-0005-0000-0000-0000461D0000}"/>
    <cellStyle name="Followed Hyperlink 2" xfId="10380" hidden="1" xr:uid="{00000000-0005-0000-0000-0000471D0000}"/>
    <cellStyle name="Followed Hyperlink 2" xfId="10425" hidden="1" xr:uid="{00000000-0005-0000-0000-0000481D0000}"/>
    <cellStyle name="Followed Hyperlink 2" xfId="10460" hidden="1" xr:uid="{00000000-0005-0000-0000-0000491D0000}"/>
    <cellStyle name="Followed Hyperlink 2" xfId="10477" hidden="1" xr:uid="{00000000-0005-0000-0000-00004A1D0000}"/>
    <cellStyle name="Followed Hyperlink 2" xfId="10517" hidden="1" xr:uid="{00000000-0005-0000-0000-00004B1D0000}"/>
    <cellStyle name="Followed Hyperlink 2" xfId="10534" hidden="1" xr:uid="{00000000-0005-0000-0000-00004C1D0000}"/>
    <cellStyle name="Followed Hyperlink 2" xfId="10602" hidden="1" xr:uid="{00000000-0005-0000-0000-00004D1D0000}"/>
    <cellStyle name="Followed Hyperlink 2" xfId="10619" hidden="1" xr:uid="{00000000-0005-0000-0000-00004E1D0000}"/>
    <cellStyle name="Followed Hyperlink 2" xfId="10699" hidden="1" xr:uid="{00000000-0005-0000-0000-00004F1D0000}"/>
    <cellStyle name="Followed Hyperlink 2" xfId="10716" hidden="1" xr:uid="{00000000-0005-0000-0000-0000501D0000}"/>
    <cellStyle name="Followed Hyperlink 2" xfId="10814" hidden="1" xr:uid="{00000000-0005-0000-0000-0000511D0000}"/>
    <cellStyle name="Followed Hyperlink 2" xfId="10831" hidden="1" xr:uid="{00000000-0005-0000-0000-0000521D0000}"/>
    <cellStyle name="Followed Hyperlink 2" xfId="10884" hidden="1" xr:uid="{00000000-0005-0000-0000-0000531D0000}"/>
    <cellStyle name="Followed Hyperlink 2" xfId="10927" hidden="1" xr:uid="{00000000-0005-0000-0000-0000541D0000}"/>
    <cellStyle name="Followed Hyperlink 2" xfId="10990" hidden="1" xr:uid="{00000000-0005-0000-0000-0000551D0000}"/>
    <cellStyle name="Followed Hyperlink 2" xfId="11007" hidden="1" xr:uid="{00000000-0005-0000-0000-0000561D0000}"/>
    <cellStyle name="Followed Hyperlink 2" xfId="11052" hidden="1" xr:uid="{00000000-0005-0000-0000-0000571D0000}"/>
    <cellStyle name="Followed Hyperlink 2" xfId="11098" hidden="1" xr:uid="{00000000-0005-0000-0000-0000581D0000}"/>
    <cellStyle name="Followed Hyperlink 2" xfId="11171" hidden="1" xr:uid="{00000000-0005-0000-0000-00005A1D0000}"/>
    <cellStyle name="Followed Hyperlink 2" xfId="11280" hidden="1" xr:uid="{00000000-0005-0000-0000-00005C1D0000}"/>
    <cellStyle name="Followed Hyperlink 2" xfId="11339" hidden="1" xr:uid="{00000000-0005-0000-0000-00005E1D0000}"/>
    <cellStyle name="Followed Hyperlink 2" xfId="11406" hidden="1" xr:uid="{00000000-0005-0000-0000-00005F1D0000}"/>
    <cellStyle name="Followed Hyperlink 2" xfId="11423" hidden="1" xr:uid="{00000000-0005-0000-0000-0000601D0000}"/>
    <cellStyle name="Followed Hyperlink 2" xfId="11465" hidden="1" xr:uid="{00000000-0005-0000-0000-0000611D0000}"/>
    <cellStyle name="Followed Hyperlink 2" xfId="11532" hidden="1" xr:uid="{00000000-0005-0000-0000-0000621D0000}"/>
    <cellStyle name="Followed Hyperlink 2" xfId="11549" hidden="1" xr:uid="{00000000-0005-0000-0000-0000631D0000}"/>
    <cellStyle name="Followed Hyperlink 2" xfId="11604" hidden="1" xr:uid="{00000000-0005-0000-0000-0000641D0000}"/>
    <cellStyle name="Followed Hyperlink 2" xfId="11658" hidden="1" xr:uid="{00000000-0005-0000-0000-0000651D0000}"/>
    <cellStyle name="Followed Hyperlink 2" xfId="11675" hidden="1" xr:uid="{00000000-0005-0000-0000-0000661D0000}"/>
    <cellStyle name="Followed Hyperlink 2" xfId="11742" hidden="1" xr:uid="{00000000-0005-0000-0000-0000671D0000}"/>
    <cellStyle name="Followed Hyperlink 2" xfId="11759" hidden="1" xr:uid="{00000000-0005-0000-0000-0000681D0000}"/>
    <cellStyle name="Followed Hyperlink 2" xfId="11801" hidden="1" xr:uid="{00000000-0005-0000-0000-0000691D0000}"/>
    <cellStyle name="Followed Hyperlink 2" xfId="11868" hidden="1" xr:uid="{00000000-0005-0000-0000-00006A1D0000}"/>
    <cellStyle name="Followed Hyperlink 2" xfId="11885" hidden="1" xr:uid="{00000000-0005-0000-0000-00006B1D0000}"/>
    <cellStyle name="Followed Hyperlink 2" xfId="11952" hidden="1" xr:uid="{00000000-0005-0000-0000-00006C1D0000}"/>
    <cellStyle name="Followed Hyperlink 2" xfId="11969" hidden="1" xr:uid="{00000000-0005-0000-0000-00006D1D0000}"/>
    <cellStyle name="Followed Hyperlink 2" xfId="12036" hidden="1" xr:uid="{00000000-0005-0000-0000-00006E1D0000}"/>
    <cellStyle name="Followed Hyperlink 2" xfId="12053" hidden="1" xr:uid="{00000000-0005-0000-0000-00006F1D0000}"/>
    <cellStyle name="Followed Hyperlink 2" xfId="12112" hidden="1" xr:uid="{00000000-0005-0000-0000-0000701D0000}"/>
    <cellStyle name="Followed Hyperlink 2" xfId="12157" hidden="1" xr:uid="{00000000-0005-0000-0000-0000711D0000}"/>
    <cellStyle name="Followed Hyperlink 2" xfId="12211" hidden="1" xr:uid="{00000000-0005-0000-0000-0000721D0000}"/>
    <cellStyle name="Followed Hyperlink 2" xfId="12228" hidden="1" xr:uid="{00000000-0005-0000-0000-0000731D0000}"/>
    <cellStyle name="Followed Hyperlink 2" xfId="12273" hidden="1" xr:uid="{00000000-0005-0000-0000-0000741D0000}"/>
    <cellStyle name="Followed Hyperlink 2" xfId="12337" hidden="1" xr:uid="{00000000-0005-0000-0000-0000751D0000}"/>
    <cellStyle name="Followed Hyperlink 2" xfId="12354" hidden="1" xr:uid="{00000000-0005-0000-0000-0000761D0000}"/>
    <cellStyle name="Followed Hyperlink 2" xfId="12396" hidden="1" xr:uid="{00000000-0005-0000-0000-0000771D0000}"/>
    <cellStyle name="Followed Hyperlink 2" xfId="12454" hidden="1" xr:uid="{00000000-0005-0000-0000-0000781D0000}"/>
    <cellStyle name="Followed Hyperlink 2" xfId="12506" hidden="1" xr:uid="{00000000-0005-0000-0000-0000791D0000}"/>
    <cellStyle name="Followed Hyperlink 2" xfId="12523" hidden="1" xr:uid="{00000000-0005-0000-0000-00007A1D0000}"/>
    <cellStyle name="Followed Hyperlink 2" xfId="12691" hidden="1" xr:uid="{00000000-0005-0000-0000-00007E1D0000}"/>
    <cellStyle name="Followed Hyperlink 2" xfId="12732" hidden="1" xr:uid="{00000000-0005-0000-0000-00007F1D0000}"/>
    <cellStyle name="Followed Hyperlink 2" xfId="12777" hidden="1" xr:uid="{00000000-0005-0000-0000-0000801D0000}"/>
    <cellStyle name="Followed Hyperlink 2" xfId="12812" hidden="1" xr:uid="{00000000-0005-0000-0000-0000811D0000}"/>
    <cellStyle name="Followed Hyperlink 2" xfId="12829" hidden="1" xr:uid="{00000000-0005-0000-0000-0000821D0000}"/>
    <cellStyle name="Followed Hyperlink 2" xfId="12869" hidden="1" xr:uid="{00000000-0005-0000-0000-0000831D0000}"/>
    <cellStyle name="Followed Hyperlink 2" xfId="12886" hidden="1" xr:uid="{00000000-0005-0000-0000-0000841D0000}"/>
    <cellStyle name="Followed Hyperlink 2" xfId="12954" hidden="1" xr:uid="{00000000-0005-0000-0000-0000851D0000}"/>
    <cellStyle name="Followed Hyperlink 2" xfId="12971" hidden="1" xr:uid="{00000000-0005-0000-0000-0000861D0000}"/>
    <cellStyle name="Followed Hyperlink 2" xfId="13051" hidden="1" xr:uid="{00000000-0005-0000-0000-0000871D0000}"/>
    <cellStyle name="Followed Hyperlink 2" xfId="13068" hidden="1" xr:uid="{00000000-0005-0000-0000-0000881D0000}"/>
    <cellStyle name="Followed Hyperlink 2" xfId="13166" hidden="1" xr:uid="{00000000-0005-0000-0000-0000891D0000}"/>
    <cellStyle name="Followed Hyperlink 2" xfId="13183" hidden="1" xr:uid="{00000000-0005-0000-0000-00008A1D0000}"/>
    <cellStyle name="Followed Hyperlink 2" xfId="13236" hidden="1" xr:uid="{00000000-0005-0000-0000-00008B1D0000}"/>
    <cellStyle name="Followed Hyperlink 2" xfId="13279" hidden="1" xr:uid="{00000000-0005-0000-0000-00008C1D0000}"/>
    <cellStyle name="Followed Hyperlink 2" xfId="13342" hidden="1" xr:uid="{00000000-0005-0000-0000-00008D1D0000}"/>
    <cellStyle name="Followed Hyperlink 2" xfId="13359" hidden="1" xr:uid="{00000000-0005-0000-0000-00008E1D0000}"/>
    <cellStyle name="Followed Hyperlink 2" xfId="13404" hidden="1" xr:uid="{00000000-0005-0000-0000-00008F1D0000}"/>
    <cellStyle name="Followed Hyperlink 2" xfId="13450" hidden="1" xr:uid="{00000000-0005-0000-0000-0000901D0000}"/>
    <cellStyle name="Followed Hyperlink 2" xfId="13506" hidden="1" xr:uid="{00000000-0005-0000-0000-0000911D0000}"/>
    <cellStyle name="Followed Hyperlink 2" xfId="13523" hidden="1" xr:uid="{00000000-0005-0000-0000-0000921D0000}"/>
    <cellStyle name="Followed Hyperlink 2" xfId="13565" hidden="1" xr:uid="{00000000-0005-0000-0000-0000931D0000}"/>
    <cellStyle name="Followed Hyperlink 2" xfId="13632" hidden="1" xr:uid="{00000000-0005-0000-0000-0000941D0000}"/>
    <cellStyle name="Followed Hyperlink 2" xfId="13649" hidden="1" xr:uid="{00000000-0005-0000-0000-0000951D0000}"/>
    <cellStyle name="Followed Hyperlink 2" xfId="13691" hidden="1" xr:uid="{00000000-0005-0000-0000-0000961D0000}"/>
    <cellStyle name="Followed Hyperlink 2" xfId="13758" hidden="1" xr:uid="{00000000-0005-0000-0000-0000971D0000}"/>
    <cellStyle name="Followed Hyperlink 2" xfId="13775" hidden="1" xr:uid="{00000000-0005-0000-0000-0000981D0000}"/>
    <cellStyle name="Followed Hyperlink 2" xfId="13817" hidden="1" xr:uid="{00000000-0005-0000-0000-0000991D0000}"/>
    <cellStyle name="Followed Hyperlink 2" xfId="13884" hidden="1" xr:uid="{00000000-0005-0000-0000-00009A1D0000}"/>
    <cellStyle name="Followed Hyperlink 2" xfId="13901" hidden="1" xr:uid="{00000000-0005-0000-0000-00009B1D0000}"/>
    <cellStyle name="Followed Hyperlink 2" xfId="13956" hidden="1" xr:uid="{00000000-0005-0000-0000-00009C1D0000}"/>
    <cellStyle name="Followed Hyperlink 2" xfId="14111" hidden="1" xr:uid="{00000000-0005-0000-0000-0000A01D0000}"/>
    <cellStyle name="Followed Hyperlink 2" xfId="14153" hidden="1" xr:uid="{00000000-0005-0000-0000-0000A11D0000}"/>
    <cellStyle name="Followed Hyperlink 2" xfId="14220" hidden="1" xr:uid="{00000000-0005-0000-0000-0000A21D0000}"/>
    <cellStyle name="Followed Hyperlink 2" xfId="14237" hidden="1" xr:uid="{00000000-0005-0000-0000-0000A31D0000}"/>
    <cellStyle name="Followed Hyperlink 2" xfId="14275" hidden="1" xr:uid="{00000000-0005-0000-0000-0000A41D0000}"/>
    <cellStyle name="Followed Hyperlink 2" xfId="14292" hidden="1" xr:uid="{00000000-0005-0000-0000-0000A51D0000}"/>
    <cellStyle name="Followed Hyperlink 2" xfId="14359" hidden="1" xr:uid="{00000000-0005-0000-0000-0000A61D0000}"/>
    <cellStyle name="Followed Hyperlink 2" xfId="14376" hidden="1" xr:uid="{00000000-0005-0000-0000-0000A71D0000}"/>
    <cellStyle name="Followed Hyperlink 2" xfId="14435" hidden="1" xr:uid="{00000000-0005-0000-0000-0000A81D0000}"/>
    <cellStyle name="Followed Hyperlink 2" xfId="14480" hidden="1" xr:uid="{00000000-0005-0000-0000-0000A91D0000}"/>
    <cellStyle name="Followed Hyperlink 2" xfId="14534" hidden="1" xr:uid="{00000000-0005-0000-0000-0000AA1D0000}"/>
    <cellStyle name="Followed Hyperlink 2" xfId="14551" hidden="1" xr:uid="{00000000-0005-0000-0000-0000AB1D0000}"/>
    <cellStyle name="Followed Hyperlink 2" xfId="14596" hidden="1" xr:uid="{00000000-0005-0000-0000-0000AC1D0000}"/>
    <cellStyle name="Followed Hyperlink 2" xfId="14660" hidden="1" xr:uid="{00000000-0005-0000-0000-0000AD1D0000}"/>
    <cellStyle name="Followed Hyperlink 2" xfId="14677" hidden="1" xr:uid="{00000000-0005-0000-0000-0000AE1D0000}"/>
    <cellStyle name="Followed Hyperlink 2" xfId="14719" hidden="1" xr:uid="{00000000-0005-0000-0000-0000AF1D0000}"/>
    <cellStyle name="Followed Hyperlink 2" xfId="14777" hidden="1" xr:uid="{00000000-0005-0000-0000-0000B01D0000}"/>
    <cellStyle name="Followed Hyperlink 2" xfId="14829" hidden="1" xr:uid="{00000000-0005-0000-0000-0000B11D0000}"/>
    <cellStyle name="Followed Hyperlink 2" xfId="14846" hidden="1" xr:uid="{00000000-0005-0000-0000-0000B21D0000}"/>
    <cellStyle name="Followed Hyperlink 2" xfId="14887" hidden="1" xr:uid="{00000000-0005-0000-0000-0000B31D0000}"/>
    <cellStyle name="Followed Hyperlink 2" xfId="14924" hidden="1" xr:uid="{00000000-0005-0000-0000-0000B41D0000}"/>
    <cellStyle name="Followed Hyperlink 2" xfId="14997" hidden="1" xr:uid="{00000000-0005-0000-0000-0000B51D0000}"/>
    <cellStyle name="Followed Hyperlink 2" xfId="15014" hidden="1" xr:uid="{00000000-0005-0000-0000-0000B61D0000}"/>
    <cellStyle name="Followed Hyperlink 2" xfId="15055" hidden="1" xr:uid="{00000000-0005-0000-0000-0000B71D0000}"/>
    <cellStyle name="Followed Hyperlink 2" xfId="15100" hidden="1" xr:uid="{00000000-0005-0000-0000-0000B81D0000}"/>
    <cellStyle name="Followed Hyperlink 2" xfId="15135" hidden="1" xr:uid="{00000000-0005-0000-0000-0000B91D0000}"/>
    <cellStyle name="Followed Hyperlink 2" xfId="15152" hidden="1" xr:uid="{00000000-0005-0000-0000-0000BA1D0000}"/>
    <cellStyle name="Followed Hyperlink 2" xfId="15192" hidden="1" xr:uid="{00000000-0005-0000-0000-0000BB1D0000}"/>
    <cellStyle name="Followed Hyperlink 2" xfId="15209" hidden="1" xr:uid="{00000000-0005-0000-0000-0000BC1D0000}"/>
    <cellStyle name="Followed Hyperlink 2" xfId="15294" hidden="1" xr:uid="{00000000-0005-0000-0000-0000BE1D0000}"/>
    <cellStyle name="Followed Hyperlink 2" xfId="15391" hidden="1" xr:uid="{00000000-0005-0000-0000-0000C01D0000}"/>
    <cellStyle name="Followed Hyperlink 2" xfId="15506" hidden="1" xr:uid="{00000000-0005-0000-0000-0000C21D0000}"/>
    <cellStyle name="Followed Hyperlink 2" xfId="15559" hidden="1" xr:uid="{00000000-0005-0000-0000-0000C31D0000}"/>
    <cellStyle name="Followed Hyperlink 2" xfId="15602" hidden="1" xr:uid="{00000000-0005-0000-0000-0000C41D0000}"/>
    <cellStyle name="Followed Hyperlink 2" xfId="15665" hidden="1" xr:uid="{00000000-0005-0000-0000-0000C51D0000}"/>
    <cellStyle name="Followed Hyperlink 2" xfId="15682" hidden="1" xr:uid="{00000000-0005-0000-0000-0000C61D0000}"/>
    <cellStyle name="Followed Hyperlink 2" xfId="15727" hidden="1" xr:uid="{00000000-0005-0000-0000-0000C71D0000}"/>
    <cellStyle name="Followed Hyperlink 2" xfId="15773" hidden="1" xr:uid="{00000000-0005-0000-0000-0000C81D0000}"/>
    <cellStyle name="Followed Hyperlink 2" xfId="15829" hidden="1" xr:uid="{00000000-0005-0000-0000-0000C91D0000}"/>
    <cellStyle name="Followed Hyperlink 2" xfId="15846" hidden="1" xr:uid="{00000000-0005-0000-0000-0000CA1D0000}"/>
    <cellStyle name="Followed Hyperlink 2" xfId="15888" hidden="1" xr:uid="{00000000-0005-0000-0000-0000CB1D0000}"/>
    <cellStyle name="Followed Hyperlink 2" xfId="15955" hidden="1" xr:uid="{00000000-0005-0000-0000-0000CC1D0000}"/>
    <cellStyle name="Followed Hyperlink 2" xfId="15972" hidden="1" xr:uid="{00000000-0005-0000-0000-0000CD1D0000}"/>
    <cellStyle name="Followed Hyperlink 2" xfId="16014" hidden="1" xr:uid="{00000000-0005-0000-0000-0000CE1D0000}"/>
    <cellStyle name="Followed Hyperlink 2" xfId="16081" hidden="1" xr:uid="{00000000-0005-0000-0000-0000CF1D0000}"/>
    <cellStyle name="Followed Hyperlink 2" xfId="16098" hidden="1" xr:uid="{00000000-0005-0000-0000-0000D01D0000}"/>
    <cellStyle name="Followed Hyperlink 2" xfId="16140" hidden="1" xr:uid="{00000000-0005-0000-0000-0000D11D0000}"/>
    <cellStyle name="Followed Hyperlink 2" xfId="16207" hidden="1" xr:uid="{00000000-0005-0000-0000-0000D21D0000}"/>
    <cellStyle name="Followed Hyperlink 2" xfId="16224" hidden="1" xr:uid="{00000000-0005-0000-0000-0000D31D0000}"/>
    <cellStyle name="Followed Hyperlink 2" xfId="16279" hidden="1" xr:uid="{00000000-0005-0000-0000-0000D41D0000}"/>
    <cellStyle name="Followed Hyperlink 2" xfId="16333" hidden="1" xr:uid="{00000000-0005-0000-0000-0000D51D0000}"/>
    <cellStyle name="Followed Hyperlink 2" xfId="16350" hidden="1" xr:uid="{00000000-0005-0000-0000-0000D61D0000}"/>
    <cellStyle name="Followed Hyperlink 2" xfId="16417" hidden="1" xr:uid="{00000000-0005-0000-0000-0000D71D0000}"/>
    <cellStyle name="Followed Hyperlink 2" xfId="16434" hidden="1" xr:uid="{00000000-0005-0000-0000-0000D81D0000}"/>
    <cellStyle name="Followed Hyperlink 2" xfId="16476" hidden="1" xr:uid="{00000000-0005-0000-0000-0000D91D0000}"/>
    <cellStyle name="Followed Hyperlink 2" xfId="16543" hidden="1" xr:uid="{00000000-0005-0000-0000-0000DA1D0000}"/>
    <cellStyle name="Followed Hyperlink 2" xfId="16560" hidden="1" xr:uid="{00000000-0005-0000-0000-0000DB1D0000}"/>
    <cellStyle name="Followed Hyperlink 2" xfId="16627" hidden="1" xr:uid="{00000000-0005-0000-0000-0000DC1D0000}"/>
    <cellStyle name="Followed Hyperlink 2" xfId="16711" hidden="1" xr:uid="{00000000-0005-0000-0000-0000DE1D0000}"/>
    <cellStyle name="Followed Hyperlink 2" xfId="16728" hidden="1" xr:uid="{00000000-0005-0000-0000-0000DF1D0000}"/>
    <cellStyle name="Followed Hyperlink 2" xfId="16832" hidden="1" xr:uid="{00000000-0005-0000-0000-0000E11D0000}"/>
    <cellStyle name="Followed Hyperlink 2" xfId="16886" hidden="1" xr:uid="{00000000-0005-0000-0000-0000E21D0000}"/>
    <cellStyle name="Followed Hyperlink 2" xfId="16948" hidden="1" xr:uid="{00000000-0005-0000-0000-0000E41D0000}"/>
    <cellStyle name="Followed Hyperlink 2" xfId="17012" hidden="1" xr:uid="{00000000-0005-0000-0000-0000E51D0000}"/>
    <cellStyle name="Followed Hyperlink 2" xfId="17029" hidden="1" xr:uid="{00000000-0005-0000-0000-0000E61D0000}"/>
    <cellStyle name="Followed Hyperlink 2" xfId="17071" hidden="1" xr:uid="{00000000-0005-0000-0000-0000E71D0000}"/>
    <cellStyle name="Followed Hyperlink 2" xfId="17129" hidden="1" xr:uid="{00000000-0005-0000-0000-0000E81D0000}"/>
    <cellStyle name="Followed Hyperlink 2" xfId="17181" hidden="1" xr:uid="{00000000-0005-0000-0000-0000E91D0000}"/>
    <cellStyle name="Followed Hyperlink 2" xfId="17198" hidden="1" xr:uid="{00000000-0005-0000-0000-0000EA1D0000}"/>
    <cellStyle name="Followed Hyperlink 2" xfId="17239" hidden="1" xr:uid="{00000000-0005-0000-0000-0000EB1D0000}"/>
    <cellStyle name="Followed Hyperlink 2" xfId="17276" hidden="1" xr:uid="{00000000-0005-0000-0000-0000EC1D0000}"/>
    <cellStyle name="Followed Hyperlink 2" xfId="17349" hidden="1" xr:uid="{00000000-0005-0000-0000-0000ED1D0000}"/>
    <cellStyle name="Followed Hyperlink 2" xfId="17366" hidden="1" xr:uid="{00000000-0005-0000-0000-0000EE1D0000}"/>
    <cellStyle name="Followed Hyperlink 2" xfId="17407" hidden="1" xr:uid="{00000000-0005-0000-0000-0000EF1D0000}"/>
    <cellStyle name="Followed Hyperlink 2" xfId="17452" hidden="1" xr:uid="{00000000-0005-0000-0000-0000F01D0000}"/>
    <cellStyle name="Followed Hyperlink 2" xfId="17487" hidden="1" xr:uid="{00000000-0005-0000-0000-0000F11D0000}"/>
    <cellStyle name="Followed Hyperlink 2" xfId="17504" hidden="1" xr:uid="{00000000-0005-0000-0000-0000F21D0000}"/>
    <cellStyle name="Followed Hyperlink 2" xfId="17544" hidden="1" xr:uid="{00000000-0005-0000-0000-0000F31D0000}"/>
    <cellStyle name="Followed Hyperlink 2" xfId="17561" hidden="1" xr:uid="{00000000-0005-0000-0000-0000F41D0000}"/>
    <cellStyle name="Followed Hyperlink 2" xfId="17629" hidden="1" xr:uid="{00000000-0005-0000-0000-0000F51D0000}"/>
    <cellStyle name="Followed Hyperlink 2" xfId="17646" hidden="1" xr:uid="{00000000-0005-0000-0000-0000F61D0000}"/>
    <cellStyle name="Followed Hyperlink 2" xfId="17726" hidden="1" xr:uid="{00000000-0005-0000-0000-0000F71D0000}"/>
    <cellStyle name="Followed Hyperlink 2" xfId="17743" hidden="1" xr:uid="{00000000-0005-0000-0000-0000F81D0000}"/>
    <cellStyle name="Followed Hyperlink 2" xfId="17841" hidden="1" xr:uid="{00000000-0005-0000-0000-0000F91D0000}"/>
    <cellStyle name="Followed Hyperlink 2" xfId="17858" hidden="1" xr:uid="{00000000-0005-0000-0000-0000FA1D0000}"/>
    <cellStyle name="Followed Hyperlink 2" xfId="17911" hidden="1" xr:uid="{00000000-0005-0000-0000-0000FB1D0000}"/>
    <cellStyle name="Followed Hyperlink 2" xfId="17954" hidden="1" xr:uid="{00000000-0005-0000-0000-0000FC1D0000}"/>
    <cellStyle name="Followed Hyperlink 2" xfId="18034" hidden="1" xr:uid="{00000000-0005-0000-0000-0000FE1D0000}"/>
    <cellStyle name="Followed Hyperlink 2" xfId="18079" hidden="1" xr:uid="{00000000-0005-0000-0000-0000FF1D0000}"/>
    <cellStyle name="Followed Hyperlink 2" xfId="18125" hidden="1" xr:uid="{00000000-0005-0000-0000-0000001E0000}"/>
    <cellStyle name="Followed Hyperlink 2" xfId="18198" hidden="1" xr:uid="{00000000-0005-0000-0000-0000021E0000}"/>
    <cellStyle name="Followed Hyperlink 2" xfId="18240" hidden="1" xr:uid="{00000000-0005-0000-0000-0000031E0000}"/>
    <cellStyle name="Followed Hyperlink 2" xfId="18307" hidden="1" xr:uid="{00000000-0005-0000-0000-0000041E0000}"/>
    <cellStyle name="Followed Hyperlink 2" xfId="18366" hidden="1" xr:uid="{00000000-0005-0000-0000-0000061E0000}"/>
    <cellStyle name="Followed Hyperlink 2" xfId="18433" hidden="1" xr:uid="{00000000-0005-0000-0000-0000071E0000}"/>
    <cellStyle name="Followed Hyperlink 2" xfId="18450" hidden="1" xr:uid="{00000000-0005-0000-0000-0000081E0000}"/>
    <cellStyle name="Followed Hyperlink 2" xfId="18492" hidden="1" xr:uid="{00000000-0005-0000-0000-0000091E0000}"/>
    <cellStyle name="Followed Hyperlink 2" xfId="18559" hidden="1" xr:uid="{00000000-0005-0000-0000-00000A1E0000}"/>
    <cellStyle name="Followed Hyperlink 2" xfId="18576" hidden="1" xr:uid="{00000000-0005-0000-0000-00000B1E0000}"/>
    <cellStyle name="Followed Hyperlink 2" xfId="18631" hidden="1" xr:uid="{00000000-0005-0000-0000-00000C1E0000}"/>
    <cellStyle name="Followed Hyperlink 2" xfId="18685" hidden="1" xr:uid="{00000000-0005-0000-0000-00000D1E0000}"/>
    <cellStyle name="Followed Hyperlink 2" xfId="18702" hidden="1" xr:uid="{00000000-0005-0000-0000-00000E1E0000}"/>
    <cellStyle name="Followed Hyperlink 2" xfId="18769" hidden="1" xr:uid="{00000000-0005-0000-0000-00000F1E0000}"/>
    <cellStyle name="Followed Hyperlink 2" xfId="18786" hidden="1" xr:uid="{00000000-0005-0000-0000-0000101E0000}"/>
    <cellStyle name="Followed Hyperlink 2" xfId="18828" hidden="1" xr:uid="{00000000-0005-0000-0000-0000111E0000}"/>
    <cellStyle name="Followed Hyperlink 2" xfId="18895" hidden="1" xr:uid="{00000000-0005-0000-0000-0000121E0000}"/>
    <cellStyle name="Followed Hyperlink 2" xfId="18912" hidden="1" xr:uid="{00000000-0005-0000-0000-0000131E0000}"/>
    <cellStyle name="Followed Hyperlink 2" xfId="18966" hidden="1" xr:uid="{00000000-0005-0000-0000-0000141E0000}"/>
    <cellStyle name="Followed Hyperlink 2" xfId="19038" hidden="1" xr:uid="{00000000-0005-0000-0000-0000151E0000}"/>
    <cellStyle name="Followed Hyperlink 2" xfId="19055" hidden="1" xr:uid="{00000000-0005-0000-0000-0000161E0000}"/>
    <cellStyle name="Followed Hyperlink 2" xfId="19122" hidden="1" xr:uid="{00000000-0005-0000-0000-0000171E0000}"/>
    <cellStyle name="Followed Hyperlink 2" xfId="19139" hidden="1" xr:uid="{00000000-0005-0000-0000-0000181E0000}"/>
    <cellStyle name="Followed Hyperlink 2" xfId="19198" hidden="1" xr:uid="{00000000-0005-0000-0000-0000191E0000}"/>
    <cellStyle name="Followed Hyperlink 2" xfId="19243" hidden="1" xr:uid="{00000000-0005-0000-0000-00001A1E0000}"/>
    <cellStyle name="Followed Hyperlink 2" xfId="19297" hidden="1" xr:uid="{00000000-0005-0000-0000-00001B1E0000}"/>
    <cellStyle name="Followed Hyperlink 2" xfId="19314" hidden="1" xr:uid="{00000000-0005-0000-0000-00001C1E0000}"/>
    <cellStyle name="Followed Hyperlink 2" xfId="19423" hidden="1" xr:uid="{00000000-0005-0000-0000-00001E1E0000}"/>
    <cellStyle name="Followed Hyperlink 2" xfId="19440" hidden="1" xr:uid="{00000000-0005-0000-0000-00001F1E0000}"/>
    <cellStyle name="Followed Hyperlink 2" xfId="19482" hidden="1" xr:uid="{00000000-0005-0000-0000-0000201E0000}"/>
    <cellStyle name="Followed Hyperlink 2" xfId="19540" hidden="1" xr:uid="{00000000-0005-0000-0000-0000211E0000}"/>
    <cellStyle name="Followed Hyperlink 2" xfId="19609" hidden="1" xr:uid="{00000000-0005-0000-0000-0000231E0000}"/>
    <cellStyle name="Followed Hyperlink 2" xfId="19650" hidden="1" xr:uid="{00000000-0005-0000-0000-0000241E0000}"/>
    <cellStyle name="Followed Hyperlink 2" xfId="19687" hidden="1" xr:uid="{00000000-0005-0000-0000-0000251E0000}"/>
    <cellStyle name="Followed Hyperlink 2" xfId="19760" hidden="1" xr:uid="{00000000-0005-0000-0000-0000261E0000}"/>
    <cellStyle name="Followed Hyperlink 2" xfId="19818" hidden="1" xr:uid="{00000000-0005-0000-0000-0000281E0000}"/>
    <cellStyle name="Followed Hyperlink 2" xfId="19863" hidden="1" xr:uid="{00000000-0005-0000-0000-0000291E0000}"/>
    <cellStyle name="Followed Hyperlink 2" xfId="19898" hidden="1" xr:uid="{00000000-0005-0000-0000-00002A1E0000}"/>
    <cellStyle name="Followed Hyperlink 2" xfId="19915" hidden="1" xr:uid="{00000000-0005-0000-0000-00002B1E0000}"/>
    <cellStyle name="Followed Hyperlink 2" xfId="19955" hidden="1" xr:uid="{00000000-0005-0000-0000-00002C1E0000}"/>
    <cellStyle name="Followed Hyperlink 2" xfId="19972" hidden="1" xr:uid="{00000000-0005-0000-0000-00002D1E0000}"/>
    <cellStyle name="Followed Hyperlink 2" xfId="20040" hidden="1" xr:uid="{00000000-0005-0000-0000-00002E1E0000}"/>
    <cellStyle name="Followed Hyperlink 2" xfId="20057" hidden="1" xr:uid="{00000000-0005-0000-0000-00002F1E0000}"/>
    <cellStyle name="Followed Hyperlink 2" xfId="20137" hidden="1" xr:uid="{00000000-0005-0000-0000-0000301E0000}"/>
    <cellStyle name="Followed Hyperlink 2" xfId="20154" hidden="1" xr:uid="{00000000-0005-0000-0000-0000311E0000}"/>
    <cellStyle name="Followed Hyperlink 2" xfId="20252" hidden="1" xr:uid="{00000000-0005-0000-0000-0000321E0000}"/>
    <cellStyle name="Followed Hyperlink 2" xfId="20269" hidden="1" xr:uid="{00000000-0005-0000-0000-0000331E0000}"/>
    <cellStyle name="Followed Hyperlink 2" xfId="20322" hidden="1" xr:uid="{00000000-0005-0000-0000-0000341E0000}"/>
    <cellStyle name="Followed Hyperlink 2" xfId="20365" hidden="1" xr:uid="{00000000-0005-0000-0000-0000351E0000}"/>
    <cellStyle name="Followed Hyperlink 2" xfId="20428" hidden="1" xr:uid="{00000000-0005-0000-0000-0000361E0000}"/>
    <cellStyle name="Followed Hyperlink 2" xfId="20445" hidden="1" xr:uid="{00000000-0005-0000-0000-0000371E0000}"/>
    <cellStyle name="Followed Hyperlink 2" xfId="19359" hidden="1" xr:uid="{00000000-0005-0000-0000-00001D1E0000}"/>
    <cellStyle name="Followed Hyperlink 2" xfId="18017" hidden="1" xr:uid="{00000000-0005-0000-0000-0000FD1D0000}"/>
    <cellStyle name="Followed Hyperlink 2" xfId="16644" hidden="1" xr:uid="{00000000-0005-0000-0000-0000DD1D0000}"/>
    <cellStyle name="Followed Hyperlink 2" xfId="15277" hidden="1" xr:uid="{00000000-0005-0000-0000-0000BD1D0000}"/>
    <cellStyle name="Followed Hyperlink 2" xfId="14010" hidden="1" xr:uid="{00000000-0005-0000-0000-00009D1D0000}"/>
    <cellStyle name="Followed Hyperlink 2" xfId="19592" hidden="1" xr:uid="{00000000-0005-0000-0000-0000221E0000}"/>
    <cellStyle name="Followed Hyperlink 2" xfId="18181" hidden="1" xr:uid="{00000000-0005-0000-0000-0000011E0000}"/>
    <cellStyle name="Followed Hyperlink 2" xfId="16787" hidden="1" xr:uid="{00000000-0005-0000-0000-0000E01D0000}"/>
    <cellStyle name="Followed Hyperlink 2" xfId="15374" hidden="1" xr:uid="{00000000-0005-0000-0000-0000BF1D0000}"/>
    <cellStyle name="Followed Hyperlink 2" xfId="14027" hidden="1" xr:uid="{00000000-0005-0000-0000-00009E1D0000}"/>
    <cellStyle name="Followed Hyperlink 2" xfId="19777" hidden="1" xr:uid="{00000000-0005-0000-0000-0000271E0000}"/>
    <cellStyle name="Followed Hyperlink 2" xfId="18324" hidden="1" xr:uid="{00000000-0005-0000-0000-0000051E0000}"/>
    <cellStyle name="Followed Hyperlink 2" xfId="16903" hidden="1" xr:uid="{00000000-0005-0000-0000-0000E31D0000}"/>
    <cellStyle name="Followed Hyperlink 2" xfId="15489" hidden="1" xr:uid="{00000000-0005-0000-0000-0000C11D0000}"/>
    <cellStyle name="Followed Hyperlink 2" xfId="14094" hidden="1" xr:uid="{00000000-0005-0000-0000-00009F1D0000}"/>
    <cellStyle name="Followed Hyperlink 2" xfId="12564" hidden="1" xr:uid="{00000000-0005-0000-0000-00007B1D0000}"/>
    <cellStyle name="Followed Hyperlink 2" xfId="11154" hidden="1" xr:uid="{00000000-0005-0000-0000-0000591D0000}"/>
    <cellStyle name="Followed Hyperlink 2" xfId="6443" hidden="1" xr:uid="{00000000-0005-0000-0000-0000E91C0000}"/>
    <cellStyle name="Followed Hyperlink 2" xfId="2507" hidden="1" xr:uid="{00000000-0005-0000-0000-00008D1C0000}"/>
    <cellStyle name="Followed Hyperlink 2" xfId="2575" hidden="1" xr:uid="{00000000-0005-0000-0000-00008E1C0000}"/>
    <cellStyle name="Followed Hyperlink 2" xfId="2592" hidden="1" xr:uid="{00000000-0005-0000-0000-00008F1C0000}"/>
    <cellStyle name="Followed Hyperlink 2" xfId="2651" hidden="1" xr:uid="{00000000-0005-0000-0000-0000901C0000}"/>
    <cellStyle name="Followed Hyperlink 2" xfId="2696" hidden="1" xr:uid="{00000000-0005-0000-0000-0000911C0000}"/>
    <cellStyle name="Followed Hyperlink 2" xfId="2750" hidden="1" xr:uid="{00000000-0005-0000-0000-0000921C0000}"/>
    <cellStyle name="Followed Hyperlink 2" xfId="2767" hidden="1" xr:uid="{00000000-0005-0000-0000-0000931C0000}"/>
    <cellStyle name="Followed Hyperlink 2" xfId="2812" hidden="1" xr:uid="{00000000-0005-0000-0000-0000941C0000}"/>
    <cellStyle name="Followed Hyperlink 2" xfId="2876" hidden="1" xr:uid="{00000000-0005-0000-0000-0000951C0000}"/>
    <cellStyle name="Followed Hyperlink 2" xfId="2893" hidden="1" xr:uid="{00000000-0005-0000-0000-0000961C0000}"/>
    <cellStyle name="Followed Hyperlink 2" xfId="2993" hidden="1" xr:uid="{00000000-0005-0000-0000-0000981C0000}"/>
    <cellStyle name="Followed Hyperlink 2" xfId="3045" hidden="1" xr:uid="{00000000-0005-0000-0000-0000991C0000}"/>
    <cellStyle name="Followed Hyperlink 2" xfId="3062" hidden="1" xr:uid="{00000000-0005-0000-0000-00009A1C0000}"/>
    <cellStyle name="Followed Hyperlink 2" xfId="3103" hidden="1" xr:uid="{00000000-0005-0000-0000-00009B1C0000}"/>
    <cellStyle name="Followed Hyperlink 2" xfId="3140" hidden="1" xr:uid="{00000000-0005-0000-0000-00009C1C0000}"/>
    <cellStyle name="Followed Hyperlink 2" xfId="3213" hidden="1" xr:uid="{00000000-0005-0000-0000-00009D1C0000}"/>
    <cellStyle name="Followed Hyperlink 2" xfId="3230" hidden="1" xr:uid="{00000000-0005-0000-0000-00009E1C0000}"/>
    <cellStyle name="Followed Hyperlink 2" xfId="3271" hidden="1" xr:uid="{00000000-0005-0000-0000-00009F1C0000}"/>
    <cellStyle name="Followed Hyperlink 2" xfId="3316" hidden="1" xr:uid="{00000000-0005-0000-0000-0000A01C0000}"/>
    <cellStyle name="Followed Hyperlink 2" xfId="3351" hidden="1" xr:uid="{00000000-0005-0000-0000-0000A11C0000}"/>
    <cellStyle name="Followed Hyperlink 2" xfId="3368" hidden="1" xr:uid="{00000000-0005-0000-0000-0000A21C0000}"/>
    <cellStyle name="Followed Hyperlink 2" xfId="3408" hidden="1" xr:uid="{00000000-0005-0000-0000-0000A31C0000}"/>
    <cellStyle name="Followed Hyperlink 2" xfId="3425" hidden="1" xr:uid="{00000000-0005-0000-0000-0000A41C0000}"/>
    <cellStyle name="Followed Hyperlink 2" xfId="3510" hidden="1" xr:uid="{00000000-0005-0000-0000-0000A61C0000}"/>
    <cellStyle name="Followed Hyperlink 2" xfId="3607" hidden="1" xr:uid="{00000000-0005-0000-0000-0000A81C0000}"/>
    <cellStyle name="Followed Hyperlink 2" xfId="3705" hidden="1" xr:uid="{00000000-0005-0000-0000-0000A91C0000}"/>
    <cellStyle name="Followed Hyperlink 2" xfId="3722" hidden="1" xr:uid="{00000000-0005-0000-0000-0000AA1C0000}"/>
    <cellStyle name="Followed Hyperlink 2" xfId="3775" hidden="1" xr:uid="{00000000-0005-0000-0000-0000AB1C0000}"/>
    <cellStyle name="Followed Hyperlink 2" xfId="3818" hidden="1" xr:uid="{00000000-0005-0000-0000-0000AC1C0000}"/>
    <cellStyle name="Followed Hyperlink 2" xfId="3881" hidden="1" xr:uid="{00000000-0005-0000-0000-0000AD1C0000}"/>
    <cellStyle name="Followed Hyperlink 2" xfId="3898" hidden="1" xr:uid="{00000000-0005-0000-0000-0000AE1C0000}"/>
    <cellStyle name="Followed Hyperlink 2" xfId="3943" hidden="1" xr:uid="{00000000-0005-0000-0000-0000AF1C0000}"/>
    <cellStyle name="Followed Hyperlink 2" xfId="3989" hidden="1" xr:uid="{00000000-0005-0000-0000-0000B01C0000}"/>
    <cellStyle name="Followed Hyperlink 2" xfId="4045" hidden="1" xr:uid="{00000000-0005-0000-0000-0000B11C0000}"/>
    <cellStyle name="Followed Hyperlink 2" xfId="4062" hidden="1" xr:uid="{00000000-0005-0000-0000-0000B21C0000}"/>
    <cellStyle name="Followed Hyperlink 2" xfId="4104" hidden="1" xr:uid="{00000000-0005-0000-0000-0000B31C0000}"/>
    <cellStyle name="Followed Hyperlink 2" xfId="4171" hidden="1" xr:uid="{00000000-0005-0000-0000-0000B41C0000}"/>
    <cellStyle name="Followed Hyperlink 2" xfId="4188" hidden="1" xr:uid="{00000000-0005-0000-0000-0000B51C0000}"/>
    <cellStyle name="Followed Hyperlink 2" xfId="4230" hidden="1" xr:uid="{00000000-0005-0000-0000-0000B61C0000}"/>
    <cellStyle name="Followed Hyperlink 2" xfId="4314" hidden="1" xr:uid="{00000000-0005-0000-0000-0000B81C0000}"/>
    <cellStyle name="Followed Hyperlink 2" xfId="4356" hidden="1" xr:uid="{00000000-0005-0000-0000-0000B91C0000}"/>
    <cellStyle name="Followed Hyperlink 2" xfId="4423" hidden="1" xr:uid="{00000000-0005-0000-0000-0000BA1C0000}"/>
    <cellStyle name="Followed Hyperlink 2" xfId="4440" hidden="1" xr:uid="{00000000-0005-0000-0000-0000BB1C0000}"/>
    <cellStyle name="Followed Hyperlink 2" xfId="4495" hidden="1" xr:uid="{00000000-0005-0000-0000-0000BC1C0000}"/>
    <cellStyle name="Followed Hyperlink 2" xfId="4549" hidden="1" xr:uid="{00000000-0005-0000-0000-0000BD1C0000}"/>
    <cellStyle name="Followed Hyperlink 2" xfId="4566" hidden="1" xr:uid="{00000000-0005-0000-0000-0000BE1C0000}"/>
    <cellStyle name="Followed Hyperlink 2" xfId="4633" hidden="1" xr:uid="{00000000-0005-0000-0000-0000BF1C0000}"/>
    <cellStyle name="Followed Hyperlink 2" xfId="4650" hidden="1" xr:uid="{00000000-0005-0000-0000-0000C01C0000}"/>
    <cellStyle name="Followed Hyperlink 2" xfId="4692" hidden="1" xr:uid="{00000000-0005-0000-0000-0000C11C0000}"/>
    <cellStyle name="Followed Hyperlink 2" xfId="4759" hidden="1" xr:uid="{00000000-0005-0000-0000-0000C21C0000}"/>
    <cellStyle name="Followed Hyperlink 2" xfId="4776" hidden="1" xr:uid="{00000000-0005-0000-0000-0000C31C0000}"/>
    <cellStyle name="Followed Hyperlink 2" xfId="4889" hidden="1" xr:uid="{00000000-0005-0000-0000-0000C41C0000}"/>
    <cellStyle name="Followed Hyperlink 2" xfId="4906" hidden="1" xr:uid="{00000000-0005-0000-0000-0000C51C0000}"/>
    <cellStyle name="Followed Hyperlink 2" xfId="1210" hidden="1" xr:uid="{00000000-0005-0000-0000-00006F1C0000}"/>
    <cellStyle name="Followed Hyperlink 2" xfId="1325" hidden="1" xr:uid="{00000000-0005-0000-0000-0000711C0000}"/>
    <cellStyle name="Followed Hyperlink 2" xfId="1342" hidden="1" xr:uid="{00000000-0005-0000-0000-0000721C0000}"/>
    <cellStyle name="Followed Hyperlink 2" xfId="1395" hidden="1" xr:uid="{00000000-0005-0000-0000-0000731C0000}"/>
    <cellStyle name="Followed Hyperlink 2" xfId="1438" hidden="1" xr:uid="{00000000-0005-0000-0000-0000741C0000}"/>
    <cellStyle name="Followed Hyperlink 2" xfId="1501" hidden="1" xr:uid="{00000000-0005-0000-0000-0000751C0000}"/>
    <cellStyle name="Followed Hyperlink 2" xfId="1518" hidden="1" xr:uid="{00000000-0005-0000-0000-0000761C0000}"/>
    <cellStyle name="Followed Hyperlink 2" xfId="1563" hidden="1" xr:uid="{00000000-0005-0000-0000-0000771C0000}"/>
    <cellStyle name="Followed Hyperlink 2" xfId="1609" hidden="1" xr:uid="{00000000-0005-0000-0000-0000781C0000}"/>
    <cellStyle name="Followed Hyperlink 2" xfId="1665" hidden="1" xr:uid="{00000000-0005-0000-0000-0000791C0000}"/>
    <cellStyle name="Followed Hyperlink 2" xfId="1682" hidden="1" xr:uid="{00000000-0005-0000-0000-00007A1C0000}"/>
    <cellStyle name="Followed Hyperlink 2" xfId="1724" hidden="1" xr:uid="{00000000-0005-0000-0000-00007B1C0000}"/>
    <cellStyle name="Followed Hyperlink 2" xfId="1791" hidden="1" xr:uid="{00000000-0005-0000-0000-00007C1C0000}"/>
    <cellStyle name="Followed Hyperlink 2" xfId="1808" hidden="1" xr:uid="{00000000-0005-0000-0000-00007D1C0000}"/>
    <cellStyle name="Followed Hyperlink 2" xfId="1850" hidden="1" xr:uid="{00000000-0005-0000-0000-00007E1C0000}"/>
    <cellStyle name="Followed Hyperlink 2" xfId="1917" hidden="1" xr:uid="{00000000-0005-0000-0000-00007F1C0000}"/>
    <cellStyle name="Followed Hyperlink 2" xfId="1976" hidden="1" xr:uid="{00000000-0005-0000-0000-0000811C0000}"/>
    <cellStyle name="Followed Hyperlink 2" xfId="2043" hidden="1" xr:uid="{00000000-0005-0000-0000-0000821C0000}"/>
    <cellStyle name="Followed Hyperlink 2" xfId="2060" hidden="1" xr:uid="{00000000-0005-0000-0000-0000831C0000}"/>
    <cellStyle name="Followed Hyperlink 2" xfId="2115" hidden="1" xr:uid="{00000000-0005-0000-0000-0000841C0000}"/>
    <cellStyle name="Followed Hyperlink 2" xfId="2169" hidden="1" xr:uid="{00000000-0005-0000-0000-0000851C0000}"/>
    <cellStyle name="Followed Hyperlink 2" xfId="2186" hidden="1" xr:uid="{00000000-0005-0000-0000-0000861C0000}"/>
    <cellStyle name="Followed Hyperlink 2" xfId="2253" hidden="1" xr:uid="{00000000-0005-0000-0000-0000871C0000}"/>
    <cellStyle name="Followed Hyperlink 2" xfId="2270" hidden="1" xr:uid="{00000000-0005-0000-0000-0000881C0000}"/>
    <cellStyle name="Followed Hyperlink 2" xfId="2312" hidden="1" xr:uid="{00000000-0005-0000-0000-0000891C0000}"/>
    <cellStyle name="Followed Hyperlink 2" xfId="2379" hidden="1" xr:uid="{00000000-0005-0000-0000-00008A1C0000}"/>
    <cellStyle name="Followed Hyperlink 2" xfId="2396" hidden="1" xr:uid="{00000000-0005-0000-0000-00008B1C0000}"/>
    <cellStyle name="Followed Hyperlink 2" xfId="665" hidden="1" xr:uid="{00000000-0005-0000-0000-0000611C0000}"/>
    <cellStyle name="Followed Hyperlink 2" xfId="682" hidden="1" xr:uid="{00000000-0005-0000-0000-0000621C0000}"/>
    <cellStyle name="Followed Hyperlink 2" xfId="723" hidden="1" xr:uid="{00000000-0005-0000-0000-0000631C0000}"/>
    <cellStyle name="Followed Hyperlink 2" xfId="760" hidden="1" xr:uid="{00000000-0005-0000-0000-0000641C0000}"/>
    <cellStyle name="Followed Hyperlink 2" xfId="850" hidden="1" xr:uid="{00000000-0005-0000-0000-0000661C0000}"/>
    <cellStyle name="Followed Hyperlink 2" xfId="891" hidden="1" xr:uid="{00000000-0005-0000-0000-0000671C0000}"/>
    <cellStyle name="Followed Hyperlink 2" xfId="971" hidden="1" xr:uid="{00000000-0005-0000-0000-0000691C0000}"/>
    <cellStyle name="Followed Hyperlink 2" xfId="988" hidden="1" xr:uid="{00000000-0005-0000-0000-00006A1C0000}"/>
    <cellStyle name="Followed Hyperlink 2" xfId="1028" hidden="1" xr:uid="{00000000-0005-0000-0000-00006B1C0000}"/>
    <cellStyle name="Followed Hyperlink 2" xfId="1045" hidden="1" xr:uid="{00000000-0005-0000-0000-00006C1C0000}"/>
    <cellStyle name="Followed Hyperlink 2" xfId="1113" hidden="1" xr:uid="{00000000-0005-0000-0000-00006D1C0000}"/>
    <cellStyle name="Followed Hyperlink 2" xfId="1130" hidden="1" xr:uid="{00000000-0005-0000-0000-00006E1C0000}"/>
    <cellStyle name="Followed Hyperlink 2" xfId="370" hidden="1" xr:uid="{00000000-0005-0000-0000-00005A1C0000}"/>
    <cellStyle name="Followed Hyperlink 2" xfId="387" hidden="1" xr:uid="{00000000-0005-0000-0000-00005B1C0000}"/>
    <cellStyle name="Followed Hyperlink 2" xfId="432" hidden="1" xr:uid="{00000000-0005-0000-0000-00005C1C0000}"/>
    <cellStyle name="Followed Hyperlink 2" xfId="496" hidden="1" xr:uid="{00000000-0005-0000-0000-00005D1C0000}"/>
    <cellStyle name="Followed Hyperlink 2" xfId="513" hidden="1" xr:uid="{00000000-0005-0000-0000-00005E1C0000}"/>
    <cellStyle name="Followed Hyperlink 2" xfId="555" hidden="1" xr:uid="{00000000-0005-0000-0000-00005F1C0000}"/>
    <cellStyle name="Followed Hyperlink 2" xfId="195" hidden="1" xr:uid="{00000000-0005-0000-0000-0000561C0000}"/>
    <cellStyle name="Followed Hyperlink 2" xfId="212" hidden="1" xr:uid="{00000000-0005-0000-0000-0000571C0000}"/>
    <cellStyle name="Followed Hyperlink 2" xfId="271" hidden="1" xr:uid="{00000000-0005-0000-0000-0000581C0000}"/>
    <cellStyle name="Followed Hyperlink 2" xfId="316" hidden="1" xr:uid="{00000000-0005-0000-0000-0000591C0000}"/>
    <cellStyle name="Followed Hyperlink 2" xfId="111" hidden="1" xr:uid="{00000000-0005-0000-0000-0000541C0000}"/>
    <cellStyle name="Followed Hyperlink 2" xfId="128" hidden="1" xr:uid="{00000000-0005-0000-0000-0000551C0000}"/>
    <cellStyle name="Followed Hyperlink 2" xfId="39" hidden="1" xr:uid="{00000000-0005-0000-0000-0000531C0000}"/>
    <cellStyle name="Followed Hyperlink 2" xfId="613" hidden="1" xr:uid="{00000000-0005-0000-0000-0000601C0000}"/>
    <cellStyle name="Followed Hyperlink 2" xfId="833" hidden="1" xr:uid="{00000000-0005-0000-0000-0000651C0000}"/>
    <cellStyle name="Followed Hyperlink 2" xfId="1934" hidden="1" xr:uid="{00000000-0005-0000-0000-0000801C0000}"/>
    <cellStyle name="Followed Hyperlink 2" xfId="1227" hidden="1" xr:uid="{00000000-0005-0000-0000-0000701C0000}"/>
    <cellStyle name="Followed Hyperlink 2" xfId="4297" hidden="1" xr:uid="{00000000-0005-0000-0000-0000B71C0000}"/>
    <cellStyle name="Followed Hyperlink 2" xfId="3590" hidden="1" xr:uid="{00000000-0005-0000-0000-0000A71C0000}"/>
    <cellStyle name="Followed Hyperlink 2" xfId="2935" hidden="1" xr:uid="{00000000-0005-0000-0000-0000971C0000}"/>
    <cellStyle name="Followed Hyperlink 2" xfId="9859" hidden="1" xr:uid="{00000000-0005-0000-0000-00003A1D0000}"/>
    <cellStyle name="Followed Hyperlink 2" xfId="9185" hidden="1" xr:uid="{00000000-0005-0000-0000-00002A1D0000}"/>
    <cellStyle name="Followed Hyperlink 2" xfId="8467" hidden="1" xr:uid="{00000000-0005-0000-0000-0000191D0000}"/>
    <cellStyle name="Followed Hyperlink 2" xfId="7807" hidden="1" xr:uid="{00000000-0005-0000-0000-0000091D0000}"/>
    <cellStyle name="Followed Hyperlink 2" xfId="7090" hidden="1" xr:uid="{00000000-0005-0000-0000-0000F91C0000}"/>
    <cellStyle name="Followed Hyperlink 2" xfId="936" hidden="1" xr:uid="{00000000-0005-0000-0000-0000681C0000}"/>
    <cellStyle name="Followed Hyperlink 2" xfId="3493" hidden="1" xr:uid="{00000000-0005-0000-0000-0000A51C0000}"/>
    <cellStyle name="Followed Hyperlink 2" xfId="7458" hidden="1" xr:uid="{00000000-0005-0000-0000-0000011D0000}"/>
    <cellStyle name="Followed Hyperlink 2" xfId="7512" hidden="1" xr:uid="{00000000-0005-0000-0000-0000021D0000}"/>
    <cellStyle name="Followed Hyperlink 2" xfId="7529" hidden="1" xr:uid="{00000000-0005-0000-0000-0000031D0000}"/>
    <cellStyle name="Followed Hyperlink 2" xfId="7574" hidden="1" xr:uid="{00000000-0005-0000-0000-0000041D0000}"/>
    <cellStyle name="Followed Hyperlink 2" xfId="7638" hidden="1" xr:uid="{00000000-0005-0000-0000-0000051D0000}"/>
    <cellStyle name="Followed Hyperlink 2" xfId="7655" hidden="1" xr:uid="{00000000-0005-0000-0000-0000061D0000}"/>
    <cellStyle name="Followed Hyperlink 2" xfId="7697" hidden="1" xr:uid="{00000000-0005-0000-0000-0000071D0000}"/>
    <cellStyle name="Followed Hyperlink 2" xfId="7755" hidden="1" xr:uid="{00000000-0005-0000-0000-0000081D0000}"/>
    <cellStyle name="Followed Hyperlink 2" xfId="7824" hidden="1" xr:uid="{00000000-0005-0000-0000-00000A1D0000}"/>
    <cellStyle name="Followed Hyperlink 2" xfId="7865" hidden="1" xr:uid="{00000000-0005-0000-0000-00000B1D0000}"/>
    <cellStyle name="Followed Hyperlink 2" xfId="7902" hidden="1" xr:uid="{00000000-0005-0000-0000-00000C1D0000}"/>
    <cellStyle name="Followed Hyperlink 2" xfId="7975" hidden="1" xr:uid="{00000000-0005-0000-0000-00000D1D0000}"/>
    <cellStyle name="Followed Hyperlink 2" xfId="7992" hidden="1" xr:uid="{00000000-0005-0000-0000-00000E1D0000}"/>
    <cellStyle name="Followed Hyperlink 2" xfId="8033" hidden="1" xr:uid="{00000000-0005-0000-0000-00000F1D0000}"/>
    <cellStyle name="Followed Hyperlink 2" xfId="8078" hidden="1" xr:uid="{00000000-0005-0000-0000-0000101D0000}"/>
    <cellStyle name="Followed Hyperlink 2" xfId="8113" hidden="1" xr:uid="{00000000-0005-0000-0000-0000111D0000}"/>
    <cellStyle name="Followed Hyperlink 2" xfId="8130" hidden="1" xr:uid="{00000000-0005-0000-0000-0000121D0000}"/>
    <cellStyle name="Followed Hyperlink 2" xfId="8170" hidden="1" xr:uid="{00000000-0005-0000-0000-0000131D0000}"/>
    <cellStyle name="Followed Hyperlink 2" xfId="8187" hidden="1" xr:uid="{00000000-0005-0000-0000-0000141D0000}"/>
    <cellStyle name="Followed Hyperlink 2" xfId="8255" hidden="1" xr:uid="{00000000-0005-0000-0000-0000151D0000}"/>
    <cellStyle name="Followed Hyperlink 2" xfId="8272" hidden="1" xr:uid="{00000000-0005-0000-0000-0000161D0000}"/>
    <cellStyle name="Followed Hyperlink 2" xfId="8352" hidden="1" xr:uid="{00000000-0005-0000-0000-0000171D0000}"/>
    <cellStyle name="Followed Hyperlink 2" xfId="8369" hidden="1" xr:uid="{00000000-0005-0000-0000-0000181D0000}"/>
    <cellStyle name="Followed Hyperlink 2" xfId="8484" hidden="1" xr:uid="{00000000-0005-0000-0000-00001A1D0000}"/>
    <cellStyle name="Followed Hyperlink 2" xfId="8537" hidden="1" xr:uid="{00000000-0005-0000-0000-00001B1D0000}"/>
    <cellStyle name="Followed Hyperlink 2" xfId="8580" hidden="1" xr:uid="{00000000-0005-0000-0000-00001C1D0000}"/>
    <cellStyle name="Followed Hyperlink 2" xfId="8660" hidden="1" xr:uid="{00000000-0005-0000-0000-00001E1D0000}"/>
    <cellStyle name="Followed Hyperlink 2" xfId="8705" hidden="1" xr:uid="{00000000-0005-0000-0000-00001F1D0000}"/>
    <cellStyle name="Followed Hyperlink 2" xfId="8751" hidden="1" xr:uid="{00000000-0005-0000-0000-0000201D0000}"/>
    <cellStyle name="Followed Hyperlink 2" xfId="8807" hidden="1" xr:uid="{00000000-0005-0000-0000-0000211D0000}"/>
    <cellStyle name="Followed Hyperlink 2" xfId="8824" hidden="1" xr:uid="{00000000-0005-0000-0000-0000221D0000}"/>
    <cellStyle name="Followed Hyperlink 2" xfId="8866" hidden="1" xr:uid="{00000000-0005-0000-0000-0000231D0000}"/>
    <cellStyle name="Followed Hyperlink 2" xfId="8933" hidden="1" xr:uid="{00000000-0005-0000-0000-0000241D0000}"/>
    <cellStyle name="Followed Hyperlink 2" xfId="8950" hidden="1" xr:uid="{00000000-0005-0000-0000-0000251D0000}"/>
    <cellStyle name="Followed Hyperlink 2" xfId="8992" hidden="1" xr:uid="{00000000-0005-0000-0000-0000261D0000}"/>
    <cellStyle name="Followed Hyperlink 2" xfId="9059" hidden="1" xr:uid="{00000000-0005-0000-0000-0000271D0000}"/>
    <cellStyle name="Followed Hyperlink 2" xfId="9076" hidden="1" xr:uid="{00000000-0005-0000-0000-0000281D0000}"/>
    <cellStyle name="Followed Hyperlink 2" xfId="9118" hidden="1" xr:uid="{00000000-0005-0000-0000-0000291D0000}"/>
    <cellStyle name="Followed Hyperlink 2" xfId="9202" hidden="1" xr:uid="{00000000-0005-0000-0000-00002B1D0000}"/>
    <cellStyle name="Followed Hyperlink 2" xfId="9257" hidden="1" xr:uid="{00000000-0005-0000-0000-00002C1D0000}"/>
    <cellStyle name="Followed Hyperlink 2" xfId="9311" hidden="1" xr:uid="{00000000-0005-0000-0000-00002D1D0000}"/>
    <cellStyle name="Followed Hyperlink 2" xfId="9328" hidden="1" xr:uid="{00000000-0005-0000-0000-00002E1D0000}"/>
    <cellStyle name="Followed Hyperlink 2" xfId="9395" hidden="1" xr:uid="{00000000-0005-0000-0000-00002F1D0000}"/>
    <cellStyle name="Followed Hyperlink 2" xfId="9412" hidden="1" xr:uid="{00000000-0005-0000-0000-0000301D0000}"/>
    <cellStyle name="Followed Hyperlink 2" xfId="9454" hidden="1" xr:uid="{00000000-0005-0000-0000-0000311D0000}"/>
    <cellStyle name="Followed Hyperlink 2" xfId="9521" hidden="1" xr:uid="{00000000-0005-0000-0000-0000321D0000}"/>
    <cellStyle name="Followed Hyperlink 2" xfId="9538" hidden="1" xr:uid="{00000000-0005-0000-0000-0000331D0000}"/>
    <cellStyle name="Followed Hyperlink 2" xfId="9600" hidden="1" xr:uid="{00000000-0005-0000-0000-0000341D0000}"/>
    <cellStyle name="Followed Hyperlink 2" xfId="9617" hidden="1" xr:uid="{00000000-0005-0000-0000-0000351D0000}"/>
    <cellStyle name="Followed Hyperlink 2" xfId="9684" hidden="1" xr:uid="{00000000-0005-0000-0000-0000361D0000}"/>
    <cellStyle name="Followed Hyperlink 2" xfId="9701" hidden="1" xr:uid="{00000000-0005-0000-0000-0000371D0000}"/>
    <cellStyle name="Followed Hyperlink 2" xfId="9760" hidden="1" xr:uid="{00000000-0005-0000-0000-0000381D0000}"/>
    <cellStyle name="Followed Hyperlink 2" xfId="9805" hidden="1" xr:uid="{00000000-0005-0000-0000-0000391D0000}"/>
    <cellStyle name="Followed Hyperlink 2" xfId="9876" hidden="1" xr:uid="{00000000-0005-0000-0000-00003B1D0000}"/>
    <cellStyle name="Followed Hyperlink 2" xfId="9921" hidden="1" xr:uid="{00000000-0005-0000-0000-00003C1D0000}"/>
    <cellStyle name="Followed Hyperlink 2" xfId="8643" hidden="1" xr:uid="{00000000-0005-0000-0000-00001D1D0000}"/>
    <cellStyle name="Followed Hyperlink 2" xfId="5891" hidden="1" xr:uid="{00000000-0005-0000-0000-0000DD1C0000}"/>
    <cellStyle name="Followed Hyperlink 2" xfId="2490" hidden="1" xr:uid="{00000000-0005-0000-0000-00008C1C0000}"/>
    <cellStyle name="Followed Hyperlink 2" xfId="6120" hidden="1" xr:uid="{00000000-0005-0000-0000-0000E21C0000}"/>
    <cellStyle name="Followed Hyperlink 2" xfId="6173" hidden="1" xr:uid="{00000000-0005-0000-0000-0000E31C0000}"/>
    <cellStyle name="Followed Hyperlink 2" xfId="6216" hidden="1" xr:uid="{00000000-0005-0000-0000-0000E41C0000}"/>
    <cellStyle name="Followed Hyperlink 2" xfId="6279" hidden="1" xr:uid="{00000000-0005-0000-0000-0000E51C0000}"/>
    <cellStyle name="Followed Hyperlink 2" xfId="6296" hidden="1" xr:uid="{00000000-0005-0000-0000-0000E61C0000}"/>
    <cellStyle name="Followed Hyperlink 2" xfId="6341" hidden="1" xr:uid="{00000000-0005-0000-0000-0000E71C0000}"/>
    <cellStyle name="Followed Hyperlink 2" xfId="6387" hidden="1" xr:uid="{00000000-0005-0000-0000-0000E81C0000}"/>
    <cellStyle name="Followed Hyperlink 2" xfId="6460" hidden="1" xr:uid="{00000000-0005-0000-0000-0000EA1C0000}"/>
    <cellStyle name="Followed Hyperlink 2" xfId="6502" hidden="1" xr:uid="{00000000-0005-0000-0000-0000EB1C0000}"/>
    <cellStyle name="Followed Hyperlink 2" xfId="6569" hidden="1" xr:uid="{00000000-0005-0000-0000-0000EC1C0000}"/>
    <cellStyle name="Followed Hyperlink 2" xfId="6586" hidden="1" xr:uid="{00000000-0005-0000-0000-0000ED1C0000}"/>
    <cellStyle name="Followed Hyperlink 2" xfId="6628" hidden="1" xr:uid="{00000000-0005-0000-0000-0000EE1C0000}"/>
    <cellStyle name="Followed Hyperlink 2" xfId="6695" hidden="1" xr:uid="{00000000-0005-0000-0000-0000EF1C0000}"/>
    <cellStyle name="Followed Hyperlink 2" xfId="6712" hidden="1" xr:uid="{00000000-0005-0000-0000-0000F01C0000}"/>
    <cellStyle name="Followed Hyperlink 2" xfId="6754" hidden="1" xr:uid="{00000000-0005-0000-0000-0000F11C0000}"/>
    <cellStyle name="Followed Hyperlink 2" xfId="6821" hidden="1" xr:uid="{00000000-0005-0000-0000-0000F21C0000}"/>
    <cellStyle name="Followed Hyperlink 2" xfId="6838" hidden="1" xr:uid="{00000000-0005-0000-0000-0000F31C0000}"/>
    <cellStyle name="Followed Hyperlink 2" xfId="6893" hidden="1" xr:uid="{00000000-0005-0000-0000-0000F41C0000}"/>
    <cellStyle name="Followed Hyperlink 2" xfId="6947" hidden="1" xr:uid="{00000000-0005-0000-0000-0000F51C0000}"/>
    <cellStyle name="Followed Hyperlink 2" xfId="6964" hidden="1" xr:uid="{00000000-0005-0000-0000-0000F61C0000}"/>
    <cellStyle name="Followed Hyperlink 2" xfId="7031" hidden="1" xr:uid="{00000000-0005-0000-0000-0000F71C0000}"/>
    <cellStyle name="Followed Hyperlink 2" xfId="7048" hidden="1" xr:uid="{00000000-0005-0000-0000-0000F81C0000}"/>
    <cellStyle name="Followed Hyperlink 2" xfId="7157" hidden="1" xr:uid="{00000000-0005-0000-0000-0000FA1C0000}"/>
    <cellStyle name="Followed Hyperlink 2" xfId="7174" hidden="1" xr:uid="{00000000-0005-0000-0000-0000FB1C0000}"/>
    <cellStyle name="Followed Hyperlink 2" xfId="7253" hidden="1" xr:uid="{00000000-0005-0000-0000-0000FC1C0000}"/>
    <cellStyle name="Followed Hyperlink 2" xfId="7270" hidden="1" xr:uid="{00000000-0005-0000-0000-0000FD1C0000}"/>
    <cellStyle name="Followed Hyperlink 2" xfId="7337" hidden="1" xr:uid="{00000000-0005-0000-0000-0000FE1C0000}"/>
    <cellStyle name="Followed Hyperlink 2" xfId="7354" hidden="1" xr:uid="{00000000-0005-0000-0000-0000FF1C0000}"/>
    <cellStyle name="Followed Hyperlink 2" xfId="7413" hidden="1" xr:uid="{00000000-0005-0000-0000-0000001D0000}"/>
    <cellStyle name="Followed Hyperlink 2" xfId="5460" hidden="1" xr:uid="{00000000-0005-0000-0000-0000D21C0000}"/>
    <cellStyle name="Followed Hyperlink 2" xfId="5501" hidden="1" xr:uid="{00000000-0005-0000-0000-0000D31C0000}"/>
    <cellStyle name="Followed Hyperlink 2" xfId="5538" hidden="1" xr:uid="{00000000-0005-0000-0000-0000D41C0000}"/>
    <cellStyle name="Followed Hyperlink 2" xfId="5611" hidden="1" xr:uid="{00000000-0005-0000-0000-0000D51C0000}"/>
    <cellStyle name="Followed Hyperlink 2" xfId="5628" hidden="1" xr:uid="{00000000-0005-0000-0000-0000D61C0000}"/>
    <cellStyle name="Followed Hyperlink 2" xfId="5669" hidden="1" xr:uid="{00000000-0005-0000-0000-0000D71C0000}"/>
    <cellStyle name="Followed Hyperlink 2" xfId="5749" hidden="1" xr:uid="{00000000-0005-0000-0000-0000D91C0000}"/>
    <cellStyle name="Followed Hyperlink 2" xfId="5766" hidden="1" xr:uid="{00000000-0005-0000-0000-0000DA1C0000}"/>
    <cellStyle name="Followed Hyperlink 2" xfId="5806" hidden="1" xr:uid="{00000000-0005-0000-0000-0000DB1C0000}"/>
    <cellStyle name="Followed Hyperlink 2" xfId="5823" hidden="1" xr:uid="{00000000-0005-0000-0000-0000DC1C0000}"/>
    <cellStyle name="Followed Hyperlink 2" xfId="5908" hidden="1" xr:uid="{00000000-0005-0000-0000-0000DE1C0000}"/>
    <cellStyle name="Followed Hyperlink 2" xfId="5988" hidden="1" xr:uid="{00000000-0005-0000-0000-0000DF1C0000}"/>
    <cellStyle name="Followed Hyperlink 2" xfId="6005" hidden="1" xr:uid="{00000000-0005-0000-0000-0000E01C0000}"/>
    <cellStyle name="Followed Hyperlink 2" xfId="6103" hidden="1" xr:uid="{00000000-0005-0000-0000-0000E11C0000}"/>
    <cellStyle name="Followed Hyperlink 2" xfId="5165" hidden="1" xr:uid="{00000000-0005-0000-0000-0000CB1C0000}"/>
    <cellStyle name="Followed Hyperlink 2" xfId="5210" hidden="1" xr:uid="{00000000-0005-0000-0000-0000CC1C0000}"/>
    <cellStyle name="Followed Hyperlink 2" xfId="5274" hidden="1" xr:uid="{00000000-0005-0000-0000-0000CD1C0000}"/>
    <cellStyle name="Followed Hyperlink 2" xfId="5291" hidden="1" xr:uid="{00000000-0005-0000-0000-0000CE1C0000}"/>
    <cellStyle name="Followed Hyperlink 2" xfId="5333" hidden="1" xr:uid="{00000000-0005-0000-0000-0000CF1C0000}"/>
    <cellStyle name="Followed Hyperlink 2" xfId="5391" hidden="1" xr:uid="{00000000-0005-0000-0000-0000D01C0000}"/>
    <cellStyle name="Followed Hyperlink 2" xfId="5443" hidden="1" xr:uid="{00000000-0005-0000-0000-0000D11C0000}"/>
    <cellStyle name="Followed Hyperlink 2" xfId="4973" hidden="1" xr:uid="{00000000-0005-0000-0000-0000C61C0000}"/>
    <cellStyle name="Followed Hyperlink 2" xfId="4990" hidden="1" xr:uid="{00000000-0005-0000-0000-0000C71C0000}"/>
    <cellStyle name="Followed Hyperlink 2" xfId="5094" hidden="1" xr:uid="{00000000-0005-0000-0000-0000C91C0000}"/>
    <cellStyle name="Followed Hyperlink 2" xfId="5148" hidden="1" xr:uid="{00000000-0005-0000-0000-0000CA1C0000}"/>
    <cellStyle name="Followed Hyperlink 2" xfId="11297" hidden="1" xr:uid="{00000000-0005-0000-0000-00005D1D0000}"/>
    <cellStyle name="Followed Hyperlink 2" xfId="9985" hidden="1" xr:uid="{00000000-0005-0000-0000-00003D1D0000}"/>
    <cellStyle name="Followed Hyperlink 2" xfId="12674" hidden="1" xr:uid="{00000000-0005-0000-0000-00007D1D0000}"/>
    <cellStyle name="Followed Hyperlink 20" xfId="11119" hidden="1" xr:uid="{00000000-0005-0000-0000-00002B200000}"/>
    <cellStyle name="Followed Hyperlink 20" xfId="11136" hidden="1" xr:uid="{00000000-0005-0000-0000-00002C200000}"/>
    <cellStyle name="Followed Hyperlink 20" xfId="11184" hidden="1" xr:uid="{00000000-0005-0000-0000-00002D200000}"/>
    <cellStyle name="Followed Hyperlink 20" xfId="11262" hidden="1" xr:uid="{00000000-0005-0000-0000-00002F200000}"/>
    <cellStyle name="Followed Hyperlink 20" xfId="11310" hidden="1" xr:uid="{00000000-0005-0000-0000-000030200000}"/>
    <cellStyle name="Followed Hyperlink 20" xfId="11352" hidden="1" xr:uid="{00000000-0005-0000-0000-000031200000}"/>
    <cellStyle name="Followed Hyperlink 20" xfId="11388" hidden="1" xr:uid="{00000000-0005-0000-0000-000032200000}"/>
    <cellStyle name="Followed Hyperlink 20" xfId="11436" hidden="1" xr:uid="{00000000-0005-0000-0000-000033200000}"/>
    <cellStyle name="Followed Hyperlink 20" xfId="11478" hidden="1" xr:uid="{00000000-0005-0000-0000-000034200000}"/>
    <cellStyle name="Followed Hyperlink 20" xfId="11514" hidden="1" xr:uid="{00000000-0005-0000-0000-000035200000}"/>
    <cellStyle name="Followed Hyperlink 20" xfId="11562" hidden="1" xr:uid="{00000000-0005-0000-0000-000036200000}"/>
    <cellStyle name="Followed Hyperlink 20" xfId="11621" hidden="1" xr:uid="{00000000-0005-0000-0000-000037200000}"/>
    <cellStyle name="Followed Hyperlink 20" xfId="11640" hidden="1" xr:uid="{00000000-0005-0000-0000-000038200000}"/>
    <cellStyle name="Followed Hyperlink 20" xfId="11688" hidden="1" xr:uid="{00000000-0005-0000-0000-000039200000}"/>
    <cellStyle name="Followed Hyperlink 20" xfId="11724" hidden="1" xr:uid="{00000000-0005-0000-0000-00003A200000}"/>
    <cellStyle name="Followed Hyperlink 20" xfId="11772" hidden="1" xr:uid="{00000000-0005-0000-0000-00003B200000}"/>
    <cellStyle name="Followed Hyperlink 20" xfId="11814" hidden="1" xr:uid="{00000000-0005-0000-0000-00003C200000}"/>
    <cellStyle name="Followed Hyperlink 20" xfId="11898" hidden="1" xr:uid="{00000000-0005-0000-0000-00003E200000}"/>
    <cellStyle name="Followed Hyperlink 20" xfId="11982" hidden="1" xr:uid="{00000000-0005-0000-0000-000040200000}"/>
    <cellStyle name="Followed Hyperlink 20" xfId="12018" hidden="1" xr:uid="{00000000-0005-0000-0000-000041200000}"/>
    <cellStyle name="Followed Hyperlink 20" xfId="12066" hidden="1" xr:uid="{00000000-0005-0000-0000-000042200000}"/>
    <cellStyle name="Followed Hyperlink 20" xfId="12093" hidden="1" xr:uid="{00000000-0005-0000-0000-000043200000}"/>
    <cellStyle name="Followed Hyperlink 20" xfId="12174" hidden="1" xr:uid="{00000000-0005-0000-0000-000044200000}"/>
    <cellStyle name="Followed Hyperlink 20" xfId="12193" hidden="1" xr:uid="{00000000-0005-0000-0000-000045200000}"/>
    <cellStyle name="Followed Hyperlink 20" xfId="12241" hidden="1" xr:uid="{00000000-0005-0000-0000-000046200000}"/>
    <cellStyle name="Followed Hyperlink 20" xfId="12302" hidden="1" xr:uid="{00000000-0005-0000-0000-000047200000}"/>
    <cellStyle name="Followed Hyperlink 20" xfId="12319" hidden="1" xr:uid="{00000000-0005-0000-0000-000048200000}"/>
    <cellStyle name="Followed Hyperlink 20" xfId="12367" hidden="1" xr:uid="{00000000-0005-0000-0000-000049200000}"/>
    <cellStyle name="Followed Hyperlink 20" xfId="12409" hidden="1" xr:uid="{00000000-0005-0000-0000-00004A200000}"/>
    <cellStyle name="Followed Hyperlink 20" xfId="12440" hidden="1" xr:uid="{00000000-0005-0000-0000-00004B200000}"/>
    <cellStyle name="Followed Hyperlink 20" xfId="12455" hidden="1" xr:uid="{00000000-0005-0000-0000-00004C200000}"/>
    <cellStyle name="Followed Hyperlink 20" xfId="12488" hidden="1" xr:uid="{00000000-0005-0000-0000-00004D200000}"/>
    <cellStyle name="Followed Hyperlink 20" xfId="12536" hidden="1" xr:uid="{00000000-0005-0000-0000-00004E200000}"/>
    <cellStyle name="Followed Hyperlink 20" xfId="12602" hidden="1" xr:uid="{00000000-0005-0000-0000-000050200000}"/>
    <cellStyle name="Followed Hyperlink 20" xfId="12656" hidden="1" xr:uid="{00000000-0005-0000-0000-000051200000}"/>
    <cellStyle name="Followed Hyperlink 20" xfId="12704" hidden="1" xr:uid="{00000000-0005-0000-0000-000052200000}"/>
    <cellStyle name="Followed Hyperlink 20" xfId="12745" hidden="1" xr:uid="{00000000-0005-0000-0000-000053200000}"/>
    <cellStyle name="Followed Hyperlink 20" xfId="12794" hidden="1" xr:uid="{00000000-0005-0000-0000-000054200000}"/>
    <cellStyle name="Followed Hyperlink 20" xfId="12842" hidden="1" xr:uid="{00000000-0005-0000-0000-000055200000}"/>
    <cellStyle name="Followed Hyperlink 20" xfId="12899" hidden="1" xr:uid="{00000000-0005-0000-0000-000056200000}"/>
    <cellStyle name="Followed Hyperlink 20" xfId="12936" hidden="1" xr:uid="{00000000-0005-0000-0000-000057200000}"/>
    <cellStyle name="Followed Hyperlink 20" xfId="12984" hidden="1" xr:uid="{00000000-0005-0000-0000-000058200000}"/>
    <cellStyle name="Followed Hyperlink 20" xfId="13033" hidden="1" xr:uid="{00000000-0005-0000-0000-000059200000}"/>
    <cellStyle name="Followed Hyperlink 20" xfId="13081" hidden="1" xr:uid="{00000000-0005-0000-0000-00005A200000}"/>
    <cellStyle name="Followed Hyperlink 20" xfId="13129" hidden="1" xr:uid="{00000000-0005-0000-0000-00005B200000}"/>
    <cellStyle name="Followed Hyperlink 20" xfId="13148" hidden="1" xr:uid="{00000000-0005-0000-0000-00005C200000}"/>
    <cellStyle name="Followed Hyperlink 20" xfId="13249" hidden="1" xr:uid="{00000000-0005-0000-0000-00005E200000}"/>
    <cellStyle name="Followed Hyperlink 20" xfId="13307" hidden="1" xr:uid="{00000000-0005-0000-0000-00005F200000}"/>
    <cellStyle name="Followed Hyperlink 20" xfId="13372" hidden="1" xr:uid="{00000000-0005-0000-0000-000061200000}"/>
    <cellStyle name="Followed Hyperlink 20" xfId="13471" hidden="1" xr:uid="{00000000-0005-0000-0000-000063200000}"/>
    <cellStyle name="Followed Hyperlink 20" xfId="13488" hidden="1" xr:uid="{00000000-0005-0000-0000-000064200000}"/>
    <cellStyle name="Followed Hyperlink 20" xfId="13536" hidden="1" xr:uid="{00000000-0005-0000-0000-000065200000}"/>
    <cellStyle name="Followed Hyperlink 20" xfId="13578" hidden="1" xr:uid="{00000000-0005-0000-0000-000066200000}"/>
    <cellStyle name="Followed Hyperlink 20" xfId="13614" hidden="1" xr:uid="{00000000-0005-0000-0000-000067200000}"/>
    <cellStyle name="Followed Hyperlink 20" xfId="13662" hidden="1" xr:uid="{00000000-0005-0000-0000-000068200000}"/>
    <cellStyle name="Followed Hyperlink 20" xfId="13704" hidden="1" xr:uid="{00000000-0005-0000-0000-000069200000}"/>
    <cellStyle name="Followed Hyperlink 20" xfId="13740" hidden="1" xr:uid="{00000000-0005-0000-0000-00006A200000}"/>
    <cellStyle name="Followed Hyperlink 20" xfId="13788" hidden="1" xr:uid="{00000000-0005-0000-0000-00006B200000}"/>
    <cellStyle name="Followed Hyperlink 20" xfId="13417" hidden="1" xr:uid="{00000000-0005-0000-0000-000062200000}"/>
    <cellStyle name="Followed Hyperlink 20" xfId="26656" hidden="1" xr:uid="{00000000-0005-0000-0000-00009D210000}"/>
    <cellStyle name="Followed Hyperlink 20" xfId="25340" hidden="1" xr:uid="{00000000-0005-0000-0000-00007E210000}"/>
    <cellStyle name="Followed Hyperlink 20" xfId="25388" hidden="1" xr:uid="{00000000-0005-0000-0000-00007F210000}"/>
    <cellStyle name="Followed Hyperlink 20" xfId="25430" hidden="1" xr:uid="{00000000-0005-0000-0000-000080210000}"/>
    <cellStyle name="Followed Hyperlink 20" xfId="25514" hidden="1" xr:uid="{00000000-0005-0000-0000-000082210000}"/>
    <cellStyle name="Followed Hyperlink 20" xfId="25556" hidden="1" xr:uid="{00000000-0005-0000-0000-000083210000}"/>
    <cellStyle name="Followed Hyperlink 20" xfId="25592" hidden="1" xr:uid="{00000000-0005-0000-0000-000084210000}"/>
    <cellStyle name="Followed Hyperlink 20" xfId="25640" hidden="1" xr:uid="{00000000-0005-0000-0000-000085210000}"/>
    <cellStyle name="Followed Hyperlink 20" xfId="25682" hidden="1" xr:uid="{00000000-0005-0000-0000-000086210000}"/>
    <cellStyle name="Followed Hyperlink 20" xfId="25718" hidden="1" xr:uid="{00000000-0005-0000-0000-000087210000}"/>
    <cellStyle name="Followed Hyperlink 20" xfId="25766" hidden="1" xr:uid="{00000000-0005-0000-0000-000088210000}"/>
    <cellStyle name="Followed Hyperlink 20" xfId="25825" hidden="1" xr:uid="{00000000-0005-0000-0000-000089210000}"/>
    <cellStyle name="Followed Hyperlink 20" xfId="25844" hidden="1" xr:uid="{00000000-0005-0000-0000-00008A210000}"/>
    <cellStyle name="Followed Hyperlink 20" xfId="25892" hidden="1" xr:uid="{00000000-0005-0000-0000-00008B210000}"/>
    <cellStyle name="Followed Hyperlink 20" xfId="25928" hidden="1" xr:uid="{00000000-0005-0000-0000-00008C210000}"/>
    <cellStyle name="Followed Hyperlink 20" xfId="26018" hidden="1" xr:uid="{00000000-0005-0000-0000-00008E210000}"/>
    <cellStyle name="Followed Hyperlink 20" xfId="26054" hidden="1" xr:uid="{00000000-0005-0000-0000-00008F210000}"/>
    <cellStyle name="Followed Hyperlink 20" xfId="26102" hidden="1" xr:uid="{00000000-0005-0000-0000-000090210000}"/>
    <cellStyle name="Followed Hyperlink 20" xfId="26150" hidden="1" xr:uid="{00000000-0005-0000-0000-000091210000}"/>
    <cellStyle name="Followed Hyperlink 20" xfId="26234" hidden="1" xr:uid="{00000000-0005-0000-0000-000093210000}"/>
    <cellStyle name="Followed Hyperlink 20" xfId="26282" hidden="1" xr:uid="{00000000-0005-0000-0000-000094210000}"/>
    <cellStyle name="Followed Hyperlink 20" xfId="26309" hidden="1" xr:uid="{00000000-0005-0000-0000-000095210000}"/>
    <cellStyle name="Followed Hyperlink 20" xfId="26390" hidden="1" xr:uid="{00000000-0005-0000-0000-000096210000}"/>
    <cellStyle name="Followed Hyperlink 20" xfId="26409" hidden="1" xr:uid="{00000000-0005-0000-0000-000097210000}"/>
    <cellStyle name="Followed Hyperlink 20" xfId="26457" hidden="1" xr:uid="{00000000-0005-0000-0000-000098210000}"/>
    <cellStyle name="Followed Hyperlink 20" xfId="26518" hidden="1" xr:uid="{00000000-0005-0000-0000-000099210000}"/>
    <cellStyle name="Followed Hyperlink 20" xfId="26535" hidden="1" xr:uid="{00000000-0005-0000-0000-00009A210000}"/>
    <cellStyle name="Followed Hyperlink 20" xfId="26583" hidden="1" xr:uid="{00000000-0005-0000-0000-00009B210000}"/>
    <cellStyle name="Followed Hyperlink 20" xfId="26625" hidden="1" xr:uid="{00000000-0005-0000-0000-00009C210000}"/>
    <cellStyle name="Followed Hyperlink 20" xfId="26671" hidden="1" xr:uid="{00000000-0005-0000-0000-00009E210000}"/>
    <cellStyle name="Followed Hyperlink 20" xfId="26704" hidden="1" xr:uid="{00000000-0005-0000-0000-00009F210000}"/>
    <cellStyle name="Followed Hyperlink 20" xfId="26752" hidden="1" xr:uid="{00000000-0005-0000-0000-0000A0210000}"/>
    <cellStyle name="Followed Hyperlink 20" xfId="26793" hidden="1" xr:uid="{00000000-0005-0000-0000-0000A1210000}"/>
    <cellStyle name="Followed Hyperlink 20" xfId="26818" hidden="1" xr:uid="{00000000-0005-0000-0000-0000A2210000}"/>
    <cellStyle name="Followed Hyperlink 20" xfId="26920" hidden="1" xr:uid="{00000000-0005-0000-0000-0000A4210000}"/>
    <cellStyle name="Followed Hyperlink 20" xfId="26961" hidden="1" xr:uid="{00000000-0005-0000-0000-0000A5210000}"/>
    <cellStyle name="Followed Hyperlink 20" xfId="27010" hidden="1" xr:uid="{00000000-0005-0000-0000-0000A6210000}"/>
    <cellStyle name="Followed Hyperlink 20" xfId="27058" hidden="1" xr:uid="{00000000-0005-0000-0000-0000A7210000}"/>
    <cellStyle name="Followed Hyperlink 20" xfId="27115" hidden="1" xr:uid="{00000000-0005-0000-0000-0000A8210000}"/>
    <cellStyle name="Followed Hyperlink 20" xfId="27152" hidden="1" xr:uid="{00000000-0005-0000-0000-0000A9210000}"/>
    <cellStyle name="Followed Hyperlink 20" xfId="27200" hidden="1" xr:uid="{00000000-0005-0000-0000-0000AA210000}"/>
    <cellStyle name="Followed Hyperlink 20" xfId="27249" hidden="1" xr:uid="{00000000-0005-0000-0000-0000AB210000}"/>
    <cellStyle name="Followed Hyperlink 20" xfId="27297" hidden="1" xr:uid="{00000000-0005-0000-0000-0000AC210000}"/>
    <cellStyle name="Followed Hyperlink 20" xfId="27364" hidden="1" xr:uid="{00000000-0005-0000-0000-0000AE210000}"/>
    <cellStyle name="Followed Hyperlink 20" xfId="27412" hidden="1" xr:uid="{00000000-0005-0000-0000-0000AF210000}"/>
    <cellStyle name="Followed Hyperlink 20" xfId="27465" hidden="1" xr:uid="{00000000-0005-0000-0000-0000B0210000}"/>
    <cellStyle name="Followed Hyperlink 20" xfId="27523" hidden="1" xr:uid="{00000000-0005-0000-0000-0000B1210000}"/>
    <cellStyle name="Followed Hyperlink 20" xfId="27540" hidden="1" xr:uid="{00000000-0005-0000-0000-0000B2210000}"/>
    <cellStyle name="Followed Hyperlink 20" xfId="27588" hidden="1" xr:uid="{00000000-0005-0000-0000-0000B3210000}"/>
    <cellStyle name="Followed Hyperlink 20" xfId="27687" hidden="1" xr:uid="{00000000-0005-0000-0000-0000B5210000}"/>
    <cellStyle name="Followed Hyperlink 20" xfId="27704" hidden="1" xr:uid="{00000000-0005-0000-0000-0000B6210000}"/>
    <cellStyle name="Followed Hyperlink 20" xfId="27752" hidden="1" xr:uid="{00000000-0005-0000-0000-0000B7210000}"/>
    <cellStyle name="Followed Hyperlink 20" xfId="27794" hidden="1" xr:uid="{00000000-0005-0000-0000-0000B8210000}"/>
    <cellStyle name="Followed Hyperlink 20" xfId="27830" hidden="1" xr:uid="{00000000-0005-0000-0000-0000B9210000}"/>
    <cellStyle name="Followed Hyperlink 20" xfId="27878" hidden="1" xr:uid="{00000000-0005-0000-0000-0000BA210000}"/>
    <cellStyle name="Followed Hyperlink 20" xfId="27920" hidden="1" xr:uid="{00000000-0005-0000-0000-0000BB210000}"/>
    <cellStyle name="Followed Hyperlink 20" xfId="27956" hidden="1" xr:uid="{00000000-0005-0000-0000-0000BC210000}"/>
    <cellStyle name="Followed Hyperlink 20" xfId="28046" hidden="1" xr:uid="{00000000-0005-0000-0000-0000BE210000}"/>
    <cellStyle name="Followed Hyperlink 20" xfId="28082" hidden="1" xr:uid="{00000000-0005-0000-0000-0000BF210000}"/>
    <cellStyle name="Followed Hyperlink 20" xfId="28130" hidden="1" xr:uid="{00000000-0005-0000-0000-0000C0210000}"/>
    <cellStyle name="Followed Hyperlink 20" xfId="28189" hidden="1" xr:uid="{00000000-0005-0000-0000-0000C1210000}"/>
    <cellStyle name="Followed Hyperlink 20" xfId="23870" hidden="1" xr:uid="{00000000-0005-0000-0000-00005B210000}"/>
    <cellStyle name="Followed Hyperlink 20" xfId="23918" hidden="1" xr:uid="{00000000-0005-0000-0000-00005C210000}"/>
    <cellStyle name="Followed Hyperlink 20" xfId="24026" hidden="1" xr:uid="{00000000-0005-0000-0000-00005E210000}"/>
    <cellStyle name="Followed Hyperlink 20" xfId="24093" hidden="1" xr:uid="{00000000-0005-0000-0000-000060210000}"/>
    <cellStyle name="Followed Hyperlink 20" xfId="24154" hidden="1" xr:uid="{00000000-0005-0000-0000-000061210000}"/>
    <cellStyle name="Followed Hyperlink 20" xfId="24171" hidden="1" xr:uid="{00000000-0005-0000-0000-000062210000}"/>
    <cellStyle name="Followed Hyperlink 20" xfId="24219" hidden="1" xr:uid="{00000000-0005-0000-0000-000063210000}"/>
    <cellStyle name="Followed Hyperlink 20" xfId="24261" hidden="1" xr:uid="{00000000-0005-0000-0000-000064210000}"/>
    <cellStyle name="Followed Hyperlink 20" xfId="24292" hidden="1" xr:uid="{00000000-0005-0000-0000-000065210000}"/>
    <cellStyle name="Followed Hyperlink 20" xfId="24307" hidden="1" xr:uid="{00000000-0005-0000-0000-000066210000}"/>
    <cellStyle name="Followed Hyperlink 20" xfId="24340" hidden="1" xr:uid="{00000000-0005-0000-0000-000067210000}"/>
    <cellStyle name="Followed Hyperlink 20" xfId="24388" hidden="1" xr:uid="{00000000-0005-0000-0000-000068210000}"/>
    <cellStyle name="Followed Hyperlink 20" xfId="24429" hidden="1" xr:uid="{00000000-0005-0000-0000-000069210000}"/>
    <cellStyle name="Followed Hyperlink 20" xfId="24454" hidden="1" xr:uid="{00000000-0005-0000-0000-00006A210000}"/>
    <cellStyle name="Followed Hyperlink 20" xfId="24508" hidden="1" xr:uid="{00000000-0005-0000-0000-00006B210000}"/>
    <cellStyle name="Followed Hyperlink 20" xfId="24556" hidden="1" xr:uid="{00000000-0005-0000-0000-00006C210000}"/>
    <cellStyle name="Followed Hyperlink 20" xfId="24646" hidden="1" xr:uid="{00000000-0005-0000-0000-00006E210000}"/>
    <cellStyle name="Followed Hyperlink 20" xfId="24694" hidden="1" xr:uid="{00000000-0005-0000-0000-00006F210000}"/>
    <cellStyle name="Followed Hyperlink 20" xfId="24788" hidden="1" xr:uid="{00000000-0005-0000-0000-000071210000}"/>
    <cellStyle name="Followed Hyperlink 20" xfId="24836" hidden="1" xr:uid="{00000000-0005-0000-0000-000072210000}"/>
    <cellStyle name="Followed Hyperlink 20" xfId="24885" hidden="1" xr:uid="{00000000-0005-0000-0000-000073210000}"/>
    <cellStyle name="Followed Hyperlink 20" xfId="24933" hidden="1" xr:uid="{00000000-0005-0000-0000-000074210000}"/>
    <cellStyle name="Followed Hyperlink 20" xfId="24981" hidden="1" xr:uid="{00000000-0005-0000-0000-000075210000}"/>
    <cellStyle name="Followed Hyperlink 20" xfId="25000" hidden="1" xr:uid="{00000000-0005-0000-0000-000076210000}"/>
    <cellStyle name="Followed Hyperlink 20" xfId="25048" hidden="1" xr:uid="{00000000-0005-0000-0000-000077210000}"/>
    <cellStyle name="Followed Hyperlink 20" xfId="25101" hidden="1" xr:uid="{00000000-0005-0000-0000-000078210000}"/>
    <cellStyle name="Followed Hyperlink 20" xfId="25159" hidden="1" xr:uid="{00000000-0005-0000-0000-000079210000}"/>
    <cellStyle name="Followed Hyperlink 20" xfId="25176" hidden="1" xr:uid="{00000000-0005-0000-0000-00007A210000}"/>
    <cellStyle name="Followed Hyperlink 20" xfId="25224" hidden="1" xr:uid="{00000000-0005-0000-0000-00007B210000}"/>
    <cellStyle name="Followed Hyperlink 20" xfId="25269" hidden="1" xr:uid="{00000000-0005-0000-0000-00007C210000}"/>
    <cellStyle name="Followed Hyperlink 20" xfId="23160" hidden="1" xr:uid="{00000000-0005-0000-0000-00004A210000}"/>
    <cellStyle name="Followed Hyperlink 20" xfId="23196" hidden="1" xr:uid="{00000000-0005-0000-0000-00004B210000}"/>
    <cellStyle name="Followed Hyperlink 20" xfId="23244" hidden="1" xr:uid="{00000000-0005-0000-0000-00004C210000}"/>
    <cellStyle name="Followed Hyperlink 20" xfId="23370" hidden="1" xr:uid="{00000000-0005-0000-0000-00004F210000}"/>
    <cellStyle name="Followed Hyperlink 20" xfId="23429" hidden="1" xr:uid="{00000000-0005-0000-0000-000050210000}"/>
    <cellStyle name="Followed Hyperlink 20" xfId="23448" hidden="1" xr:uid="{00000000-0005-0000-0000-000051210000}"/>
    <cellStyle name="Followed Hyperlink 20" xfId="23496" hidden="1" xr:uid="{00000000-0005-0000-0000-000052210000}"/>
    <cellStyle name="Followed Hyperlink 20" xfId="23532" hidden="1" xr:uid="{00000000-0005-0000-0000-000053210000}"/>
    <cellStyle name="Followed Hyperlink 20" xfId="23580" hidden="1" xr:uid="{00000000-0005-0000-0000-000054210000}"/>
    <cellStyle name="Followed Hyperlink 20" xfId="23622" hidden="1" xr:uid="{00000000-0005-0000-0000-000055210000}"/>
    <cellStyle name="Followed Hyperlink 20" xfId="23658" hidden="1" xr:uid="{00000000-0005-0000-0000-000056210000}"/>
    <cellStyle name="Followed Hyperlink 20" xfId="23706" hidden="1" xr:uid="{00000000-0005-0000-0000-000057210000}"/>
    <cellStyle name="Followed Hyperlink 20" xfId="23765" hidden="1" xr:uid="{00000000-0005-0000-0000-000058210000}"/>
    <cellStyle name="Followed Hyperlink 20" xfId="23786" hidden="1" xr:uid="{00000000-0005-0000-0000-000059210000}"/>
    <cellStyle name="Followed Hyperlink 20" xfId="23834" hidden="1" xr:uid="{00000000-0005-0000-0000-00005A210000}"/>
    <cellStyle name="Followed Hyperlink 20" xfId="22828" hidden="1" xr:uid="{00000000-0005-0000-0000-000042210000}"/>
    <cellStyle name="Followed Hyperlink 20" xfId="22873" hidden="1" xr:uid="{00000000-0005-0000-0000-000043210000}"/>
    <cellStyle name="Followed Hyperlink 20" xfId="22927" hidden="1" xr:uid="{00000000-0005-0000-0000-000044210000}"/>
    <cellStyle name="Followed Hyperlink 20" xfId="22992" hidden="1" xr:uid="{00000000-0005-0000-0000-000046210000}"/>
    <cellStyle name="Followed Hyperlink 20" xfId="23034" hidden="1" xr:uid="{00000000-0005-0000-0000-000047210000}"/>
    <cellStyle name="Followed Hyperlink 20" xfId="23070" hidden="1" xr:uid="{00000000-0005-0000-0000-000048210000}"/>
    <cellStyle name="Followed Hyperlink 20" xfId="23118" hidden="1" xr:uid="{00000000-0005-0000-0000-000049210000}"/>
    <cellStyle name="Followed Hyperlink 20" xfId="22604" hidden="1" xr:uid="{00000000-0005-0000-0000-00003E210000}"/>
    <cellStyle name="Followed Hyperlink 20" xfId="22652" hidden="1" xr:uid="{00000000-0005-0000-0000-00003F210000}"/>
    <cellStyle name="Followed Hyperlink 20" xfId="22763" hidden="1" xr:uid="{00000000-0005-0000-0000-000040210000}"/>
    <cellStyle name="Followed Hyperlink 20" xfId="22780" hidden="1" xr:uid="{00000000-0005-0000-0000-000041210000}"/>
    <cellStyle name="Followed Hyperlink 20" xfId="22489" hidden="1" xr:uid="{00000000-0005-0000-0000-00003B210000}"/>
    <cellStyle name="Followed Hyperlink 20" xfId="22537" hidden="1" xr:uid="{00000000-0005-0000-0000-00003C210000}"/>
    <cellStyle name="Followed Hyperlink 20" xfId="22440" hidden="1" xr:uid="{00000000-0005-0000-0000-00003A210000}"/>
    <cellStyle name="Followed Hyperlink 20" xfId="22944" hidden="1" xr:uid="{00000000-0005-0000-0000-000045210000}"/>
    <cellStyle name="Followed Hyperlink 20" xfId="23322" hidden="1" xr:uid="{00000000-0005-0000-0000-00004E210000}"/>
    <cellStyle name="Followed Hyperlink 20" xfId="24751" hidden="1" xr:uid="{00000000-0005-0000-0000-000070210000}"/>
    <cellStyle name="Followed Hyperlink 20" xfId="24045" hidden="1" xr:uid="{00000000-0005-0000-0000-00005F210000}"/>
    <cellStyle name="Followed Hyperlink 20" xfId="27633" hidden="1" xr:uid="{00000000-0005-0000-0000-0000B4210000}"/>
    <cellStyle name="Followed Hyperlink 20" xfId="26872" hidden="1" xr:uid="{00000000-0005-0000-0000-0000A3210000}"/>
    <cellStyle name="Followed Hyperlink 20" xfId="26198" hidden="1" xr:uid="{00000000-0005-0000-0000-000092210000}"/>
    <cellStyle name="Followed Hyperlink 20" xfId="25466" hidden="1" xr:uid="{00000000-0005-0000-0000-000081210000}"/>
    <cellStyle name="Followed Hyperlink 20" xfId="13324" hidden="1" xr:uid="{00000000-0005-0000-0000-000060200000}"/>
    <cellStyle name="Followed Hyperlink 20" xfId="12577" hidden="1" xr:uid="{00000000-0005-0000-0000-00004F200000}"/>
    <cellStyle name="Followed Hyperlink 20" xfId="11934" hidden="1" xr:uid="{00000000-0005-0000-0000-00003F200000}"/>
    <cellStyle name="Followed Hyperlink 20" xfId="11226" hidden="1" xr:uid="{00000000-0005-0000-0000-00002E200000}"/>
    <cellStyle name="Followed Hyperlink 20" xfId="16849" hidden="1" xr:uid="{00000000-0005-0000-0000-0000B3200000}"/>
    <cellStyle name="Followed Hyperlink 20" xfId="16868" hidden="1" xr:uid="{00000000-0005-0000-0000-0000B4200000}"/>
    <cellStyle name="Followed Hyperlink 20" xfId="16916" hidden="1" xr:uid="{00000000-0005-0000-0000-0000B5200000}"/>
    <cellStyle name="Followed Hyperlink 20" xfId="16977" hidden="1" xr:uid="{00000000-0005-0000-0000-0000B6200000}"/>
    <cellStyle name="Followed Hyperlink 20" xfId="16994" hidden="1" xr:uid="{00000000-0005-0000-0000-0000B7200000}"/>
    <cellStyle name="Followed Hyperlink 20" xfId="17042" hidden="1" xr:uid="{00000000-0005-0000-0000-0000B8200000}"/>
    <cellStyle name="Followed Hyperlink 20" xfId="17084" hidden="1" xr:uid="{00000000-0005-0000-0000-0000B9200000}"/>
    <cellStyle name="Followed Hyperlink 20" xfId="17115" hidden="1" xr:uid="{00000000-0005-0000-0000-0000BA200000}"/>
    <cellStyle name="Followed Hyperlink 20" xfId="17130" hidden="1" xr:uid="{00000000-0005-0000-0000-0000BB200000}"/>
    <cellStyle name="Followed Hyperlink 20" xfId="17163" hidden="1" xr:uid="{00000000-0005-0000-0000-0000BC200000}"/>
    <cellStyle name="Followed Hyperlink 20" xfId="17252" hidden="1" xr:uid="{00000000-0005-0000-0000-0000BE200000}"/>
    <cellStyle name="Followed Hyperlink 20" xfId="17277" hidden="1" xr:uid="{00000000-0005-0000-0000-0000BF200000}"/>
    <cellStyle name="Followed Hyperlink 20" xfId="17331" hidden="1" xr:uid="{00000000-0005-0000-0000-0000C0200000}"/>
    <cellStyle name="Followed Hyperlink 20" xfId="17379" hidden="1" xr:uid="{00000000-0005-0000-0000-0000C1200000}"/>
    <cellStyle name="Followed Hyperlink 20" xfId="17420" hidden="1" xr:uid="{00000000-0005-0000-0000-0000C2200000}"/>
    <cellStyle name="Followed Hyperlink 20" xfId="17469" hidden="1" xr:uid="{00000000-0005-0000-0000-0000C3200000}"/>
    <cellStyle name="Followed Hyperlink 20" xfId="17517" hidden="1" xr:uid="{00000000-0005-0000-0000-0000C4200000}"/>
    <cellStyle name="Followed Hyperlink 20" xfId="17611" hidden="1" xr:uid="{00000000-0005-0000-0000-0000C6200000}"/>
    <cellStyle name="Followed Hyperlink 20" xfId="17659" hidden="1" xr:uid="{00000000-0005-0000-0000-0000C7200000}"/>
    <cellStyle name="Followed Hyperlink 20" xfId="17708" hidden="1" xr:uid="{00000000-0005-0000-0000-0000C8200000}"/>
    <cellStyle name="Followed Hyperlink 20" xfId="17756" hidden="1" xr:uid="{00000000-0005-0000-0000-0000C9200000}"/>
    <cellStyle name="Followed Hyperlink 20" xfId="17804" hidden="1" xr:uid="{00000000-0005-0000-0000-0000CA200000}"/>
    <cellStyle name="Followed Hyperlink 20" xfId="17871" hidden="1" xr:uid="{00000000-0005-0000-0000-0000CC200000}"/>
    <cellStyle name="Followed Hyperlink 20" xfId="17924" hidden="1" xr:uid="{00000000-0005-0000-0000-0000CD200000}"/>
    <cellStyle name="Followed Hyperlink 20" xfId="17982" hidden="1" xr:uid="{00000000-0005-0000-0000-0000CE200000}"/>
    <cellStyle name="Followed Hyperlink 20" xfId="17999" hidden="1" xr:uid="{00000000-0005-0000-0000-0000CF200000}"/>
    <cellStyle name="Followed Hyperlink 20" xfId="18047" hidden="1" xr:uid="{00000000-0005-0000-0000-0000D0200000}"/>
    <cellStyle name="Followed Hyperlink 20" xfId="18092" hidden="1" xr:uid="{00000000-0005-0000-0000-0000D1200000}"/>
    <cellStyle name="Followed Hyperlink 20" xfId="18146" hidden="1" xr:uid="{00000000-0005-0000-0000-0000D2200000}"/>
    <cellStyle name="Followed Hyperlink 20" xfId="18163" hidden="1" xr:uid="{00000000-0005-0000-0000-0000D3200000}"/>
    <cellStyle name="Followed Hyperlink 20" xfId="18211" hidden="1" xr:uid="{00000000-0005-0000-0000-0000D4200000}"/>
    <cellStyle name="Followed Hyperlink 20" xfId="18253" hidden="1" xr:uid="{00000000-0005-0000-0000-0000D5200000}"/>
    <cellStyle name="Followed Hyperlink 20" xfId="18289" hidden="1" xr:uid="{00000000-0005-0000-0000-0000D6200000}"/>
    <cellStyle name="Followed Hyperlink 20" xfId="18337" hidden="1" xr:uid="{00000000-0005-0000-0000-0000D7200000}"/>
    <cellStyle name="Followed Hyperlink 20" xfId="18379" hidden="1" xr:uid="{00000000-0005-0000-0000-0000D8200000}"/>
    <cellStyle name="Followed Hyperlink 20" xfId="18415" hidden="1" xr:uid="{00000000-0005-0000-0000-0000D9200000}"/>
    <cellStyle name="Followed Hyperlink 20" xfId="18463" hidden="1" xr:uid="{00000000-0005-0000-0000-0000DA200000}"/>
    <cellStyle name="Followed Hyperlink 20" xfId="18505" hidden="1" xr:uid="{00000000-0005-0000-0000-0000DB200000}"/>
    <cellStyle name="Followed Hyperlink 20" xfId="18541" hidden="1" xr:uid="{00000000-0005-0000-0000-0000DC200000}"/>
    <cellStyle name="Followed Hyperlink 20" xfId="18648" hidden="1" xr:uid="{00000000-0005-0000-0000-0000DE200000}"/>
    <cellStyle name="Followed Hyperlink 20" xfId="18667" hidden="1" xr:uid="{00000000-0005-0000-0000-0000DF200000}"/>
    <cellStyle name="Followed Hyperlink 20" xfId="18715" hidden="1" xr:uid="{00000000-0005-0000-0000-0000E0200000}"/>
    <cellStyle name="Followed Hyperlink 20" xfId="18751" hidden="1" xr:uid="{00000000-0005-0000-0000-0000E1200000}"/>
    <cellStyle name="Followed Hyperlink 20" xfId="18799" hidden="1" xr:uid="{00000000-0005-0000-0000-0000E2200000}"/>
    <cellStyle name="Followed Hyperlink 20" xfId="18841" hidden="1" xr:uid="{00000000-0005-0000-0000-0000E3200000}"/>
    <cellStyle name="Followed Hyperlink 20" xfId="18877" hidden="1" xr:uid="{00000000-0005-0000-0000-0000E4200000}"/>
    <cellStyle name="Followed Hyperlink 20" xfId="18925" hidden="1" xr:uid="{00000000-0005-0000-0000-0000E5200000}"/>
    <cellStyle name="Followed Hyperlink 20" xfId="19020" hidden="1" xr:uid="{00000000-0005-0000-0000-0000E7200000}"/>
    <cellStyle name="Followed Hyperlink 20" xfId="19068" hidden="1" xr:uid="{00000000-0005-0000-0000-0000E8200000}"/>
    <cellStyle name="Followed Hyperlink 20" xfId="19104" hidden="1" xr:uid="{00000000-0005-0000-0000-0000E9200000}"/>
    <cellStyle name="Followed Hyperlink 20" xfId="19152" hidden="1" xr:uid="{00000000-0005-0000-0000-0000EA200000}"/>
    <cellStyle name="Followed Hyperlink 20" xfId="19179" hidden="1" xr:uid="{00000000-0005-0000-0000-0000EB200000}"/>
    <cellStyle name="Followed Hyperlink 20" xfId="19260" hidden="1" xr:uid="{00000000-0005-0000-0000-0000EC200000}"/>
    <cellStyle name="Followed Hyperlink 20" xfId="19327" hidden="1" xr:uid="{00000000-0005-0000-0000-0000EE200000}"/>
    <cellStyle name="Followed Hyperlink 20" xfId="19388" hidden="1" xr:uid="{00000000-0005-0000-0000-0000EF200000}"/>
    <cellStyle name="Followed Hyperlink 20" xfId="19405" hidden="1" xr:uid="{00000000-0005-0000-0000-0000F0200000}"/>
    <cellStyle name="Followed Hyperlink 20" xfId="19453" hidden="1" xr:uid="{00000000-0005-0000-0000-0000F1200000}"/>
    <cellStyle name="Followed Hyperlink 20" xfId="19495" hidden="1" xr:uid="{00000000-0005-0000-0000-0000F2200000}"/>
    <cellStyle name="Followed Hyperlink 20" xfId="19526" hidden="1" xr:uid="{00000000-0005-0000-0000-0000F3200000}"/>
    <cellStyle name="Followed Hyperlink 20" xfId="19541" hidden="1" xr:uid="{00000000-0005-0000-0000-0000F4200000}"/>
    <cellStyle name="Followed Hyperlink 20" xfId="19574" hidden="1" xr:uid="{00000000-0005-0000-0000-0000F5200000}"/>
    <cellStyle name="Followed Hyperlink 20" xfId="19622" hidden="1" xr:uid="{00000000-0005-0000-0000-0000F6200000}"/>
    <cellStyle name="Followed Hyperlink 20" xfId="19663" hidden="1" xr:uid="{00000000-0005-0000-0000-0000F7200000}"/>
    <cellStyle name="Followed Hyperlink 20" xfId="19688" hidden="1" xr:uid="{00000000-0005-0000-0000-0000F8200000}"/>
    <cellStyle name="Followed Hyperlink 20" xfId="19742" hidden="1" xr:uid="{00000000-0005-0000-0000-0000F9200000}"/>
    <cellStyle name="Followed Hyperlink 20" xfId="19790" hidden="1" xr:uid="{00000000-0005-0000-0000-0000FA200000}"/>
    <cellStyle name="Followed Hyperlink 20" xfId="19831" hidden="1" xr:uid="{00000000-0005-0000-0000-0000FB200000}"/>
    <cellStyle name="Followed Hyperlink 20" xfId="19880" hidden="1" xr:uid="{00000000-0005-0000-0000-0000FC200000}"/>
    <cellStyle name="Followed Hyperlink 20" xfId="19985" hidden="1" xr:uid="{00000000-0005-0000-0000-0000FE200000}"/>
    <cellStyle name="Followed Hyperlink 20" xfId="20022" hidden="1" xr:uid="{00000000-0005-0000-0000-0000FF200000}"/>
    <cellStyle name="Followed Hyperlink 20" xfId="20070" hidden="1" xr:uid="{00000000-0005-0000-0000-000000210000}"/>
    <cellStyle name="Followed Hyperlink 20" xfId="20119" hidden="1" xr:uid="{00000000-0005-0000-0000-000001210000}"/>
    <cellStyle name="Followed Hyperlink 20" xfId="20167" hidden="1" xr:uid="{00000000-0005-0000-0000-000002210000}"/>
    <cellStyle name="Followed Hyperlink 20" xfId="20215" hidden="1" xr:uid="{00000000-0005-0000-0000-000003210000}"/>
    <cellStyle name="Followed Hyperlink 20" xfId="20234" hidden="1" xr:uid="{00000000-0005-0000-0000-000004210000}"/>
    <cellStyle name="Followed Hyperlink 20" xfId="20282" hidden="1" xr:uid="{00000000-0005-0000-0000-000005210000}"/>
    <cellStyle name="Followed Hyperlink 20" xfId="20335" hidden="1" xr:uid="{00000000-0005-0000-0000-000006210000}"/>
    <cellStyle name="Followed Hyperlink 20" xfId="20410" hidden="1" xr:uid="{00000000-0005-0000-0000-000008210000}"/>
    <cellStyle name="Followed Hyperlink 20" xfId="20458" hidden="1" xr:uid="{00000000-0005-0000-0000-000009210000}"/>
    <cellStyle name="Followed Hyperlink 20" xfId="20503" hidden="1" xr:uid="{00000000-0005-0000-0000-00000A210000}"/>
    <cellStyle name="Followed Hyperlink 20" xfId="20557" hidden="1" xr:uid="{00000000-0005-0000-0000-00000B210000}"/>
    <cellStyle name="Followed Hyperlink 20" xfId="20574" hidden="1" xr:uid="{00000000-0005-0000-0000-00000C210000}"/>
    <cellStyle name="Followed Hyperlink 20" xfId="20622" hidden="1" xr:uid="{00000000-0005-0000-0000-00000D210000}"/>
    <cellStyle name="Followed Hyperlink 20" xfId="20664" hidden="1" xr:uid="{00000000-0005-0000-0000-00000E210000}"/>
    <cellStyle name="Followed Hyperlink 20" xfId="20748" hidden="1" xr:uid="{00000000-0005-0000-0000-000010210000}"/>
    <cellStyle name="Followed Hyperlink 20" xfId="20790" hidden="1" xr:uid="{00000000-0005-0000-0000-000011210000}"/>
    <cellStyle name="Followed Hyperlink 20" xfId="20826" hidden="1" xr:uid="{00000000-0005-0000-0000-000012210000}"/>
    <cellStyle name="Followed Hyperlink 20" xfId="20874" hidden="1" xr:uid="{00000000-0005-0000-0000-000013210000}"/>
    <cellStyle name="Followed Hyperlink 20" xfId="20916" hidden="1" xr:uid="{00000000-0005-0000-0000-000014210000}"/>
    <cellStyle name="Followed Hyperlink 20" xfId="20952" hidden="1" xr:uid="{00000000-0005-0000-0000-000015210000}"/>
    <cellStyle name="Followed Hyperlink 20" xfId="21000" hidden="1" xr:uid="{00000000-0005-0000-0000-000016210000}"/>
    <cellStyle name="Followed Hyperlink 20" xfId="21059" hidden="1" xr:uid="{00000000-0005-0000-0000-000017210000}"/>
    <cellStyle name="Followed Hyperlink 20" xfId="21078" hidden="1" xr:uid="{00000000-0005-0000-0000-000018210000}"/>
    <cellStyle name="Followed Hyperlink 20" xfId="21126" hidden="1" xr:uid="{00000000-0005-0000-0000-000019210000}"/>
    <cellStyle name="Followed Hyperlink 20" xfId="21162" hidden="1" xr:uid="{00000000-0005-0000-0000-00001A210000}"/>
    <cellStyle name="Followed Hyperlink 20" xfId="21210" hidden="1" xr:uid="{00000000-0005-0000-0000-00001B210000}"/>
    <cellStyle name="Followed Hyperlink 20" xfId="21242" hidden="1" xr:uid="{00000000-0005-0000-0000-00001C210000}"/>
    <cellStyle name="Followed Hyperlink 20" xfId="21288" hidden="1" xr:uid="{00000000-0005-0000-0000-00001E210000}"/>
    <cellStyle name="Followed Hyperlink 20" xfId="21336" hidden="1" xr:uid="{00000000-0005-0000-0000-00001F210000}"/>
    <cellStyle name="Followed Hyperlink 20" xfId="21390" hidden="1" xr:uid="{00000000-0005-0000-0000-000020210000}"/>
    <cellStyle name="Followed Hyperlink 20" xfId="21438" hidden="1" xr:uid="{00000000-0005-0000-0000-000021210000}"/>
    <cellStyle name="Followed Hyperlink 20" xfId="21474" hidden="1" xr:uid="{00000000-0005-0000-0000-000022210000}"/>
    <cellStyle name="Followed Hyperlink 20" xfId="21522" hidden="1" xr:uid="{00000000-0005-0000-0000-000023210000}"/>
    <cellStyle name="Followed Hyperlink 20" xfId="21549" hidden="1" xr:uid="{00000000-0005-0000-0000-000024210000}"/>
    <cellStyle name="Followed Hyperlink 20" xfId="21603" hidden="1" xr:uid="{00000000-0005-0000-0000-000025210000}"/>
    <cellStyle name="Followed Hyperlink 20" xfId="21630" hidden="1" xr:uid="{00000000-0005-0000-0000-000026210000}"/>
    <cellStyle name="Followed Hyperlink 20" xfId="21649" hidden="1" xr:uid="{00000000-0005-0000-0000-000027210000}"/>
    <cellStyle name="Followed Hyperlink 20" xfId="21758" hidden="1" xr:uid="{00000000-0005-0000-0000-000029210000}"/>
    <cellStyle name="Followed Hyperlink 20" xfId="21775" hidden="1" xr:uid="{00000000-0005-0000-0000-00002A210000}"/>
    <cellStyle name="Followed Hyperlink 20" xfId="21823" hidden="1" xr:uid="{00000000-0005-0000-0000-00002B210000}"/>
    <cellStyle name="Followed Hyperlink 20" xfId="21865" hidden="1" xr:uid="{00000000-0005-0000-0000-00002C210000}"/>
    <cellStyle name="Followed Hyperlink 20" xfId="21896" hidden="1" xr:uid="{00000000-0005-0000-0000-00002D210000}"/>
    <cellStyle name="Followed Hyperlink 20" xfId="21911" hidden="1" xr:uid="{00000000-0005-0000-0000-00002E210000}"/>
    <cellStyle name="Followed Hyperlink 20" xfId="21944" hidden="1" xr:uid="{00000000-0005-0000-0000-00002F210000}"/>
    <cellStyle name="Followed Hyperlink 20" xfId="21992" hidden="1" xr:uid="{00000000-0005-0000-0000-000030210000}"/>
    <cellStyle name="Followed Hyperlink 20" xfId="22058" hidden="1" xr:uid="{00000000-0005-0000-0000-000032210000}"/>
    <cellStyle name="Followed Hyperlink 20" xfId="22112" hidden="1" xr:uid="{00000000-0005-0000-0000-000033210000}"/>
    <cellStyle name="Followed Hyperlink 20" xfId="22160" hidden="1" xr:uid="{00000000-0005-0000-0000-000034210000}"/>
    <cellStyle name="Followed Hyperlink 20" xfId="22201" hidden="1" xr:uid="{00000000-0005-0000-0000-000035210000}"/>
    <cellStyle name="Followed Hyperlink 20" xfId="22250" hidden="1" xr:uid="{00000000-0005-0000-0000-000036210000}"/>
    <cellStyle name="Followed Hyperlink 20" xfId="22298" hidden="1" xr:uid="{00000000-0005-0000-0000-000037210000}"/>
    <cellStyle name="Followed Hyperlink 20" xfId="22355" hidden="1" xr:uid="{00000000-0005-0000-0000-000038210000}"/>
    <cellStyle name="Followed Hyperlink 20" xfId="22392" hidden="1" xr:uid="{00000000-0005-0000-0000-000039210000}"/>
    <cellStyle name="Followed Hyperlink 20" xfId="21252" hidden="1" xr:uid="{00000000-0005-0000-0000-00001D210000}"/>
    <cellStyle name="Followed Hyperlink 20" xfId="19928" hidden="1" xr:uid="{00000000-0005-0000-0000-0000FD200000}"/>
    <cellStyle name="Followed Hyperlink 20" xfId="18589" hidden="1" xr:uid="{00000000-0005-0000-0000-0000DD200000}"/>
    <cellStyle name="Followed Hyperlink 20" xfId="17211" hidden="1" xr:uid="{00000000-0005-0000-0000-0000BD200000}"/>
    <cellStyle name="Followed Hyperlink 20" xfId="15901" hidden="1" xr:uid="{00000000-0005-0000-0000-00009D200000}"/>
    <cellStyle name="Followed Hyperlink 20" xfId="14564" hidden="1" xr:uid="{00000000-0005-0000-0000-00007D200000}"/>
    <cellStyle name="Followed Hyperlink 20" xfId="13196" hidden="1" xr:uid="{00000000-0005-0000-0000-00005D200000}"/>
    <cellStyle name="Followed Hyperlink 20" xfId="11850" hidden="1" xr:uid="{00000000-0005-0000-0000-00003D200000}"/>
    <cellStyle name="Followed Hyperlink 20" xfId="5392" hidden="1" xr:uid="{00000000-0005-0000-0000-0000A41F0000}"/>
    <cellStyle name="Followed Hyperlink 20" xfId="5425" hidden="1" xr:uid="{00000000-0005-0000-0000-0000A51F0000}"/>
    <cellStyle name="Followed Hyperlink 20" xfId="5473" hidden="1" xr:uid="{00000000-0005-0000-0000-0000A61F0000}"/>
    <cellStyle name="Followed Hyperlink 20" xfId="5514" hidden="1" xr:uid="{00000000-0005-0000-0000-0000A71F0000}"/>
    <cellStyle name="Followed Hyperlink 20" xfId="5539" hidden="1" xr:uid="{00000000-0005-0000-0000-0000A81F0000}"/>
    <cellStyle name="Followed Hyperlink 20" xfId="5593" hidden="1" xr:uid="{00000000-0005-0000-0000-0000A91F0000}"/>
    <cellStyle name="Followed Hyperlink 20" xfId="5682" hidden="1" xr:uid="{00000000-0005-0000-0000-0000AB1F0000}"/>
    <cellStyle name="Followed Hyperlink 20" xfId="5731" hidden="1" xr:uid="{00000000-0005-0000-0000-0000AC1F0000}"/>
    <cellStyle name="Followed Hyperlink 20" xfId="5779" hidden="1" xr:uid="{00000000-0005-0000-0000-0000AD1F0000}"/>
    <cellStyle name="Followed Hyperlink 20" xfId="5836" hidden="1" xr:uid="{00000000-0005-0000-0000-0000AE1F0000}"/>
    <cellStyle name="Followed Hyperlink 20" xfId="5873" hidden="1" xr:uid="{00000000-0005-0000-0000-0000AF1F0000}"/>
    <cellStyle name="Followed Hyperlink 20" xfId="5921" hidden="1" xr:uid="{00000000-0005-0000-0000-0000B01F0000}"/>
    <cellStyle name="Followed Hyperlink 20" xfId="5970" hidden="1" xr:uid="{00000000-0005-0000-0000-0000B11F0000}"/>
    <cellStyle name="Followed Hyperlink 20" xfId="6018" hidden="1" xr:uid="{00000000-0005-0000-0000-0000B21F0000}"/>
    <cellStyle name="Followed Hyperlink 20" xfId="6066" hidden="1" xr:uid="{00000000-0005-0000-0000-0000B31F0000}"/>
    <cellStyle name="Followed Hyperlink 20" xfId="6133" hidden="1" xr:uid="{00000000-0005-0000-0000-0000B51F0000}"/>
    <cellStyle name="Followed Hyperlink 20" xfId="6186" hidden="1" xr:uid="{00000000-0005-0000-0000-0000B61F0000}"/>
    <cellStyle name="Followed Hyperlink 20" xfId="6244" hidden="1" xr:uid="{00000000-0005-0000-0000-0000B71F0000}"/>
    <cellStyle name="Followed Hyperlink 20" xfId="6261" hidden="1" xr:uid="{00000000-0005-0000-0000-0000B81F0000}"/>
    <cellStyle name="Followed Hyperlink 20" xfId="6309" hidden="1" xr:uid="{00000000-0005-0000-0000-0000B91F0000}"/>
    <cellStyle name="Followed Hyperlink 20" xfId="6354" hidden="1" xr:uid="{00000000-0005-0000-0000-0000BA1F0000}"/>
    <cellStyle name="Followed Hyperlink 20" xfId="6408" hidden="1" xr:uid="{00000000-0005-0000-0000-0000BB1F0000}"/>
    <cellStyle name="Followed Hyperlink 20" xfId="6425" hidden="1" xr:uid="{00000000-0005-0000-0000-0000BC1F0000}"/>
    <cellStyle name="Followed Hyperlink 20" xfId="6473" hidden="1" xr:uid="{00000000-0005-0000-0000-0000BD1F0000}"/>
    <cellStyle name="Followed Hyperlink 20" xfId="6515" hidden="1" xr:uid="{00000000-0005-0000-0000-0000BE1F0000}"/>
    <cellStyle name="Followed Hyperlink 20" xfId="6551" hidden="1" xr:uid="{00000000-0005-0000-0000-0000BF1F0000}"/>
    <cellStyle name="Followed Hyperlink 20" xfId="6599" hidden="1" xr:uid="{00000000-0005-0000-0000-0000C01F0000}"/>
    <cellStyle name="Followed Hyperlink 20" xfId="6641" hidden="1" xr:uid="{00000000-0005-0000-0000-0000C11F0000}"/>
    <cellStyle name="Followed Hyperlink 20" xfId="6677" hidden="1" xr:uid="{00000000-0005-0000-0000-0000C21F0000}"/>
    <cellStyle name="Followed Hyperlink 20" xfId="6725" hidden="1" xr:uid="{00000000-0005-0000-0000-0000C31F0000}"/>
    <cellStyle name="Followed Hyperlink 20" xfId="6767" hidden="1" xr:uid="{00000000-0005-0000-0000-0000C41F0000}"/>
    <cellStyle name="Followed Hyperlink 20" xfId="6803" hidden="1" xr:uid="{00000000-0005-0000-0000-0000C51F0000}"/>
    <cellStyle name="Followed Hyperlink 20" xfId="6851" hidden="1" xr:uid="{00000000-0005-0000-0000-0000C61F0000}"/>
    <cellStyle name="Followed Hyperlink 20" xfId="6910" hidden="1" xr:uid="{00000000-0005-0000-0000-0000C71F0000}"/>
    <cellStyle name="Followed Hyperlink 20" xfId="6929" hidden="1" xr:uid="{00000000-0005-0000-0000-0000C81F0000}"/>
    <cellStyle name="Followed Hyperlink 20" xfId="6977" hidden="1" xr:uid="{00000000-0005-0000-0000-0000C91F0000}"/>
    <cellStyle name="Followed Hyperlink 20" xfId="7061" hidden="1" xr:uid="{00000000-0005-0000-0000-0000CB1F0000}"/>
    <cellStyle name="Followed Hyperlink 20" xfId="7103" hidden="1" xr:uid="{00000000-0005-0000-0000-0000CC1F0000}"/>
    <cellStyle name="Followed Hyperlink 20" xfId="7139" hidden="1" xr:uid="{00000000-0005-0000-0000-0000CD1F0000}"/>
    <cellStyle name="Followed Hyperlink 20" xfId="7187" hidden="1" xr:uid="{00000000-0005-0000-0000-0000CE1F0000}"/>
    <cellStyle name="Followed Hyperlink 20" xfId="7235" hidden="1" xr:uid="{00000000-0005-0000-0000-0000CF1F0000}"/>
    <cellStyle name="Followed Hyperlink 20" xfId="7283" hidden="1" xr:uid="{00000000-0005-0000-0000-0000D01F0000}"/>
    <cellStyle name="Followed Hyperlink 20" xfId="7319" hidden="1" xr:uid="{00000000-0005-0000-0000-0000D11F0000}"/>
    <cellStyle name="Followed Hyperlink 20" xfId="7367" hidden="1" xr:uid="{00000000-0005-0000-0000-0000D21F0000}"/>
    <cellStyle name="Followed Hyperlink 20" xfId="7394" hidden="1" xr:uid="{00000000-0005-0000-0000-0000D31F0000}"/>
    <cellStyle name="Followed Hyperlink 20" xfId="7475" hidden="1" xr:uid="{00000000-0005-0000-0000-0000D41F0000}"/>
    <cellStyle name="Followed Hyperlink 20" xfId="7542" hidden="1" xr:uid="{00000000-0005-0000-0000-0000D61F0000}"/>
    <cellStyle name="Followed Hyperlink 20" xfId="7603" hidden="1" xr:uid="{00000000-0005-0000-0000-0000D71F0000}"/>
    <cellStyle name="Followed Hyperlink 20" xfId="7620" hidden="1" xr:uid="{00000000-0005-0000-0000-0000D81F0000}"/>
    <cellStyle name="Followed Hyperlink 20" xfId="7668" hidden="1" xr:uid="{00000000-0005-0000-0000-0000D91F0000}"/>
    <cellStyle name="Followed Hyperlink 20" xfId="7710" hidden="1" xr:uid="{00000000-0005-0000-0000-0000DA1F0000}"/>
    <cellStyle name="Followed Hyperlink 20" xfId="7741" hidden="1" xr:uid="{00000000-0005-0000-0000-0000DB1F0000}"/>
    <cellStyle name="Followed Hyperlink 20" xfId="7756" hidden="1" xr:uid="{00000000-0005-0000-0000-0000DC1F0000}"/>
    <cellStyle name="Followed Hyperlink 20" xfId="7837" hidden="1" xr:uid="{00000000-0005-0000-0000-0000DE1F0000}"/>
    <cellStyle name="Followed Hyperlink 20" xfId="7878" hidden="1" xr:uid="{00000000-0005-0000-0000-0000DF1F0000}"/>
    <cellStyle name="Followed Hyperlink 20" xfId="7903" hidden="1" xr:uid="{00000000-0005-0000-0000-0000E01F0000}"/>
    <cellStyle name="Followed Hyperlink 20" xfId="7957" hidden="1" xr:uid="{00000000-0005-0000-0000-0000E11F0000}"/>
    <cellStyle name="Followed Hyperlink 20" xfId="8005" hidden="1" xr:uid="{00000000-0005-0000-0000-0000E21F0000}"/>
    <cellStyle name="Followed Hyperlink 20" xfId="8046" hidden="1" xr:uid="{00000000-0005-0000-0000-0000E31F0000}"/>
    <cellStyle name="Followed Hyperlink 20" xfId="8095" hidden="1" xr:uid="{00000000-0005-0000-0000-0000E41F0000}"/>
    <cellStyle name="Followed Hyperlink 20" xfId="8143" hidden="1" xr:uid="{00000000-0005-0000-0000-0000E51F0000}"/>
    <cellStyle name="Followed Hyperlink 20" xfId="8200" hidden="1" xr:uid="{00000000-0005-0000-0000-0000E61F0000}"/>
    <cellStyle name="Followed Hyperlink 20" xfId="8237" hidden="1" xr:uid="{00000000-0005-0000-0000-0000E71F0000}"/>
    <cellStyle name="Followed Hyperlink 20" xfId="7013" hidden="1" xr:uid="{00000000-0005-0000-0000-0000CA1F0000}"/>
    <cellStyle name="Followed Hyperlink 20" xfId="5641" hidden="1" xr:uid="{00000000-0005-0000-0000-0000AA1F0000}"/>
    <cellStyle name="Followed Hyperlink 20" xfId="21697" hidden="1" xr:uid="{00000000-0005-0000-0000-000028210000}"/>
    <cellStyle name="Followed Hyperlink 20" xfId="20393" hidden="1" xr:uid="{00000000-0005-0000-0000-000007210000}"/>
    <cellStyle name="Followed Hyperlink 20" xfId="18984" hidden="1" xr:uid="{00000000-0005-0000-0000-0000E6200000}"/>
    <cellStyle name="Followed Hyperlink 20" xfId="17574" hidden="1" xr:uid="{00000000-0005-0000-0000-0000C5200000}"/>
    <cellStyle name="Followed Hyperlink 20" xfId="16189" hidden="1" xr:uid="{00000000-0005-0000-0000-0000A4200000}"/>
    <cellStyle name="Followed Hyperlink 20" xfId="14778" hidden="1" xr:uid="{00000000-0005-0000-0000-000083200000}"/>
    <cellStyle name="Followed Hyperlink 20" xfId="28208" hidden="1" xr:uid="{00000000-0005-0000-0000-0000C2210000}"/>
    <cellStyle name="Followed Hyperlink 20" xfId="28256" hidden="1" xr:uid="{00000000-0005-0000-0000-0000C3210000}"/>
    <cellStyle name="Followed Hyperlink 20" xfId="28292" hidden="1" xr:uid="{00000000-0005-0000-0000-0000C4210000}"/>
    <cellStyle name="Followed Hyperlink 20" xfId="28340" hidden="1" xr:uid="{00000000-0005-0000-0000-0000C5210000}"/>
    <cellStyle name="Followed Hyperlink 20" xfId="28382" hidden="1" xr:uid="{00000000-0005-0000-0000-0000C6210000}"/>
    <cellStyle name="Followed Hyperlink 20" xfId="28418" hidden="1" xr:uid="{00000000-0005-0000-0000-0000C7210000}"/>
    <cellStyle name="Followed Hyperlink 20" xfId="28496" hidden="1" xr:uid="{00000000-0005-0000-0000-0000C9210000}"/>
    <cellStyle name="Followed Hyperlink 20" xfId="28544" hidden="1" xr:uid="{00000000-0005-0000-0000-0000CA210000}"/>
    <cellStyle name="Followed Hyperlink 20" xfId="28580" hidden="1" xr:uid="{00000000-0005-0000-0000-0000CB210000}"/>
    <cellStyle name="Followed Hyperlink 20" xfId="28628" hidden="1" xr:uid="{00000000-0005-0000-0000-0000CC210000}"/>
    <cellStyle name="Followed Hyperlink 20" xfId="28736" hidden="1" xr:uid="{00000000-0005-0000-0000-0000CE210000}"/>
    <cellStyle name="Followed Hyperlink 20" xfId="28755" hidden="1" xr:uid="{00000000-0005-0000-0000-0000CF210000}"/>
    <cellStyle name="Followed Hyperlink 20" xfId="28803" hidden="1" xr:uid="{00000000-0005-0000-0000-0000D0210000}"/>
    <cellStyle name="Followed Hyperlink 20" xfId="28864" hidden="1" xr:uid="{00000000-0005-0000-0000-0000D1210000}"/>
    <cellStyle name="Followed Hyperlink 20" xfId="28881" hidden="1" xr:uid="{00000000-0005-0000-0000-0000D2210000}"/>
    <cellStyle name="Followed Hyperlink 20" xfId="28929" hidden="1" xr:uid="{00000000-0005-0000-0000-0000D3210000}"/>
    <cellStyle name="Followed Hyperlink 20" xfId="28971" hidden="1" xr:uid="{00000000-0005-0000-0000-0000D4210000}"/>
    <cellStyle name="Followed Hyperlink 20" xfId="29002" hidden="1" xr:uid="{00000000-0005-0000-0000-0000D5210000}"/>
    <cellStyle name="Followed Hyperlink 20" xfId="29017" hidden="1" xr:uid="{00000000-0005-0000-0000-0000D6210000}"/>
    <cellStyle name="Followed Hyperlink 20" xfId="29050" hidden="1" xr:uid="{00000000-0005-0000-0000-0000D7210000}"/>
    <cellStyle name="Followed Hyperlink 20" xfId="29098" hidden="1" xr:uid="{00000000-0005-0000-0000-0000D8210000}"/>
    <cellStyle name="Followed Hyperlink 20" xfId="29139" hidden="1" xr:uid="{00000000-0005-0000-0000-0000D9210000}"/>
    <cellStyle name="Followed Hyperlink 20" xfId="29164" hidden="1" xr:uid="{00000000-0005-0000-0000-0000DA210000}"/>
    <cellStyle name="Followed Hyperlink 20" xfId="29218" hidden="1" xr:uid="{00000000-0005-0000-0000-0000DB210000}"/>
    <cellStyle name="Followed Hyperlink 20" xfId="29266" hidden="1" xr:uid="{00000000-0005-0000-0000-0000DC210000}"/>
    <cellStyle name="Followed Hyperlink 20" xfId="29356" hidden="1" xr:uid="{00000000-0005-0000-0000-0000DE210000}"/>
    <cellStyle name="Followed Hyperlink 20" xfId="29404" hidden="1" xr:uid="{00000000-0005-0000-0000-0000DF210000}"/>
    <cellStyle name="Followed Hyperlink 20" xfId="29461" hidden="1" xr:uid="{00000000-0005-0000-0000-0000E0210000}"/>
    <cellStyle name="Followed Hyperlink 20" xfId="29498" hidden="1" xr:uid="{00000000-0005-0000-0000-0000E1210000}"/>
    <cellStyle name="Followed Hyperlink 20" xfId="29546" hidden="1" xr:uid="{00000000-0005-0000-0000-0000E2210000}"/>
    <cellStyle name="Followed Hyperlink 20" xfId="29595" hidden="1" xr:uid="{00000000-0005-0000-0000-0000E3210000}"/>
    <cellStyle name="Followed Hyperlink 20" xfId="29643" hidden="1" xr:uid="{00000000-0005-0000-0000-0000E4210000}"/>
    <cellStyle name="Followed Hyperlink 20" xfId="29691" hidden="1" xr:uid="{00000000-0005-0000-0000-0000E5210000}"/>
    <cellStyle name="Followed Hyperlink 20" xfId="29710" hidden="1" xr:uid="{00000000-0005-0000-0000-0000E6210000}"/>
    <cellStyle name="Followed Hyperlink 20" xfId="29758" hidden="1" xr:uid="{00000000-0005-0000-0000-0000E7210000}"/>
    <cellStyle name="Followed Hyperlink 20" xfId="29811" hidden="1" xr:uid="{00000000-0005-0000-0000-0000E8210000}"/>
    <cellStyle name="Followed Hyperlink 20" xfId="29869" hidden="1" xr:uid="{00000000-0005-0000-0000-0000E9210000}"/>
    <cellStyle name="Followed Hyperlink 20" xfId="29934" hidden="1" xr:uid="{00000000-0005-0000-0000-0000EB210000}"/>
    <cellStyle name="Followed Hyperlink 20" xfId="29979" hidden="1" xr:uid="{00000000-0005-0000-0000-0000EC210000}"/>
    <cellStyle name="Followed Hyperlink 20" xfId="30050" hidden="1" xr:uid="{00000000-0005-0000-0000-0000EE210000}"/>
    <cellStyle name="Followed Hyperlink 20" xfId="30098" hidden="1" xr:uid="{00000000-0005-0000-0000-0000EF210000}"/>
    <cellStyle name="Followed Hyperlink 20" xfId="30140" hidden="1" xr:uid="{00000000-0005-0000-0000-0000F0210000}"/>
    <cellStyle name="Followed Hyperlink 20" xfId="30176" hidden="1" xr:uid="{00000000-0005-0000-0000-0000F1210000}"/>
    <cellStyle name="Followed Hyperlink 20" xfId="30224" hidden="1" xr:uid="{00000000-0005-0000-0000-0000F2210000}"/>
    <cellStyle name="Followed Hyperlink 20" xfId="30266" hidden="1" xr:uid="{00000000-0005-0000-0000-0000F3210000}"/>
    <cellStyle name="Followed Hyperlink 20" xfId="30302" hidden="1" xr:uid="{00000000-0005-0000-0000-0000F4210000}"/>
    <cellStyle name="Followed Hyperlink 20" xfId="30350" hidden="1" xr:uid="{00000000-0005-0000-0000-0000F5210000}"/>
    <cellStyle name="Followed Hyperlink 20" xfId="30392" hidden="1" xr:uid="{00000000-0005-0000-0000-0000F6210000}"/>
    <cellStyle name="Followed Hyperlink 20" xfId="30428" hidden="1" xr:uid="{00000000-0005-0000-0000-0000F7210000}"/>
    <cellStyle name="Followed Hyperlink 20" xfId="30476" hidden="1" xr:uid="{00000000-0005-0000-0000-0000F8210000}"/>
    <cellStyle name="Followed Hyperlink 20" xfId="30033" hidden="1" xr:uid="{00000000-0005-0000-0000-0000ED210000}"/>
    <cellStyle name="Followed Hyperlink 20" xfId="29307" hidden="1" xr:uid="{00000000-0005-0000-0000-0000DD210000}"/>
    <cellStyle name="Followed Hyperlink 20" xfId="28655" hidden="1" xr:uid="{00000000-0005-0000-0000-0000CD210000}"/>
    <cellStyle name="Followed Hyperlink 20" xfId="28004" hidden="1" xr:uid="{00000000-0005-0000-0000-0000BD210000}"/>
    <cellStyle name="Followed Hyperlink 20" xfId="27345" hidden="1" xr:uid="{00000000-0005-0000-0000-0000AD210000}"/>
    <cellStyle name="Followed Hyperlink 20" xfId="25976" hidden="1" xr:uid="{00000000-0005-0000-0000-00008D210000}"/>
    <cellStyle name="Followed Hyperlink 20" xfId="25323" hidden="1" xr:uid="{00000000-0005-0000-0000-00007D210000}"/>
    <cellStyle name="Followed Hyperlink 20" xfId="24597" hidden="1" xr:uid="{00000000-0005-0000-0000-00006D210000}"/>
    <cellStyle name="Followed Hyperlink 20" xfId="23945" hidden="1" xr:uid="{00000000-0005-0000-0000-00005D210000}"/>
    <cellStyle name="Followed Hyperlink 20" xfId="23286" hidden="1" xr:uid="{00000000-0005-0000-0000-00004D210000}"/>
    <cellStyle name="Followed Hyperlink 20" xfId="22585" hidden="1" xr:uid="{00000000-0005-0000-0000-00003D210000}"/>
    <cellStyle name="Followed Hyperlink 20" xfId="10955" hidden="1" xr:uid="{00000000-0005-0000-0000-000027200000}"/>
    <cellStyle name="Followed Hyperlink 20" xfId="10972" hidden="1" xr:uid="{00000000-0005-0000-0000-000028200000}"/>
    <cellStyle name="Followed Hyperlink 20" xfId="11020" hidden="1" xr:uid="{00000000-0005-0000-0000-000029200000}"/>
    <cellStyle name="Followed Hyperlink 20" xfId="11065" hidden="1" xr:uid="{00000000-0005-0000-0000-00002A200000}"/>
    <cellStyle name="Followed Hyperlink 20" xfId="29886" hidden="1" xr:uid="{00000000-0005-0000-0000-0000EA210000}"/>
    <cellStyle name="Followed Hyperlink 20" xfId="28466" hidden="1" xr:uid="{00000000-0005-0000-0000-0000C8210000}"/>
    <cellStyle name="Followed Hyperlink 20" xfId="7494" hidden="1" xr:uid="{00000000-0005-0000-0000-0000D51F0000}"/>
    <cellStyle name="Followed Hyperlink 20" xfId="6085" hidden="1" xr:uid="{00000000-0005-0000-0000-0000B41F0000}"/>
    <cellStyle name="Followed Hyperlink 20" xfId="22033" hidden="1" xr:uid="{00000000-0005-0000-0000-000031210000}"/>
    <cellStyle name="Followed Hyperlink 20" xfId="20700" hidden="1" xr:uid="{00000000-0005-0000-0000-00000F210000}"/>
    <cellStyle name="Followed Hyperlink 20" xfId="19279" hidden="1" xr:uid="{00000000-0005-0000-0000-0000ED200000}"/>
    <cellStyle name="Followed Hyperlink 20" xfId="17823" hidden="1" xr:uid="{00000000-0005-0000-0000-0000CB200000}"/>
    <cellStyle name="Followed Hyperlink 20" xfId="1695" hidden="1" xr:uid="{00000000-0005-0000-0000-00004C1F0000}"/>
    <cellStyle name="Followed Hyperlink 20" xfId="1737" hidden="1" xr:uid="{00000000-0005-0000-0000-00004D1F0000}"/>
    <cellStyle name="Followed Hyperlink 20" xfId="1773" hidden="1" xr:uid="{00000000-0005-0000-0000-00004E1F0000}"/>
    <cellStyle name="Followed Hyperlink 20" xfId="1821" hidden="1" xr:uid="{00000000-0005-0000-0000-00004F1F0000}"/>
    <cellStyle name="Followed Hyperlink 20" xfId="1863" hidden="1" xr:uid="{00000000-0005-0000-0000-0000501F0000}"/>
    <cellStyle name="Followed Hyperlink 20" xfId="1899" hidden="1" xr:uid="{00000000-0005-0000-0000-0000511F0000}"/>
    <cellStyle name="Followed Hyperlink 20" xfId="1947" hidden="1" xr:uid="{00000000-0005-0000-0000-0000521F0000}"/>
    <cellStyle name="Followed Hyperlink 20" xfId="1989" hidden="1" xr:uid="{00000000-0005-0000-0000-0000531F0000}"/>
    <cellStyle name="Followed Hyperlink 20" xfId="2025" hidden="1" xr:uid="{00000000-0005-0000-0000-0000541F0000}"/>
    <cellStyle name="Followed Hyperlink 20" xfId="2073" hidden="1" xr:uid="{00000000-0005-0000-0000-0000551F0000}"/>
    <cellStyle name="Followed Hyperlink 20" xfId="2132" hidden="1" xr:uid="{00000000-0005-0000-0000-0000561F0000}"/>
    <cellStyle name="Followed Hyperlink 20" xfId="2199" hidden="1" xr:uid="{00000000-0005-0000-0000-0000581F0000}"/>
    <cellStyle name="Followed Hyperlink 20" xfId="2235" hidden="1" xr:uid="{00000000-0005-0000-0000-0000591F0000}"/>
    <cellStyle name="Followed Hyperlink 20" xfId="2283" hidden="1" xr:uid="{00000000-0005-0000-0000-00005A1F0000}"/>
    <cellStyle name="Followed Hyperlink 20" xfId="2325" hidden="1" xr:uid="{00000000-0005-0000-0000-00005B1F0000}"/>
    <cellStyle name="Followed Hyperlink 20" xfId="2361" hidden="1" xr:uid="{00000000-0005-0000-0000-00005C1F0000}"/>
    <cellStyle name="Followed Hyperlink 20" xfId="2409" hidden="1" xr:uid="{00000000-0005-0000-0000-00005D1F0000}"/>
    <cellStyle name="Followed Hyperlink 20" xfId="2472" hidden="1" xr:uid="{00000000-0005-0000-0000-00005E1F0000}"/>
    <cellStyle name="Followed Hyperlink 20" xfId="2520" hidden="1" xr:uid="{00000000-0005-0000-0000-00005F1F0000}"/>
    <cellStyle name="Followed Hyperlink 20" xfId="2557" hidden="1" xr:uid="{00000000-0005-0000-0000-0000601F0000}"/>
    <cellStyle name="Followed Hyperlink 20" xfId="2605" hidden="1" xr:uid="{00000000-0005-0000-0000-0000611F0000}"/>
    <cellStyle name="Followed Hyperlink 20" xfId="2632" hidden="1" xr:uid="{00000000-0005-0000-0000-0000621F0000}"/>
    <cellStyle name="Followed Hyperlink 20" xfId="2713" hidden="1" xr:uid="{00000000-0005-0000-0000-0000631F0000}"/>
    <cellStyle name="Followed Hyperlink 20" xfId="647" hidden="1" xr:uid="{00000000-0005-0000-0000-0000341F0000}"/>
    <cellStyle name="Followed Hyperlink 20" xfId="695" hidden="1" xr:uid="{00000000-0005-0000-0000-0000351F0000}"/>
    <cellStyle name="Followed Hyperlink 20" xfId="736" hidden="1" xr:uid="{00000000-0005-0000-0000-0000361F0000}"/>
    <cellStyle name="Followed Hyperlink 20" xfId="815" hidden="1" xr:uid="{00000000-0005-0000-0000-0000381F0000}"/>
    <cellStyle name="Followed Hyperlink 20" xfId="863" hidden="1" xr:uid="{00000000-0005-0000-0000-0000391F0000}"/>
    <cellStyle name="Followed Hyperlink 20" xfId="904" hidden="1" xr:uid="{00000000-0005-0000-0000-00003A1F0000}"/>
    <cellStyle name="Followed Hyperlink 20" xfId="953" hidden="1" xr:uid="{00000000-0005-0000-0000-00003B1F0000}"/>
    <cellStyle name="Followed Hyperlink 20" xfId="1001" hidden="1" xr:uid="{00000000-0005-0000-0000-00003C1F0000}"/>
    <cellStyle name="Followed Hyperlink 20" xfId="1058" hidden="1" xr:uid="{00000000-0005-0000-0000-00003D1F0000}"/>
    <cellStyle name="Followed Hyperlink 20" xfId="1095" hidden="1" xr:uid="{00000000-0005-0000-0000-00003E1F0000}"/>
    <cellStyle name="Followed Hyperlink 20" xfId="1143" hidden="1" xr:uid="{00000000-0005-0000-0000-00003F1F0000}"/>
    <cellStyle name="Followed Hyperlink 20" xfId="1192" hidden="1" xr:uid="{00000000-0005-0000-0000-0000401F0000}"/>
    <cellStyle name="Followed Hyperlink 20" xfId="1240" hidden="1" xr:uid="{00000000-0005-0000-0000-0000411F0000}"/>
    <cellStyle name="Followed Hyperlink 20" xfId="1288" hidden="1" xr:uid="{00000000-0005-0000-0000-0000421F0000}"/>
    <cellStyle name="Followed Hyperlink 20" xfId="1307" hidden="1" xr:uid="{00000000-0005-0000-0000-0000431F0000}"/>
    <cellStyle name="Followed Hyperlink 20" xfId="352" hidden="1" xr:uid="{00000000-0005-0000-0000-00002C1F0000}"/>
    <cellStyle name="Followed Hyperlink 20" xfId="400" hidden="1" xr:uid="{00000000-0005-0000-0000-00002D1F0000}"/>
    <cellStyle name="Followed Hyperlink 20" xfId="461" hidden="1" xr:uid="{00000000-0005-0000-0000-00002E1F0000}"/>
    <cellStyle name="Followed Hyperlink 20" xfId="526" hidden="1" xr:uid="{00000000-0005-0000-0000-0000301F0000}"/>
    <cellStyle name="Followed Hyperlink 20" xfId="568" hidden="1" xr:uid="{00000000-0005-0000-0000-0000311F0000}"/>
    <cellStyle name="Followed Hyperlink 20" xfId="599" hidden="1" xr:uid="{00000000-0005-0000-0000-0000321F0000}"/>
    <cellStyle name="Followed Hyperlink 20" xfId="614" hidden="1" xr:uid="{00000000-0005-0000-0000-0000331F0000}"/>
    <cellStyle name="Followed Hyperlink 20" xfId="177" hidden="1" xr:uid="{00000000-0005-0000-0000-0000281F0000}"/>
    <cellStyle name="Followed Hyperlink 20" xfId="225" hidden="1" xr:uid="{00000000-0005-0000-0000-0000291F0000}"/>
    <cellStyle name="Followed Hyperlink 20" xfId="252" hidden="1" xr:uid="{00000000-0005-0000-0000-00002A1F0000}"/>
    <cellStyle name="Followed Hyperlink 20" xfId="333" hidden="1" xr:uid="{00000000-0005-0000-0000-00002B1F0000}"/>
    <cellStyle name="Followed Hyperlink 20" xfId="93" hidden="1" xr:uid="{00000000-0005-0000-0000-0000261F0000}"/>
    <cellStyle name="Followed Hyperlink 20" xfId="141" hidden="1" xr:uid="{00000000-0005-0000-0000-0000271F0000}"/>
    <cellStyle name="Followed Hyperlink 20" xfId="57" hidden="1" xr:uid="{00000000-0005-0000-0000-0000251F0000}"/>
    <cellStyle name="Followed Hyperlink 20" xfId="478" hidden="1" xr:uid="{00000000-0005-0000-0000-00002F1F0000}"/>
    <cellStyle name="Followed Hyperlink 20" xfId="761" hidden="1" xr:uid="{00000000-0005-0000-0000-0000371F0000}"/>
    <cellStyle name="Followed Hyperlink 20" xfId="2151" hidden="1" xr:uid="{00000000-0005-0000-0000-0000571F0000}"/>
    <cellStyle name="Followed Hyperlink 20" xfId="1483" hidden="1" xr:uid="{00000000-0005-0000-0000-0000471F0000}"/>
    <cellStyle name="Followed Hyperlink 20" xfId="4871" hidden="1" xr:uid="{00000000-0005-0000-0000-0000971F0000}"/>
    <cellStyle name="Followed Hyperlink 20" xfId="3523" hidden="1" xr:uid="{00000000-0005-0000-0000-0000771F0000}"/>
    <cellStyle name="Followed Hyperlink 20" xfId="2858" hidden="1" xr:uid="{00000000-0005-0000-0000-0000671F0000}"/>
    <cellStyle name="Followed Hyperlink 20" xfId="10393" hidden="1" xr:uid="{00000000-0005-0000-0000-00001B200000}"/>
    <cellStyle name="Followed Hyperlink 20" xfId="9741" hidden="1" xr:uid="{00000000-0005-0000-0000-00000B200000}"/>
    <cellStyle name="Followed Hyperlink 20" xfId="9089" hidden="1" xr:uid="{00000000-0005-0000-0000-0000FB1F0000}"/>
    <cellStyle name="Followed Hyperlink 20" xfId="8430" hidden="1" xr:uid="{00000000-0005-0000-0000-0000EB1F0000}"/>
    <cellStyle name="Followed Hyperlink 20" xfId="13830" hidden="1" xr:uid="{00000000-0005-0000-0000-00006C200000}"/>
    <cellStyle name="Followed Hyperlink 20" xfId="13866" hidden="1" xr:uid="{00000000-0005-0000-0000-00006D200000}"/>
    <cellStyle name="Followed Hyperlink 20" xfId="13914" hidden="1" xr:uid="{00000000-0005-0000-0000-00006E200000}"/>
    <cellStyle name="Followed Hyperlink 20" xfId="13973" hidden="1" xr:uid="{00000000-0005-0000-0000-00006F200000}"/>
    <cellStyle name="Followed Hyperlink 20" xfId="13992" hidden="1" xr:uid="{00000000-0005-0000-0000-000070200000}"/>
    <cellStyle name="Followed Hyperlink 20" xfId="14040" hidden="1" xr:uid="{00000000-0005-0000-0000-000071200000}"/>
    <cellStyle name="Followed Hyperlink 20" xfId="14076" hidden="1" xr:uid="{00000000-0005-0000-0000-000072200000}"/>
    <cellStyle name="Followed Hyperlink 20" xfId="14124" hidden="1" xr:uid="{00000000-0005-0000-0000-000073200000}"/>
    <cellStyle name="Followed Hyperlink 20" xfId="14166" hidden="1" xr:uid="{00000000-0005-0000-0000-000074200000}"/>
    <cellStyle name="Followed Hyperlink 20" xfId="14202" hidden="1" xr:uid="{00000000-0005-0000-0000-000075200000}"/>
    <cellStyle name="Followed Hyperlink 20" xfId="14250" hidden="1" xr:uid="{00000000-0005-0000-0000-000076200000}"/>
    <cellStyle name="Followed Hyperlink 20" xfId="14305" hidden="1" xr:uid="{00000000-0005-0000-0000-000077200000}"/>
    <cellStyle name="Followed Hyperlink 20" xfId="14341" hidden="1" xr:uid="{00000000-0005-0000-0000-000078200000}"/>
    <cellStyle name="Followed Hyperlink 20" xfId="14389" hidden="1" xr:uid="{00000000-0005-0000-0000-000079200000}"/>
    <cellStyle name="Followed Hyperlink 20" xfId="14416" hidden="1" xr:uid="{00000000-0005-0000-0000-00007A200000}"/>
    <cellStyle name="Followed Hyperlink 20" xfId="14497" hidden="1" xr:uid="{00000000-0005-0000-0000-00007B200000}"/>
    <cellStyle name="Followed Hyperlink 20" xfId="14516" hidden="1" xr:uid="{00000000-0005-0000-0000-00007C200000}"/>
    <cellStyle name="Followed Hyperlink 20" xfId="14625" hidden="1" xr:uid="{00000000-0005-0000-0000-00007E200000}"/>
    <cellStyle name="Followed Hyperlink 20" xfId="14642" hidden="1" xr:uid="{00000000-0005-0000-0000-00007F200000}"/>
    <cellStyle name="Followed Hyperlink 20" xfId="14690" hidden="1" xr:uid="{00000000-0005-0000-0000-000080200000}"/>
    <cellStyle name="Followed Hyperlink 20" xfId="14732" hidden="1" xr:uid="{00000000-0005-0000-0000-000081200000}"/>
    <cellStyle name="Followed Hyperlink 20" xfId="14763" hidden="1" xr:uid="{00000000-0005-0000-0000-000082200000}"/>
    <cellStyle name="Followed Hyperlink 20" xfId="14811" hidden="1" xr:uid="{00000000-0005-0000-0000-000084200000}"/>
    <cellStyle name="Followed Hyperlink 20" xfId="14859" hidden="1" xr:uid="{00000000-0005-0000-0000-000085200000}"/>
    <cellStyle name="Followed Hyperlink 20" xfId="14900" hidden="1" xr:uid="{00000000-0005-0000-0000-000086200000}"/>
    <cellStyle name="Followed Hyperlink 20" xfId="14925" hidden="1" xr:uid="{00000000-0005-0000-0000-000087200000}"/>
    <cellStyle name="Followed Hyperlink 20" xfId="14979" hidden="1" xr:uid="{00000000-0005-0000-0000-000088200000}"/>
    <cellStyle name="Followed Hyperlink 20" xfId="15027" hidden="1" xr:uid="{00000000-0005-0000-0000-000089200000}"/>
    <cellStyle name="Followed Hyperlink 20" xfId="15068" hidden="1" xr:uid="{00000000-0005-0000-0000-00008A200000}"/>
    <cellStyle name="Followed Hyperlink 20" xfId="15117" hidden="1" xr:uid="{00000000-0005-0000-0000-00008B200000}"/>
    <cellStyle name="Followed Hyperlink 20" xfId="15165" hidden="1" xr:uid="{00000000-0005-0000-0000-00008C200000}"/>
    <cellStyle name="Followed Hyperlink 20" xfId="15222" hidden="1" xr:uid="{00000000-0005-0000-0000-00008D200000}"/>
    <cellStyle name="Followed Hyperlink 20" xfId="15259" hidden="1" xr:uid="{00000000-0005-0000-0000-00008E200000}"/>
    <cellStyle name="Followed Hyperlink 20" xfId="15307" hidden="1" xr:uid="{00000000-0005-0000-0000-00008F200000}"/>
    <cellStyle name="Followed Hyperlink 20" xfId="15356" hidden="1" xr:uid="{00000000-0005-0000-0000-000090200000}"/>
    <cellStyle name="Followed Hyperlink 20" xfId="15404" hidden="1" xr:uid="{00000000-0005-0000-0000-000091200000}"/>
    <cellStyle name="Followed Hyperlink 20" xfId="15452" hidden="1" xr:uid="{00000000-0005-0000-0000-000092200000}"/>
    <cellStyle name="Followed Hyperlink 20" xfId="15471" hidden="1" xr:uid="{00000000-0005-0000-0000-000093200000}"/>
    <cellStyle name="Followed Hyperlink 20" xfId="15519" hidden="1" xr:uid="{00000000-0005-0000-0000-000094200000}"/>
    <cellStyle name="Followed Hyperlink 20" xfId="15572" hidden="1" xr:uid="{00000000-0005-0000-0000-000095200000}"/>
    <cellStyle name="Followed Hyperlink 20" xfId="15630" hidden="1" xr:uid="{00000000-0005-0000-0000-000096200000}"/>
    <cellStyle name="Followed Hyperlink 20" xfId="15647" hidden="1" xr:uid="{00000000-0005-0000-0000-000097200000}"/>
    <cellStyle name="Followed Hyperlink 20" xfId="15695" hidden="1" xr:uid="{00000000-0005-0000-0000-000098200000}"/>
    <cellStyle name="Followed Hyperlink 20" xfId="15740" hidden="1" xr:uid="{00000000-0005-0000-0000-000099200000}"/>
    <cellStyle name="Followed Hyperlink 20" xfId="15794" hidden="1" xr:uid="{00000000-0005-0000-0000-00009A200000}"/>
    <cellStyle name="Followed Hyperlink 20" xfId="15811" hidden="1" xr:uid="{00000000-0005-0000-0000-00009B200000}"/>
    <cellStyle name="Followed Hyperlink 20" xfId="15859" hidden="1" xr:uid="{00000000-0005-0000-0000-00009C200000}"/>
    <cellStyle name="Followed Hyperlink 20" xfId="15937" hidden="1" xr:uid="{00000000-0005-0000-0000-00009E200000}"/>
    <cellStyle name="Followed Hyperlink 20" xfId="15985" hidden="1" xr:uid="{00000000-0005-0000-0000-00009F200000}"/>
    <cellStyle name="Followed Hyperlink 20" xfId="16027" hidden="1" xr:uid="{00000000-0005-0000-0000-0000A0200000}"/>
    <cellStyle name="Followed Hyperlink 20" xfId="16063" hidden="1" xr:uid="{00000000-0005-0000-0000-0000A1200000}"/>
    <cellStyle name="Followed Hyperlink 20" xfId="16111" hidden="1" xr:uid="{00000000-0005-0000-0000-0000A2200000}"/>
    <cellStyle name="Followed Hyperlink 20" xfId="16153" hidden="1" xr:uid="{00000000-0005-0000-0000-0000A3200000}"/>
    <cellStyle name="Followed Hyperlink 20" xfId="16237" hidden="1" xr:uid="{00000000-0005-0000-0000-0000A5200000}"/>
    <cellStyle name="Followed Hyperlink 20" xfId="16296" hidden="1" xr:uid="{00000000-0005-0000-0000-0000A6200000}"/>
    <cellStyle name="Followed Hyperlink 20" xfId="16315" hidden="1" xr:uid="{00000000-0005-0000-0000-0000A7200000}"/>
    <cellStyle name="Followed Hyperlink 20" xfId="16363" hidden="1" xr:uid="{00000000-0005-0000-0000-0000A8200000}"/>
    <cellStyle name="Followed Hyperlink 20" xfId="16447" hidden="1" xr:uid="{00000000-0005-0000-0000-0000AA200000}"/>
    <cellStyle name="Followed Hyperlink 20" xfId="16489" hidden="1" xr:uid="{00000000-0005-0000-0000-0000AB200000}"/>
    <cellStyle name="Followed Hyperlink 20" xfId="16525" hidden="1" xr:uid="{00000000-0005-0000-0000-0000AC200000}"/>
    <cellStyle name="Followed Hyperlink 20" xfId="16573" hidden="1" xr:uid="{00000000-0005-0000-0000-0000AD200000}"/>
    <cellStyle name="Followed Hyperlink 20" xfId="16609" hidden="1" xr:uid="{00000000-0005-0000-0000-0000AE200000}"/>
    <cellStyle name="Followed Hyperlink 20" xfId="16657" hidden="1" xr:uid="{00000000-0005-0000-0000-0000AF200000}"/>
    <cellStyle name="Followed Hyperlink 20" xfId="16693" hidden="1" xr:uid="{00000000-0005-0000-0000-0000B0200000}"/>
    <cellStyle name="Followed Hyperlink 20" xfId="16741" hidden="1" xr:uid="{00000000-0005-0000-0000-0000B1200000}"/>
    <cellStyle name="Followed Hyperlink 20" xfId="16768" hidden="1" xr:uid="{00000000-0005-0000-0000-0000B2200000}"/>
    <cellStyle name="Followed Hyperlink 20" xfId="16399" hidden="1" xr:uid="{00000000-0005-0000-0000-0000A9200000}"/>
    <cellStyle name="Followed Hyperlink 20" xfId="4201" hidden="1" xr:uid="{00000000-0005-0000-0000-0000871F0000}"/>
    <cellStyle name="Followed Hyperlink 20" xfId="2906" hidden="1" xr:uid="{00000000-0005-0000-0000-0000681F0000}"/>
    <cellStyle name="Followed Hyperlink 20" xfId="2948" hidden="1" xr:uid="{00000000-0005-0000-0000-0000691F0000}"/>
    <cellStyle name="Followed Hyperlink 20" xfId="2979" hidden="1" xr:uid="{00000000-0005-0000-0000-00006A1F0000}"/>
    <cellStyle name="Followed Hyperlink 20" xfId="2994" hidden="1" xr:uid="{00000000-0005-0000-0000-00006B1F0000}"/>
    <cellStyle name="Followed Hyperlink 20" xfId="3027" hidden="1" xr:uid="{00000000-0005-0000-0000-00006C1F0000}"/>
    <cellStyle name="Followed Hyperlink 20" xfId="3075" hidden="1" xr:uid="{00000000-0005-0000-0000-00006D1F0000}"/>
    <cellStyle name="Followed Hyperlink 20" xfId="3116" hidden="1" xr:uid="{00000000-0005-0000-0000-00006E1F0000}"/>
    <cellStyle name="Followed Hyperlink 20" xfId="3141" hidden="1" xr:uid="{00000000-0005-0000-0000-00006F1F0000}"/>
    <cellStyle name="Followed Hyperlink 20" xfId="3195" hidden="1" xr:uid="{00000000-0005-0000-0000-0000701F0000}"/>
    <cellStyle name="Followed Hyperlink 20" xfId="3243" hidden="1" xr:uid="{00000000-0005-0000-0000-0000711F0000}"/>
    <cellStyle name="Followed Hyperlink 20" xfId="3284" hidden="1" xr:uid="{00000000-0005-0000-0000-0000721F0000}"/>
    <cellStyle name="Followed Hyperlink 20" xfId="3333" hidden="1" xr:uid="{00000000-0005-0000-0000-0000731F0000}"/>
    <cellStyle name="Followed Hyperlink 20" xfId="3381" hidden="1" xr:uid="{00000000-0005-0000-0000-0000741F0000}"/>
    <cellStyle name="Followed Hyperlink 20" xfId="3438" hidden="1" xr:uid="{00000000-0005-0000-0000-0000751F0000}"/>
    <cellStyle name="Followed Hyperlink 20" xfId="3475" hidden="1" xr:uid="{00000000-0005-0000-0000-0000761F0000}"/>
    <cellStyle name="Followed Hyperlink 20" xfId="3572" hidden="1" xr:uid="{00000000-0005-0000-0000-0000781F0000}"/>
    <cellStyle name="Followed Hyperlink 20" xfId="3620" hidden="1" xr:uid="{00000000-0005-0000-0000-0000791F0000}"/>
    <cellStyle name="Followed Hyperlink 20" xfId="3668" hidden="1" xr:uid="{00000000-0005-0000-0000-00007A1F0000}"/>
    <cellStyle name="Followed Hyperlink 20" xfId="3687" hidden="1" xr:uid="{00000000-0005-0000-0000-00007B1F0000}"/>
    <cellStyle name="Followed Hyperlink 20" xfId="3735" hidden="1" xr:uid="{00000000-0005-0000-0000-00007C1F0000}"/>
    <cellStyle name="Followed Hyperlink 20" xfId="3788" hidden="1" xr:uid="{00000000-0005-0000-0000-00007D1F0000}"/>
    <cellStyle name="Followed Hyperlink 20" xfId="3846" hidden="1" xr:uid="{00000000-0005-0000-0000-00007E1F0000}"/>
    <cellStyle name="Followed Hyperlink 20" xfId="3863" hidden="1" xr:uid="{00000000-0005-0000-0000-00007F1F0000}"/>
    <cellStyle name="Followed Hyperlink 20" xfId="3911" hidden="1" xr:uid="{00000000-0005-0000-0000-0000801F0000}"/>
    <cellStyle name="Followed Hyperlink 20" xfId="3956" hidden="1" xr:uid="{00000000-0005-0000-0000-0000811F0000}"/>
    <cellStyle name="Followed Hyperlink 20" xfId="4010" hidden="1" xr:uid="{00000000-0005-0000-0000-0000821F0000}"/>
    <cellStyle name="Followed Hyperlink 20" xfId="4027" hidden="1" xr:uid="{00000000-0005-0000-0000-0000831F0000}"/>
    <cellStyle name="Followed Hyperlink 20" xfId="4075" hidden="1" xr:uid="{00000000-0005-0000-0000-0000841F0000}"/>
    <cellStyle name="Followed Hyperlink 20" xfId="4117" hidden="1" xr:uid="{00000000-0005-0000-0000-0000851F0000}"/>
    <cellStyle name="Followed Hyperlink 20" xfId="4153" hidden="1" xr:uid="{00000000-0005-0000-0000-0000861F0000}"/>
    <cellStyle name="Followed Hyperlink 20" xfId="4243" hidden="1" xr:uid="{00000000-0005-0000-0000-0000881F0000}"/>
    <cellStyle name="Followed Hyperlink 20" xfId="4279" hidden="1" xr:uid="{00000000-0005-0000-0000-0000891F0000}"/>
    <cellStyle name="Followed Hyperlink 20" xfId="4327" hidden="1" xr:uid="{00000000-0005-0000-0000-00008A1F0000}"/>
    <cellStyle name="Followed Hyperlink 20" xfId="4369" hidden="1" xr:uid="{00000000-0005-0000-0000-00008B1F0000}"/>
    <cellStyle name="Followed Hyperlink 20" xfId="4405" hidden="1" xr:uid="{00000000-0005-0000-0000-00008C1F0000}"/>
    <cellStyle name="Followed Hyperlink 20" xfId="4453" hidden="1" xr:uid="{00000000-0005-0000-0000-00008D1F0000}"/>
    <cellStyle name="Followed Hyperlink 20" xfId="4512" hidden="1" xr:uid="{00000000-0005-0000-0000-00008E1F0000}"/>
    <cellStyle name="Followed Hyperlink 20" xfId="4531" hidden="1" xr:uid="{00000000-0005-0000-0000-00008F1F0000}"/>
    <cellStyle name="Followed Hyperlink 20" xfId="4579" hidden="1" xr:uid="{00000000-0005-0000-0000-0000901F0000}"/>
    <cellStyle name="Followed Hyperlink 20" xfId="4615" hidden="1" xr:uid="{00000000-0005-0000-0000-0000911F0000}"/>
    <cellStyle name="Followed Hyperlink 20" xfId="4663" hidden="1" xr:uid="{00000000-0005-0000-0000-0000921F0000}"/>
    <cellStyle name="Followed Hyperlink 20" xfId="4705" hidden="1" xr:uid="{00000000-0005-0000-0000-0000931F0000}"/>
    <cellStyle name="Followed Hyperlink 20" xfId="4741" hidden="1" xr:uid="{00000000-0005-0000-0000-0000941F0000}"/>
    <cellStyle name="Followed Hyperlink 20" xfId="4789" hidden="1" xr:uid="{00000000-0005-0000-0000-0000951F0000}"/>
    <cellStyle name="Followed Hyperlink 20" xfId="4850" hidden="1" xr:uid="{00000000-0005-0000-0000-0000961F0000}"/>
    <cellStyle name="Followed Hyperlink 20" xfId="4919" hidden="1" xr:uid="{00000000-0005-0000-0000-0000981F0000}"/>
    <cellStyle name="Followed Hyperlink 20" xfId="4955" hidden="1" xr:uid="{00000000-0005-0000-0000-0000991F0000}"/>
    <cellStyle name="Followed Hyperlink 20" xfId="5003" hidden="1" xr:uid="{00000000-0005-0000-0000-00009A1F0000}"/>
    <cellStyle name="Followed Hyperlink 20" xfId="5030" hidden="1" xr:uid="{00000000-0005-0000-0000-00009B1F0000}"/>
    <cellStyle name="Followed Hyperlink 20" xfId="5111" hidden="1" xr:uid="{00000000-0005-0000-0000-00009C1F0000}"/>
    <cellStyle name="Followed Hyperlink 20" xfId="5130" hidden="1" xr:uid="{00000000-0005-0000-0000-00009D1F0000}"/>
    <cellStyle name="Followed Hyperlink 20" xfId="5178" hidden="1" xr:uid="{00000000-0005-0000-0000-00009E1F0000}"/>
    <cellStyle name="Followed Hyperlink 20" xfId="5239" hidden="1" xr:uid="{00000000-0005-0000-0000-00009F1F0000}"/>
    <cellStyle name="Followed Hyperlink 20" xfId="5256" hidden="1" xr:uid="{00000000-0005-0000-0000-0000A01F0000}"/>
    <cellStyle name="Followed Hyperlink 20" xfId="5304" hidden="1" xr:uid="{00000000-0005-0000-0000-0000A11F0000}"/>
    <cellStyle name="Followed Hyperlink 20" xfId="5346" hidden="1" xr:uid="{00000000-0005-0000-0000-0000A21F0000}"/>
    <cellStyle name="Followed Hyperlink 20" xfId="5377" hidden="1" xr:uid="{00000000-0005-0000-0000-0000A31F0000}"/>
    <cellStyle name="Followed Hyperlink 20" xfId="1355" hidden="1" xr:uid="{00000000-0005-0000-0000-0000441F0000}"/>
    <cellStyle name="Followed Hyperlink 20" xfId="1408" hidden="1" xr:uid="{00000000-0005-0000-0000-0000451F0000}"/>
    <cellStyle name="Followed Hyperlink 20" xfId="1466" hidden="1" xr:uid="{00000000-0005-0000-0000-0000461F0000}"/>
    <cellStyle name="Followed Hyperlink 20" xfId="1531" hidden="1" xr:uid="{00000000-0005-0000-0000-0000481F0000}"/>
    <cellStyle name="Followed Hyperlink 20" xfId="1576" hidden="1" xr:uid="{00000000-0005-0000-0000-0000491F0000}"/>
    <cellStyle name="Followed Hyperlink 20" xfId="1630" hidden="1" xr:uid="{00000000-0005-0000-0000-00004A1F0000}"/>
    <cellStyle name="Followed Hyperlink 20" xfId="1647" hidden="1" xr:uid="{00000000-0005-0000-0000-00004B1F0000}"/>
    <cellStyle name="Followed Hyperlink 20" xfId="9666" hidden="1" xr:uid="{00000000-0005-0000-0000-000009200000}"/>
    <cellStyle name="Followed Hyperlink 20" xfId="9714" hidden="1" xr:uid="{00000000-0005-0000-0000-00000A200000}"/>
    <cellStyle name="Followed Hyperlink 20" xfId="9822" hidden="1" xr:uid="{00000000-0005-0000-0000-00000C200000}"/>
    <cellStyle name="Followed Hyperlink 20" xfId="9841" hidden="1" xr:uid="{00000000-0005-0000-0000-00000D200000}"/>
    <cellStyle name="Followed Hyperlink 20" xfId="9889" hidden="1" xr:uid="{00000000-0005-0000-0000-00000E200000}"/>
    <cellStyle name="Followed Hyperlink 20" xfId="9950" hidden="1" xr:uid="{00000000-0005-0000-0000-00000F200000}"/>
    <cellStyle name="Followed Hyperlink 20" xfId="9967" hidden="1" xr:uid="{00000000-0005-0000-0000-000010200000}"/>
    <cellStyle name="Followed Hyperlink 20" xfId="10015" hidden="1" xr:uid="{00000000-0005-0000-0000-000011200000}"/>
    <cellStyle name="Followed Hyperlink 20" xfId="10057" hidden="1" xr:uid="{00000000-0005-0000-0000-000012200000}"/>
    <cellStyle name="Followed Hyperlink 20" xfId="10088" hidden="1" xr:uid="{00000000-0005-0000-0000-000013200000}"/>
    <cellStyle name="Followed Hyperlink 20" xfId="10103" hidden="1" xr:uid="{00000000-0005-0000-0000-000014200000}"/>
    <cellStyle name="Followed Hyperlink 20" xfId="10136" hidden="1" xr:uid="{00000000-0005-0000-0000-000015200000}"/>
    <cellStyle name="Followed Hyperlink 20" xfId="10184" hidden="1" xr:uid="{00000000-0005-0000-0000-000016200000}"/>
    <cellStyle name="Followed Hyperlink 20" xfId="10225" hidden="1" xr:uid="{00000000-0005-0000-0000-000017200000}"/>
    <cellStyle name="Followed Hyperlink 20" xfId="10250" hidden="1" xr:uid="{00000000-0005-0000-0000-000018200000}"/>
    <cellStyle name="Followed Hyperlink 20" xfId="10304" hidden="1" xr:uid="{00000000-0005-0000-0000-000019200000}"/>
    <cellStyle name="Followed Hyperlink 20" xfId="10352" hidden="1" xr:uid="{00000000-0005-0000-0000-00001A200000}"/>
    <cellStyle name="Followed Hyperlink 20" xfId="10442" hidden="1" xr:uid="{00000000-0005-0000-0000-00001C200000}"/>
    <cellStyle name="Followed Hyperlink 20" xfId="10547" hidden="1" xr:uid="{00000000-0005-0000-0000-00001E200000}"/>
    <cellStyle name="Followed Hyperlink 20" xfId="10584" hidden="1" xr:uid="{00000000-0005-0000-0000-00001F200000}"/>
    <cellStyle name="Followed Hyperlink 20" xfId="10632" hidden="1" xr:uid="{00000000-0005-0000-0000-000020200000}"/>
    <cellStyle name="Followed Hyperlink 20" xfId="10681" hidden="1" xr:uid="{00000000-0005-0000-0000-000021200000}"/>
    <cellStyle name="Followed Hyperlink 20" xfId="10729" hidden="1" xr:uid="{00000000-0005-0000-0000-000022200000}"/>
    <cellStyle name="Followed Hyperlink 20" xfId="10777" hidden="1" xr:uid="{00000000-0005-0000-0000-000023200000}"/>
    <cellStyle name="Followed Hyperlink 20" xfId="10796" hidden="1" xr:uid="{00000000-0005-0000-0000-000024200000}"/>
    <cellStyle name="Followed Hyperlink 20" xfId="10844" hidden="1" xr:uid="{00000000-0005-0000-0000-000025200000}"/>
    <cellStyle name="Followed Hyperlink 20" xfId="10897" hidden="1" xr:uid="{00000000-0005-0000-0000-000026200000}"/>
    <cellStyle name="Followed Hyperlink 20" xfId="10490" hidden="1" xr:uid="{00000000-0005-0000-0000-00001D200000}"/>
    <cellStyle name="Followed Hyperlink 20" xfId="7789" hidden="1" xr:uid="{00000000-0005-0000-0000-0000DD1F0000}"/>
    <cellStyle name="Followed Hyperlink 20" xfId="2732" hidden="1" xr:uid="{00000000-0005-0000-0000-0000641F0000}"/>
    <cellStyle name="Followed Hyperlink 20" xfId="2780" hidden="1" xr:uid="{00000000-0005-0000-0000-0000651F0000}"/>
    <cellStyle name="Followed Hyperlink 20" xfId="2841" hidden="1" xr:uid="{00000000-0005-0000-0000-0000661F0000}"/>
    <cellStyle name="Followed Hyperlink 20" xfId="8963" hidden="1" xr:uid="{00000000-0005-0000-0000-0000F81F0000}"/>
    <cellStyle name="Followed Hyperlink 20" xfId="9005" hidden="1" xr:uid="{00000000-0005-0000-0000-0000F91F0000}"/>
    <cellStyle name="Followed Hyperlink 20" xfId="9041" hidden="1" xr:uid="{00000000-0005-0000-0000-0000FA1F0000}"/>
    <cellStyle name="Followed Hyperlink 20" xfId="9131" hidden="1" xr:uid="{00000000-0005-0000-0000-0000FC1F0000}"/>
    <cellStyle name="Followed Hyperlink 20" xfId="9167" hidden="1" xr:uid="{00000000-0005-0000-0000-0000FD1F0000}"/>
    <cellStyle name="Followed Hyperlink 20" xfId="9215" hidden="1" xr:uid="{00000000-0005-0000-0000-0000FE1F0000}"/>
    <cellStyle name="Followed Hyperlink 20" xfId="9274" hidden="1" xr:uid="{00000000-0005-0000-0000-0000FF1F0000}"/>
    <cellStyle name="Followed Hyperlink 20" xfId="9293" hidden="1" xr:uid="{00000000-0005-0000-0000-000000200000}"/>
    <cellStyle name="Followed Hyperlink 20" xfId="9341" hidden="1" xr:uid="{00000000-0005-0000-0000-000001200000}"/>
    <cellStyle name="Followed Hyperlink 20" xfId="9377" hidden="1" xr:uid="{00000000-0005-0000-0000-000002200000}"/>
    <cellStyle name="Followed Hyperlink 20" xfId="9425" hidden="1" xr:uid="{00000000-0005-0000-0000-000003200000}"/>
    <cellStyle name="Followed Hyperlink 20" xfId="9467" hidden="1" xr:uid="{00000000-0005-0000-0000-000004200000}"/>
    <cellStyle name="Followed Hyperlink 20" xfId="9503" hidden="1" xr:uid="{00000000-0005-0000-0000-000005200000}"/>
    <cellStyle name="Followed Hyperlink 20" xfId="9551" hidden="1" xr:uid="{00000000-0005-0000-0000-000006200000}"/>
    <cellStyle name="Followed Hyperlink 20" xfId="9582" hidden="1" xr:uid="{00000000-0005-0000-0000-000007200000}"/>
    <cellStyle name="Followed Hyperlink 20" xfId="9630" hidden="1" xr:uid="{00000000-0005-0000-0000-000008200000}"/>
    <cellStyle name="Followed Hyperlink 20" xfId="8625" hidden="1" xr:uid="{00000000-0005-0000-0000-0000F01F0000}"/>
    <cellStyle name="Followed Hyperlink 20" xfId="8673" hidden="1" xr:uid="{00000000-0005-0000-0000-0000F11F0000}"/>
    <cellStyle name="Followed Hyperlink 20" xfId="8718" hidden="1" xr:uid="{00000000-0005-0000-0000-0000F21F0000}"/>
    <cellStyle name="Followed Hyperlink 20" xfId="8772" hidden="1" xr:uid="{00000000-0005-0000-0000-0000F31F0000}"/>
    <cellStyle name="Followed Hyperlink 20" xfId="8789" hidden="1" xr:uid="{00000000-0005-0000-0000-0000F41F0000}"/>
    <cellStyle name="Followed Hyperlink 20" xfId="8837" hidden="1" xr:uid="{00000000-0005-0000-0000-0000F51F0000}"/>
    <cellStyle name="Followed Hyperlink 20" xfId="8879" hidden="1" xr:uid="{00000000-0005-0000-0000-0000F61F0000}"/>
    <cellStyle name="Followed Hyperlink 20" xfId="8915" hidden="1" xr:uid="{00000000-0005-0000-0000-0000F71F0000}"/>
    <cellStyle name="Followed Hyperlink 20" xfId="8449" hidden="1" xr:uid="{00000000-0005-0000-0000-0000EC1F0000}"/>
    <cellStyle name="Followed Hyperlink 20" xfId="8497" hidden="1" xr:uid="{00000000-0005-0000-0000-0000ED1F0000}"/>
    <cellStyle name="Followed Hyperlink 20" xfId="8550" hidden="1" xr:uid="{00000000-0005-0000-0000-0000EE1F0000}"/>
    <cellStyle name="Followed Hyperlink 20" xfId="8608" hidden="1" xr:uid="{00000000-0005-0000-0000-0000EF1F0000}"/>
    <cellStyle name="Followed Hyperlink 20" xfId="8334" hidden="1" xr:uid="{00000000-0005-0000-0000-0000E91F0000}"/>
    <cellStyle name="Followed Hyperlink 20" xfId="8382" hidden="1" xr:uid="{00000000-0005-0000-0000-0000EA1F0000}"/>
    <cellStyle name="Followed Hyperlink 20" xfId="8285" hidden="1" xr:uid="{00000000-0005-0000-0000-0000E81F0000}"/>
    <cellStyle name="Followed Hyperlink 21" xfId="17872" hidden="1" xr:uid="{00000000-0005-0000-0000-0000A0230000}"/>
    <cellStyle name="Followed Hyperlink 21" xfId="17925" hidden="1" xr:uid="{00000000-0005-0000-0000-0000A1230000}"/>
    <cellStyle name="Followed Hyperlink 21" xfId="15646" hidden="1" xr:uid="{00000000-0005-0000-0000-00006B230000}"/>
    <cellStyle name="Followed Hyperlink 21" xfId="12843" hidden="1" xr:uid="{00000000-0005-0000-0000-000029230000}"/>
    <cellStyle name="Followed Hyperlink 21" xfId="27589" hidden="1" xr:uid="{00000000-0005-0000-0000-000087240000}"/>
    <cellStyle name="Followed Hyperlink 21" xfId="27634" hidden="1" xr:uid="{00000000-0005-0000-0000-000088240000}"/>
    <cellStyle name="Followed Hyperlink 21" xfId="27688" hidden="1" xr:uid="{00000000-0005-0000-0000-000089240000}"/>
    <cellStyle name="Followed Hyperlink 21" xfId="27703" hidden="1" xr:uid="{00000000-0005-0000-0000-00008A240000}"/>
    <cellStyle name="Followed Hyperlink 21" xfId="27753" hidden="1" xr:uid="{00000000-0005-0000-0000-00008B240000}"/>
    <cellStyle name="Followed Hyperlink 21" xfId="27795" hidden="1" xr:uid="{00000000-0005-0000-0000-00008C240000}"/>
    <cellStyle name="Followed Hyperlink 21" xfId="27879" hidden="1" xr:uid="{00000000-0005-0000-0000-00008E240000}"/>
    <cellStyle name="Followed Hyperlink 21" xfId="27921" hidden="1" xr:uid="{00000000-0005-0000-0000-00008F240000}"/>
    <cellStyle name="Followed Hyperlink 21" xfId="27955" hidden="1" xr:uid="{00000000-0005-0000-0000-000090240000}"/>
    <cellStyle name="Followed Hyperlink 21" xfId="28005" hidden="1" xr:uid="{00000000-0005-0000-0000-000091240000}"/>
    <cellStyle name="Followed Hyperlink 21" xfId="28081" hidden="1" xr:uid="{00000000-0005-0000-0000-000093240000}"/>
    <cellStyle name="Followed Hyperlink 21" xfId="28131" hidden="1" xr:uid="{00000000-0005-0000-0000-000094240000}"/>
    <cellStyle name="Followed Hyperlink 21" xfId="28190" hidden="1" xr:uid="{00000000-0005-0000-0000-000095240000}"/>
    <cellStyle name="Followed Hyperlink 21" xfId="28207" hidden="1" xr:uid="{00000000-0005-0000-0000-000096240000}"/>
    <cellStyle name="Followed Hyperlink 21" xfId="28257" hidden="1" xr:uid="{00000000-0005-0000-0000-000097240000}"/>
    <cellStyle name="Followed Hyperlink 21" xfId="28291" hidden="1" xr:uid="{00000000-0005-0000-0000-000098240000}"/>
    <cellStyle name="Followed Hyperlink 21" xfId="28341" hidden="1" xr:uid="{00000000-0005-0000-0000-000099240000}"/>
    <cellStyle name="Followed Hyperlink 21" xfId="28383" hidden="1" xr:uid="{00000000-0005-0000-0000-00009A240000}"/>
    <cellStyle name="Followed Hyperlink 21" xfId="28417" hidden="1" xr:uid="{00000000-0005-0000-0000-00009B240000}"/>
    <cellStyle name="Followed Hyperlink 21" xfId="28467" hidden="1" xr:uid="{00000000-0005-0000-0000-00009C240000}"/>
    <cellStyle name="Followed Hyperlink 21" xfId="28545" hidden="1" xr:uid="{00000000-0005-0000-0000-00009E240000}"/>
    <cellStyle name="Followed Hyperlink 21" xfId="28579" hidden="1" xr:uid="{00000000-0005-0000-0000-00009F240000}"/>
    <cellStyle name="Followed Hyperlink 21" xfId="28629" hidden="1" xr:uid="{00000000-0005-0000-0000-0000A0240000}"/>
    <cellStyle name="Followed Hyperlink 21" xfId="28657" hidden="1" xr:uid="{00000000-0005-0000-0000-0000A1240000}"/>
    <cellStyle name="Followed Hyperlink 21" xfId="28737" hidden="1" xr:uid="{00000000-0005-0000-0000-0000A2240000}"/>
    <cellStyle name="Followed Hyperlink 21" xfId="28804" hidden="1" xr:uid="{00000000-0005-0000-0000-0000A4240000}"/>
    <cellStyle name="Followed Hyperlink 21" xfId="28865" hidden="1" xr:uid="{00000000-0005-0000-0000-0000A5240000}"/>
    <cellStyle name="Followed Hyperlink 21" xfId="28880" hidden="1" xr:uid="{00000000-0005-0000-0000-0000A6240000}"/>
    <cellStyle name="Followed Hyperlink 21" xfId="28930" hidden="1" xr:uid="{00000000-0005-0000-0000-0000A7240000}"/>
    <cellStyle name="Followed Hyperlink 21" xfId="28972" hidden="1" xr:uid="{00000000-0005-0000-0000-0000A8240000}"/>
    <cellStyle name="Followed Hyperlink 21" xfId="29018" hidden="1" xr:uid="{00000000-0005-0000-0000-0000AA240000}"/>
    <cellStyle name="Followed Hyperlink 21" xfId="29049" hidden="1" xr:uid="{00000000-0005-0000-0000-0000AB240000}"/>
    <cellStyle name="Followed Hyperlink 21" xfId="29099" hidden="1" xr:uid="{00000000-0005-0000-0000-0000AC240000}"/>
    <cellStyle name="Followed Hyperlink 21" xfId="29165" hidden="1" xr:uid="{00000000-0005-0000-0000-0000AE240000}"/>
    <cellStyle name="Followed Hyperlink 21" xfId="29217" hidden="1" xr:uid="{00000000-0005-0000-0000-0000AF240000}"/>
    <cellStyle name="Followed Hyperlink 21" xfId="29267" hidden="1" xr:uid="{00000000-0005-0000-0000-0000B0240000}"/>
    <cellStyle name="Followed Hyperlink 21" xfId="29308" hidden="1" xr:uid="{00000000-0005-0000-0000-0000B1240000}"/>
    <cellStyle name="Followed Hyperlink 21" xfId="29355" hidden="1" xr:uid="{00000000-0005-0000-0000-0000B2240000}"/>
    <cellStyle name="Followed Hyperlink 21" xfId="29405" hidden="1" xr:uid="{00000000-0005-0000-0000-0000B3240000}"/>
    <cellStyle name="Followed Hyperlink 21" xfId="29462" hidden="1" xr:uid="{00000000-0005-0000-0000-0000B4240000}"/>
    <cellStyle name="Followed Hyperlink 21" xfId="29547" hidden="1" xr:uid="{00000000-0005-0000-0000-0000B6240000}"/>
    <cellStyle name="Followed Hyperlink 21" xfId="29594" hidden="1" xr:uid="{00000000-0005-0000-0000-0000B7240000}"/>
    <cellStyle name="Followed Hyperlink 21" xfId="29644" hidden="1" xr:uid="{00000000-0005-0000-0000-0000B8240000}"/>
    <cellStyle name="Followed Hyperlink 21" xfId="29695" hidden="1" xr:uid="{00000000-0005-0000-0000-0000B9240000}"/>
    <cellStyle name="Followed Hyperlink 21" xfId="29709" hidden="1" xr:uid="{00000000-0005-0000-0000-0000BA240000}"/>
    <cellStyle name="Followed Hyperlink 21" xfId="29759" hidden="1" xr:uid="{00000000-0005-0000-0000-0000BB240000}"/>
    <cellStyle name="Followed Hyperlink 21" xfId="29812" hidden="1" xr:uid="{00000000-0005-0000-0000-0000BC240000}"/>
    <cellStyle name="Followed Hyperlink 21" xfId="29885" hidden="1" xr:uid="{00000000-0005-0000-0000-0000BE240000}"/>
    <cellStyle name="Followed Hyperlink 21" xfId="29935" hidden="1" xr:uid="{00000000-0005-0000-0000-0000BF240000}"/>
    <cellStyle name="Followed Hyperlink 21" xfId="29980" hidden="1" xr:uid="{00000000-0005-0000-0000-0000C0240000}"/>
    <cellStyle name="Followed Hyperlink 21" xfId="30034" hidden="1" xr:uid="{00000000-0005-0000-0000-0000C1240000}"/>
    <cellStyle name="Followed Hyperlink 21" xfId="30049" hidden="1" xr:uid="{00000000-0005-0000-0000-0000C2240000}"/>
    <cellStyle name="Followed Hyperlink 21" xfId="30099" hidden="1" xr:uid="{00000000-0005-0000-0000-0000C3240000}"/>
    <cellStyle name="Followed Hyperlink 21" xfId="30141" hidden="1" xr:uid="{00000000-0005-0000-0000-0000C4240000}"/>
    <cellStyle name="Followed Hyperlink 21" xfId="30175" hidden="1" xr:uid="{00000000-0005-0000-0000-0000C5240000}"/>
    <cellStyle name="Followed Hyperlink 21" xfId="30267" hidden="1" xr:uid="{00000000-0005-0000-0000-0000C7240000}"/>
    <cellStyle name="Followed Hyperlink 21" xfId="30301" hidden="1" xr:uid="{00000000-0005-0000-0000-0000C8240000}"/>
    <cellStyle name="Followed Hyperlink 21" xfId="30351" hidden="1" xr:uid="{00000000-0005-0000-0000-0000C9240000}"/>
    <cellStyle name="Followed Hyperlink 21" xfId="30393" hidden="1" xr:uid="{00000000-0005-0000-0000-0000CA240000}"/>
    <cellStyle name="Followed Hyperlink 21" xfId="30427" hidden="1" xr:uid="{00000000-0005-0000-0000-0000CB240000}"/>
    <cellStyle name="Followed Hyperlink 21" xfId="30477" hidden="1" xr:uid="{00000000-0005-0000-0000-0000CC240000}"/>
    <cellStyle name="Followed Hyperlink 21" xfId="29870" hidden="1" xr:uid="{00000000-0005-0000-0000-0000BD240000}"/>
    <cellStyle name="Followed Hyperlink 21" xfId="29140" hidden="1" xr:uid="{00000000-0005-0000-0000-0000AD240000}"/>
    <cellStyle name="Followed Hyperlink 21" xfId="28495" hidden="1" xr:uid="{00000000-0005-0000-0000-00009D240000}"/>
    <cellStyle name="Followed Hyperlink 21" xfId="27829" hidden="1" xr:uid="{00000000-0005-0000-0000-00008D240000}"/>
    <cellStyle name="Followed Hyperlink 21" xfId="29001" hidden="1" xr:uid="{00000000-0005-0000-0000-0000A9240000}"/>
    <cellStyle name="Followed Hyperlink 21" xfId="26053" hidden="1" xr:uid="{00000000-0005-0000-0000-000063240000}"/>
    <cellStyle name="Followed Hyperlink 21" xfId="26103" hidden="1" xr:uid="{00000000-0005-0000-0000-000064240000}"/>
    <cellStyle name="Followed Hyperlink 21" xfId="26149" hidden="1" xr:uid="{00000000-0005-0000-0000-000065240000}"/>
    <cellStyle name="Followed Hyperlink 21" xfId="26199" hidden="1" xr:uid="{00000000-0005-0000-0000-000066240000}"/>
    <cellStyle name="Followed Hyperlink 21" xfId="26283" hidden="1" xr:uid="{00000000-0005-0000-0000-000068240000}"/>
    <cellStyle name="Followed Hyperlink 21" xfId="26311" hidden="1" xr:uid="{00000000-0005-0000-0000-000069240000}"/>
    <cellStyle name="Followed Hyperlink 21" xfId="26391" hidden="1" xr:uid="{00000000-0005-0000-0000-00006A240000}"/>
    <cellStyle name="Followed Hyperlink 21" xfId="26408" hidden="1" xr:uid="{00000000-0005-0000-0000-00006B240000}"/>
    <cellStyle name="Followed Hyperlink 21" xfId="26458" hidden="1" xr:uid="{00000000-0005-0000-0000-00006C240000}"/>
    <cellStyle name="Followed Hyperlink 21" xfId="26534" hidden="1" xr:uid="{00000000-0005-0000-0000-00006E240000}"/>
    <cellStyle name="Followed Hyperlink 21" xfId="26584" hidden="1" xr:uid="{00000000-0005-0000-0000-00006F240000}"/>
    <cellStyle name="Followed Hyperlink 21" xfId="26626" hidden="1" xr:uid="{00000000-0005-0000-0000-000070240000}"/>
    <cellStyle name="Followed Hyperlink 21" xfId="26655" hidden="1" xr:uid="{00000000-0005-0000-0000-000071240000}"/>
    <cellStyle name="Followed Hyperlink 21" xfId="26672" hidden="1" xr:uid="{00000000-0005-0000-0000-000072240000}"/>
    <cellStyle name="Followed Hyperlink 21" xfId="26703" hidden="1" xr:uid="{00000000-0005-0000-0000-000073240000}"/>
    <cellStyle name="Followed Hyperlink 21" xfId="26753" hidden="1" xr:uid="{00000000-0005-0000-0000-000074240000}"/>
    <cellStyle name="Followed Hyperlink 21" xfId="26794" hidden="1" xr:uid="{00000000-0005-0000-0000-000075240000}"/>
    <cellStyle name="Followed Hyperlink 21" xfId="26819" hidden="1" xr:uid="{00000000-0005-0000-0000-000076240000}"/>
    <cellStyle name="Followed Hyperlink 21" xfId="26871" hidden="1" xr:uid="{00000000-0005-0000-0000-000077240000}"/>
    <cellStyle name="Followed Hyperlink 21" xfId="26962" hidden="1" xr:uid="{00000000-0005-0000-0000-000079240000}"/>
    <cellStyle name="Followed Hyperlink 21" xfId="27009" hidden="1" xr:uid="{00000000-0005-0000-0000-00007A240000}"/>
    <cellStyle name="Followed Hyperlink 21" xfId="27059" hidden="1" xr:uid="{00000000-0005-0000-0000-00007B240000}"/>
    <cellStyle name="Followed Hyperlink 21" xfId="27116" hidden="1" xr:uid="{00000000-0005-0000-0000-00007C240000}"/>
    <cellStyle name="Followed Hyperlink 21" xfId="27201" hidden="1" xr:uid="{00000000-0005-0000-0000-00007E240000}"/>
    <cellStyle name="Followed Hyperlink 21" xfId="27248" hidden="1" xr:uid="{00000000-0005-0000-0000-00007F240000}"/>
    <cellStyle name="Followed Hyperlink 21" xfId="27298" hidden="1" xr:uid="{00000000-0005-0000-0000-000080240000}"/>
    <cellStyle name="Followed Hyperlink 21" xfId="27349" hidden="1" xr:uid="{00000000-0005-0000-0000-000081240000}"/>
    <cellStyle name="Followed Hyperlink 21" xfId="27363" hidden="1" xr:uid="{00000000-0005-0000-0000-000082240000}"/>
    <cellStyle name="Followed Hyperlink 21" xfId="27413" hidden="1" xr:uid="{00000000-0005-0000-0000-000083240000}"/>
    <cellStyle name="Followed Hyperlink 21" xfId="27466" hidden="1" xr:uid="{00000000-0005-0000-0000-000084240000}"/>
    <cellStyle name="Followed Hyperlink 21" xfId="27524" hidden="1" xr:uid="{00000000-0005-0000-0000-000085240000}"/>
    <cellStyle name="Followed Hyperlink 21" xfId="27539" hidden="1" xr:uid="{00000000-0005-0000-0000-000086240000}"/>
    <cellStyle name="Followed Hyperlink 21" xfId="25324" hidden="1" xr:uid="{00000000-0005-0000-0000-000051240000}"/>
    <cellStyle name="Followed Hyperlink 21" xfId="25339" hidden="1" xr:uid="{00000000-0005-0000-0000-000052240000}"/>
    <cellStyle name="Followed Hyperlink 21" xfId="25431" hidden="1" xr:uid="{00000000-0005-0000-0000-000054240000}"/>
    <cellStyle name="Followed Hyperlink 21" xfId="25465" hidden="1" xr:uid="{00000000-0005-0000-0000-000055240000}"/>
    <cellStyle name="Followed Hyperlink 21" xfId="25515" hidden="1" xr:uid="{00000000-0005-0000-0000-000056240000}"/>
    <cellStyle name="Followed Hyperlink 21" xfId="25557" hidden="1" xr:uid="{00000000-0005-0000-0000-000057240000}"/>
    <cellStyle name="Followed Hyperlink 21" xfId="25591" hidden="1" xr:uid="{00000000-0005-0000-0000-000058240000}"/>
    <cellStyle name="Followed Hyperlink 21" xfId="25641" hidden="1" xr:uid="{00000000-0005-0000-0000-000059240000}"/>
    <cellStyle name="Followed Hyperlink 21" xfId="25683" hidden="1" xr:uid="{00000000-0005-0000-0000-00005A240000}"/>
    <cellStyle name="Followed Hyperlink 21" xfId="25717" hidden="1" xr:uid="{00000000-0005-0000-0000-00005B240000}"/>
    <cellStyle name="Followed Hyperlink 21" xfId="25767" hidden="1" xr:uid="{00000000-0005-0000-0000-00005C240000}"/>
    <cellStyle name="Followed Hyperlink 21" xfId="25843" hidden="1" xr:uid="{00000000-0005-0000-0000-00005E240000}"/>
    <cellStyle name="Followed Hyperlink 21" xfId="25893" hidden="1" xr:uid="{00000000-0005-0000-0000-00005F240000}"/>
    <cellStyle name="Followed Hyperlink 21" xfId="25927" hidden="1" xr:uid="{00000000-0005-0000-0000-000060240000}"/>
    <cellStyle name="Followed Hyperlink 21" xfId="25977" hidden="1" xr:uid="{00000000-0005-0000-0000-000061240000}"/>
    <cellStyle name="Followed Hyperlink 21" xfId="26019" hidden="1" xr:uid="{00000000-0005-0000-0000-000062240000}"/>
    <cellStyle name="Followed Hyperlink 21" xfId="24884" hidden="1" xr:uid="{00000000-0005-0000-0000-000047240000}"/>
    <cellStyle name="Followed Hyperlink 21" xfId="24985" hidden="1" xr:uid="{00000000-0005-0000-0000-000049240000}"/>
    <cellStyle name="Followed Hyperlink 21" xfId="24999" hidden="1" xr:uid="{00000000-0005-0000-0000-00004A240000}"/>
    <cellStyle name="Followed Hyperlink 21" xfId="25049" hidden="1" xr:uid="{00000000-0005-0000-0000-00004B240000}"/>
    <cellStyle name="Followed Hyperlink 21" xfId="25102" hidden="1" xr:uid="{00000000-0005-0000-0000-00004C240000}"/>
    <cellStyle name="Followed Hyperlink 21" xfId="25175" hidden="1" xr:uid="{00000000-0005-0000-0000-00004E240000}"/>
    <cellStyle name="Followed Hyperlink 21" xfId="25225" hidden="1" xr:uid="{00000000-0005-0000-0000-00004F240000}"/>
    <cellStyle name="Followed Hyperlink 21" xfId="25270" hidden="1" xr:uid="{00000000-0005-0000-0000-000050240000}"/>
    <cellStyle name="Followed Hyperlink 21" xfId="24695" hidden="1" xr:uid="{00000000-0005-0000-0000-000043240000}"/>
    <cellStyle name="Followed Hyperlink 21" xfId="24752" hidden="1" xr:uid="{00000000-0005-0000-0000-000044240000}"/>
    <cellStyle name="Followed Hyperlink 21" xfId="24787" hidden="1" xr:uid="{00000000-0005-0000-0000-000045240000}"/>
    <cellStyle name="Followed Hyperlink 21" xfId="24837" hidden="1" xr:uid="{00000000-0005-0000-0000-000046240000}"/>
    <cellStyle name="Followed Hyperlink 21" xfId="24598" hidden="1" xr:uid="{00000000-0005-0000-0000-000041240000}"/>
    <cellStyle name="Followed Hyperlink 21" xfId="24645" hidden="1" xr:uid="{00000000-0005-0000-0000-000042240000}"/>
    <cellStyle name="Followed Hyperlink 21" xfId="24557" hidden="1" xr:uid="{00000000-0005-0000-0000-000040240000}"/>
    <cellStyle name="Followed Hyperlink 21" xfId="24507" hidden="1" xr:uid="{00000000-0005-0000-0000-00003F240000}"/>
    <cellStyle name="Followed Hyperlink 21" xfId="24934" hidden="1" xr:uid="{00000000-0005-0000-0000-000048240000}"/>
    <cellStyle name="Followed Hyperlink 21" xfId="25389" hidden="1" xr:uid="{00000000-0005-0000-0000-000053240000}"/>
    <cellStyle name="Followed Hyperlink 21" xfId="26921" hidden="1" xr:uid="{00000000-0005-0000-0000-000078240000}"/>
    <cellStyle name="Followed Hyperlink 21" xfId="26233" hidden="1" xr:uid="{00000000-0005-0000-0000-000067240000}"/>
    <cellStyle name="Followed Hyperlink 21" xfId="30225" hidden="1" xr:uid="{00000000-0005-0000-0000-0000C6240000}"/>
    <cellStyle name="Followed Hyperlink 21" xfId="29497" hidden="1" xr:uid="{00000000-0005-0000-0000-0000B5240000}"/>
    <cellStyle name="Followed Hyperlink 21" xfId="28754" hidden="1" xr:uid="{00000000-0005-0000-0000-0000A3240000}"/>
    <cellStyle name="Followed Hyperlink 21" xfId="28047" hidden="1" xr:uid="{00000000-0005-0000-0000-000092240000}"/>
    <cellStyle name="Followed Hyperlink 21" xfId="24170" hidden="1" xr:uid="{00000000-0005-0000-0000-000036240000}"/>
    <cellStyle name="Followed Hyperlink 21" xfId="24220" hidden="1" xr:uid="{00000000-0005-0000-0000-000037240000}"/>
    <cellStyle name="Followed Hyperlink 21" xfId="24262" hidden="1" xr:uid="{00000000-0005-0000-0000-000038240000}"/>
    <cellStyle name="Followed Hyperlink 21" xfId="24291" hidden="1" xr:uid="{00000000-0005-0000-0000-000039240000}"/>
    <cellStyle name="Followed Hyperlink 21" xfId="24308" hidden="1" xr:uid="{00000000-0005-0000-0000-00003A240000}"/>
    <cellStyle name="Followed Hyperlink 21" xfId="24339" hidden="1" xr:uid="{00000000-0005-0000-0000-00003B240000}"/>
    <cellStyle name="Followed Hyperlink 21" xfId="24389" hidden="1" xr:uid="{00000000-0005-0000-0000-00003C240000}"/>
    <cellStyle name="Followed Hyperlink 21" xfId="24455" hidden="1" xr:uid="{00000000-0005-0000-0000-00003E240000}"/>
    <cellStyle name="Followed Hyperlink 21" xfId="24430" hidden="1" xr:uid="{00000000-0005-0000-0000-00003D240000}"/>
    <cellStyle name="Followed Hyperlink 21" xfId="23119" hidden="1" xr:uid="{00000000-0005-0000-0000-00001D240000}"/>
    <cellStyle name="Followed Hyperlink 21" xfId="21774" hidden="1" xr:uid="{00000000-0005-0000-0000-0000FD230000}"/>
    <cellStyle name="Followed Hyperlink 21" xfId="19103" hidden="1" xr:uid="{00000000-0005-0000-0000-0000BD230000}"/>
    <cellStyle name="Followed Hyperlink 21" xfId="17757" hidden="1" xr:uid="{00000000-0005-0000-0000-00009D230000}"/>
    <cellStyle name="Followed Hyperlink 21" xfId="16398" hidden="1" xr:uid="{00000000-0005-0000-0000-00007D230000}"/>
    <cellStyle name="Followed Hyperlink 21" xfId="15028" hidden="1" xr:uid="{00000000-0005-0000-0000-00005D230000}"/>
    <cellStyle name="Followed Hyperlink 21" xfId="13705" hidden="1" xr:uid="{00000000-0005-0000-0000-00003D230000}"/>
    <cellStyle name="Followed Hyperlink 21" xfId="12368" hidden="1" xr:uid="{00000000-0005-0000-0000-00001D230000}"/>
    <cellStyle name="Followed Hyperlink 21" xfId="5872" hidden="1" xr:uid="{00000000-0005-0000-0000-000083220000}"/>
    <cellStyle name="Followed Hyperlink 21" xfId="5922" hidden="1" xr:uid="{00000000-0005-0000-0000-000084220000}"/>
    <cellStyle name="Followed Hyperlink 21" xfId="5969" hidden="1" xr:uid="{00000000-0005-0000-0000-000085220000}"/>
    <cellStyle name="Followed Hyperlink 21" xfId="6019" hidden="1" xr:uid="{00000000-0005-0000-0000-000086220000}"/>
    <cellStyle name="Followed Hyperlink 21" xfId="6070" hidden="1" xr:uid="{00000000-0005-0000-0000-000087220000}"/>
    <cellStyle name="Followed Hyperlink 21" xfId="6084" hidden="1" xr:uid="{00000000-0005-0000-0000-000088220000}"/>
    <cellStyle name="Followed Hyperlink 21" xfId="6134" hidden="1" xr:uid="{00000000-0005-0000-0000-000089220000}"/>
    <cellStyle name="Followed Hyperlink 21" xfId="6187" hidden="1" xr:uid="{00000000-0005-0000-0000-00008A220000}"/>
    <cellStyle name="Followed Hyperlink 21" xfId="6245" hidden="1" xr:uid="{00000000-0005-0000-0000-00008B220000}"/>
    <cellStyle name="Followed Hyperlink 21" xfId="6310" hidden="1" xr:uid="{00000000-0005-0000-0000-00008D220000}"/>
    <cellStyle name="Followed Hyperlink 21" xfId="6355" hidden="1" xr:uid="{00000000-0005-0000-0000-00008E220000}"/>
    <cellStyle name="Followed Hyperlink 21" xfId="6409" hidden="1" xr:uid="{00000000-0005-0000-0000-00008F220000}"/>
    <cellStyle name="Followed Hyperlink 21" xfId="6424" hidden="1" xr:uid="{00000000-0005-0000-0000-000090220000}"/>
    <cellStyle name="Followed Hyperlink 21" xfId="6474" hidden="1" xr:uid="{00000000-0005-0000-0000-000091220000}"/>
    <cellStyle name="Followed Hyperlink 21" xfId="6516" hidden="1" xr:uid="{00000000-0005-0000-0000-000092220000}"/>
    <cellStyle name="Followed Hyperlink 21" xfId="6550" hidden="1" xr:uid="{00000000-0005-0000-0000-000093220000}"/>
    <cellStyle name="Followed Hyperlink 21" xfId="6600" hidden="1" xr:uid="{00000000-0005-0000-0000-000094220000}"/>
    <cellStyle name="Followed Hyperlink 21" xfId="6642" hidden="1" xr:uid="{00000000-0005-0000-0000-000095220000}"/>
    <cellStyle name="Followed Hyperlink 21" xfId="6676" hidden="1" xr:uid="{00000000-0005-0000-0000-000096220000}"/>
    <cellStyle name="Followed Hyperlink 21" xfId="6726" hidden="1" xr:uid="{00000000-0005-0000-0000-000097220000}"/>
    <cellStyle name="Followed Hyperlink 21" xfId="6768" hidden="1" xr:uid="{00000000-0005-0000-0000-000098220000}"/>
    <cellStyle name="Followed Hyperlink 21" xfId="6802" hidden="1" xr:uid="{00000000-0005-0000-0000-000099220000}"/>
    <cellStyle name="Followed Hyperlink 21" xfId="6852" hidden="1" xr:uid="{00000000-0005-0000-0000-00009A220000}"/>
    <cellStyle name="Followed Hyperlink 21" xfId="6911" hidden="1" xr:uid="{00000000-0005-0000-0000-00009B220000}"/>
    <cellStyle name="Followed Hyperlink 21" xfId="6928" hidden="1" xr:uid="{00000000-0005-0000-0000-00009C220000}"/>
    <cellStyle name="Followed Hyperlink 21" xfId="7062" hidden="1" xr:uid="{00000000-0005-0000-0000-00009F220000}"/>
    <cellStyle name="Followed Hyperlink 21" xfId="7104" hidden="1" xr:uid="{00000000-0005-0000-0000-0000A0220000}"/>
    <cellStyle name="Followed Hyperlink 21" xfId="7138" hidden="1" xr:uid="{00000000-0005-0000-0000-0000A1220000}"/>
    <cellStyle name="Followed Hyperlink 21" xfId="7188" hidden="1" xr:uid="{00000000-0005-0000-0000-0000A2220000}"/>
    <cellStyle name="Followed Hyperlink 21" xfId="7234" hidden="1" xr:uid="{00000000-0005-0000-0000-0000A3220000}"/>
    <cellStyle name="Followed Hyperlink 21" xfId="7284" hidden="1" xr:uid="{00000000-0005-0000-0000-0000A4220000}"/>
    <cellStyle name="Followed Hyperlink 21" xfId="7318" hidden="1" xr:uid="{00000000-0005-0000-0000-0000A5220000}"/>
    <cellStyle name="Followed Hyperlink 21" xfId="7368" hidden="1" xr:uid="{00000000-0005-0000-0000-0000A6220000}"/>
    <cellStyle name="Followed Hyperlink 21" xfId="7396" hidden="1" xr:uid="{00000000-0005-0000-0000-0000A7220000}"/>
    <cellStyle name="Followed Hyperlink 21" xfId="7476" hidden="1" xr:uid="{00000000-0005-0000-0000-0000A8220000}"/>
    <cellStyle name="Followed Hyperlink 21" xfId="7493" hidden="1" xr:uid="{00000000-0005-0000-0000-0000A9220000}"/>
    <cellStyle name="Followed Hyperlink 21" xfId="7543" hidden="1" xr:uid="{00000000-0005-0000-0000-0000AA220000}"/>
    <cellStyle name="Followed Hyperlink 21" xfId="7604" hidden="1" xr:uid="{00000000-0005-0000-0000-0000AB220000}"/>
    <cellStyle name="Followed Hyperlink 21" xfId="7619" hidden="1" xr:uid="{00000000-0005-0000-0000-0000AC220000}"/>
    <cellStyle name="Followed Hyperlink 21" xfId="7711" hidden="1" xr:uid="{00000000-0005-0000-0000-0000AE220000}"/>
    <cellStyle name="Followed Hyperlink 21" xfId="7740" hidden="1" xr:uid="{00000000-0005-0000-0000-0000AF220000}"/>
    <cellStyle name="Followed Hyperlink 21" xfId="7757" hidden="1" xr:uid="{00000000-0005-0000-0000-0000B0220000}"/>
    <cellStyle name="Followed Hyperlink 21" xfId="7788" hidden="1" xr:uid="{00000000-0005-0000-0000-0000B1220000}"/>
    <cellStyle name="Followed Hyperlink 21" xfId="7838" hidden="1" xr:uid="{00000000-0005-0000-0000-0000B2220000}"/>
    <cellStyle name="Followed Hyperlink 21" xfId="7879" hidden="1" xr:uid="{00000000-0005-0000-0000-0000B3220000}"/>
    <cellStyle name="Followed Hyperlink 21" xfId="7904" hidden="1" xr:uid="{00000000-0005-0000-0000-0000B4220000}"/>
    <cellStyle name="Followed Hyperlink 21" xfId="7956" hidden="1" xr:uid="{00000000-0005-0000-0000-0000B5220000}"/>
    <cellStyle name="Followed Hyperlink 21" xfId="8006" hidden="1" xr:uid="{00000000-0005-0000-0000-0000B6220000}"/>
    <cellStyle name="Followed Hyperlink 21" xfId="8047" hidden="1" xr:uid="{00000000-0005-0000-0000-0000B7220000}"/>
    <cellStyle name="Followed Hyperlink 21" xfId="8094" hidden="1" xr:uid="{00000000-0005-0000-0000-0000B8220000}"/>
    <cellStyle name="Followed Hyperlink 21" xfId="8144" hidden="1" xr:uid="{00000000-0005-0000-0000-0000B9220000}"/>
    <cellStyle name="Followed Hyperlink 21" xfId="8201" hidden="1" xr:uid="{00000000-0005-0000-0000-0000BA220000}"/>
    <cellStyle name="Followed Hyperlink 21" xfId="8236" hidden="1" xr:uid="{00000000-0005-0000-0000-0000BB220000}"/>
    <cellStyle name="Followed Hyperlink 21" xfId="8286" hidden="1" xr:uid="{00000000-0005-0000-0000-0000BC220000}"/>
    <cellStyle name="Followed Hyperlink 21" xfId="8333" hidden="1" xr:uid="{00000000-0005-0000-0000-0000BD220000}"/>
    <cellStyle name="Followed Hyperlink 21" xfId="8383" hidden="1" xr:uid="{00000000-0005-0000-0000-0000BE220000}"/>
    <cellStyle name="Followed Hyperlink 21" xfId="8448" hidden="1" xr:uid="{00000000-0005-0000-0000-0000C0220000}"/>
    <cellStyle name="Followed Hyperlink 21" xfId="8498" hidden="1" xr:uid="{00000000-0005-0000-0000-0000C1220000}"/>
    <cellStyle name="Followed Hyperlink 21" xfId="8551" hidden="1" xr:uid="{00000000-0005-0000-0000-0000C2220000}"/>
    <cellStyle name="Followed Hyperlink 21" xfId="8609" hidden="1" xr:uid="{00000000-0005-0000-0000-0000C3220000}"/>
    <cellStyle name="Followed Hyperlink 21" xfId="8624" hidden="1" xr:uid="{00000000-0005-0000-0000-0000C4220000}"/>
    <cellStyle name="Followed Hyperlink 21" xfId="8674" hidden="1" xr:uid="{00000000-0005-0000-0000-0000C5220000}"/>
    <cellStyle name="Followed Hyperlink 21" xfId="8719" hidden="1" xr:uid="{00000000-0005-0000-0000-0000C6220000}"/>
    <cellStyle name="Followed Hyperlink 21" xfId="8773" hidden="1" xr:uid="{00000000-0005-0000-0000-0000C7220000}"/>
    <cellStyle name="Followed Hyperlink 21" xfId="8788" hidden="1" xr:uid="{00000000-0005-0000-0000-0000C8220000}"/>
    <cellStyle name="Followed Hyperlink 21" xfId="8838" hidden="1" xr:uid="{00000000-0005-0000-0000-0000C9220000}"/>
    <cellStyle name="Followed Hyperlink 21" xfId="8880" hidden="1" xr:uid="{00000000-0005-0000-0000-0000CA220000}"/>
    <cellStyle name="Followed Hyperlink 21" xfId="8914" hidden="1" xr:uid="{00000000-0005-0000-0000-0000CB220000}"/>
    <cellStyle name="Followed Hyperlink 21" xfId="8964" hidden="1" xr:uid="{00000000-0005-0000-0000-0000CC220000}"/>
    <cellStyle name="Followed Hyperlink 21" xfId="9040" hidden="1" xr:uid="{00000000-0005-0000-0000-0000CE220000}"/>
    <cellStyle name="Followed Hyperlink 21" xfId="9090" hidden="1" xr:uid="{00000000-0005-0000-0000-0000CF220000}"/>
    <cellStyle name="Followed Hyperlink 21" xfId="9132" hidden="1" xr:uid="{00000000-0005-0000-0000-0000D0220000}"/>
    <cellStyle name="Followed Hyperlink 21" xfId="9166" hidden="1" xr:uid="{00000000-0005-0000-0000-0000D1220000}"/>
    <cellStyle name="Followed Hyperlink 21" xfId="9216" hidden="1" xr:uid="{00000000-0005-0000-0000-0000D2220000}"/>
    <cellStyle name="Followed Hyperlink 21" xfId="9275" hidden="1" xr:uid="{00000000-0005-0000-0000-0000D3220000}"/>
    <cellStyle name="Followed Hyperlink 21" xfId="9292" hidden="1" xr:uid="{00000000-0005-0000-0000-0000D4220000}"/>
    <cellStyle name="Followed Hyperlink 21" xfId="9342" hidden="1" xr:uid="{00000000-0005-0000-0000-0000D5220000}"/>
    <cellStyle name="Followed Hyperlink 21" xfId="9376" hidden="1" xr:uid="{00000000-0005-0000-0000-0000D6220000}"/>
    <cellStyle name="Followed Hyperlink 21" xfId="9426" hidden="1" xr:uid="{00000000-0005-0000-0000-0000D7220000}"/>
    <cellStyle name="Followed Hyperlink 21" xfId="9468" hidden="1" xr:uid="{00000000-0005-0000-0000-0000D8220000}"/>
    <cellStyle name="Followed Hyperlink 21" xfId="9502" hidden="1" xr:uid="{00000000-0005-0000-0000-0000D9220000}"/>
    <cellStyle name="Followed Hyperlink 21" xfId="9552" hidden="1" xr:uid="{00000000-0005-0000-0000-0000DA220000}"/>
    <cellStyle name="Followed Hyperlink 21" xfId="9581" hidden="1" xr:uid="{00000000-0005-0000-0000-0000DB220000}"/>
    <cellStyle name="Followed Hyperlink 21" xfId="9631" hidden="1" xr:uid="{00000000-0005-0000-0000-0000DC220000}"/>
    <cellStyle name="Followed Hyperlink 21" xfId="9715" hidden="1" xr:uid="{00000000-0005-0000-0000-0000DE220000}"/>
    <cellStyle name="Followed Hyperlink 21" xfId="9743" hidden="1" xr:uid="{00000000-0005-0000-0000-0000DF220000}"/>
    <cellStyle name="Followed Hyperlink 21" xfId="9823" hidden="1" xr:uid="{00000000-0005-0000-0000-0000E0220000}"/>
    <cellStyle name="Followed Hyperlink 21" xfId="9890" hidden="1" xr:uid="{00000000-0005-0000-0000-0000E2220000}"/>
    <cellStyle name="Followed Hyperlink 21" xfId="9951" hidden="1" xr:uid="{00000000-0005-0000-0000-0000E3220000}"/>
    <cellStyle name="Followed Hyperlink 21" xfId="9966" hidden="1" xr:uid="{00000000-0005-0000-0000-0000E4220000}"/>
    <cellStyle name="Followed Hyperlink 21" xfId="10016" hidden="1" xr:uid="{00000000-0005-0000-0000-0000E5220000}"/>
    <cellStyle name="Followed Hyperlink 21" xfId="10058" hidden="1" xr:uid="{00000000-0005-0000-0000-0000E6220000}"/>
    <cellStyle name="Followed Hyperlink 21" xfId="10087" hidden="1" xr:uid="{00000000-0005-0000-0000-0000E7220000}"/>
    <cellStyle name="Followed Hyperlink 21" xfId="10104" hidden="1" xr:uid="{00000000-0005-0000-0000-0000E8220000}"/>
    <cellStyle name="Followed Hyperlink 21" xfId="10135" hidden="1" xr:uid="{00000000-0005-0000-0000-0000E9220000}"/>
    <cellStyle name="Followed Hyperlink 21" xfId="10185" hidden="1" xr:uid="{00000000-0005-0000-0000-0000EA220000}"/>
    <cellStyle name="Followed Hyperlink 21" xfId="10226" hidden="1" xr:uid="{00000000-0005-0000-0000-0000EB220000}"/>
    <cellStyle name="Followed Hyperlink 21" xfId="10251" hidden="1" xr:uid="{00000000-0005-0000-0000-0000EC220000}"/>
    <cellStyle name="Followed Hyperlink 21" xfId="10303" hidden="1" xr:uid="{00000000-0005-0000-0000-0000ED220000}"/>
    <cellStyle name="Followed Hyperlink 21" xfId="10394" hidden="1" xr:uid="{00000000-0005-0000-0000-0000EF220000}"/>
    <cellStyle name="Followed Hyperlink 21" xfId="10441" hidden="1" xr:uid="{00000000-0005-0000-0000-0000F0220000}"/>
    <cellStyle name="Followed Hyperlink 21" xfId="10491" hidden="1" xr:uid="{00000000-0005-0000-0000-0000F1220000}"/>
    <cellStyle name="Followed Hyperlink 21" xfId="10548" hidden="1" xr:uid="{00000000-0005-0000-0000-0000F2220000}"/>
    <cellStyle name="Followed Hyperlink 21" xfId="10583" hidden="1" xr:uid="{00000000-0005-0000-0000-0000F3220000}"/>
    <cellStyle name="Followed Hyperlink 21" xfId="10633" hidden="1" xr:uid="{00000000-0005-0000-0000-0000F4220000}"/>
    <cellStyle name="Followed Hyperlink 21" xfId="10680" hidden="1" xr:uid="{00000000-0005-0000-0000-0000F5220000}"/>
    <cellStyle name="Followed Hyperlink 21" xfId="10730" hidden="1" xr:uid="{00000000-0005-0000-0000-0000F6220000}"/>
    <cellStyle name="Followed Hyperlink 21" xfId="10781" hidden="1" xr:uid="{00000000-0005-0000-0000-0000F7220000}"/>
    <cellStyle name="Followed Hyperlink 21" xfId="10795" hidden="1" xr:uid="{00000000-0005-0000-0000-0000F8220000}"/>
    <cellStyle name="Followed Hyperlink 21" xfId="10845" hidden="1" xr:uid="{00000000-0005-0000-0000-0000F9220000}"/>
    <cellStyle name="Followed Hyperlink 21" xfId="10898" hidden="1" xr:uid="{00000000-0005-0000-0000-0000FA220000}"/>
    <cellStyle name="Followed Hyperlink 21" xfId="10956" hidden="1" xr:uid="{00000000-0005-0000-0000-0000FB220000}"/>
    <cellStyle name="Followed Hyperlink 21" xfId="10971" hidden="1" xr:uid="{00000000-0005-0000-0000-0000FC220000}"/>
    <cellStyle name="Followed Hyperlink 21" xfId="11021" hidden="1" xr:uid="{00000000-0005-0000-0000-0000FD220000}"/>
    <cellStyle name="Followed Hyperlink 21" xfId="11066" hidden="1" xr:uid="{00000000-0005-0000-0000-0000FE220000}"/>
    <cellStyle name="Followed Hyperlink 21" xfId="11120" hidden="1" xr:uid="{00000000-0005-0000-0000-0000FF220000}"/>
    <cellStyle name="Followed Hyperlink 21" xfId="11135" hidden="1" xr:uid="{00000000-0005-0000-0000-000000230000}"/>
    <cellStyle name="Followed Hyperlink 21" xfId="11185" hidden="1" xr:uid="{00000000-0005-0000-0000-000001230000}"/>
    <cellStyle name="Followed Hyperlink 21" xfId="11261" hidden="1" xr:uid="{00000000-0005-0000-0000-000003230000}"/>
    <cellStyle name="Followed Hyperlink 21" xfId="11311" hidden="1" xr:uid="{00000000-0005-0000-0000-000004230000}"/>
    <cellStyle name="Followed Hyperlink 21" xfId="11353" hidden="1" xr:uid="{00000000-0005-0000-0000-000005230000}"/>
    <cellStyle name="Followed Hyperlink 21" xfId="11387" hidden="1" xr:uid="{00000000-0005-0000-0000-000006230000}"/>
    <cellStyle name="Followed Hyperlink 21" xfId="11437" hidden="1" xr:uid="{00000000-0005-0000-0000-000007230000}"/>
    <cellStyle name="Followed Hyperlink 21" xfId="11479" hidden="1" xr:uid="{00000000-0005-0000-0000-000008230000}"/>
    <cellStyle name="Followed Hyperlink 21" xfId="11513" hidden="1" xr:uid="{00000000-0005-0000-0000-000009230000}"/>
    <cellStyle name="Followed Hyperlink 21" xfId="11563" hidden="1" xr:uid="{00000000-0005-0000-0000-00000A230000}"/>
    <cellStyle name="Followed Hyperlink 21" xfId="11622" hidden="1" xr:uid="{00000000-0005-0000-0000-00000B230000}"/>
    <cellStyle name="Followed Hyperlink 21" xfId="11639" hidden="1" xr:uid="{00000000-0005-0000-0000-00000C230000}"/>
    <cellStyle name="Followed Hyperlink 21" xfId="11689" hidden="1" xr:uid="{00000000-0005-0000-0000-00000D230000}"/>
    <cellStyle name="Followed Hyperlink 21" xfId="11773" hidden="1" xr:uid="{00000000-0005-0000-0000-00000F230000}"/>
    <cellStyle name="Followed Hyperlink 21" xfId="11723" hidden="1" xr:uid="{00000000-0005-0000-0000-00000E230000}"/>
    <cellStyle name="Followed Hyperlink 21" xfId="10353" hidden="1" xr:uid="{00000000-0005-0000-0000-0000EE220000}"/>
    <cellStyle name="Followed Hyperlink 21" xfId="9006" hidden="1" xr:uid="{00000000-0005-0000-0000-0000CD220000}"/>
    <cellStyle name="Followed Hyperlink 21" xfId="7669" hidden="1" xr:uid="{00000000-0005-0000-0000-0000AD220000}"/>
    <cellStyle name="Followed Hyperlink 21" xfId="6260" hidden="1" xr:uid="{00000000-0005-0000-0000-00008C220000}"/>
    <cellStyle name="Followed Hyperlink 21" xfId="23947" hidden="1" xr:uid="{00000000-0005-0000-0000-000031240000}"/>
    <cellStyle name="Followed Hyperlink 21" xfId="22538" hidden="1" xr:uid="{00000000-0005-0000-0000-000010240000}"/>
    <cellStyle name="Followed Hyperlink 21" xfId="21211" hidden="1" xr:uid="{00000000-0005-0000-0000-0000EF230000}"/>
    <cellStyle name="Followed Hyperlink 21" xfId="19791" hidden="1" xr:uid="{00000000-0005-0000-0000-0000CE230000}"/>
    <cellStyle name="Followed Hyperlink 21" xfId="18414" hidden="1" xr:uid="{00000000-0005-0000-0000-0000AD230000}"/>
    <cellStyle name="Followed Hyperlink 21" xfId="27151" hidden="1" xr:uid="{00000000-0005-0000-0000-00007D240000}"/>
    <cellStyle name="Followed Hyperlink 21" xfId="26519" hidden="1" xr:uid="{00000000-0005-0000-0000-00006D240000}"/>
    <cellStyle name="Followed Hyperlink 21" xfId="25826" hidden="1" xr:uid="{00000000-0005-0000-0000-00005D240000}"/>
    <cellStyle name="Followed Hyperlink 21" xfId="25160" hidden="1" xr:uid="{00000000-0005-0000-0000-00004D240000}"/>
    <cellStyle name="Followed Hyperlink 21" xfId="11899" hidden="1" xr:uid="{00000000-0005-0000-0000-000012230000}"/>
    <cellStyle name="Followed Hyperlink 21" xfId="11933" hidden="1" xr:uid="{00000000-0005-0000-0000-000013230000}"/>
    <cellStyle name="Followed Hyperlink 21" xfId="11983" hidden="1" xr:uid="{00000000-0005-0000-0000-000014230000}"/>
    <cellStyle name="Followed Hyperlink 21" xfId="12017" hidden="1" xr:uid="{00000000-0005-0000-0000-000015230000}"/>
    <cellStyle name="Followed Hyperlink 21" xfId="12067" hidden="1" xr:uid="{00000000-0005-0000-0000-000016230000}"/>
    <cellStyle name="Followed Hyperlink 21" xfId="12175" hidden="1" xr:uid="{00000000-0005-0000-0000-000018230000}"/>
    <cellStyle name="Followed Hyperlink 21" xfId="12192" hidden="1" xr:uid="{00000000-0005-0000-0000-000019230000}"/>
    <cellStyle name="Followed Hyperlink 21" xfId="12242" hidden="1" xr:uid="{00000000-0005-0000-0000-00001A230000}"/>
    <cellStyle name="Followed Hyperlink 21" xfId="12303" hidden="1" xr:uid="{00000000-0005-0000-0000-00001B230000}"/>
    <cellStyle name="Followed Hyperlink 21" xfId="12318" hidden="1" xr:uid="{00000000-0005-0000-0000-00001C230000}"/>
    <cellStyle name="Followed Hyperlink 21" xfId="12410" hidden="1" xr:uid="{00000000-0005-0000-0000-00001E230000}"/>
    <cellStyle name="Followed Hyperlink 21" xfId="12439" hidden="1" xr:uid="{00000000-0005-0000-0000-00001F230000}"/>
    <cellStyle name="Followed Hyperlink 21" xfId="12456" hidden="1" xr:uid="{00000000-0005-0000-0000-000020230000}"/>
    <cellStyle name="Followed Hyperlink 21" xfId="12487" hidden="1" xr:uid="{00000000-0005-0000-0000-000021230000}"/>
    <cellStyle name="Followed Hyperlink 21" xfId="12537" hidden="1" xr:uid="{00000000-0005-0000-0000-000022230000}"/>
    <cellStyle name="Followed Hyperlink 21" xfId="12578" hidden="1" xr:uid="{00000000-0005-0000-0000-000023230000}"/>
    <cellStyle name="Followed Hyperlink 21" xfId="12603" hidden="1" xr:uid="{00000000-0005-0000-0000-000024230000}"/>
    <cellStyle name="Followed Hyperlink 21" xfId="12655" hidden="1" xr:uid="{00000000-0005-0000-0000-000025230000}"/>
    <cellStyle name="Followed Hyperlink 21" xfId="12705" hidden="1" xr:uid="{00000000-0005-0000-0000-000026230000}"/>
    <cellStyle name="Followed Hyperlink 21" xfId="12746" hidden="1" xr:uid="{00000000-0005-0000-0000-000027230000}"/>
    <cellStyle name="Followed Hyperlink 21" xfId="12793" hidden="1" xr:uid="{00000000-0005-0000-0000-000028230000}"/>
    <cellStyle name="Followed Hyperlink 21" xfId="12900" hidden="1" xr:uid="{00000000-0005-0000-0000-00002A230000}"/>
    <cellStyle name="Followed Hyperlink 21" xfId="12935" hidden="1" xr:uid="{00000000-0005-0000-0000-00002B230000}"/>
    <cellStyle name="Followed Hyperlink 21" xfId="12985" hidden="1" xr:uid="{00000000-0005-0000-0000-00002C230000}"/>
    <cellStyle name="Followed Hyperlink 21" xfId="13032" hidden="1" xr:uid="{00000000-0005-0000-0000-00002D230000}"/>
    <cellStyle name="Followed Hyperlink 21" xfId="13082" hidden="1" xr:uid="{00000000-0005-0000-0000-00002E230000}"/>
    <cellStyle name="Followed Hyperlink 21" xfId="13133" hidden="1" xr:uid="{00000000-0005-0000-0000-00002F230000}"/>
    <cellStyle name="Followed Hyperlink 21" xfId="13147" hidden="1" xr:uid="{00000000-0005-0000-0000-000030230000}"/>
    <cellStyle name="Followed Hyperlink 21" xfId="13197" hidden="1" xr:uid="{00000000-0005-0000-0000-000031230000}"/>
    <cellStyle name="Followed Hyperlink 21" xfId="13250" hidden="1" xr:uid="{00000000-0005-0000-0000-000032230000}"/>
    <cellStyle name="Followed Hyperlink 21" xfId="13308" hidden="1" xr:uid="{00000000-0005-0000-0000-000033230000}"/>
    <cellStyle name="Followed Hyperlink 21" xfId="13323" hidden="1" xr:uid="{00000000-0005-0000-0000-000034230000}"/>
    <cellStyle name="Followed Hyperlink 21" xfId="13373" hidden="1" xr:uid="{00000000-0005-0000-0000-000035230000}"/>
    <cellStyle name="Followed Hyperlink 21" xfId="13418" hidden="1" xr:uid="{00000000-0005-0000-0000-000036230000}"/>
    <cellStyle name="Followed Hyperlink 21" xfId="13472" hidden="1" xr:uid="{00000000-0005-0000-0000-000037230000}"/>
    <cellStyle name="Followed Hyperlink 21" xfId="13487" hidden="1" xr:uid="{00000000-0005-0000-0000-000038230000}"/>
    <cellStyle name="Followed Hyperlink 21" xfId="13579" hidden="1" xr:uid="{00000000-0005-0000-0000-00003A230000}"/>
    <cellStyle name="Followed Hyperlink 21" xfId="13613" hidden="1" xr:uid="{00000000-0005-0000-0000-00003B230000}"/>
    <cellStyle name="Followed Hyperlink 21" xfId="13663" hidden="1" xr:uid="{00000000-0005-0000-0000-00003C230000}"/>
    <cellStyle name="Followed Hyperlink 21" xfId="13739" hidden="1" xr:uid="{00000000-0005-0000-0000-00003E230000}"/>
    <cellStyle name="Followed Hyperlink 21" xfId="13789" hidden="1" xr:uid="{00000000-0005-0000-0000-00003F230000}"/>
    <cellStyle name="Followed Hyperlink 21" xfId="13831" hidden="1" xr:uid="{00000000-0005-0000-0000-000040230000}"/>
    <cellStyle name="Followed Hyperlink 21" xfId="13865" hidden="1" xr:uid="{00000000-0005-0000-0000-000041230000}"/>
    <cellStyle name="Followed Hyperlink 21" xfId="13915" hidden="1" xr:uid="{00000000-0005-0000-0000-000042230000}"/>
    <cellStyle name="Followed Hyperlink 21" xfId="13974" hidden="1" xr:uid="{00000000-0005-0000-0000-000043230000}"/>
    <cellStyle name="Followed Hyperlink 21" xfId="13991" hidden="1" xr:uid="{00000000-0005-0000-0000-000044230000}"/>
    <cellStyle name="Followed Hyperlink 21" xfId="14041" hidden="1" xr:uid="{00000000-0005-0000-0000-000045230000}"/>
    <cellStyle name="Followed Hyperlink 21" xfId="14075" hidden="1" xr:uid="{00000000-0005-0000-0000-000046230000}"/>
    <cellStyle name="Followed Hyperlink 21" xfId="14125" hidden="1" xr:uid="{00000000-0005-0000-0000-000047230000}"/>
    <cellStyle name="Followed Hyperlink 21" xfId="14167" hidden="1" xr:uid="{00000000-0005-0000-0000-000048230000}"/>
    <cellStyle name="Followed Hyperlink 21" xfId="14201" hidden="1" xr:uid="{00000000-0005-0000-0000-000049230000}"/>
    <cellStyle name="Followed Hyperlink 21" xfId="14251" hidden="1" xr:uid="{00000000-0005-0000-0000-00004A230000}"/>
    <cellStyle name="Followed Hyperlink 21" xfId="14306" hidden="1" xr:uid="{00000000-0005-0000-0000-00004B230000}"/>
    <cellStyle name="Followed Hyperlink 21" xfId="14340" hidden="1" xr:uid="{00000000-0005-0000-0000-00004C230000}"/>
    <cellStyle name="Followed Hyperlink 21" xfId="14390" hidden="1" xr:uid="{00000000-0005-0000-0000-00004D230000}"/>
    <cellStyle name="Followed Hyperlink 21" xfId="14418" hidden="1" xr:uid="{00000000-0005-0000-0000-00004E230000}"/>
    <cellStyle name="Followed Hyperlink 21" xfId="14498" hidden="1" xr:uid="{00000000-0005-0000-0000-00004F230000}"/>
    <cellStyle name="Followed Hyperlink 21" xfId="14515" hidden="1" xr:uid="{00000000-0005-0000-0000-000050230000}"/>
    <cellStyle name="Followed Hyperlink 21" xfId="14565" hidden="1" xr:uid="{00000000-0005-0000-0000-000051230000}"/>
    <cellStyle name="Followed Hyperlink 21" xfId="14626" hidden="1" xr:uid="{00000000-0005-0000-0000-000052230000}"/>
    <cellStyle name="Followed Hyperlink 21" xfId="14641" hidden="1" xr:uid="{00000000-0005-0000-0000-000053230000}"/>
    <cellStyle name="Followed Hyperlink 21" xfId="14691" hidden="1" xr:uid="{00000000-0005-0000-0000-000054230000}"/>
    <cellStyle name="Followed Hyperlink 21" xfId="14733" hidden="1" xr:uid="{00000000-0005-0000-0000-000055230000}"/>
    <cellStyle name="Followed Hyperlink 21" xfId="14762" hidden="1" xr:uid="{00000000-0005-0000-0000-000056230000}"/>
    <cellStyle name="Followed Hyperlink 21" xfId="14779" hidden="1" xr:uid="{00000000-0005-0000-0000-000057230000}"/>
    <cellStyle name="Followed Hyperlink 21" xfId="14810" hidden="1" xr:uid="{00000000-0005-0000-0000-000058230000}"/>
    <cellStyle name="Followed Hyperlink 21" xfId="14860" hidden="1" xr:uid="{00000000-0005-0000-0000-000059230000}"/>
    <cellStyle name="Followed Hyperlink 21" xfId="14926" hidden="1" xr:uid="{00000000-0005-0000-0000-00005B230000}"/>
    <cellStyle name="Followed Hyperlink 21" xfId="14978" hidden="1" xr:uid="{00000000-0005-0000-0000-00005C230000}"/>
    <cellStyle name="Followed Hyperlink 21" xfId="15069" hidden="1" xr:uid="{00000000-0005-0000-0000-00005E230000}"/>
    <cellStyle name="Followed Hyperlink 21" xfId="15116" hidden="1" xr:uid="{00000000-0005-0000-0000-00005F230000}"/>
    <cellStyle name="Followed Hyperlink 21" xfId="15166" hidden="1" xr:uid="{00000000-0005-0000-0000-000060230000}"/>
    <cellStyle name="Followed Hyperlink 21" xfId="15223" hidden="1" xr:uid="{00000000-0005-0000-0000-000061230000}"/>
    <cellStyle name="Followed Hyperlink 21" xfId="15258" hidden="1" xr:uid="{00000000-0005-0000-0000-000062230000}"/>
    <cellStyle name="Followed Hyperlink 21" xfId="15308" hidden="1" xr:uid="{00000000-0005-0000-0000-000063230000}"/>
    <cellStyle name="Followed Hyperlink 21" xfId="15355" hidden="1" xr:uid="{00000000-0005-0000-0000-000064230000}"/>
    <cellStyle name="Followed Hyperlink 21" xfId="15405" hidden="1" xr:uid="{00000000-0005-0000-0000-000065230000}"/>
    <cellStyle name="Followed Hyperlink 21" xfId="15456" hidden="1" xr:uid="{00000000-0005-0000-0000-000066230000}"/>
    <cellStyle name="Followed Hyperlink 21" xfId="15470" hidden="1" xr:uid="{00000000-0005-0000-0000-000067230000}"/>
    <cellStyle name="Followed Hyperlink 21" xfId="15520" hidden="1" xr:uid="{00000000-0005-0000-0000-000068230000}"/>
    <cellStyle name="Followed Hyperlink 21" xfId="15573" hidden="1" xr:uid="{00000000-0005-0000-0000-000069230000}"/>
    <cellStyle name="Followed Hyperlink 21" xfId="15631" hidden="1" xr:uid="{00000000-0005-0000-0000-00006A230000}"/>
    <cellStyle name="Followed Hyperlink 21" xfId="15696" hidden="1" xr:uid="{00000000-0005-0000-0000-00006C230000}"/>
    <cellStyle name="Followed Hyperlink 21" xfId="15741" hidden="1" xr:uid="{00000000-0005-0000-0000-00006D230000}"/>
    <cellStyle name="Followed Hyperlink 21" xfId="15795" hidden="1" xr:uid="{00000000-0005-0000-0000-00006E230000}"/>
    <cellStyle name="Followed Hyperlink 21" xfId="15810" hidden="1" xr:uid="{00000000-0005-0000-0000-00006F230000}"/>
    <cellStyle name="Followed Hyperlink 21" xfId="15860" hidden="1" xr:uid="{00000000-0005-0000-0000-000070230000}"/>
    <cellStyle name="Followed Hyperlink 21" xfId="15902" hidden="1" xr:uid="{00000000-0005-0000-0000-000071230000}"/>
    <cellStyle name="Followed Hyperlink 21" xfId="15936" hidden="1" xr:uid="{00000000-0005-0000-0000-000072230000}"/>
    <cellStyle name="Followed Hyperlink 21" xfId="15986" hidden="1" xr:uid="{00000000-0005-0000-0000-000073230000}"/>
    <cellStyle name="Followed Hyperlink 21" xfId="16028" hidden="1" xr:uid="{00000000-0005-0000-0000-000074230000}"/>
    <cellStyle name="Followed Hyperlink 21" xfId="16062" hidden="1" xr:uid="{00000000-0005-0000-0000-000075230000}"/>
    <cellStyle name="Followed Hyperlink 21" xfId="16112" hidden="1" xr:uid="{00000000-0005-0000-0000-000076230000}"/>
    <cellStyle name="Followed Hyperlink 21" xfId="16154" hidden="1" xr:uid="{00000000-0005-0000-0000-000077230000}"/>
    <cellStyle name="Followed Hyperlink 21" xfId="16188" hidden="1" xr:uid="{00000000-0005-0000-0000-000078230000}"/>
    <cellStyle name="Followed Hyperlink 21" xfId="16238" hidden="1" xr:uid="{00000000-0005-0000-0000-000079230000}"/>
    <cellStyle name="Followed Hyperlink 21" xfId="16297" hidden="1" xr:uid="{00000000-0005-0000-0000-00007A230000}"/>
    <cellStyle name="Followed Hyperlink 21" xfId="16314" hidden="1" xr:uid="{00000000-0005-0000-0000-00007B230000}"/>
    <cellStyle name="Followed Hyperlink 21" xfId="16448" hidden="1" xr:uid="{00000000-0005-0000-0000-00007E230000}"/>
    <cellStyle name="Followed Hyperlink 21" xfId="16490" hidden="1" xr:uid="{00000000-0005-0000-0000-00007F230000}"/>
    <cellStyle name="Followed Hyperlink 21" xfId="16524" hidden="1" xr:uid="{00000000-0005-0000-0000-000080230000}"/>
    <cellStyle name="Followed Hyperlink 21" xfId="16574" hidden="1" xr:uid="{00000000-0005-0000-0000-000081230000}"/>
    <cellStyle name="Followed Hyperlink 21" xfId="16608" hidden="1" xr:uid="{00000000-0005-0000-0000-000082230000}"/>
    <cellStyle name="Followed Hyperlink 21" xfId="16658" hidden="1" xr:uid="{00000000-0005-0000-0000-000083230000}"/>
    <cellStyle name="Followed Hyperlink 21" xfId="16692" hidden="1" xr:uid="{00000000-0005-0000-0000-000084230000}"/>
    <cellStyle name="Followed Hyperlink 21" xfId="16742" hidden="1" xr:uid="{00000000-0005-0000-0000-000085230000}"/>
    <cellStyle name="Followed Hyperlink 21" xfId="16770" hidden="1" xr:uid="{00000000-0005-0000-0000-000086230000}"/>
    <cellStyle name="Followed Hyperlink 21" xfId="16850" hidden="1" xr:uid="{00000000-0005-0000-0000-000087230000}"/>
    <cellStyle name="Followed Hyperlink 21" xfId="16867" hidden="1" xr:uid="{00000000-0005-0000-0000-000088230000}"/>
    <cellStyle name="Followed Hyperlink 21" xfId="16917" hidden="1" xr:uid="{00000000-0005-0000-0000-000089230000}"/>
    <cellStyle name="Followed Hyperlink 21" xfId="16978" hidden="1" xr:uid="{00000000-0005-0000-0000-00008A230000}"/>
    <cellStyle name="Followed Hyperlink 21" xfId="16993" hidden="1" xr:uid="{00000000-0005-0000-0000-00008B230000}"/>
    <cellStyle name="Followed Hyperlink 21" xfId="17043" hidden="1" xr:uid="{00000000-0005-0000-0000-00008C230000}"/>
    <cellStyle name="Followed Hyperlink 21" xfId="17085" hidden="1" xr:uid="{00000000-0005-0000-0000-00008D230000}"/>
    <cellStyle name="Followed Hyperlink 21" xfId="17114" hidden="1" xr:uid="{00000000-0005-0000-0000-00008E230000}"/>
    <cellStyle name="Followed Hyperlink 21" xfId="17131" hidden="1" xr:uid="{00000000-0005-0000-0000-00008F230000}"/>
    <cellStyle name="Followed Hyperlink 21" xfId="17162" hidden="1" xr:uid="{00000000-0005-0000-0000-000090230000}"/>
    <cellStyle name="Followed Hyperlink 21" xfId="17212" hidden="1" xr:uid="{00000000-0005-0000-0000-000091230000}"/>
    <cellStyle name="Followed Hyperlink 21" xfId="17253" hidden="1" xr:uid="{00000000-0005-0000-0000-000092230000}"/>
    <cellStyle name="Followed Hyperlink 21" xfId="17278" hidden="1" xr:uid="{00000000-0005-0000-0000-000093230000}"/>
    <cellStyle name="Followed Hyperlink 21" xfId="17330" hidden="1" xr:uid="{00000000-0005-0000-0000-000094230000}"/>
    <cellStyle name="Followed Hyperlink 21" xfId="17380" hidden="1" xr:uid="{00000000-0005-0000-0000-000095230000}"/>
    <cellStyle name="Followed Hyperlink 21" xfId="17421" hidden="1" xr:uid="{00000000-0005-0000-0000-000096230000}"/>
    <cellStyle name="Followed Hyperlink 21" xfId="17468" hidden="1" xr:uid="{00000000-0005-0000-0000-000097230000}"/>
    <cellStyle name="Followed Hyperlink 21" xfId="17518" hidden="1" xr:uid="{00000000-0005-0000-0000-000098230000}"/>
    <cellStyle name="Followed Hyperlink 21" xfId="17575" hidden="1" xr:uid="{00000000-0005-0000-0000-000099230000}"/>
    <cellStyle name="Followed Hyperlink 21" xfId="17610" hidden="1" xr:uid="{00000000-0005-0000-0000-00009A230000}"/>
    <cellStyle name="Followed Hyperlink 21" xfId="17660" hidden="1" xr:uid="{00000000-0005-0000-0000-00009B230000}"/>
    <cellStyle name="Followed Hyperlink 21" xfId="17707" hidden="1" xr:uid="{00000000-0005-0000-0000-00009C230000}"/>
    <cellStyle name="Followed Hyperlink 21" xfId="17822" hidden="1" xr:uid="{00000000-0005-0000-0000-00009F230000}"/>
    <cellStyle name="Followed Hyperlink 21" xfId="17808" hidden="1" xr:uid="{00000000-0005-0000-0000-00009E230000}"/>
    <cellStyle name="Followed Hyperlink 21" xfId="16364" hidden="1" xr:uid="{00000000-0005-0000-0000-00007C230000}"/>
    <cellStyle name="Followed Hyperlink 21" xfId="14901" hidden="1" xr:uid="{00000000-0005-0000-0000-00005A230000}"/>
    <cellStyle name="Followed Hyperlink 21" xfId="13537" hidden="1" xr:uid="{00000000-0005-0000-0000-000039230000}"/>
    <cellStyle name="Followed Hyperlink 21" xfId="12095" hidden="1" xr:uid="{00000000-0005-0000-0000-000017230000}"/>
    <cellStyle name="Followed Hyperlink 21" xfId="11227" hidden="1" xr:uid="{00000000-0005-0000-0000-000002230000}"/>
    <cellStyle name="Followed Hyperlink 21" xfId="9840" hidden="1" xr:uid="{00000000-0005-0000-0000-0000E1220000}"/>
    <cellStyle name="Followed Hyperlink 21" xfId="8434" hidden="1" xr:uid="{00000000-0005-0000-0000-0000BF220000}"/>
    <cellStyle name="Followed Hyperlink 21" xfId="7012" hidden="1" xr:uid="{00000000-0005-0000-0000-00009E220000}"/>
    <cellStyle name="Followed Hyperlink 21" xfId="20459" hidden="1" xr:uid="{00000000-0005-0000-0000-0000DD230000}"/>
    <cellStyle name="Followed Hyperlink 21" xfId="5393" hidden="1" xr:uid="{00000000-0005-0000-0000-000078220000}"/>
    <cellStyle name="Followed Hyperlink 21" xfId="4740" hidden="1" xr:uid="{00000000-0005-0000-0000-000068220000}"/>
    <cellStyle name="Followed Hyperlink 21" xfId="4026" hidden="1" xr:uid="{00000000-0005-0000-0000-000057220000}"/>
    <cellStyle name="Followed Hyperlink 21" xfId="3332" hidden="1" xr:uid="{00000000-0005-0000-0000-000047220000}"/>
    <cellStyle name="Followed Hyperlink 21" xfId="17983" hidden="1" xr:uid="{00000000-0005-0000-0000-0000A2230000}"/>
    <cellStyle name="Followed Hyperlink 21" xfId="17998" hidden="1" xr:uid="{00000000-0005-0000-0000-0000A3230000}"/>
    <cellStyle name="Followed Hyperlink 21" xfId="18048" hidden="1" xr:uid="{00000000-0005-0000-0000-0000A4230000}"/>
    <cellStyle name="Followed Hyperlink 21" xfId="18093" hidden="1" xr:uid="{00000000-0005-0000-0000-0000A5230000}"/>
    <cellStyle name="Followed Hyperlink 21" xfId="18147" hidden="1" xr:uid="{00000000-0005-0000-0000-0000A6230000}"/>
    <cellStyle name="Followed Hyperlink 21" xfId="18162" hidden="1" xr:uid="{00000000-0005-0000-0000-0000A7230000}"/>
    <cellStyle name="Followed Hyperlink 21" xfId="18212" hidden="1" xr:uid="{00000000-0005-0000-0000-0000A8230000}"/>
    <cellStyle name="Followed Hyperlink 21" xfId="18254" hidden="1" xr:uid="{00000000-0005-0000-0000-0000A9230000}"/>
    <cellStyle name="Followed Hyperlink 21" xfId="18288" hidden="1" xr:uid="{00000000-0005-0000-0000-0000AA230000}"/>
    <cellStyle name="Followed Hyperlink 21" xfId="18338" hidden="1" xr:uid="{00000000-0005-0000-0000-0000AB230000}"/>
    <cellStyle name="Followed Hyperlink 21" xfId="18380" hidden="1" xr:uid="{00000000-0005-0000-0000-0000AC230000}"/>
    <cellStyle name="Followed Hyperlink 21" xfId="18464" hidden="1" xr:uid="{00000000-0005-0000-0000-0000AE230000}"/>
    <cellStyle name="Followed Hyperlink 21" xfId="18506" hidden="1" xr:uid="{00000000-0005-0000-0000-0000AF230000}"/>
    <cellStyle name="Followed Hyperlink 21" xfId="18540" hidden="1" xr:uid="{00000000-0005-0000-0000-0000B0230000}"/>
    <cellStyle name="Followed Hyperlink 21" xfId="18590" hidden="1" xr:uid="{00000000-0005-0000-0000-0000B1230000}"/>
    <cellStyle name="Followed Hyperlink 21" xfId="18649" hidden="1" xr:uid="{00000000-0005-0000-0000-0000B2230000}"/>
    <cellStyle name="Followed Hyperlink 21" xfId="18666" hidden="1" xr:uid="{00000000-0005-0000-0000-0000B3230000}"/>
    <cellStyle name="Followed Hyperlink 21" xfId="18716" hidden="1" xr:uid="{00000000-0005-0000-0000-0000B4230000}"/>
    <cellStyle name="Followed Hyperlink 21" xfId="18750" hidden="1" xr:uid="{00000000-0005-0000-0000-0000B5230000}"/>
    <cellStyle name="Followed Hyperlink 21" xfId="18800" hidden="1" xr:uid="{00000000-0005-0000-0000-0000B6230000}"/>
    <cellStyle name="Followed Hyperlink 21" xfId="18842" hidden="1" xr:uid="{00000000-0005-0000-0000-0000B7230000}"/>
    <cellStyle name="Followed Hyperlink 21" xfId="18876" hidden="1" xr:uid="{00000000-0005-0000-0000-0000B8230000}"/>
    <cellStyle name="Followed Hyperlink 21" xfId="18985" hidden="1" xr:uid="{00000000-0005-0000-0000-0000BA230000}"/>
    <cellStyle name="Followed Hyperlink 21" xfId="19019" hidden="1" xr:uid="{00000000-0005-0000-0000-0000BB230000}"/>
    <cellStyle name="Followed Hyperlink 21" xfId="19069" hidden="1" xr:uid="{00000000-0005-0000-0000-0000BC230000}"/>
    <cellStyle name="Followed Hyperlink 21" xfId="19153" hidden="1" xr:uid="{00000000-0005-0000-0000-0000BE230000}"/>
    <cellStyle name="Followed Hyperlink 21" xfId="19181" hidden="1" xr:uid="{00000000-0005-0000-0000-0000BF230000}"/>
    <cellStyle name="Followed Hyperlink 21" xfId="19261" hidden="1" xr:uid="{00000000-0005-0000-0000-0000C0230000}"/>
    <cellStyle name="Followed Hyperlink 21" xfId="19278" hidden="1" xr:uid="{00000000-0005-0000-0000-0000C1230000}"/>
    <cellStyle name="Followed Hyperlink 21" xfId="19328" hidden="1" xr:uid="{00000000-0005-0000-0000-0000C2230000}"/>
    <cellStyle name="Followed Hyperlink 21" xfId="19389" hidden="1" xr:uid="{00000000-0005-0000-0000-0000C3230000}"/>
    <cellStyle name="Followed Hyperlink 21" xfId="19404" hidden="1" xr:uid="{00000000-0005-0000-0000-0000C4230000}"/>
    <cellStyle name="Followed Hyperlink 21" xfId="19454" hidden="1" xr:uid="{00000000-0005-0000-0000-0000C5230000}"/>
    <cellStyle name="Followed Hyperlink 21" xfId="19496" hidden="1" xr:uid="{00000000-0005-0000-0000-0000C6230000}"/>
    <cellStyle name="Followed Hyperlink 21" xfId="19525" hidden="1" xr:uid="{00000000-0005-0000-0000-0000C7230000}"/>
    <cellStyle name="Followed Hyperlink 21" xfId="19542" hidden="1" xr:uid="{00000000-0005-0000-0000-0000C8230000}"/>
    <cellStyle name="Followed Hyperlink 21" xfId="19573" hidden="1" xr:uid="{00000000-0005-0000-0000-0000C9230000}"/>
    <cellStyle name="Followed Hyperlink 21" xfId="19623" hidden="1" xr:uid="{00000000-0005-0000-0000-0000CA230000}"/>
    <cellStyle name="Followed Hyperlink 21" xfId="19664" hidden="1" xr:uid="{00000000-0005-0000-0000-0000CB230000}"/>
    <cellStyle name="Followed Hyperlink 21" xfId="19689" hidden="1" xr:uid="{00000000-0005-0000-0000-0000CC230000}"/>
    <cellStyle name="Followed Hyperlink 21" xfId="19741" hidden="1" xr:uid="{00000000-0005-0000-0000-0000CD230000}"/>
    <cellStyle name="Followed Hyperlink 21" xfId="19832" hidden="1" xr:uid="{00000000-0005-0000-0000-0000CF230000}"/>
    <cellStyle name="Followed Hyperlink 21" xfId="19879" hidden="1" xr:uid="{00000000-0005-0000-0000-0000D0230000}"/>
    <cellStyle name="Followed Hyperlink 21" xfId="19929" hidden="1" xr:uid="{00000000-0005-0000-0000-0000D1230000}"/>
    <cellStyle name="Followed Hyperlink 21" xfId="19986" hidden="1" xr:uid="{00000000-0005-0000-0000-0000D2230000}"/>
    <cellStyle name="Followed Hyperlink 21" xfId="20021" hidden="1" xr:uid="{00000000-0005-0000-0000-0000D3230000}"/>
    <cellStyle name="Followed Hyperlink 21" xfId="20071" hidden="1" xr:uid="{00000000-0005-0000-0000-0000D4230000}"/>
    <cellStyle name="Followed Hyperlink 21" xfId="20118" hidden="1" xr:uid="{00000000-0005-0000-0000-0000D5230000}"/>
    <cellStyle name="Followed Hyperlink 21" xfId="20168" hidden="1" xr:uid="{00000000-0005-0000-0000-0000D6230000}"/>
    <cellStyle name="Followed Hyperlink 21" xfId="20219" hidden="1" xr:uid="{00000000-0005-0000-0000-0000D7230000}"/>
    <cellStyle name="Followed Hyperlink 21" xfId="20233" hidden="1" xr:uid="{00000000-0005-0000-0000-0000D8230000}"/>
    <cellStyle name="Followed Hyperlink 21" xfId="20283" hidden="1" xr:uid="{00000000-0005-0000-0000-0000D9230000}"/>
    <cellStyle name="Followed Hyperlink 21" xfId="20336" hidden="1" xr:uid="{00000000-0005-0000-0000-0000DA230000}"/>
    <cellStyle name="Followed Hyperlink 21" xfId="20394" hidden="1" xr:uid="{00000000-0005-0000-0000-0000DB230000}"/>
    <cellStyle name="Followed Hyperlink 21" xfId="20409" hidden="1" xr:uid="{00000000-0005-0000-0000-0000DC230000}"/>
    <cellStyle name="Followed Hyperlink 21" xfId="20504" hidden="1" xr:uid="{00000000-0005-0000-0000-0000DE230000}"/>
    <cellStyle name="Followed Hyperlink 21" xfId="20558" hidden="1" xr:uid="{00000000-0005-0000-0000-0000DF230000}"/>
    <cellStyle name="Followed Hyperlink 21" xfId="20573" hidden="1" xr:uid="{00000000-0005-0000-0000-0000E0230000}"/>
    <cellStyle name="Followed Hyperlink 21" xfId="20623" hidden="1" xr:uid="{00000000-0005-0000-0000-0000E1230000}"/>
    <cellStyle name="Followed Hyperlink 21" xfId="20665" hidden="1" xr:uid="{00000000-0005-0000-0000-0000E2230000}"/>
    <cellStyle name="Followed Hyperlink 21" xfId="20699" hidden="1" xr:uid="{00000000-0005-0000-0000-0000E3230000}"/>
    <cellStyle name="Followed Hyperlink 21" xfId="20749" hidden="1" xr:uid="{00000000-0005-0000-0000-0000E4230000}"/>
    <cellStyle name="Followed Hyperlink 21" xfId="20791" hidden="1" xr:uid="{00000000-0005-0000-0000-0000E5230000}"/>
    <cellStyle name="Followed Hyperlink 21" xfId="20825" hidden="1" xr:uid="{00000000-0005-0000-0000-0000E6230000}"/>
    <cellStyle name="Followed Hyperlink 21" xfId="20875" hidden="1" xr:uid="{00000000-0005-0000-0000-0000E7230000}"/>
    <cellStyle name="Followed Hyperlink 21" xfId="20917" hidden="1" xr:uid="{00000000-0005-0000-0000-0000E8230000}"/>
    <cellStyle name="Followed Hyperlink 21" xfId="20951" hidden="1" xr:uid="{00000000-0005-0000-0000-0000E9230000}"/>
    <cellStyle name="Followed Hyperlink 21" xfId="21001" hidden="1" xr:uid="{00000000-0005-0000-0000-0000EA230000}"/>
    <cellStyle name="Followed Hyperlink 21" xfId="21060" hidden="1" xr:uid="{00000000-0005-0000-0000-0000EB230000}"/>
    <cellStyle name="Followed Hyperlink 21" xfId="21077" hidden="1" xr:uid="{00000000-0005-0000-0000-0000EC230000}"/>
    <cellStyle name="Followed Hyperlink 21" xfId="21127" hidden="1" xr:uid="{00000000-0005-0000-0000-0000ED230000}"/>
    <cellStyle name="Followed Hyperlink 21" xfId="21161" hidden="1" xr:uid="{00000000-0005-0000-0000-0000EE230000}"/>
    <cellStyle name="Followed Hyperlink 21" xfId="21253" hidden="1" xr:uid="{00000000-0005-0000-0000-0000F0230000}"/>
    <cellStyle name="Followed Hyperlink 21" xfId="21287" hidden="1" xr:uid="{00000000-0005-0000-0000-0000F1230000}"/>
    <cellStyle name="Followed Hyperlink 21" xfId="21297" hidden="1" xr:uid="{00000000-0005-0000-0000-0000F2230000}"/>
    <cellStyle name="Followed Hyperlink 21" xfId="21337" hidden="1" xr:uid="{00000000-0005-0000-0000-0000F3230000}"/>
    <cellStyle name="Followed Hyperlink 21" xfId="21389" hidden="1" xr:uid="{00000000-0005-0000-0000-0000F4230000}"/>
    <cellStyle name="Followed Hyperlink 21" xfId="21439" hidden="1" xr:uid="{00000000-0005-0000-0000-0000F5230000}"/>
    <cellStyle name="Followed Hyperlink 21" xfId="21473" hidden="1" xr:uid="{00000000-0005-0000-0000-0000F6230000}"/>
    <cellStyle name="Followed Hyperlink 21" xfId="21523" hidden="1" xr:uid="{00000000-0005-0000-0000-0000F7230000}"/>
    <cellStyle name="Followed Hyperlink 21" xfId="21551" hidden="1" xr:uid="{00000000-0005-0000-0000-0000F8230000}"/>
    <cellStyle name="Followed Hyperlink 21" xfId="21631" hidden="1" xr:uid="{00000000-0005-0000-0000-0000F9230000}"/>
    <cellStyle name="Followed Hyperlink 21" xfId="21648" hidden="1" xr:uid="{00000000-0005-0000-0000-0000FA230000}"/>
    <cellStyle name="Followed Hyperlink 21" xfId="21698" hidden="1" xr:uid="{00000000-0005-0000-0000-0000FB230000}"/>
    <cellStyle name="Followed Hyperlink 21" xfId="21759" hidden="1" xr:uid="{00000000-0005-0000-0000-0000FC230000}"/>
    <cellStyle name="Followed Hyperlink 21" xfId="21824" hidden="1" xr:uid="{00000000-0005-0000-0000-0000FF230000}"/>
    <cellStyle name="Followed Hyperlink 21" xfId="21866" hidden="1" xr:uid="{00000000-0005-0000-0000-000000240000}"/>
    <cellStyle name="Followed Hyperlink 21" xfId="21895" hidden="1" xr:uid="{00000000-0005-0000-0000-000001240000}"/>
    <cellStyle name="Followed Hyperlink 21" xfId="21912" hidden="1" xr:uid="{00000000-0005-0000-0000-000002240000}"/>
    <cellStyle name="Followed Hyperlink 21" xfId="21943" hidden="1" xr:uid="{00000000-0005-0000-0000-000003240000}"/>
    <cellStyle name="Followed Hyperlink 21" xfId="21993" hidden="1" xr:uid="{00000000-0005-0000-0000-000004240000}"/>
    <cellStyle name="Followed Hyperlink 21" xfId="22034" hidden="1" xr:uid="{00000000-0005-0000-0000-000005240000}"/>
    <cellStyle name="Followed Hyperlink 21" xfId="22059" hidden="1" xr:uid="{00000000-0005-0000-0000-000006240000}"/>
    <cellStyle name="Followed Hyperlink 21" xfId="22111" hidden="1" xr:uid="{00000000-0005-0000-0000-000007240000}"/>
    <cellStyle name="Followed Hyperlink 21" xfId="22161" hidden="1" xr:uid="{00000000-0005-0000-0000-000008240000}"/>
    <cellStyle name="Followed Hyperlink 21" xfId="22202" hidden="1" xr:uid="{00000000-0005-0000-0000-000009240000}"/>
    <cellStyle name="Followed Hyperlink 21" xfId="22249" hidden="1" xr:uid="{00000000-0005-0000-0000-00000A240000}"/>
    <cellStyle name="Followed Hyperlink 21" xfId="22299" hidden="1" xr:uid="{00000000-0005-0000-0000-00000B240000}"/>
    <cellStyle name="Followed Hyperlink 21" xfId="22356" hidden="1" xr:uid="{00000000-0005-0000-0000-00000C240000}"/>
    <cellStyle name="Followed Hyperlink 21" xfId="22391" hidden="1" xr:uid="{00000000-0005-0000-0000-00000D240000}"/>
    <cellStyle name="Followed Hyperlink 21" xfId="22441" hidden="1" xr:uid="{00000000-0005-0000-0000-00000E240000}"/>
    <cellStyle name="Followed Hyperlink 21" xfId="22488" hidden="1" xr:uid="{00000000-0005-0000-0000-00000F240000}"/>
    <cellStyle name="Followed Hyperlink 21" xfId="22589" hidden="1" xr:uid="{00000000-0005-0000-0000-000011240000}"/>
    <cellStyle name="Followed Hyperlink 21" xfId="22603" hidden="1" xr:uid="{00000000-0005-0000-0000-000012240000}"/>
    <cellStyle name="Followed Hyperlink 21" xfId="22653" hidden="1" xr:uid="{00000000-0005-0000-0000-000013240000}"/>
    <cellStyle name="Followed Hyperlink 21" xfId="22706" hidden="1" xr:uid="{00000000-0005-0000-0000-000014240000}"/>
    <cellStyle name="Followed Hyperlink 21" xfId="22764" hidden="1" xr:uid="{00000000-0005-0000-0000-000015240000}"/>
    <cellStyle name="Followed Hyperlink 21" xfId="22779" hidden="1" xr:uid="{00000000-0005-0000-0000-000016240000}"/>
    <cellStyle name="Followed Hyperlink 21" xfId="22829" hidden="1" xr:uid="{00000000-0005-0000-0000-000017240000}"/>
    <cellStyle name="Followed Hyperlink 21" xfId="22874" hidden="1" xr:uid="{00000000-0005-0000-0000-000018240000}"/>
    <cellStyle name="Followed Hyperlink 21" xfId="22928" hidden="1" xr:uid="{00000000-0005-0000-0000-000019240000}"/>
    <cellStyle name="Followed Hyperlink 21" xfId="22943" hidden="1" xr:uid="{00000000-0005-0000-0000-00001A240000}"/>
    <cellStyle name="Followed Hyperlink 21" xfId="22993" hidden="1" xr:uid="{00000000-0005-0000-0000-00001B240000}"/>
    <cellStyle name="Followed Hyperlink 21" xfId="23069" hidden="1" xr:uid="{00000000-0005-0000-0000-00001C240000}"/>
    <cellStyle name="Followed Hyperlink 21" xfId="23161" hidden="1" xr:uid="{00000000-0005-0000-0000-00001E240000}"/>
    <cellStyle name="Followed Hyperlink 21" xfId="23195" hidden="1" xr:uid="{00000000-0005-0000-0000-00001F240000}"/>
    <cellStyle name="Followed Hyperlink 21" xfId="23245" hidden="1" xr:uid="{00000000-0005-0000-0000-000020240000}"/>
    <cellStyle name="Followed Hyperlink 21" xfId="23287" hidden="1" xr:uid="{00000000-0005-0000-0000-000021240000}"/>
    <cellStyle name="Followed Hyperlink 21" xfId="23321" hidden="1" xr:uid="{00000000-0005-0000-0000-000022240000}"/>
    <cellStyle name="Followed Hyperlink 21" xfId="23371" hidden="1" xr:uid="{00000000-0005-0000-0000-000023240000}"/>
    <cellStyle name="Followed Hyperlink 21" xfId="23430" hidden="1" xr:uid="{00000000-0005-0000-0000-000024240000}"/>
    <cellStyle name="Followed Hyperlink 21" xfId="23447" hidden="1" xr:uid="{00000000-0005-0000-0000-000025240000}"/>
    <cellStyle name="Followed Hyperlink 21" xfId="23497" hidden="1" xr:uid="{00000000-0005-0000-0000-000026240000}"/>
    <cellStyle name="Followed Hyperlink 21" xfId="23531" hidden="1" xr:uid="{00000000-0005-0000-0000-000027240000}"/>
    <cellStyle name="Followed Hyperlink 21" xfId="23581" hidden="1" xr:uid="{00000000-0005-0000-0000-000028240000}"/>
    <cellStyle name="Followed Hyperlink 21" xfId="23623" hidden="1" xr:uid="{00000000-0005-0000-0000-000029240000}"/>
    <cellStyle name="Followed Hyperlink 21" xfId="23657" hidden="1" xr:uid="{00000000-0005-0000-0000-00002A240000}"/>
    <cellStyle name="Followed Hyperlink 21" xfId="23707" hidden="1" xr:uid="{00000000-0005-0000-0000-00002B240000}"/>
    <cellStyle name="Followed Hyperlink 21" xfId="23764" hidden="1" xr:uid="{00000000-0005-0000-0000-00002C240000}"/>
    <cellStyle name="Followed Hyperlink 21" xfId="23785" hidden="1" xr:uid="{00000000-0005-0000-0000-00002D240000}"/>
    <cellStyle name="Followed Hyperlink 21" xfId="23835" hidden="1" xr:uid="{00000000-0005-0000-0000-00002E240000}"/>
    <cellStyle name="Followed Hyperlink 21" xfId="23869" hidden="1" xr:uid="{00000000-0005-0000-0000-00002F240000}"/>
    <cellStyle name="Followed Hyperlink 21" xfId="23919" hidden="1" xr:uid="{00000000-0005-0000-0000-000030240000}"/>
    <cellStyle name="Followed Hyperlink 21" xfId="24027" hidden="1" xr:uid="{00000000-0005-0000-0000-000032240000}"/>
    <cellStyle name="Followed Hyperlink 21" xfId="24044" hidden="1" xr:uid="{00000000-0005-0000-0000-000033240000}"/>
    <cellStyle name="Followed Hyperlink 21" xfId="24094" hidden="1" xr:uid="{00000000-0005-0000-0000-000034240000}"/>
    <cellStyle name="Followed Hyperlink 21" xfId="24155" hidden="1" xr:uid="{00000000-0005-0000-0000-000035240000}"/>
    <cellStyle name="Followed Hyperlink 21" xfId="21803" hidden="1" xr:uid="{00000000-0005-0000-0000-0000FE230000}"/>
    <cellStyle name="Followed Hyperlink 21" xfId="18926" hidden="1" xr:uid="{00000000-0005-0000-0000-0000B9230000}"/>
    <cellStyle name="Followed Hyperlink 21" xfId="5837" hidden="1" xr:uid="{00000000-0005-0000-0000-000082220000}"/>
    <cellStyle name="Followed Hyperlink 21" xfId="4278" hidden="1" xr:uid="{00000000-0005-0000-0000-00005D220000}"/>
    <cellStyle name="Followed Hyperlink 21" xfId="1482" hidden="1" xr:uid="{00000000-0005-0000-0000-00001B220000}"/>
    <cellStyle name="Followed Hyperlink 21" xfId="1532" hidden="1" xr:uid="{00000000-0005-0000-0000-00001C220000}"/>
    <cellStyle name="Followed Hyperlink 21" xfId="1577" hidden="1" xr:uid="{00000000-0005-0000-0000-00001D220000}"/>
    <cellStyle name="Followed Hyperlink 21" xfId="1631" hidden="1" xr:uid="{00000000-0005-0000-0000-00001E220000}"/>
    <cellStyle name="Followed Hyperlink 21" xfId="1696" hidden="1" xr:uid="{00000000-0005-0000-0000-000020220000}"/>
    <cellStyle name="Followed Hyperlink 21" xfId="1738" hidden="1" xr:uid="{00000000-0005-0000-0000-000021220000}"/>
    <cellStyle name="Followed Hyperlink 21" xfId="1772" hidden="1" xr:uid="{00000000-0005-0000-0000-000022220000}"/>
    <cellStyle name="Followed Hyperlink 21" xfId="1822" hidden="1" xr:uid="{00000000-0005-0000-0000-000023220000}"/>
    <cellStyle name="Followed Hyperlink 21" xfId="1864" hidden="1" xr:uid="{00000000-0005-0000-0000-000024220000}"/>
    <cellStyle name="Followed Hyperlink 21" xfId="1898" hidden="1" xr:uid="{00000000-0005-0000-0000-000025220000}"/>
    <cellStyle name="Followed Hyperlink 21" xfId="1948" hidden="1" xr:uid="{00000000-0005-0000-0000-000026220000}"/>
    <cellStyle name="Followed Hyperlink 21" xfId="1990" hidden="1" xr:uid="{00000000-0005-0000-0000-000027220000}"/>
    <cellStyle name="Followed Hyperlink 21" xfId="2024" hidden="1" xr:uid="{00000000-0005-0000-0000-000028220000}"/>
    <cellStyle name="Followed Hyperlink 21" xfId="2074" hidden="1" xr:uid="{00000000-0005-0000-0000-000029220000}"/>
    <cellStyle name="Followed Hyperlink 21" xfId="2133" hidden="1" xr:uid="{00000000-0005-0000-0000-00002A220000}"/>
    <cellStyle name="Followed Hyperlink 21" xfId="2150" hidden="1" xr:uid="{00000000-0005-0000-0000-00002B220000}"/>
    <cellStyle name="Followed Hyperlink 21" xfId="2200" hidden="1" xr:uid="{00000000-0005-0000-0000-00002C220000}"/>
    <cellStyle name="Followed Hyperlink 21" xfId="2234" hidden="1" xr:uid="{00000000-0005-0000-0000-00002D220000}"/>
    <cellStyle name="Followed Hyperlink 21" xfId="2284" hidden="1" xr:uid="{00000000-0005-0000-0000-00002E220000}"/>
    <cellStyle name="Followed Hyperlink 21" xfId="2360" hidden="1" xr:uid="{00000000-0005-0000-0000-000030220000}"/>
    <cellStyle name="Followed Hyperlink 21" xfId="2410" hidden="1" xr:uid="{00000000-0005-0000-0000-000031220000}"/>
    <cellStyle name="Followed Hyperlink 21" xfId="2471" hidden="1" xr:uid="{00000000-0005-0000-0000-000032220000}"/>
    <cellStyle name="Followed Hyperlink 21" xfId="2521" hidden="1" xr:uid="{00000000-0005-0000-0000-000033220000}"/>
    <cellStyle name="Followed Hyperlink 21" xfId="2556" hidden="1" xr:uid="{00000000-0005-0000-0000-000034220000}"/>
    <cellStyle name="Followed Hyperlink 21" xfId="2606" hidden="1" xr:uid="{00000000-0005-0000-0000-000035220000}"/>
    <cellStyle name="Followed Hyperlink 21" xfId="2634" hidden="1" xr:uid="{00000000-0005-0000-0000-000036220000}"/>
    <cellStyle name="Followed Hyperlink 21" xfId="2714" hidden="1" xr:uid="{00000000-0005-0000-0000-000037220000}"/>
    <cellStyle name="Followed Hyperlink 21" xfId="2731" hidden="1" xr:uid="{00000000-0005-0000-0000-000038220000}"/>
    <cellStyle name="Followed Hyperlink 21" xfId="2781" hidden="1" xr:uid="{00000000-0005-0000-0000-000039220000}"/>
    <cellStyle name="Followed Hyperlink 21" xfId="2842" hidden="1" xr:uid="{00000000-0005-0000-0000-00003A220000}"/>
    <cellStyle name="Followed Hyperlink 21" xfId="2907" hidden="1" xr:uid="{00000000-0005-0000-0000-00003C220000}"/>
    <cellStyle name="Followed Hyperlink 21" xfId="737" hidden="1" xr:uid="{00000000-0005-0000-0000-00000A220000}"/>
    <cellStyle name="Followed Hyperlink 21" xfId="762" hidden="1" xr:uid="{00000000-0005-0000-0000-00000B220000}"/>
    <cellStyle name="Followed Hyperlink 21" xfId="864" hidden="1" xr:uid="{00000000-0005-0000-0000-00000D220000}"/>
    <cellStyle name="Followed Hyperlink 21" xfId="905" hidden="1" xr:uid="{00000000-0005-0000-0000-00000E220000}"/>
    <cellStyle name="Followed Hyperlink 21" xfId="952" hidden="1" xr:uid="{00000000-0005-0000-0000-00000F220000}"/>
    <cellStyle name="Followed Hyperlink 21" xfId="1002" hidden="1" xr:uid="{00000000-0005-0000-0000-000010220000}"/>
    <cellStyle name="Followed Hyperlink 21" xfId="1059" hidden="1" xr:uid="{00000000-0005-0000-0000-000011220000}"/>
    <cellStyle name="Followed Hyperlink 21" xfId="1094" hidden="1" xr:uid="{00000000-0005-0000-0000-000012220000}"/>
    <cellStyle name="Followed Hyperlink 21" xfId="1144" hidden="1" xr:uid="{00000000-0005-0000-0000-000013220000}"/>
    <cellStyle name="Followed Hyperlink 21" xfId="1191" hidden="1" xr:uid="{00000000-0005-0000-0000-000014220000}"/>
    <cellStyle name="Followed Hyperlink 21" xfId="1241" hidden="1" xr:uid="{00000000-0005-0000-0000-000015220000}"/>
    <cellStyle name="Followed Hyperlink 21" xfId="1292" hidden="1" xr:uid="{00000000-0005-0000-0000-000016220000}"/>
    <cellStyle name="Followed Hyperlink 21" xfId="1306" hidden="1" xr:uid="{00000000-0005-0000-0000-000017220000}"/>
    <cellStyle name="Followed Hyperlink 21" xfId="1356" hidden="1" xr:uid="{00000000-0005-0000-0000-000018220000}"/>
    <cellStyle name="Followed Hyperlink 21" xfId="1409" hidden="1" xr:uid="{00000000-0005-0000-0000-000019220000}"/>
    <cellStyle name="Followed Hyperlink 21" xfId="1467" hidden="1" xr:uid="{00000000-0005-0000-0000-00001A220000}"/>
    <cellStyle name="Followed Hyperlink 21" xfId="401" hidden="1" xr:uid="{00000000-0005-0000-0000-000001220000}"/>
    <cellStyle name="Followed Hyperlink 21" xfId="477" hidden="1" xr:uid="{00000000-0005-0000-0000-000003220000}"/>
    <cellStyle name="Followed Hyperlink 21" xfId="527" hidden="1" xr:uid="{00000000-0005-0000-0000-000004220000}"/>
    <cellStyle name="Followed Hyperlink 21" xfId="569" hidden="1" xr:uid="{00000000-0005-0000-0000-000005220000}"/>
    <cellStyle name="Followed Hyperlink 21" xfId="598" hidden="1" xr:uid="{00000000-0005-0000-0000-000006220000}"/>
    <cellStyle name="Followed Hyperlink 21" xfId="615" hidden="1" xr:uid="{00000000-0005-0000-0000-000007220000}"/>
    <cellStyle name="Followed Hyperlink 21" xfId="646" hidden="1" xr:uid="{00000000-0005-0000-0000-000008220000}"/>
    <cellStyle name="Followed Hyperlink 21" xfId="696" hidden="1" xr:uid="{00000000-0005-0000-0000-000009220000}"/>
    <cellStyle name="Followed Hyperlink 21" xfId="226" hidden="1" xr:uid="{00000000-0005-0000-0000-0000FD210000}"/>
    <cellStyle name="Followed Hyperlink 21" xfId="254" hidden="1" xr:uid="{00000000-0005-0000-0000-0000FE210000}"/>
    <cellStyle name="Followed Hyperlink 21" xfId="334" hidden="1" xr:uid="{00000000-0005-0000-0000-0000FF210000}"/>
    <cellStyle name="Followed Hyperlink 21" xfId="351" hidden="1" xr:uid="{00000000-0005-0000-0000-000000220000}"/>
    <cellStyle name="Followed Hyperlink 21" xfId="142" hidden="1" xr:uid="{00000000-0005-0000-0000-0000FB210000}"/>
    <cellStyle name="Followed Hyperlink 21" xfId="176" hidden="1" xr:uid="{00000000-0005-0000-0000-0000FC210000}"/>
    <cellStyle name="Followed Hyperlink 21" xfId="92" hidden="1" xr:uid="{00000000-0005-0000-0000-0000FA210000}"/>
    <cellStyle name="Followed Hyperlink 21" xfId="58" hidden="1" xr:uid="{00000000-0005-0000-0000-0000F9210000}"/>
    <cellStyle name="Followed Hyperlink 21" xfId="462" hidden="1" xr:uid="{00000000-0005-0000-0000-000002220000}"/>
    <cellStyle name="Followed Hyperlink 21" xfId="814" hidden="1" xr:uid="{00000000-0005-0000-0000-00000C220000}"/>
    <cellStyle name="Followed Hyperlink 21" xfId="2326" hidden="1" xr:uid="{00000000-0005-0000-0000-00002F220000}"/>
    <cellStyle name="Followed Hyperlink 21" xfId="1646" hidden="1" xr:uid="{00000000-0005-0000-0000-00001F220000}"/>
    <cellStyle name="Followed Hyperlink 21" xfId="2857" hidden="1" xr:uid="{00000000-0005-0000-0000-00003B220000}"/>
    <cellStyle name="Followed Hyperlink 21" xfId="4328" hidden="1" xr:uid="{00000000-0005-0000-0000-00005E220000}"/>
    <cellStyle name="Followed Hyperlink 21" xfId="4370" hidden="1" xr:uid="{00000000-0005-0000-0000-00005F220000}"/>
    <cellStyle name="Followed Hyperlink 21" xfId="4404" hidden="1" xr:uid="{00000000-0005-0000-0000-000060220000}"/>
    <cellStyle name="Followed Hyperlink 21" xfId="4454" hidden="1" xr:uid="{00000000-0005-0000-0000-000061220000}"/>
    <cellStyle name="Followed Hyperlink 21" xfId="4513" hidden="1" xr:uid="{00000000-0005-0000-0000-000062220000}"/>
    <cellStyle name="Followed Hyperlink 21" xfId="4530" hidden="1" xr:uid="{00000000-0005-0000-0000-000063220000}"/>
    <cellStyle name="Followed Hyperlink 21" xfId="4580" hidden="1" xr:uid="{00000000-0005-0000-0000-000064220000}"/>
    <cellStyle name="Followed Hyperlink 21" xfId="4614" hidden="1" xr:uid="{00000000-0005-0000-0000-000065220000}"/>
    <cellStyle name="Followed Hyperlink 21" xfId="4664" hidden="1" xr:uid="{00000000-0005-0000-0000-000066220000}"/>
    <cellStyle name="Followed Hyperlink 21" xfId="4706" hidden="1" xr:uid="{00000000-0005-0000-0000-000067220000}"/>
    <cellStyle name="Followed Hyperlink 21" xfId="4790" hidden="1" xr:uid="{00000000-0005-0000-0000-000069220000}"/>
    <cellStyle name="Followed Hyperlink 21" xfId="4849" hidden="1" xr:uid="{00000000-0005-0000-0000-00006A220000}"/>
    <cellStyle name="Followed Hyperlink 21" xfId="4870" hidden="1" xr:uid="{00000000-0005-0000-0000-00006B220000}"/>
    <cellStyle name="Followed Hyperlink 21" xfId="4920" hidden="1" xr:uid="{00000000-0005-0000-0000-00006C220000}"/>
    <cellStyle name="Followed Hyperlink 21" xfId="4954" hidden="1" xr:uid="{00000000-0005-0000-0000-00006D220000}"/>
    <cellStyle name="Followed Hyperlink 21" xfId="5004" hidden="1" xr:uid="{00000000-0005-0000-0000-00006E220000}"/>
    <cellStyle name="Followed Hyperlink 21" xfId="5032" hidden="1" xr:uid="{00000000-0005-0000-0000-00006F220000}"/>
    <cellStyle name="Followed Hyperlink 21" xfId="5112" hidden="1" xr:uid="{00000000-0005-0000-0000-000070220000}"/>
    <cellStyle name="Followed Hyperlink 21" xfId="5129" hidden="1" xr:uid="{00000000-0005-0000-0000-000071220000}"/>
    <cellStyle name="Followed Hyperlink 21" xfId="5179" hidden="1" xr:uid="{00000000-0005-0000-0000-000072220000}"/>
    <cellStyle name="Followed Hyperlink 21" xfId="5240" hidden="1" xr:uid="{00000000-0005-0000-0000-000073220000}"/>
    <cellStyle name="Followed Hyperlink 21" xfId="5255" hidden="1" xr:uid="{00000000-0005-0000-0000-000074220000}"/>
    <cellStyle name="Followed Hyperlink 21" xfId="5305" hidden="1" xr:uid="{00000000-0005-0000-0000-000075220000}"/>
    <cellStyle name="Followed Hyperlink 21" xfId="5347" hidden="1" xr:uid="{00000000-0005-0000-0000-000076220000}"/>
    <cellStyle name="Followed Hyperlink 21" xfId="5376" hidden="1" xr:uid="{00000000-0005-0000-0000-000077220000}"/>
    <cellStyle name="Followed Hyperlink 21" xfId="5424" hidden="1" xr:uid="{00000000-0005-0000-0000-000079220000}"/>
    <cellStyle name="Followed Hyperlink 21" xfId="5474" hidden="1" xr:uid="{00000000-0005-0000-0000-00007A220000}"/>
    <cellStyle name="Followed Hyperlink 21" xfId="5515" hidden="1" xr:uid="{00000000-0005-0000-0000-00007B220000}"/>
    <cellStyle name="Followed Hyperlink 21" xfId="5540" hidden="1" xr:uid="{00000000-0005-0000-0000-00007C220000}"/>
    <cellStyle name="Followed Hyperlink 21" xfId="5592" hidden="1" xr:uid="{00000000-0005-0000-0000-00007D220000}"/>
    <cellStyle name="Followed Hyperlink 21" xfId="5642" hidden="1" xr:uid="{00000000-0005-0000-0000-00007E220000}"/>
    <cellStyle name="Followed Hyperlink 21" xfId="5683" hidden="1" xr:uid="{00000000-0005-0000-0000-00007F220000}"/>
    <cellStyle name="Followed Hyperlink 21" xfId="5730" hidden="1" xr:uid="{00000000-0005-0000-0000-000080220000}"/>
    <cellStyle name="Followed Hyperlink 21" xfId="5780" hidden="1" xr:uid="{00000000-0005-0000-0000-000081220000}"/>
    <cellStyle name="Followed Hyperlink 21" xfId="3524" hidden="1" xr:uid="{00000000-0005-0000-0000-00004B220000}"/>
    <cellStyle name="Followed Hyperlink 21" xfId="3571" hidden="1" xr:uid="{00000000-0005-0000-0000-00004C220000}"/>
    <cellStyle name="Followed Hyperlink 21" xfId="3621" hidden="1" xr:uid="{00000000-0005-0000-0000-00004D220000}"/>
    <cellStyle name="Followed Hyperlink 21" xfId="3672" hidden="1" xr:uid="{00000000-0005-0000-0000-00004E220000}"/>
    <cellStyle name="Followed Hyperlink 21" xfId="3686" hidden="1" xr:uid="{00000000-0005-0000-0000-00004F220000}"/>
    <cellStyle name="Followed Hyperlink 21" xfId="3736" hidden="1" xr:uid="{00000000-0005-0000-0000-000050220000}"/>
    <cellStyle name="Followed Hyperlink 21" xfId="3789" hidden="1" xr:uid="{00000000-0005-0000-0000-000051220000}"/>
    <cellStyle name="Followed Hyperlink 21" xfId="3847" hidden="1" xr:uid="{00000000-0005-0000-0000-000052220000}"/>
    <cellStyle name="Followed Hyperlink 21" xfId="3862" hidden="1" xr:uid="{00000000-0005-0000-0000-000053220000}"/>
    <cellStyle name="Followed Hyperlink 21" xfId="3912" hidden="1" xr:uid="{00000000-0005-0000-0000-000054220000}"/>
    <cellStyle name="Followed Hyperlink 21" xfId="3957" hidden="1" xr:uid="{00000000-0005-0000-0000-000055220000}"/>
    <cellStyle name="Followed Hyperlink 21" xfId="4011" hidden="1" xr:uid="{00000000-0005-0000-0000-000056220000}"/>
    <cellStyle name="Followed Hyperlink 21" xfId="4076" hidden="1" xr:uid="{00000000-0005-0000-0000-000058220000}"/>
    <cellStyle name="Followed Hyperlink 21" xfId="4118" hidden="1" xr:uid="{00000000-0005-0000-0000-000059220000}"/>
    <cellStyle name="Followed Hyperlink 21" xfId="4152" hidden="1" xr:uid="{00000000-0005-0000-0000-00005A220000}"/>
    <cellStyle name="Followed Hyperlink 21" xfId="4202" hidden="1" xr:uid="{00000000-0005-0000-0000-00005B220000}"/>
    <cellStyle name="Followed Hyperlink 21" xfId="4244" hidden="1" xr:uid="{00000000-0005-0000-0000-00005C220000}"/>
    <cellStyle name="Followed Hyperlink 21" xfId="3076" hidden="1" xr:uid="{00000000-0005-0000-0000-000041220000}"/>
    <cellStyle name="Followed Hyperlink 21" xfId="3117" hidden="1" xr:uid="{00000000-0005-0000-0000-000042220000}"/>
    <cellStyle name="Followed Hyperlink 21" xfId="3142" hidden="1" xr:uid="{00000000-0005-0000-0000-000043220000}"/>
    <cellStyle name="Followed Hyperlink 21" xfId="3194" hidden="1" xr:uid="{00000000-0005-0000-0000-000044220000}"/>
    <cellStyle name="Followed Hyperlink 21" xfId="3244" hidden="1" xr:uid="{00000000-0005-0000-0000-000045220000}"/>
    <cellStyle name="Followed Hyperlink 21" xfId="3285" hidden="1" xr:uid="{00000000-0005-0000-0000-000046220000}"/>
    <cellStyle name="Followed Hyperlink 21" xfId="3382" hidden="1" xr:uid="{00000000-0005-0000-0000-000048220000}"/>
    <cellStyle name="Followed Hyperlink 21" xfId="3439" hidden="1" xr:uid="{00000000-0005-0000-0000-000049220000}"/>
    <cellStyle name="Followed Hyperlink 21" xfId="3474" hidden="1" xr:uid="{00000000-0005-0000-0000-00004A220000}"/>
    <cellStyle name="Followed Hyperlink 21" xfId="2949" hidden="1" xr:uid="{00000000-0005-0000-0000-00003D220000}"/>
    <cellStyle name="Followed Hyperlink 21" xfId="2978" hidden="1" xr:uid="{00000000-0005-0000-0000-00003E220000}"/>
    <cellStyle name="Followed Hyperlink 21" xfId="2995" hidden="1" xr:uid="{00000000-0005-0000-0000-00003F220000}"/>
    <cellStyle name="Followed Hyperlink 21" xfId="3026" hidden="1" xr:uid="{00000000-0005-0000-0000-000040220000}"/>
    <cellStyle name="Followed Hyperlink 21" xfId="9665" hidden="1" xr:uid="{00000000-0005-0000-0000-0000DD220000}"/>
    <cellStyle name="Followed Hyperlink 21" xfId="6978" hidden="1" xr:uid="{00000000-0005-0000-0000-00009D220000}"/>
    <cellStyle name="Followed Hyperlink 21" xfId="11849" hidden="1" xr:uid="{00000000-0005-0000-0000-000011230000}"/>
    <cellStyle name="Followed Hyperlink 21" xfId="11815" hidden="1" xr:uid="{00000000-0005-0000-0000-000010230000}"/>
    <cellStyle name="Followed Hyperlink 22" xfId="14499" hidden="1" xr:uid="{00000000-0005-0000-0000-000023260000}"/>
    <cellStyle name="Followed Hyperlink 22" xfId="14514" hidden="1" xr:uid="{00000000-0005-0000-0000-000024260000}"/>
    <cellStyle name="Followed Hyperlink 22" xfId="14566" hidden="1" xr:uid="{00000000-0005-0000-0000-000025260000}"/>
    <cellStyle name="Followed Hyperlink 22" xfId="14613" hidden="1" xr:uid="{00000000-0005-0000-0000-000026260000}"/>
    <cellStyle name="Followed Hyperlink 22" xfId="14640" hidden="1" xr:uid="{00000000-0005-0000-0000-000027260000}"/>
    <cellStyle name="Followed Hyperlink 22" xfId="14692" hidden="1" xr:uid="{00000000-0005-0000-0000-000028260000}"/>
    <cellStyle name="Followed Hyperlink 22" xfId="14734" hidden="1" xr:uid="{00000000-0005-0000-0000-000029260000}"/>
    <cellStyle name="Followed Hyperlink 22" xfId="14761" hidden="1" xr:uid="{00000000-0005-0000-0000-00002A260000}"/>
    <cellStyle name="Followed Hyperlink 22" xfId="14780" hidden="1" xr:uid="{00000000-0005-0000-0000-00002B260000}"/>
    <cellStyle name="Followed Hyperlink 22" xfId="14809" hidden="1" xr:uid="{00000000-0005-0000-0000-00002C260000}"/>
    <cellStyle name="Followed Hyperlink 22" xfId="14902" hidden="1" xr:uid="{00000000-0005-0000-0000-00002E260000}"/>
    <cellStyle name="Followed Hyperlink 22" xfId="14927" hidden="1" xr:uid="{00000000-0005-0000-0000-00002F260000}"/>
    <cellStyle name="Followed Hyperlink 22" xfId="14977" hidden="1" xr:uid="{00000000-0005-0000-0000-000030260000}"/>
    <cellStyle name="Followed Hyperlink 22" xfId="15070" hidden="1" xr:uid="{00000000-0005-0000-0000-000032260000}"/>
    <cellStyle name="Followed Hyperlink 22" xfId="15115" hidden="1" xr:uid="{00000000-0005-0000-0000-000033260000}"/>
    <cellStyle name="Followed Hyperlink 22" xfId="15167" hidden="1" xr:uid="{00000000-0005-0000-0000-000034260000}"/>
    <cellStyle name="Followed Hyperlink 22" xfId="15224" hidden="1" xr:uid="{00000000-0005-0000-0000-000035260000}"/>
    <cellStyle name="Followed Hyperlink 22" xfId="15257" hidden="1" xr:uid="{00000000-0005-0000-0000-000036260000}"/>
    <cellStyle name="Followed Hyperlink 22" xfId="15029" hidden="1" xr:uid="{00000000-0005-0000-0000-000031260000}"/>
    <cellStyle name="Followed Hyperlink 22" xfId="28206" hidden="1" xr:uid="{00000000-0005-0000-0000-00006A270000}"/>
    <cellStyle name="Followed Hyperlink 22" xfId="28258" hidden="1" xr:uid="{00000000-0005-0000-0000-00006B270000}"/>
    <cellStyle name="Followed Hyperlink 22" xfId="28290" hidden="1" xr:uid="{00000000-0005-0000-0000-00006C270000}"/>
    <cellStyle name="Followed Hyperlink 22" xfId="28384" hidden="1" xr:uid="{00000000-0005-0000-0000-00006E270000}"/>
    <cellStyle name="Followed Hyperlink 22" xfId="28416" hidden="1" xr:uid="{00000000-0005-0000-0000-00006F270000}"/>
    <cellStyle name="Followed Hyperlink 22" xfId="28468" hidden="1" xr:uid="{00000000-0005-0000-0000-000070270000}"/>
    <cellStyle name="Followed Hyperlink 22" xfId="28546" hidden="1" xr:uid="{00000000-0005-0000-0000-000072270000}"/>
    <cellStyle name="Followed Hyperlink 22" xfId="28578" hidden="1" xr:uid="{00000000-0005-0000-0000-000073270000}"/>
    <cellStyle name="Followed Hyperlink 22" xfId="28630" hidden="1" xr:uid="{00000000-0005-0000-0000-000074270000}"/>
    <cellStyle name="Followed Hyperlink 22" xfId="28691" hidden="1" xr:uid="{00000000-0005-0000-0000-000075270000}"/>
    <cellStyle name="Followed Hyperlink 22" xfId="28738" hidden="1" xr:uid="{00000000-0005-0000-0000-000076270000}"/>
    <cellStyle name="Followed Hyperlink 22" xfId="28753" hidden="1" xr:uid="{00000000-0005-0000-0000-000077270000}"/>
    <cellStyle name="Followed Hyperlink 22" xfId="28805" hidden="1" xr:uid="{00000000-0005-0000-0000-000078270000}"/>
    <cellStyle name="Followed Hyperlink 22" xfId="28852" hidden="1" xr:uid="{00000000-0005-0000-0000-000079270000}"/>
    <cellStyle name="Followed Hyperlink 22" xfId="28879" hidden="1" xr:uid="{00000000-0005-0000-0000-00007A270000}"/>
    <cellStyle name="Followed Hyperlink 22" xfId="28931" hidden="1" xr:uid="{00000000-0005-0000-0000-00007B270000}"/>
    <cellStyle name="Followed Hyperlink 22" xfId="28973" hidden="1" xr:uid="{00000000-0005-0000-0000-00007C270000}"/>
    <cellStyle name="Followed Hyperlink 22" xfId="29019" hidden="1" xr:uid="{00000000-0005-0000-0000-00007E270000}"/>
    <cellStyle name="Followed Hyperlink 22" xfId="29048" hidden="1" xr:uid="{00000000-0005-0000-0000-00007F270000}"/>
    <cellStyle name="Followed Hyperlink 22" xfId="29100" hidden="1" xr:uid="{00000000-0005-0000-0000-000080270000}"/>
    <cellStyle name="Followed Hyperlink 22" xfId="29141" hidden="1" xr:uid="{00000000-0005-0000-0000-000081270000}"/>
    <cellStyle name="Followed Hyperlink 22" xfId="29216" hidden="1" xr:uid="{00000000-0005-0000-0000-000083270000}"/>
    <cellStyle name="Followed Hyperlink 22" xfId="29268" hidden="1" xr:uid="{00000000-0005-0000-0000-000084270000}"/>
    <cellStyle name="Followed Hyperlink 22" xfId="29309" hidden="1" xr:uid="{00000000-0005-0000-0000-000085270000}"/>
    <cellStyle name="Followed Hyperlink 22" xfId="29354" hidden="1" xr:uid="{00000000-0005-0000-0000-000086270000}"/>
    <cellStyle name="Followed Hyperlink 22" xfId="29406" hidden="1" xr:uid="{00000000-0005-0000-0000-000087270000}"/>
    <cellStyle name="Followed Hyperlink 22" xfId="29463" hidden="1" xr:uid="{00000000-0005-0000-0000-000088270000}"/>
    <cellStyle name="Followed Hyperlink 22" xfId="29496" hidden="1" xr:uid="{00000000-0005-0000-0000-000089270000}"/>
    <cellStyle name="Followed Hyperlink 22" xfId="29548" hidden="1" xr:uid="{00000000-0005-0000-0000-00008A270000}"/>
    <cellStyle name="Followed Hyperlink 22" xfId="29593" hidden="1" xr:uid="{00000000-0005-0000-0000-00008B270000}"/>
    <cellStyle name="Followed Hyperlink 22" xfId="29645" hidden="1" xr:uid="{00000000-0005-0000-0000-00008C270000}"/>
    <cellStyle name="Followed Hyperlink 22" xfId="29708" hidden="1" xr:uid="{00000000-0005-0000-0000-00008E270000}"/>
    <cellStyle name="Followed Hyperlink 22" xfId="29760" hidden="1" xr:uid="{00000000-0005-0000-0000-00008F270000}"/>
    <cellStyle name="Followed Hyperlink 22" xfId="29813" hidden="1" xr:uid="{00000000-0005-0000-0000-000090270000}"/>
    <cellStyle name="Followed Hyperlink 22" xfId="29868" hidden="1" xr:uid="{00000000-0005-0000-0000-000091270000}"/>
    <cellStyle name="Followed Hyperlink 22" xfId="27362" hidden="1" xr:uid="{00000000-0005-0000-0000-000056270000}"/>
    <cellStyle name="Followed Hyperlink 22" xfId="27467" hidden="1" xr:uid="{00000000-0005-0000-0000-000058270000}"/>
    <cellStyle name="Followed Hyperlink 22" xfId="27522" hidden="1" xr:uid="{00000000-0005-0000-0000-000059270000}"/>
    <cellStyle name="Followed Hyperlink 22" xfId="27538" hidden="1" xr:uid="{00000000-0005-0000-0000-00005A270000}"/>
    <cellStyle name="Followed Hyperlink 22" xfId="27590" hidden="1" xr:uid="{00000000-0005-0000-0000-00005B270000}"/>
    <cellStyle name="Followed Hyperlink 22" xfId="27635" hidden="1" xr:uid="{00000000-0005-0000-0000-00005C270000}"/>
    <cellStyle name="Followed Hyperlink 22" xfId="27702" hidden="1" xr:uid="{00000000-0005-0000-0000-00005E270000}"/>
    <cellStyle name="Followed Hyperlink 22" xfId="27754" hidden="1" xr:uid="{00000000-0005-0000-0000-00005F270000}"/>
    <cellStyle name="Followed Hyperlink 22" xfId="27796" hidden="1" xr:uid="{00000000-0005-0000-0000-000060270000}"/>
    <cellStyle name="Followed Hyperlink 22" xfId="27828" hidden="1" xr:uid="{00000000-0005-0000-0000-000061270000}"/>
    <cellStyle name="Followed Hyperlink 22" xfId="27880" hidden="1" xr:uid="{00000000-0005-0000-0000-000062270000}"/>
    <cellStyle name="Followed Hyperlink 22" xfId="27922" hidden="1" xr:uid="{00000000-0005-0000-0000-000063270000}"/>
    <cellStyle name="Followed Hyperlink 22" xfId="27954" hidden="1" xr:uid="{00000000-0005-0000-0000-000064270000}"/>
    <cellStyle name="Followed Hyperlink 22" xfId="28006" hidden="1" xr:uid="{00000000-0005-0000-0000-000065270000}"/>
    <cellStyle name="Followed Hyperlink 22" xfId="28048" hidden="1" xr:uid="{00000000-0005-0000-0000-000066270000}"/>
    <cellStyle name="Followed Hyperlink 22" xfId="28080" hidden="1" xr:uid="{00000000-0005-0000-0000-000067270000}"/>
    <cellStyle name="Followed Hyperlink 22" xfId="28191" hidden="1" xr:uid="{00000000-0005-0000-0000-000069270000}"/>
    <cellStyle name="Followed Hyperlink 22" xfId="26922" hidden="1" xr:uid="{00000000-0005-0000-0000-00004C270000}"/>
    <cellStyle name="Followed Hyperlink 22" xfId="27008" hidden="1" xr:uid="{00000000-0005-0000-0000-00004E270000}"/>
    <cellStyle name="Followed Hyperlink 22" xfId="27060" hidden="1" xr:uid="{00000000-0005-0000-0000-00004F270000}"/>
    <cellStyle name="Followed Hyperlink 22" xfId="27117" hidden="1" xr:uid="{00000000-0005-0000-0000-000050270000}"/>
    <cellStyle name="Followed Hyperlink 22" xfId="27150" hidden="1" xr:uid="{00000000-0005-0000-0000-000051270000}"/>
    <cellStyle name="Followed Hyperlink 22" xfId="27202" hidden="1" xr:uid="{00000000-0005-0000-0000-000052270000}"/>
    <cellStyle name="Followed Hyperlink 22" xfId="27247" hidden="1" xr:uid="{00000000-0005-0000-0000-000053270000}"/>
    <cellStyle name="Followed Hyperlink 22" xfId="27299" hidden="1" xr:uid="{00000000-0005-0000-0000-000054270000}"/>
    <cellStyle name="Followed Hyperlink 22" xfId="27351" hidden="1" xr:uid="{00000000-0005-0000-0000-000055270000}"/>
    <cellStyle name="Followed Hyperlink 22" xfId="26702" hidden="1" xr:uid="{00000000-0005-0000-0000-000047270000}"/>
    <cellStyle name="Followed Hyperlink 22" xfId="26754" hidden="1" xr:uid="{00000000-0005-0000-0000-000048270000}"/>
    <cellStyle name="Followed Hyperlink 22" xfId="26795" hidden="1" xr:uid="{00000000-0005-0000-0000-000049270000}"/>
    <cellStyle name="Followed Hyperlink 22" xfId="26820" hidden="1" xr:uid="{00000000-0005-0000-0000-00004A270000}"/>
    <cellStyle name="Followed Hyperlink 22" xfId="26870" hidden="1" xr:uid="{00000000-0005-0000-0000-00004B270000}"/>
    <cellStyle name="Followed Hyperlink 22" xfId="26673" hidden="1" xr:uid="{00000000-0005-0000-0000-000046270000}"/>
    <cellStyle name="Followed Hyperlink 22" xfId="26627" hidden="1" xr:uid="{00000000-0005-0000-0000-000044270000}"/>
    <cellStyle name="Followed Hyperlink 22" xfId="26585" hidden="1" xr:uid="{00000000-0005-0000-0000-000043270000}"/>
    <cellStyle name="Followed Hyperlink 22" xfId="26654" hidden="1" xr:uid="{00000000-0005-0000-0000-000045270000}"/>
    <cellStyle name="Followed Hyperlink 22" xfId="28132" hidden="1" xr:uid="{00000000-0005-0000-0000-000068270000}"/>
    <cellStyle name="Followed Hyperlink 22" xfId="27414" hidden="1" xr:uid="{00000000-0005-0000-0000-000057270000}"/>
    <cellStyle name="Followed Hyperlink 22" xfId="29166" hidden="1" xr:uid="{00000000-0005-0000-0000-000082270000}"/>
    <cellStyle name="Followed Hyperlink 22" xfId="28494" hidden="1" xr:uid="{00000000-0005-0000-0000-000071270000}"/>
    <cellStyle name="Followed Hyperlink 22" xfId="14861" hidden="1" xr:uid="{00000000-0005-0000-0000-00002D260000}"/>
    <cellStyle name="Followed Hyperlink 22" xfId="10731" hidden="1" xr:uid="{00000000-0005-0000-0000-0000CA250000}"/>
    <cellStyle name="Followed Hyperlink 22" xfId="10783" hidden="1" xr:uid="{00000000-0005-0000-0000-0000CB250000}"/>
    <cellStyle name="Followed Hyperlink 22" xfId="10794" hidden="1" xr:uid="{00000000-0005-0000-0000-0000CC250000}"/>
    <cellStyle name="Followed Hyperlink 22" xfId="10846" hidden="1" xr:uid="{00000000-0005-0000-0000-0000CD250000}"/>
    <cellStyle name="Followed Hyperlink 22" xfId="10899" hidden="1" xr:uid="{00000000-0005-0000-0000-0000CE250000}"/>
    <cellStyle name="Followed Hyperlink 22" xfId="10954" hidden="1" xr:uid="{00000000-0005-0000-0000-0000CF250000}"/>
    <cellStyle name="Followed Hyperlink 22" xfId="11022" hidden="1" xr:uid="{00000000-0005-0000-0000-0000D1250000}"/>
    <cellStyle name="Followed Hyperlink 22" xfId="11067" hidden="1" xr:uid="{00000000-0005-0000-0000-0000D2250000}"/>
    <cellStyle name="Followed Hyperlink 22" xfId="11118" hidden="1" xr:uid="{00000000-0005-0000-0000-0000D3250000}"/>
    <cellStyle name="Followed Hyperlink 22" xfId="11134" hidden="1" xr:uid="{00000000-0005-0000-0000-0000D4250000}"/>
    <cellStyle name="Followed Hyperlink 22" xfId="11186" hidden="1" xr:uid="{00000000-0005-0000-0000-0000D5250000}"/>
    <cellStyle name="Followed Hyperlink 22" xfId="11228" hidden="1" xr:uid="{00000000-0005-0000-0000-0000D6250000}"/>
    <cellStyle name="Followed Hyperlink 22" xfId="11260" hidden="1" xr:uid="{00000000-0005-0000-0000-0000D7250000}"/>
    <cellStyle name="Followed Hyperlink 22" xfId="11312" hidden="1" xr:uid="{00000000-0005-0000-0000-0000D8250000}"/>
    <cellStyle name="Followed Hyperlink 22" xfId="11354" hidden="1" xr:uid="{00000000-0005-0000-0000-0000D9250000}"/>
    <cellStyle name="Followed Hyperlink 22" xfId="11386" hidden="1" xr:uid="{00000000-0005-0000-0000-0000DA250000}"/>
    <cellStyle name="Followed Hyperlink 22" xfId="11438" hidden="1" xr:uid="{00000000-0005-0000-0000-0000DB250000}"/>
    <cellStyle name="Followed Hyperlink 22" xfId="11480" hidden="1" xr:uid="{00000000-0005-0000-0000-0000DC250000}"/>
    <cellStyle name="Followed Hyperlink 22" xfId="11564" hidden="1" xr:uid="{00000000-0005-0000-0000-0000DE250000}"/>
    <cellStyle name="Followed Hyperlink 22" xfId="11623" hidden="1" xr:uid="{00000000-0005-0000-0000-0000DF250000}"/>
    <cellStyle name="Followed Hyperlink 22" xfId="11638" hidden="1" xr:uid="{00000000-0005-0000-0000-0000E0250000}"/>
    <cellStyle name="Followed Hyperlink 22" xfId="11690" hidden="1" xr:uid="{00000000-0005-0000-0000-0000E1250000}"/>
    <cellStyle name="Followed Hyperlink 22" xfId="11722" hidden="1" xr:uid="{00000000-0005-0000-0000-0000E2250000}"/>
    <cellStyle name="Followed Hyperlink 22" xfId="11774" hidden="1" xr:uid="{00000000-0005-0000-0000-0000E3250000}"/>
    <cellStyle name="Followed Hyperlink 22" xfId="11816" hidden="1" xr:uid="{00000000-0005-0000-0000-0000E4250000}"/>
    <cellStyle name="Followed Hyperlink 22" xfId="11848" hidden="1" xr:uid="{00000000-0005-0000-0000-0000E5250000}"/>
    <cellStyle name="Followed Hyperlink 22" xfId="11900" hidden="1" xr:uid="{00000000-0005-0000-0000-0000E6250000}"/>
    <cellStyle name="Followed Hyperlink 22" xfId="11932" hidden="1" xr:uid="{00000000-0005-0000-0000-0000E7250000}"/>
    <cellStyle name="Followed Hyperlink 22" xfId="11984" hidden="1" xr:uid="{00000000-0005-0000-0000-0000E8250000}"/>
    <cellStyle name="Followed Hyperlink 22" xfId="12016" hidden="1" xr:uid="{00000000-0005-0000-0000-0000E9250000}"/>
    <cellStyle name="Followed Hyperlink 22" xfId="12068" hidden="1" xr:uid="{00000000-0005-0000-0000-0000EA250000}"/>
    <cellStyle name="Followed Hyperlink 22" xfId="12176" hidden="1" xr:uid="{00000000-0005-0000-0000-0000EC250000}"/>
    <cellStyle name="Followed Hyperlink 22" xfId="12191" hidden="1" xr:uid="{00000000-0005-0000-0000-0000ED250000}"/>
    <cellStyle name="Followed Hyperlink 22" xfId="12243" hidden="1" xr:uid="{00000000-0005-0000-0000-0000EE250000}"/>
    <cellStyle name="Followed Hyperlink 22" xfId="12290" hidden="1" xr:uid="{00000000-0005-0000-0000-0000EF250000}"/>
    <cellStyle name="Followed Hyperlink 22" xfId="12317" hidden="1" xr:uid="{00000000-0005-0000-0000-0000F0250000}"/>
    <cellStyle name="Followed Hyperlink 22" xfId="12411" hidden="1" xr:uid="{00000000-0005-0000-0000-0000F2250000}"/>
    <cellStyle name="Followed Hyperlink 22" xfId="12438" hidden="1" xr:uid="{00000000-0005-0000-0000-0000F3250000}"/>
    <cellStyle name="Followed Hyperlink 22" xfId="12457" hidden="1" xr:uid="{00000000-0005-0000-0000-0000F4250000}"/>
    <cellStyle name="Followed Hyperlink 22" xfId="12486" hidden="1" xr:uid="{00000000-0005-0000-0000-0000F5250000}"/>
    <cellStyle name="Followed Hyperlink 22" xfId="12538" hidden="1" xr:uid="{00000000-0005-0000-0000-0000F6250000}"/>
    <cellStyle name="Followed Hyperlink 22" xfId="12579" hidden="1" xr:uid="{00000000-0005-0000-0000-0000F7250000}"/>
    <cellStyle name="Followed Hyperlink 22" xfId="12604" hidden="1" xr:uid="{00000000-0005-0000-0000-0000F8250000}"/>
    <cellStyle name="Followed Hyperlink 22" xfId="12654" hidden="1" xr:uid="{00000000-0005-0000-0000-0000F9250000}"/>
    <cellStyle name="Followed Hyperlink 22" xfId="12706" hidden="1" xr:uid="{00000000-0005-0000-0000-0000FA250000}"/>
    <cellStyle name="Followed Hyperlink 22" xfId="12747" hidden="1" xr:uid="{00000000-0005-0000-0000-0000FB250000}"/>
    <cellStyle name="Followed Hyperlink 22" xfId="12792" hidden="1" xr:uid="{00000000-0005-0000-0000-0000FC250000}"/>
    <cellStyle name="Followed Hyperlink 22" xfId="11512" hidden="1" xr:uid="{00000000-0005-0000-0000-0000DD250000}"/>
    <cellStyle name="Followed Hyperlink 22" xfId="8839" hidden="1" xr:uid="{00000000-0005-0000-0000-00009D250000}"/>
    <cellStyle name="Followed Hyperlink 22" xfId="3143" hidden="1" xr:uid="{00000000-0005-0000-0000-000017250000}"/>
    <cellStyle name="Followed Hyperlink 22" xfId="3193" hidden="1" xr:uid="{00000000-0005-0000-0000-000018250000}"/>
    <cellStyle name="Followed Hyperlink 22" xfId="3245" hidden="1" xr:uid="{00000000-0005-0000-0000-000019250000}"/>
    <cellStyle name="Followed Hyperlink 22" xfId="3286" hidden="1" xr:uid="{00000000-0005-0000-0000-00001A250000}"/>
    <cellStyle name="Followed Hyperlink 22" xfId="3331" hidden="1" xr:uid="{00000000-0005-0000-0000-00001B250000}"/>
    <cellStyle name="Followed Hyperlink 22" xfId="3383" hidden="1" xr:uid="{00000000-0005-0000-0000-00001C250000}"/>
    <cellStyle name="Followed Hyperlink 22" xfId="3440" hidden="1" xr:uid="{00000000-0005-0000-0000-00001D250000}"/>
    <cellStyle name="Followed Hyperlink 22" xfId="3473" hidden="1" xr:uid="{00000000-0005-0000-0000-00001E250000}"/>
    <cellStyle name="Followed Hyperlink 22" xfId="3525" hidden="1" xr:uid="{00000000-0005-0000-0000-00001F250000}"/>
    <cellStyle name="Followed Hyperlink 22" xfId="3570" hidden="1" xr:uid="{00000000-0005-0000-0000-000020250000}"/>
    <cellStyle name="Followed Hyperlink 22" xfId="3622" hidden="1" xr:uid="{00000000-0005-0000-0000-000021250000}"/>
    <cellStyle name="Followed Hyperlink 22" xfId="3674" hidden="1" xr:uid="{00000000-0005-0000-0000-000022250000}"/>
    <cellStyle name="Followed Hyperlink 22" xfId="3685" hidden="1" xr:uid="{00000000-0005-0000-0000-000023250000}"/>
    <cellStyle name="Followed Hyperlink 22" xfId="3790" hidden="1" xr:uid="{00000000-0005-0000-0000-000025250000}"/>
    <cellStyle name="Followed Hyperlink 22" xfId="3845" hidden="1" xr:uid="{00000000-0005-0000-0000-000026250000}"/>
    <cellStyle name="Followed Hyperlink 22" xfId="3861" hidden="1" xr:uid="{00000000-0005-0000-0000-000027250000}"/>
    <cellStyle name="Followed Hyperlink 22" xfId="3913" hidden="1" xr:uid="{00000000-0005-0000-0000-000028250000}"/>
    <cellStyle name="Followed Hyperlink 22" xfId="4009" hidden="1" xr:uid="{00000000-0005-0000-0000-00002A250000}"/>
    <cellStyle name="Followed Hyperlink 22" xfId="4025" hidden="1" xr:uid="{00000000-0005-0000-0000-00002B250000}"/>
    <cellStyle name="Followed Hyperlink 22" xfId="4077" hidden="1" xr:uid="{00000000-0005-0000-0000-00002C250000}"/>
    <cellStyle name="Followed Hyperlink 22" xfId="4119" hidden="1" xr:uid="{00000000-0005-0000-0000-00002D250000}"/>
    <cellStyle name="Followed Hyperlink 22" xfId="4151" hidden="1" xr:uid="{00000000-0005-0000-0000-00002E250000}"/>
    <cellStyle name="Followed Hyperlink 22" xfId="4203" hidden="1" xr:uid="{00000000-0005-0000-0000-00002F250000}"/>
    <cellStyle name="Followed Hyperlink 22" xfId="4245" hidden="1" xr:uid="{00000000-0005-0000-0000-000030250000}"/>
    <cellStyle name="Followed Hyperlink 22" xfId="4277" hidden="1" xr:uid="{00000000-0005-0000-0000-000031250000}"/>
    <cellStyle name="Followed Hyperlink 22" xfId="4329" hidden="1" xr:uid="{00000000-0005-0000-0000-000032250000}"/>
    <cellStyle name="Followed Hyperlink 22" xfId="4371" hidden="1" xr:uid="{00000000-0005-0000-0000-000033250000}"/>
    <cellStyle name="Followed Hyperlink 22" xfId="4403" hidden="1" xr:uid="{00000000-0005-0000-0000-000034250000}"/>
    <cellStyle name="Followed Hyperlink 22" xfId="4455" hidden="1" xr:uid="{00000000-0005-0000-0000-000035250000}"/>
    <cellStyle name="Followed Hyperlink 22" xfId="4514" hidden="1" xr:uid="{00000000-0005-0000-0000-000036250000}"/>
    <cellStyle name="Followed Hyperlink 22" xfId="4529" hidden="1" xr:uid="{00000000-0005-0000-0000-000037250000}"/>
    <cellStyle name="Followed Hyperlink 22" xfId="4581" hidden="1" xr:uid="{00000000-0005-0000-0000-000038250000}"/>
    <cellStyle name="Followed Hyperlink 22" xfId="4613" hidden="1" xr:uid="{00000000-0005-0000-0000-000039250000}"/>
    <cellStyle name="Followed Hyperlink 22" xfId="4665" hidden="1" xr:uid="{00000000-0005-0000-0000-00003A250000}"/>
    <cellStyle name="Followed Hyperlink 22" xfId="4707" hidden="1" xr:uid="{00000000-0005-0000-0000-00003B250000}"/>
    <cellStyle name="Followed Hyperlink 22" xfId="4739" hidden="1" xr:uid="{00000000-0005-0000-0000-00003C250000}"/>
    <cellStyle name="Followed Hyperlink 22" xfId="4791" hidden="1" xr:uid="{00000000-0005-0000-0000-00003D250000}"/>
    <cellStyle name="Followed Hyperlink 22" xfId="4848" hidden="1" xr:uid="{00000000-0005-0000-0000-00003E250000}"/>
    <cellStyle name="Followed Hyperlink 22" xfId="4869" hidden="1" xr:uid="{00000000-0005-0000-0000-00003F250000}"/>
    <cellStyle name="Followed Hyperlink 22" xfId="4921" hidden="1" xr:uid="{00000000-0005-0000-0000-000040250000}"/>
    <cellStyle name="Followed Hyperlink 22" xfId="4953" hidden="1" xr:uid="{00000000-0005-0000-0000-000041250000}"/>
    <cellStyle name="Followed Hyperlink 22" xfId="5005" hidden="1" xr:uid="{00000000-0005-0000-0000-000042250000}"/>
    <cellStyle name="Followed Hyperlink 22" xfId="5066" hidden="1" xr:uid="{00000000-0005-0000-0000-000043250000}"/>
    <cellStyle name="Followed Hyperlink 22" xfId="5113" hidden="1" xr:uid="{00000000-0005-0000-0000-000044250000}"/>
    <cellStyle name="Followed Hyperlink 22" xfId="5180" hidden="1" xr:uid="{00000000-0005-0000-0000-000046250000}"/>
    <cellStyle name="Followed Hyperlink 22" xfId="5227" hidden="1" xr:uid="{00000000-0005-0000-0000-000047250000}"/>
    <cellStyle name="Followed Hyperlink 22" xfId="5254" hidden="1" xr:uid="{00000000-0005-0000-0000-000048250000}"/>
    <cellStyle name="Followed Hyperlink 22" xfId="5348" hidden="1" xr:uid="{00000000-0005-0000-0000-00004A250000}"/>
    <cellStyle name="Followed Hyperlink 22" xfId="5375" hidden="1" xr:uid="{00000000-0005-0000-0000-00004B250000}"/>
    <cellStyle name="Followed Hyperlink 22" xfId="5394" hidden="1" xr:uid="{00000000-0005-0000-0000-00004C250000}"/>
    <cellStyle name="Followed Hyperlink 22" xfId="5423" hidden="1" xr:uid="{00000000-0005-0000-0000-00004D250000}"/>
    <cellStyle name="Followed Hyperlink 22" xfId="5475" hidden="1" xr:uid="{00000000-0005-0000-0000-00004E250000}"/>
    <cellStyle name="Followed Hyperlink 22" xfId="5306" hidden="1" xr:uid="{00000000-0005-0000-0000-000049250000}"/>
    <cellStyle name="Followed Hyperlink 22" xfId="3958" hidden="1" xr:uid="{00000000-0005-0000-0000-000029250000}"/>
    <cellStyle name="Followed Hyperlink 22" xfId="12369" hidden="1" xr:uid="{00000000-0005-0000-0000-0000F1250000}"/>
    <cellStyle name="Followed Hyperlink 22" xfId="10970" hidden="1" xr:uid="{00000000-0005-0000-0000-0000D0250000}"/>
    <cellStyle name="Followed Hyperlink 22" xfId="9632" hidden="1" xr:uid="{00000000-0005-0000-0000-0000B0250000}"/>
    <cellStyle name="Followed Hyperlink 22" xfId="8235" hidden="1" xr:uid="{00000000-0005-0000-0000-00008F250000}"/>
    <cellStyle name="Followed Hyperlink 22" xfId="6912" hidden="1" xr:uid="{00000000-0005-0000-0000-00006F250000}"/>
    <cellStyle name="Followed Hyperlink 22" xfId="26148" hidden="1" xr:uid="{00000000-0005-0000-0000-000039270000}"/>
    <cellStyle name="Followed Hyperlink 22" xfId="24753" hidden="1" xr:uid="{00000000-0005-0000-0000-000018270000}"/>
    <cellStyle name="Followed Hyperlink 22" xfId="23372" hidden="1" xr:uid="{00000000-0005-0000-0000-0000F7260000}"/>
    <cellStyle name="Followed Hyperlink 22" xfId="21942" hidden="1" xr:uid="{00000000-0005-0000-0000-0000D6260000}"/>
    <cellStyle name="Followed Hyperlink 22" xfId="15309" hidden="1" xr:uid="{00000000-0005-0000-0000-000037260000}"/>
    <cellStyle name="Followed Hyperlink 22" xfId="15354" hidden="1" xr:uid="{00000000-0005-0000-0000-000038260000}"/>
    <cellStyle name="Followed Hyperlink 22" xfId="15406" hidden="1" xr:uid="{00000000-0005-0000-0000-000039260000}"/>
    <cellStyle name="Followed Hyperlink 22" xfId="15458" hidden="1" xr:uid="{00000000-0005-0000-0000-00003A260000}"/>
    <cellStyle name="Followed Hyperlink 22" xfId="15469" hidden="1" xr:uid="{00000000-0005-0000-0000-00003B260000}"/>
    <cellStyle name="Followed Hyperlink 22" xfId="15521" hidden="1" xr:uid="{00000000-0005-0000-0000-00003C260000}"/>
    <cellStyle name="Followed Hyperlink 22" xfId="15629" hidden="1" xr:uid="{00000000-0005-0000-0000-00003E260000}"/>
    <cellStyle name="Followed Hyperlink 22" xfId="15645" hidden="1" xr:uid="{00000000-0005-0000-0000-00003F260000}"/>
    <cellStyle name="Followed Hyperlink 22" xfId="15697" hidden="1" xr:uid="{00000000-0005-0000-0000-000040260000}"/>
    <cellStyle name="Followed Hyperlink 22" xfId="15742" hidden="1" xr:uid="{00000000-0005-0000-0000-000041260000}"/>
    <cellStyle name="Followed Hyperlink 22" xfId="15793" hidden="1" xr:uid="{00000000-0005-0000-0000-000042260000}"/>
    <cellStyle name="Followed Hyperlink 22" xfId="15809" hidden="1" xr:uid="{00000000-0005-0000-0000-000043260000}"/>
    <cellStyle name="Followed Hyperlink 22" xfId="15903" hidden="1" xr:uid="{00000000-0005-0000-0000-000045260000}"/>
    <cellStyle name="Followed Hyperlink 22" xfId="15935" hidden="1" xr:uid="{00000000-0005-0000-0000-000046260000}"/>
    <cellStyle name="Followed Hyperlink 22" xfId="15987" hidden="1" xr:uid="{00000000-0005-0000-0000-000047260000}"/>
    <cellStyle name="Followed Hyperlink 22" xfId="16029" hidden="1" xr:uid="{00000000-0005-0000-0000-000048260000}"/>
    <cellStyle name="Followed Hyperlink 22" xfId="16061" hidden="1" xr:uid="{00000000-0005-0000-0000-000049260000}"/>
    <cellStyle name="Followed Hyperlink 22" xfId="16113" hidden="1" xr:uid="{00000000-0005-0000-0000-00004A260000}"/>
    <cellStyle name="Followed Hyperlink 22" xfId="16155" hidden="1" xr:uid="{00000000-0005-0000-0000-00004B260000}"/>
    <cellStyle name="Followed Hyperlink 22" xfId="16187" hidden="1" xr:uid="{00000000-0005-0000-0000-00004C260000}"/>
    <cellStyle name="Followed Hyperlink 22" xfId="16239" hidden="1" xr:uid="{00000000-0005-0000-0000-00004D260000}"/>
    <cellStyle name="Followed Hyperlink 22" xfId="16298" hidden="1" xr:uid="{00000000-0005-0000-0000-00004E260000}"/>
    <cellStyle name="Followed Hyperlink 22" xfId="16313" hidden="1" xr:uid="{00000000-0005-0000-0000-00004F260000}"/>
    <cellStyle name="Followed Hyperlink 22" xfId="16365" hidden="1" xr:uid="{00000000-0005-0000-0000-000050260000}"/>
    <cellStyle name="Followed Hyperlink 22" xfId="16397" hidden="1" xr:uid="{00000000-0005-0000-0000-000051260000}"/>
    <cellStyle name="Followed Hyperlink 22" xfId="16449" hidden="1" xr:uid="{00000000-0005-0000-0000-000052260000}"/>
    <cellStyle name="Followed Hyperlink 22" xfId="16491" hidden="1" xr:uid="{00000000-0005-0000-0000-000053260000}"/>
    <cellStyle name="Followed Hyperlink 22" xfId="16523" hidden="1" xr:uid="{00000000-0005-0000-0000-000054260000}"/>
    <cellStyle name="Followed Hyperlink 22" xfId="16575" hidden="1" xr:uid="{00000000-0005-0000-0000-000055260000}"/>
    <cellStyle name="Followed Hyperlink 22" xfId="16607" hidden="1" xr:uid="{00000000-0005-0000-0000-000056260000}"/>
    <cellStyle name="Followed Hyperlink 22" xfId="16659" hidden="1" xr:uid="{00000000-0005-0000-0000-000057260000}"/>
    <cellStyle name="Followed Hyperlink 22" xfId="16691" hidden="1" xr:uid="{00000000-0005-0000-0000-000058260000}"/>
    <cellStyle name="Followed Hyperlink 22" xfId="16743" hidden="1" xr:uid="{00000000-0005-0000-0000-000059260000}"/>
    <cellStyle name="Followed Hyperlink 22" xfId="16804" hidden="1" xr:uid="{00000000-0005-0000-0000-00005A260000}"/>
    <cellStyle name="Followed Hyperlink 22" xfId="16851" hidden="1" xr:uid="{00000000-0005-0000-0000-00005B260000}"/>
    <cellStyle name="Followed Hyperlink 22" xfId="16866" hidden="1" xr:uid="{00000000-0005-0000-0000-00005C260000}"/>
    <cellStyle name="Followed Hyperlink 22" xfId="16965" hidden="1" xr:uid="{00000000-0005-0000-0000-00005E260000}"/>
    <cellStyle name="Followed Hyperlink 22" xfId="16992" hidden="1" xr:uid="{00000000-0005-0000-0000-00005F260000}"/>
    <cellStyle name="Followed Hyperlink 22" xfId="17044" hidden="1" xr:uid="{00000000-0005-0000-0000-000060260000}"/>
    <cellStyle name="Followed Hyperlink 22" xfId="17086" hidden="1" xr:uid="{00000000-0005-0000-0000-000061260000}"/>
    <cellStyle name="Followed Hyperlink 22" xfId="17113" hidden="1" xr:uid="{00000000-0005-0000-0000-000062260000}"/>
    <cellStyle name="Followed Hyperlink 22" xfId="17132" hidden="1" xr:uid="{00000000-0005-0000-0000-000063260000}"/>
    <cellStyle name="Followed Hyperlink 22" xfId="17161" hidden="1" xr:uid="{00000000-0005-0000-0000-000064260000}"/>
    <cellStyle name="Followed Hyperlink 22" xfId="17254" hidden="1" xr:uid="{00000000-0005-0000-0000-000066260000}"/>
    <cellStyle name="Followed Hyperlink 22" xfId="17279" hidden="1" xr:uid="{00000000-0005-0000-0000-000067260000}"/>
    <cellStyle name="Followed Hyperlink 22" xfId="17329" hidden="1" xr:uid="{00000000-0005-0000-0000-000068260000}"/>
    <cellStyle name="Followed Hyperlink 22" xfId="17381" hidden="1" xr:uid="{00000000-0005-0000-0000-000069260000}"/>
    <cellStyle name="Followed Hyperlink 22" xfId="17422" hidden="1" xr:uid="{00000000-0005-0000-0000-00006A260000}"/>
    <cellStyle name="Followed Hyperlink 22" xfId="17467" hidden="1" xr:uid="{00000000-0005-0000-0000-00006B260000}"/>
    <cellStyle name="Followed Hyperlink 22" xfId="17519" hidden="1" xr:uid="{00000000-0005-0000-0000-00006C260000}"/>
    <cellStyle name="Followed Hyperlink 22" xfId="17576" hidden="1" xr:uid="{00000000-0005-0000-0000-00006D260000}"/>
    <cellStyle name="Followed Hyperlink 22" xfId="17609" hidden="1" xr:uid="{00000000-0005-0000-0000-00006E260000}"/>
    <cellStyle name="Followed Hyperlink 22" xfId="17661" hidden="1" xr:uid="{00000000-0005-0000-0000-00006F260000}"/>
    <cellStyle name="Followed Hyperlink 22" xfId="17706" hidden="1" xr:uid="{00000000-0005-0000-0000-000070260000}"/>
    <cellStyle name="Followed Hyperlink 22" xfId="17758" hidden="1" xr:uid="{00000000-0005-0000-0000-000071260000}"/>
    <cellStyle name="Followed Hyperlink 22" xfId="17810" hidden="1" xr:uid="{00000000-0005-0000-0000-000072260000}"/>
    <cellStyle name="Followed Hyperlink 22" xfId="17873" hidden="1" xr:uid="{00000000-0005-0000-0000-000074260000}"/>
    <cellStyle name="Followed Hyperlink 22" xfId="17926" hidden="1" xr:uid="{00000000-0005-0000-0000-000075260000}"/>
    <cellStyle name="Followed Hyperlink 22" xfId="17981" hidden="1" xr:uid="{00000000-0005-0000-0000-000076260000}"/>
    <cellStyle name="Followed Hyperlink 22" xfId="17997" hidden="1" xr:uid="{00000000-0005-0000-0000-000077260000}"/>
    <cellStyle name="Followed Hyperlink 22" xfId="18049" hidden="1" xr:uid="{00000000-0005-0000-0000-000078260000}"/>
    <cellStyle name="Followed Hyperlink 22" xfId="18094" hidden="1" xr:uid="{00000000-0005-0000-0000-000079260000}"/>
    <cellStyle name="Followed Hyperlink 22" xfId="18145" hidden="1" xr:uid="{00000000-0005-0000-0000-00007A260000}"/>
    <cellStyle name="Followed Hyperlink 22" xfId="18161" hidden="1" xr:uid="{00000000-0005-0000-0000-00007B260000}"/>
    <cellStyle name="Followed Hyperlink 22" xfId="18213" hidden="1" xr:uid="{00000000-0005-0000-0000-00007C260000}"/>
    <cellStyle name="Followed Hyperlink 22" xfId="18287" hidden="1" xr:uid="{00000000-0005-0000-0000-00007E260000}"/>
    <cellStyle name="Followed Hyperlink 22" xfId="18339" hidden="1" xr:uid="{00000000-0005-0000-0000-00007F260000}"/>
    <cellStyle name="Followed Hyperlink 22" xfId="18381" hidden="1" xr:uid="{00000000-0005-0000-0000-000080260000}"/>
    <cellStyle name="Followed Hyperlink 22" xfId="18413" hidden="1" xr:uid="{00000000-0005-0000-0000-000081260000}"/>
    <cellStyle name="Followed Hyperlink 22" xfId="18465" hidden="1" xr:uid="{00000000-0005-0000-0000-000082260000}"/>
    <cellStyle name="Followed Hyperlink 22" xfId="18507" hidden="1" xr:uid="{00000000-0005-0000-0000-000083260000}"/>
    <cellStyle name="Followed Hyperlink 22" xfId="18539" hidden="1" xr:uid="{00000000-0005-0000-0000-000084260000}"/>
    <cellStyle name="Followed Hyperlink 22" xfId="18591" hidden="1" xr:uid="{00000000-0005-0000-0000-000085260000}"/>
    <cellStyle name="Followed Hyperlink 22" xfId="18650" hidden="1" xr:uid="{00000000-0005-0000-0000-000086260000}"/>
    <cellStyle name="Followed Hyperlink 22" xfId="18717" hidden="1" xr:uid="{00000000-0005-0000-0000-000088260000}"/>
    <cellStyle name="Followed Hyperlink 22" xfId="18749" hidden="1" xr:uid="{00000000-0005-0000-0000-000089260000}"/>
    <cellStyle name="Followed Hyperlink 22" xfId="18801" hidden="1" xr:uid="{00000000-0005-0000-0000-00008A260000}"/>
    <cellStyle name="Followed Hyperlink 22" xfId="18843" hidden="1" xr:uid="{00000000-0005-0000-0000-00008B260000}"/>
    <cellStyle name="Followed Hyperlink 22" xfId="18875" hidden="1" xr:uid="{00000000-0005-0000-0000-00008C260000}"/>
    <cellStyle name="Followed Hyperlink 22" xfId="18927" hidden="1" xr:uid="{00000000-0005-0000-0000-00008D260000}"/>
    <cellStyle name="Followed Hyperlink 22" xfId="18986" hidden="1" xr:uid="{00000000-0005-0000-0000-00008E260000}"/>
    <cellStyle name="Followed Hyperlink 22" xfId="19018" hidden="1" xr:uid="{00000000-0005-0000-0000-00008F260000}"/>
    <cellStyle name="Followed Hyperlink 22" xfId="19070" hidden="1" xr:uid="{00000000-0005-0000-0000-000090260000}"/>
    <cellStyle name="Followed Hyperlink 22" xfId="19102" hidden="1" xr:uid="{00000000-0005-0000-0000-000091260000}"/>
    <cellStyle name="Followed Hyperlink 22" xfId="19154" hidden="1" xr:uid="{00000000-0005-0000-0000-000092260000}"/>
    <cellStyle name="Followed Hyperlink 22" xfId="19215" hidden="1" xr:uid="{00000000-0005-0000-0000-000093260000}"/>
    <cellStyle name="Followed Hyperlink 22" xfId="19262" hidden="1" xr:uid="{00000000-0005-0000-0000-000094260000}"/>
    <cellStyle name="Followed Hyperlink 22" xfId="19277" hidden="1" xr:uid="{00000000-0005-0000-0000-000095260000}"/>
    <cellStyle name="Followed Hyperlink 22" xfId="19329" hidden="1" xr:uid="{00000000-0005-0000-0000-000096260000}"/>
    <cellStyle name="Followed Hyperlink 22" xfId="19376" hidden="1" xr:uid="{00000000-0005-0000-0000-000097260000}"/>
    <cellStyle name="Followed Hyperlink 22" xfId="19403" hidden="1" xr:uid="{00000000-0005-0000-0000-000098260000}"/>
    <cellStyle name="Followed Hyperlink 22" xfId="19455" hidden="1" xr:uid="{00000000-0005-0000-0000-000099260000}"/>
    <cellStyle name="Followed Hyperlink 22" xfId="19497" hidden="1" xr:uid="{00000000-0005-0000-0000-00009A260000}"/>
    <cellStyle name="Followed Hyperlink 22" xfId="19524" hidden="1" xr:uid="{00000000-0005-0000-0000-00009B260000}"/>
    <cellStyle name="Followed Hyperlink 22" xfId="19543" hidden="1" xr:uid="{00000000-0005-0000-0000-00009C260000}"/>
    <cellStyle name="Followed Hyperlink 22" xfId="19624" hidden="1" xr:uid="{00000000-0005-0000-0000-00009E260000}"/>
    <cellStyle name="Followed Hyperlink 22" xfId="19665" hidden="1" xr:uid="{00000000-0005-0000-0000-00009F260000}"/>
    <cellStyle name="Followed Hyperlink 22" xfId="19690" hidden="1" xr:uid="{00000000-0005-0000-0000-0000A0260000}"/>
    <cellStyle name="Followed Hyperlink 22" xfId="19740" hidden="1" xr:uid="{00000000-0005-0000-0000-0000A1260000}"/>
    <cellStyle name="Followed Hyperlink 22" xfId="19792" hidden="1" xr:uid="{00000000-0005-0000-0000-0000A2260000}"/>
    <cellStyle name="Followed Hyperlink 22" xfId="19833" hidden="1" xr:uid="{00000000-0005-0000-0000-0000A3260000}"/>
    <cellStyle name="Followed Hyperlink 22" xfId="19878" hidden="1" xr:uid="{00000000-0005-0000-0000-0000A4260000}"/>
    <cellStyle name="Followed Hyperlink 22" xfId="19930" hidden="1" xr:uid="{00000000-0005-0000-0000-0000A5260000}"/>
    <cellStyle name="Followed Hyperlink 22" xfId="19987" hidden="1" xr:uid="{00000000-0005-0000-0000-0000A6260000}"/>
    <cellStyle name="Followed Hyperlink 22" xfId="20020" hidden="1" xr:uid="{00000000-0005-0000-0000-0000A7260000}"/>
    <cellStyle name="Followed Hyperlink 22" xfId="20117" hidden="1" xr:uid="{00000000-0005-0000-0000-0000A9260000}"/>
    <cellStyle name="Followed Hyperlink 22" xfId="20169" hidden="1" xr:uid="{00000000-0005-0000-0000-0000AA260000}"/>
    <cellStyle name="Followed Hyperlink 22" xfId="20221" hidden="1" xr:uid="{00000000-0005-0000-0000-0000AB260000}"/>
    <cellStyle name="Followed Hyperlink 22" xfId="20232" hidden="1" xr:uid="{00000000-0005-0000-0000-0000AC260000}"/>
    <cellStyle name="Followed Hyperlink 22" xfId="20284" hidden="1" xr:uid="{00000000-0005-0000-0000-0000AD260000}"/>
    <cellStyle name="Followed Hyperlink 22" xfId="20337" hidden="1" xr:uid="{00000000-0005-0000-0000-0000AE260000}"/>
    <cellStyle name="Followed Hyperlink 22" xfId="20392" hidden="1" xr:uid="{00000000-0005-0000-0000-0000AF260000}"/>
    <cellStyle name="Followed Hyperlink 22" xfId="20408" hidden="1" xr:uid="{00000000-0005-0000-0000-0000B0260000}"/>
    <cellStyle name="Followed Hyperlink 22" xfId="20460" hidden="1" xr:uid="{00000000-0005-0000-0000-0000B1260000}"/>
    <cellStyle name="Followed Hyperlink 22" xfId="20505" hidden="1" xr:uid="{00000000-0005-0000-0000-0000B2260000}"/>
    <cellStyle name="Followed Hyperlink 22" xfId="20556" hidden="1" xr:uid="{00000000-0005-0000-0000-0000B3260000}"/>
    <cellStyle name="Followed Hyperlink 22" xfId="20572" hidden="1" xr:uid="{00000000-0005-0000-0000-0000B4260000}"/>
    <cellStyle name="Followed Hyperlink 22" xfId="20666" hidden="1" xr:uid="{00000000-0005-0000-0000-0000B6260000}"/>
    <cellStyle name="Followed Hyperlink 22" xfId="20698" hidden="1" xr:uid="{00000000-0005-0000-0000-0000B7260000}"/>
    <cellStyle name="Followed Hyperlink 22" xfId="20750" hidden="1" xr:uid="{00000000-0005-0000-0000-0000B8260000}"/>
    <cellStyle name="Followed Hyperlink 22" xfId="20792" hidden="1" xr:uid="{00000000-0005-0000-0000-0000B9260000}"/>
    <cellStyle name="Followed Hyperlink 22" xfId="20824" hidden="1" xr:uid="{00000000-0005-0000-0000-0000BA260000}"/>
    <cellStyle name="Followed Hyperlink 22" xfId="20876" hidden="1" xr:uid="{00000000-0005-0000-0000-0000BB260000}"/>
    <cellStyle name="Followed Hyperlink 22" xfId="20918" hidden="1" xr:uid="{00000000-0005-0000-0000-0000BC260000}"/>
    <cellStyle name="Followed Hyperlink 22" xfId="21002" hidden="1" xr:uid="{00000000-0005-0000-0000-0000BE260000}"/>
    <cellStyle name="Followed Hyperlink 22" xfId="21061" hidden="1" xr:uid="{00000000-0005-0000-0000-0000BF260000}"/>
    <cellStyle name="Followed Hyperlink 22" xfId="21076" hidden="1" xr:uid="{00000000-0005-0000-0000-0000C0260000}"/>
    <cellStyle name="Followed Hyperlink 22" xfId="21128" hidden="1" xr:uid="{00000000-0005-0000-0000-0000C1260000}"/>
    <cellStyle name="Followed Hyperlink 22" xfId="21160" hidden="1" xr:uid="{00000000-0005-0000-0000-0000C2260000}"/>
    <cellStyle name="Followed Hyperlink 22" xfId="21212" hidden="1" xr:uid="{00000000-0005-0000-0000-0000C3260000}"/>
    <cellStyle name="Followed Hyperlink 22" xfId="21254" hidden="1" xr:uid="{00000000-0005-0000-0000-0000C4260000}"/>
    <cellStyle name="Followed Hyperlink 22" xfId="21286" hidden="1" xr:uid="{00000000-0005-0000-0000-0000C5260000}"/>
    <cellStyle name="Followed Hyperlink 22" xfId="21338" hidden="1" xr:uid="{00000000-0005-0000-0000-0000C6260000}"/>
    <cellStyle name="Followed Hyperlink 22" xfId="21388" hidden="1" xr:uid="{00000000-0005-0000-0000-0000C7260000}"/>
    <cellStyle name="Followed Hyperlink 22" xfId="21440" hidden="1" xr:uid="{00000000-0005-0000-0000-0000C8260000}"/>
    <cellStyle name="Followed Hyperlink 22" xfId="21472" hidden="1" xr:uid="{00000000-0005-0000-0000-0000C9260000}"/>
    <cellStyle name="Followed Hyperlink 22" xfId="21585" hidden="1" xr:uid="{00000000-0005-0000-0000-0000CB260000}"/>
    <cellStyle name="Followed Hyperlink 22" xfId="21632" hidden="1" xr:uid="{00000000-0005-0000-0000-0000CC260000}"/>
    <cellStyle name="Followed Hyperlink 22" xfId="21647" hidden="1" xr:uid="{00000000-0005-0000-0000-0000CD260000}"/>
    <cellStyle name="Followed Hyperlink 22" xfId="21676" hidden="1" xr:uid="{00000000-0005-0000-0000-0000CE260000}"/>
    <cellStyle name="Followed Hyperlink 22" xfId="21699" hidden="1" xr:uid="{00000000-0005-0000-0000-0000CF260000}"/>
    <cellStyle name="Followed Hyperlink 22" xfId="21746" hidden="1" xr:uid="{00000000-0005-0000-0000-0000D0260000}"/>
    <cellStyle name="Followed Hyperlink 22" xfId="21773" hidden="1" xr:uid="{00000000-0005-0000-0000-0000D1260000}"/>
    <cellStyle name="Followed Hyperlink 22" xfId="21825" hidden="1" xr:uid="{00000000-0005-0000-0000-0000D2260000}"/>
    <cellStyle name="Followed Hyperlink 22" xfId="21867" hidden="1" xr:uid="{00000000-0005-0000-0000-0000D3260000}"/>
    <cellStyle name="Followed Hyperlink 22" xfId="21894" hidden="1" xr:uid="{00000000-0005-0000-0000-0000D4260000}"/>
    <cellStyle name="Followed Hyperlink 22" xfId="21913" hidden="1" xr:uid="{00000000-0005-0000-0000-0000D5260000}"/>
    <cellStyle name="Followed Hyperlink 22" xfId="20624" hidden="1" xr:uid="{00000000-0005-0000-0000-0000B5260000}"/>
    <cellStyle name="Followed Hyperlink 22" xfId="17821" hidden="1" xr:uid="{00000000-0005-0000-0000-000073260000}"/>
    <cellStyle name="Followed Hyperlink 22" xfId="29884" hidden="1" xr:uid="{00000000-0005-0000-0000-000092270000}"/>
    <cellStyle name="Followed Hyperlink 22" xfId="29936" hidden="1" xr:uid="{00000000-0005-0000-0000-000093270000}"/>
    <cellStyle name="Followed Hyperlink 22" xfId="29981" hidden="1" xr:uid="{00000000-0005-0000-0000-000094270000}"/>
    <cellStyle name="Followed Hyperlink 22" xfId="30032" hidden="1" xr:uid="{00000000-0005-0000-0000-000095270000}"/>
    <cellStyle name="Followed Hyperlink 22" xfId="30048" hidden="1" xr:uid="{00000000-0005-0000-0000-000096270000}"/>
    <cellStyle name="Followed Hyperlink 22" xfId="30100" hidden="1" xr:uid="{00000000-0005-0000-0000-000097270000}"/>
    <cellStyle name="Followed Hyperlink 22" xfId="30142" hidden="1" xr:uid="{00000000-0005-0000-0000-000098270000}"/>
    <cellStyle name="Followed Hyperlink 22" xfId="30174" hidden="1" xr:uid="{00000000-0005-0000-0000-000099270000}"/>
    <cellStyle name="Followed Hyperlink 22" xfId="30226" hidden="1" xr:uid="{00000000-0005-0000-0000-00009A270000}"/>
    <cellStyle name="Followed Hyperlink 22" xfId="30268" hidden="1" xr:uid="{00000000-0005-0000-0000-00009B270000}"/>
    <cellStyle name="Followed Hyperlink 22" xfId="30300" hidden="1" xr:uid="{00000000-0005-0000-0000-00009C270000}"/>
    <cellStyle name="Followed Hyperlink 22" xfId="30394" hidden="1" xr:uid="{00000000-0005-0000-0000-00009E270000}"/>
    <cellStyle name="Followed Hyperlink 22" xfId="30426" hidden="1" xr:uid="{00000000-0005-0000-0000-00009F270000}"/>
    <cellStyle name="Followed Hyperlink 22" xfId="30478" hidden="1" xr:uid="{00000000-0005-0000-0000-0000A0270000}"/>
    <cellStyle name="Followed Hyperlink 22" xfId="30352" hidden="1" xr:uid="{00000000-0005-0000-0000-00009D270000}"/>
    <cellStyle name="Followed Hyperlink 22" xfId="29697" hidden="1" xr:uid="{00000000-0005-0000-0000-00008D270000}"/>
    <cellStyle name="Followed Hyperlink 22" xfId="29000" hidden="1" xr:uid="{00000000-0005-0000-0000-00007D270000}"/>
    <cellStyle name="Followed Hyperlink 22" xfId="28342" hidden="1" xr:uid="{00000000-0005-0000-0000-00006D270000}"/>
    <cellStyle name="Followed Hyperlink 22" xfId="26963" hidden="1" xr:uid="{00000000-0005-0000-0000-00004D270000}"/>
    <cellStyle name="Followed Hyperlink 22" xfId="12901" hidden="1" xr:uid="{00000000-0005-0000-0000-0000FE250000}"/>
    <cellStyle name="Followed Hyperlink 22" xfId="12934" hidden="1" xr:uid="{00000000-0005-0000-0000-0000FF250000}"/>
    <cellStyle name="Followed Hyperlink 22" xfId="12986" hidden="1" xr:uid="{00000000-0005-0000-0000-000000260000}"/>
    <cellStyle name="Followed Hyperlink 22" xfId="13031" hidden="1" xr:uid="{00000000-0005-0000-0000-000001260000}"/>
    <cellStyle name="Followed Hyperlink 22" xfId="13083" hidden="1" xr:uid="{00000000-0005-0000-0000-000002260000}"/>
    <cellStyle name="Followed Hyperlink 22" xfId="13135" hidden="1" xr:uid="{00000000-0005-0000-0000-000003260000}"/>
    <cellStyle name="Followed Hyperlink 22" xfId="13146" hidden="1" xr:uid="{00000000-0005-0000-0000-000004260000}"/>
    <cellStyle name="Followed Hyperlink 22" xfId="13198" hidden="1" xr:uid="{00000000-0005-0000-0000-000005260000}"/>
    <cellStyle name="Followed Hyperlink 22" xfId="13251" hidden="1" xr:uid="{00000000-0005-0000-0000-000006260000}"/>
    <cellStyle name="Followed Hyperlink 22" xfId="13306" hidden="1" xr:uid="{00000000-0005-0000-0000-000007260000}"/>
    <cellStyle name="Followed Hyperlink 22" xfId="13322" hidden="1" xr:uid="{00000000-0005-0000-0000-000008260000}"/>
    <cellStyle name="Followed Hyperlink 22" xfId="13374" hidden="1" xr:uid="{00000000-0005-0000-0000-000009260000}"/>
    <cellStyle name="Followed Hyperlink 22" xfId="13419" hidden="1" xr:uid="{00000000-0005-0000-0000-00000A260000}"/>
    <cellStyle name="Followed Hyperlink 22" xfId="13470" hidden="1" xr:uid="{00000000-0005-0000-0000-00000B260000}"/>
    <cellStyle name="Followed Hyperlink 22" xfId="13486" hidden="1" xr:uid="{00000000-0005-0000-0000-00000C260000}"/>
    <cellStyle name="Followed Hyperlink 22" xfId="13538" hidden="1" xr:uid="{00000000-0005-0000-0000-00000D260000}"/>
    <cellStyle name="Followed Hyperlink 22" xfId="13580" hidden="1" xr:uid="{00000000-0005-0000-0000-00000E260000}"/>
    <cellStyle name="Followed Hyperlink 22" xfId="13612" hidden="1" xr:uid="{00000000-0005-0000-0000-00000F260000}"/>
    <cellStyle name="Followed Hyperlink 22" xfId="13664" hidden="1" xr:uid="{00000000-0005-0000-0000-000010260000}"/>
    <cellStyle name="Followed Hyperlink 22" xfId="13706" hidden="1" xr:uid="{00000000-0005-0000-0000-000011260000}"/>
    <cellStyle name="Followed Hyperlink 22" xfId="13738" hidden="1" xr:uid="{00000000-0005-0000-0000-000012260000}"/>
    <cellStyle name="Followed Hyperlink 22" xfId="13790" hidden="1" xr:uid="{00000000-0005-0000-0000-000013260000}"/>
    <cellStyle name="Followed Hyperlink 22" xfId="13832" hidden="1" xr:uid="{00000000-0005-0000-0000-000014260000}"/>
    <cellStyle name="Followed Hyperlink 22" xfId="13864" hidden="1" xr:uid="{00000000-0005-0000-0000-000015260000}"/>
    <cellStyle name="Followed Hyperlink 22" xfId="13916" hidden="1" xr:uid="{00000000-0005-0000-0000-000016260000}"/>
    <cellStyle name="Followed Hyperlink 22" xfId="13975" hidden="1" xr:uid="{00000000-0005-0000-0000-000017260000}"/>
    <cellStyle name="Followed Hyperlink 22" xfId="13990" hidden="1" xr:uid="{00000000-0005-0000-0000-000018260000}"/>
    <cellStyle name="Followed Hyperlink 22" xfId="14042" hidden="1" xr:uid="{00000000-0005-0000-0000-000019260000}"/>
    <cellStyle name="Followed Hyperlink 22" xfId="14074" hidden="1" xr:uid="{00000000-0005-0000-0000-00001A260000}"/>
    <cellStyle name="Followed Hyperlink 22" xfId="14126" hidden="1" xr:uid="{00000000-0005-0000-0000-00001B260000}"/>
    <cellStyle name="Followed Hyperlink 22" xfId="14252" hidden="1" xr:uid="{00000000-0005-0000-0000-00001E260000}"/>
    <cellStyle name="Followed Hyperlink 22" xfId="14307" hidden="1" xr:uid="{00000000-0005-0000-0000-00001F260000}"/>
    <cellStyle name="Followed Hyperlink 22" xfId="14339" hidden="1" xr:uid="{00000000-0005-0000-0000-000020260000}"/>
    <cellStyle name="Followed Hyperlink 22" xfId="14391" hidden="1" xr:uid="{00000000-0005-0000-0000-000021260000}"/>
    <cellStyle name="Followed Hyperlink 22" xfId="14452" hidden="1" xr:uid="{00000000-0005-0000-0000-000022260000}"/>
    <cellStyle name="Followed Hyperlink 22" xfId="14168" hidden="1" xr:uid="{00000000-0005-0000-0000-00001C260000}"/>
    <cellStyle name="Followed Hyperlink 22" xfId="27686" hidden="1" xr:uid="{00000000-0005-0000-0000-00005D270000}"/>
    <cellStyle name="Followed Hyperlink 22" xfId="21524" hidden="1" xr:uid="{00000000-0005-0000-0000-0000CA260000}"/>
    <cellStyle name="Followed Hyperlink 22" xfId="20072" hidden="1" xr:uid="{00000000-0005-0000-0000-0000A8260000}"/>
    <cellStyle name="Followed Hyperlink 22" xfId="18665" hidden="1" xr:uid="{00000000-0005-0000-0000-000087260000}"/>
    <cellStyle name="Followed Hyperlink 22" xfId="17213" hidden="1" xr:uid="{00000000-0005-0000-0000-000065260000}"/>
    <cellStyle name="Followed Hyperlink 22" xfId="15861" hidden="1" xr:uid="{00000000-0005-0000-0000-000044260000}"/>
    <cellStyle name="Followed Hyperlink 22" xfId="5128" hidden="1" xr:uid="{00000000-0005-0000-0000-000045250000}"/>
    <cellStyle name="Followed Hyperlink 22" xfId="3737" hidden="1" xr:uid="{00000000-0005-0000-0000-000024250000}"/>
    <cellStyle name="Followed Hyperlink 22" xfId="12129" hidden="1" xr:uid="{00000000-0005-0000-0000-0000EB250000}"/>
    <cellStyle name="Followed Hyperlink 22" xfId="10679" hidden="1" xr:uid="{00000000-0005-0000-0000-0000C9250000}"/>
    <cellStyle name="Followed Hyperlink 22" xfId="24456" hidden="1" xr:uid="{00000000-0005-0000-0000-000012270000}"/>
    <cellStyle name="Followed Hyperlink 22" xfId="24506" hidden="1" xr:uid="{00000000-0005-0000-0000-000013270000}"/>
    <cellStyle name="Followed Hyperlink 22" xfId="24558" hidden="1" xr:uid="{00000000-0005-0000-0000-000014270000}"/>
    <cellStyle name="Followed Hyperlink 22" xfId="24599" hidden="1" xr:uid="{00000000-0005-0000-0000-000015270000}"/>
    <cellStyle name="Followed Hyperlink 22" xfId="24644" hidden="1" xr:uid="{00000000-0005-0000-0000-000016270000}"/>
    <cellStyle name="Followed Hyperlink 22" xfId="24696" hidden="1" xr:uid="{00000000-0005-0000-0000-000017270000}"/>
    <cellStyle name="Followed Hyperlink 22" xfId="24786" hidden="1" xr:uid="{00000000-0005-0000-0000-000019270000}"/>
    <cellStyle name="Followed Hyperlink 22" xfId="24838" hidden="1" xr:uid="{00000000-0005-0000-0000-00001A270000}"/>
    <cellStyle name="Followed Hyperlink 22" xfId="24883" hidden="1" xr:uid="{00000000-0005-0000-0000-00001B270000}"/>
    <cellStyle name="Followed Hyperlink 22" xfId="24935" hidden="1" xr:uid="{00000000-0005-0000-0000-00001C270000}"/>
    <cellStyle name="Followed Hyperlink 22" xfId="24998" hidden="1" xr:uid="{00000000-0005-0000-0000-00001E270000}"/>
    <cellStyle name="Followed Hyperlink 22" xfId="25050" hidden="1" xr:uid="{00000000-0005-0000-0000-00001F270000}"/>
    <cellStyle name="Followed Hyperlink 22" xfId="25103" hidden="1" xr:uid="{00000000-0005-0000-0000-000020270000}"/>
    <cellStyle name="Followed Hyperlink 22" xfId="25158" hidden="1" xr:uid="{00000000-0005-0000-0000-000021270000}"/>
    <cellStyle name="Followed Hyperlink 22" xfId="25174" hidden="1" xr:uid="{00000000-0005-0000-0000-000022270000}"/>
    <cellStyle name="Followed Hyperlink 22" xfId="25226" hidden="1" xr:uid="{00000000-0005-0000-0000-000023270000}"/>
    <cellStyle name="Followed Hyperlink 22" xfId="25271" hidden="1" xr:uid="{00000000-0005-0000-0000-000024270000}"/>
    <cellStyle name="Followed Hyperlink 22" xfId="25322" hidden="1" xr:uid="{00000000-0005-0000-0000-000025270000}"/>
    <cellStyle name="Followed Hyperlink 22" xfId="25338" hidden="1" xr:uid="{00000000-0005-0000-0000-000026270000}"/>
    <cellStyle name="Followed Hyperlink 22" xfId="25390" hidden="1" xr:uid="{00000000-0005-0000-0000-000027270000}"/>
    <cellStyle name="Followed Hyperlink 22" xfId="25432" hidden="1" xr:uid="{00000000-0005-0000-0000-000028270000}"/>
    <cellStyle name="Followed Hyperlink 22" xfId="25464" hidden="1" xr:uid="{00000000-0005-0000-0000-000029270000}"/>
    <cellStyle name="Followed Hyperlink 22" xfId="25516" hidden="1" xr:uid="{00000000-0005-0000-0000-00002A270000}"/>
    <cellStyle name="Followed Hyperlink 22" xfId="25558" hidden="1" xr:uid="{00000000-0005-0000-0000-00002B270000}"/>
    <cellStyle name="Followed Hyperlink 22" xfId="25590" hidden="1" xr:uid="{00000000-0005-0000-0000-00002C270000}"/>
    <cellStyle name="Followed Hyperlink 22" xfId="25642" hidden="1" xr:uid="{00000000-0005-0000-0000-00002D270000}"/>
    <cellStyle name="Followed Hyperlink 22" xfId="25684" hidden="1" xr:uid="{00000000-0005-0000-0000-00002E270000}"/>
    <cellStyle name="Followed Hyperlink 22" xfId="25716" hidden="1" xr:uid="{00000000-0005-0000-0000-00002F270000}"/>
    <cellStyle name="Followed Hyperlink 22" xfId="25768" hidden="1" xr:uid="{00000000-0005-0000-0000-000030270000}"/>
    <cellStyle name="Followed Hyperlink 22" xfId="25827" hidden="1" xr:uid="{00000000-0005-0000-0000-000031270000}"/>
    <cellStyle name="Followed Hyperlink 22" xfId="25842" hidden="1" xr:uid="{00000000-0005-0000-0000-000032270000}"/>
    <cellStyle name="Followed Hyperlink 22" xfId="25894" hidden="1" xr:uid="{00000000-0005-0000-0000-000033270000}"/>
    <cellStyle name="Followed Hyperlink 22" xfId="25926" hidden="1" xr:uid="{00000000-0005-0000-0000-000034270000}"/>
    <cellStyle name="Followed Hyperlink 22" xfId="25978" hidden="1" xr:uid="{00000000-0005-0000-0000-000035270000}"/>
    <cellStyle name="Followed Hyperlink 22" xfId="26020" hidden="1" xr:uid="{00000000-0005-0000-0000-000036270000}"/>
    <cellStyle name="Followed Hyperlink 22" xfId="26052" hidden="1" xr:uid="{00000000-0005-0000-0000-000037270000}"/>
    <cellStyle name="Followed Hyperlink 22" xfId="26104" hidden="1" xr:uid="{00000000-0005-0000-0000-000038270000}"/>
    <cellStyle name="Followed Hyperlink 22" xfId="26200" hidden="1" xr:uid="{00000000-0005-0000-0000-00003A270000}"/>
    <cellStyle name="Followed Hyperlink 22" xfId="26232" hidden="1" xr:uid="{00000000-0005-0000-0000-00003B270000}"/>
    <cellStyle name="Followed Hyperlink 22" xfId="26284" hidden="1" xr:uid="{00000000-0005-0000-0000-00003C270000}"/>
    <cellStyle name="Followed Hyperlink 22" xfId="26392" hidden="1" xr:uid="{00000000-0005-0000-0000-00003E270000}"/>
    <cellStyle name="Followed Hyperlink 22" xfId="26407" hidden="1" xr:uid="{00000000-0005-0000-0000-00003F270000}"/>
    <cellStyle name="Followed Hyperlink 22" xfId="26459" hidden="1" xr:uid="{00000000-0005-0000-0000-000040270000}"/>
    <cellStyle name="Followed Hyperlink 22" xfId="26506" hidden="1" xr:uid="{00000000-0005-0000-0000-000041270000}"/>
    <cellStyle name="Followed Hyperlink 22" xfId="26533" hidden="1" xr:uid="{00000000-0005-0000-0000-000042270000}"/>
    <cellStyle name="Followed Hyperlink 22" xfId="26345" hidden="1" xr:uid="{00000000-0005-0000-0000-00003D270000}"/>
    <cellStyle name="Followed Hyperlink 22" xfId="24987" hidden="1" xr:uid="{00000000-0005-0000-0000-00001D270000}"/>
    <cellStyle name="Followed Hyperlink 22" xfId="23624" hidden="1" xr:uid="{00000000-0005-0000-0000-0000FD260000}"/>
    <cellStyle name="Followed Hyperlink 22" xfId="22248" hidden="1" xr:uid="{00000000-0005-0000-0000-0000DD260000}"/>
    <cellStyle name="Followed Hyperlink 22" xfId="20950" hidden="1" xr:uid="{00000000-0005-0000-0000-0000BD260000}"/>
    <cellStyle name="Followed Hyperlink 22" xfId="19572" hidden="1" xr:uid="{00000000-0005-0000-0000-00009D260000}"/>
    <cellStyle name="Followed Hyperlink 22" xfId="18255" hidden="1" xr:uid="{00000000-0005-0000-0000-00007D260000}"/>
    <cellStyle name="Followed Hyperlink 22" xfId="16918" hidden="1" xr:uid="{00000000-0005-0000-0000-00005D260000}"/>
    <cellStyle name="Followed Hyperlink 22" xfId="15574" hidden="1" xr:uid="{00000000-0005-0000-0000-00003D260000}"/>
    <cellStyle name="Followed Hyperlink 22" xfId="14200" hidden="1" xr:uid="{00000000-0005-0000-0000-00001D260000}"/>
    <cellStyle name="Followed Hyperlink 22" xfId="12844" hidden="1" xr:uid="{00000000-0005-0000-0000-0000FD250000}"/>
    <cellStyle name="Followed Hyperlink 22" xfId="6407" hidden="1" xr:uid="{00000000-0005-0000-0000-000063250000}"/>
    <cellStyle name="Followed Hyperlink 22" xfId="6423" hidden="1" xr:uid="{00000000-0005-0000-0000-000064250000}"/>
    <cellStyle name="Followed Hyperlink 22" xfId="6517" hidden="1" xr:uid="{00000000-0005-0000-0000-000066250000}"/>
    <cellStyle name="Followed Hyperlink 22" xfId="6549" hidden="1" xr:uid="{00000000-0005-0000-0000-000067250000}"/>
    <cellStyle name="Followed Hyperlink 22" xfId="6601" hidden="1" xr:uid="{00000000-0005-0000-0000-000068250000}"/>
    <cellStyle name="Followed Hyperlink 22" xfId="6643" hidden="1" xr:uid="{00000000-0005-0000-0000-000069250000}"/>
    <cellStyle name="Followed Hyperlink 22" xfId="6675" hidden="1" xr:uid="{00000000-0005-0000-0000-00006A250000}"/>
    <cellStyle name="Followed Hyperlink 22" xfId="6727" hidden="1" xr:uid="{00000000-0005-0000-0000-00006B250000}"/>
    <cellStyle name="Followed Hyperlink 22" xfId="6769" hidden="1" xr:uid="{00000000-0005-0000-0000-00006C250000}"/>
    <cellStyle name="Followed Hyperlink 22" xfId="6801" hidden="1" xr:uid="{00000000-0005-0000-0000-00006D250000}"/>
    <cellStyle name="Followed Hyperlink 22" xfId="6853" hidden="1" xr:uid="{00000000-0005-0000-0000-00006E250000}"/>
    <cellStyle name="Followed Hyperlink 22" xfId="6927" hidden="1" xr:uid="{00000000-0005-0000-0000-000070250000}"/>
    <cellStyle name="Followed Hyperlink 22" xfId="6979" hidden="1" xr:uid="{00000000-0005-0000-0000-000071250000}"/>
    <cellStyle name="Followed Hyperlink 22" xfId="7011" hidden="1" xr:uid="{00000000-0005-0000-0000-000072250000}"/>
    <cellStyle name="Followed Hyperlink 22" xfId="7063" hidden="1" xr:uid="{00000000-0005-0000-0000-000073250000}"/>
    <cellStyle name="Followed Hyperlink 22" xfId="7105" hidden="1" xr:uid="{00000000-0005-0000-0000-000074250000}"/>
    <cellStyle name="Followed Hyperlink 22" xfId="7137" hidden="1" xr:uid="{00000000-0005-0000-0000-000075250000}"/>
    <cellStyle name="Followed Hyperlink 22" xfId="7189" hidden="1" xr:uid="{00000000-0005-0000-0000-000076250000}"/>
    <cellStyle name="Followed Hyperlink 22" xfId="7233" hidden="1" xr:uid="{00000000-0005-0000-0000-000077250000}"/>
    <cellStyle name="Followed Hyperlink 22" xfId="7285" hidden="1" xr:uid="{00000000-0005-0000-0000-000078250000}"/>
    <cellStyle name="Followed Hyperlink 22" xfId="7317" hidden="1" xr:uid="{00000000-0005-0000-0000-000079250000}"/>
    <cellStyle name="Followed Hyperlink 22" xfId="7369" hidden="1" xr:uid="{00000000-0005-0000-0000-00007A250000}"/>
    <cellStyle name="Followed Hyperlink 22" xfId="7430" hidden="1" xr:uid="{00000000-0005-0000-0000-00007B250000}"/>
    <cellStyle name="Followed Hyperlink 22" xfId="7477" hidden="1" xr:uid="{00000000-0005-0000-0000-00007C250000}"/>
    <cellStyle name="Followed Hyperlink 22" xfId="7492" hidden="1" xr:uid="{00000000-0005-0000-0000-00007D250000}"/>
    <cellStyle name="Followed Hyperlink 22" xfId="7544" hidden="1" xr:uid="{00000000-0005-0000-0000-00007E250000}"/>
    <cellStyle name="Followed Hyperlink 22" xfId="7591" hidden="1" xr:uid="{00000000-0005-0000-0000-00007F250000}"/>
    <cellStyle name="Followed Hyperlink 22" xfId="7618" hidden="1" xr:uid="{00000000-0005-0000-0000-000080250000}"/>
    <cellStyle name="Followed Hyperlink 22" xfId="7670" hidden="1" xr:uid="{00000000-0005-0000-0000-000081250000}"/>
    <cellStyle name="Followed Hyperlink 22" xfId="7712" hidden="1" xr:uid="{00000000-0005-0000-0000-000082250000}"/>
    <cellStyle name="Followed Hyperlink 22" xfId="7739" hidden="1" xr:uid="{00000000-0005-0000-0000-000083250000}"/>
    <cellStyle name="Followed Hyperlink 22" xfId="7758" hidden="1" xr:uid="{00000000-0005-0000-0000-000084250000}"/>
    <cellStyle name="Followed Hyperlink 22" xfId="7787" hidden="1" xr:uid="{00000000-0005-0000-0000-000085250000}"/>
    <cellStyle name="Followed Hyperlink 22" xfId="7839" hidden="1" xr:uid="{00000000-0005-0000-0000-000086250000}"/>
    <cellStyle name="Followed Hyperlink 22" xfId="7880" hidden="1" xr:uid="{00000000-0005-0000-0000-000087250000}"/>
    <cellStyle name="Followed Hyperlink 22" xfId="7905" hidden="1" xr:uid="{00000000-0005-0000-0000-000088250000}"/>
    <cellStyle name="Followed Hyperlink 22" xfId="7955" hidden="1" xr:uid="{00000000-0005-0000-0000-000089250000}"/>
    <cellStyle name="Followed Hyperlink 22" xfId="8007" hidden="1" xr:uid="{00000000-0005-0000-0000-00008A250000}"/>
    <cellStyle name="Followed Hyperlink 22" xfId="8048" hidden="1" xr:uid="{00000000-0005-0000-0000-00008B250000}"/>
    <cellStyle name="Followed Hyperlink 22" xfId="8093" hidden="1" xr:uid="{00000000-0005-0000-0000-00008C250000}"/>
    <cellStyle name="Followed Hyperlink 22" xfId="8145" hidden="1" xr:uid="{00000000-0005-0000-0000-00008D250000}"/>
    <cellStyle name="Followed Hyperlink 22" xfId="8202" hidden="1" xr:uid="{00000000-0005-0000-0000-00008E250000}"/>
    <cellStyle name="Followed Hyperlink 22" xfId="8287" hidden="1" xr:uid="{00000000-0005-0000-0000-000090250000}"/>
    <cellStyle name="Followed Hyperlink 22" xfId="8332" hidden="1" xr:uid="{00000000-0005-0000-0000-000091250000}"/>
    <cellStyle name="Followed Hyperlink 22" xfId="8384" hidden="1" xr:uid="{00000000-0005-0000-0000-000092250000}"/>
    <cellStyle name="Followed Hyperlink 22" xfId="8436" hidden="1" xr:uid="{00000000-0005-0000-0000-000093250000}"/>
    <cellStyle name="Followed Hyperlink 22" xfId="8447" hidden="1" xr:uid="{00000000-0005-0000-0000-000094250000}"/>
    <cellStyle name="Followed Hyperlink 22" xfId="8499" hidden="1" xr:uid="{00000000-0005-0000-0000-000095250000}"/>
    <cellStyle name="Followed Hyperlink 22" xfId="8552" hidden="1" xr:uid="{00000000-0005-0000-0000-000096250000}"/>
    <cellStyle name="Followed Hyperlink 22" xfId="8607" hidden="1" xr:uid="{00000000-0005-0000-0000-000097250000}"/>
    <cellStyle name="Followed Hyperlink 22" xfId="8623" hidden="1" xr:uid="{00000000-0005-0000-0000-000098250000}"/>
    <cellStyle name="Followed Hyperlink 22" xfId="8675" hidden="1" xr:uid="{00000000-0005-0000-0000-000099250000}"/>
    <cellStyle name="Followed Hyperlink 22" xfId="8720" hidden="1" xr:uid="{00000000-0005-0000-0000-00009A250000}"/>
    <cellStyle name="Followed Hyperlink 22" xfId="8771" hidden="1" xr:uid="{00000000-0005-0000-0000-00009B250000}"/>
    <cellStyle name="Followed Hyperlink 22" xfId="8787" hidden="1" xr:uid="{00000000-0005-0000-0000-00009C250000}"/>
    <cellStyle name="Followed Hyperlink 22" xfId="8881" hidden="1" xr:uid="{00000000-0005-0000-0000-00009E250000}"/>
    <cellStyle name="Followed Hyperlink 22" xfId="8913" hidden="1" xr:uid="{00000000-0005-0000-0000-00009F250000}"/>
    <cellStyle name="Followed Hyperlink 22" xfId="8965" hidden="1" xr:uid="{00000000-0005-0000-0000-0000A0250000}"/>
    <cellStyle name="Followed Hyperlink 22" xfId="9007" hidden="1" xr:uid="{00000000-0005-0000-0000-0000A1250000}"/>
    <cellStyle name="Followed Hyperlink 22" xfId="9039" hidden="1" xr:uid="{00000000-0005-0000-0000-0000A2250000}"/>
    <cellStyle name="Followed Hyperlink 22" xfId="9091" hidden="1" xr:uid="{00000000-0005-0000-0000-0000A3250000}"/>
    <cellStyle name="Followed Hyperlink 22" xfId="9133" hidden="1" xr:uid="{00000000-0005-0000-0000-0000A4250000}"/>
    <cellStyle name="Followed Hyperlink 22" xfId="9165" hidden="1" xr:uid="{00000000-0005-0000-0000-0000A5250000}"/>
    <cellStyle name="Followed Hyperlink 22" xfId="9217" hidden="1" xr:uid="{00000000-0005-0000-0000-0000A6250000}"/>
    <cellStyle name="Followed Hyperlink 22" xfId="9276" hidden="1" xr:uid="{00000000-0005-0000-0000-0000A7250000}"/>
    <cellStyle name="Followed Hyperlink 22" xfId="9343" hidden="1" xr:uid="{00000000-0005-0000-0000-0000A9250000}"/>
    <cellStyle name="Followed Hyperlink 22" xfId="9375" hidden="1" xr:uid="{00000000-0005-0000-0000-0000AA250000}"/>
    <cellStyle name="Followed Hyperlink 22" xfId="9427" hidden="1" xr:uid="{00000000-0005-0000-0000-0000AB250000}"/>
    <cellStyle name="Followed Hyperlink 22" xfId="9469" hidden="1" xr:uid="{00000000-0005-0000-0000-0000AC250000}"/>
    <cellStyle name="Followed Hyperlink 22" xfId="9501" hidden="1" xr:uid="{00000000-0005-0000-0000-0000AD250000}"/>
    <cellStyle name="Followed Hyperlink 22" xfId="9553" hidden="1" xr:uid="{00000000-0005-0000-0000-0000AE250000}"/>
    <cellStyle name="Followed Hyperlink 22" xfId="9580" hidden="1" xr:uid="{00000000-0005-0000-0000-0000AF250000}"/>
    <cellStyle name="Followed Hyperlink 22" xfId="9664" hidden="1" xr:uid="{00000000-0005-0000-0000-0000B1250000}"/>
    <cellStyle name="Followed Hyperlink 22" xfId="9716" hidden="1" xr:uid="{00000000-0005-0000-0000-0000B2250000}"/>
    <cellStyle name="Followed Hyperlink 22" xfId="9777" hidden="1" xr:uid="{00000000-0005-0000-0000-0000B3250000}"/>
    <cellStyle name="Followed Hyperlink 22" xfId="9824" hidden="1" xr:uid="{00000000-0005-0000-0000-0000B4250000}"/>
    <cellStyle name="Followed Hyperlink 22" xfId="9839" hidden="1" xr:uid="{00000000-0005-0000-0000-0000B5250000}"/>
    <cellStyle name="Followed Hyperlink 22" xfId="9891" hidden="1" xr:uid="{00000000-0005-0000-0000-0000B6250000}"/>
    <cellStyle name="Followed Hyperlink 22" xfId="9938" hidden="1" xr:uid="{00000000-0005-0000-0000-0000B7250000}"/>
    <cellStyle name="Followed Hyperlink 22" xfId="9965" hidden="1" xr:uid="{00000000-0005-0000-0000-0000B8250000}"/>
    <cellStyle name="Followed Hyperlink 22" xfId="10017" hidden="1" xr:uid="{00000000-0005-0000-0000-0000B9250000}"/>
    <cellStyle name="Followed Hyperlink 22" xfId="10059" hidden="1" xr:uid="{00000000-0005-0000-0000-0000BA250000}"/>
    <cellStyle name="Followed Hyperlink 22" xfId="10086" hidden="1" xr:uid="{00000000-0005-0000-0000-0000BB250000}"/>
    <cellStyle name="Followed Hyperlink 22" xfId="10105" hidden="1" xr:uid="{00000000-0005-0000-0000-0000BC250000}"/>
    <cellStyle name="Followed Hyperlink 22" xfId="10134" hidden="1" xr:uid="{00000000-0005-0000-0000-0000BD250000}"/>
    <cellStyle name="Followed Hyperlink 22" xfId="10186" hidden="1" xr:uid="{00000000-0005-0000-0000-0000BE250000}"/>
    <cellStyle name="Followed Hyperlink 22" xfId="10227" hidden="1" xr:uid="{00000000-0005-0000-0000-0000BF250000}"/>
    <cellStyle name="Followed Hyperlink 22" xfId="10252" hidden="1" xr:uid="{00000000-0005-0000-0000-0000C0250000}"/>
    <cellStyle name="Followed Hyperlink 22" xfId="10302" hidden="1" xr:uid="{00000000-0005-0000-0000-0000C1250000}"/>
    <cellStyle name="Followed Hyperlink 22" xfId="10354" hidden="1" xr:uid="{00000000-0005-0000-0000-0000C2250000}"/>
    <cellStyle name="Followed Hyperlink 22" xfId="10395" hidden="1" xr:uid="{00000000-0005-0000-0000-0000C3250000}"/>
    <cellStyle name="Followed Hyperlink 22" xfId="10440" hidden="1" xr:uid="{00000000-0005-0000-0000-0000C4250000}"/>
    <cellStyle name="Followed Hyperlink 22" xfId="10492" hidden="1" xr:uid="{00000000-0005-0000-0000-0000C5250000}"/>
    <cellStyle name="Followed Hyperlink 22" xfId="10549" hidden="1" xr:uid="{00000000-0005-0000-0000-0000C6250000}"/>
    <cellStyle name="Followed Hyperlink 22" xfId="10582" hidden="1" xr:uid="{00000000-0005-0000-0000-0000C7250000}"/>
    <cellStyle name="Followed Hyperlink 22" xfId="10634" hidden="1" xr:uid="{00000000-0005-0000-0000-0000C8250000}"/>
    <cellStyle name="Followed Hyperlink 22" xfId="9291" hidden="1" xr:uid="{00000000-0005-0000-0000-0000A8250000}"/>
    <cellStyle name="Followed Hyperlink 22" xfId="6475" hidden="1" xr:uid="{00000000-0005-0000-0000-000065250000}"/>
    <cellStyle name="Followed Hyperlink 22" xfId="570" hidden="1" xr:uid="{00000000-0005-0000-0000-0000D9240000}"/>
    <cellStyle name="Followed Hyperlink 22" xfId="597" hidden="1" xr:uid="{00000000-0005-0000-0000-0000DA240000}"/>
    <cellStyle name="Followed Hyperlink 22" xfId="616" hidden="1" xr:uid="{00000000-0005-0000-0000-0000DB240000}"/>
    <cellStyle name="Followed Hyperlink 22" xfId="645" hidden="1" xr:uid="{00000000-0005-0000-0000-0000DC240000}"/>
    <cellStyle name="Followed Hyperlink 22" xfId="697" hidden="1" xr:uid="{00000000-0005-0000-0000-0000DD240000}"/>
    <cellStyle name="Followed Hyperlink 22" xfId="738" hidden="1" xr:uid="{00000000-0005-0000-0000-0000DE240000}"/>
    <cellStyle name="Followed Hyperlink 22" xfId="227" hidden="1" xr:uid="{00000000-0005-0000-0000-0000D1240000}"/>
    <cellStyle name="Followed Hyperlink 22" xfId="288" hidden="1" xr:uid="{00000000-0005-0000-0000-0000D2240000}"/>
    <cellStyle name="Followed Hyperlink 22" xfId="335" hidden="1" xr:uid="{00000000-0005-0000-0000-0000D3240000}"/>
    <cellStyle name="Followed Hyperlink 22" xfId="350" hidden="1" xr:uid="{00000000-0005-0000-0000-0000D4240000}"/>
    <cellStyle name="Followed Hyperlink 22" xfId="402" hidden="1" xr:uid="{00000000-0005-0000-0000-0000D5240000}"/>
    <cellStyle name="Followed Hyperlink 22" xfId="175" hidden="1" xr:uid="{00000000-0005-0000-0000-0000D0240000}"/>
    <cellStyle name="Followed Hyperlink 22" xfId="91" hidden="1" xr:uid="{00000000-0005-0000-0000-0000CE240000}"/>
    <cellStyle name="Followed Hyperlink 22" xfId="59" hidden="1" xr:uid="{00000000-0005-0000-0000-0000CD240000}"/>
    <cellStyle name="Followed Hyperlink 22" xfId="143" hidden="1" xr:uid="{00000000-0005-0000-0000-0000CF240000}"/>
    <cellStyle name="Followed Hyperlink 22" xfId="1533" hidden="1" xr:uid="{00000000-0005-0000-0000-0000F0240000}"/>
    <cellStyle name="Followed Hyperlink 22" xfId="813" hidden="1" xr:uid="{00000000-0005-0000-0000-0000E0240000}"/>
    <cellStyle name="Followed Hyperlink 22" xfId="2555" hidden="1" xr:uid="{00000000-0005-0000-0000-000008250000}"/>
    <cellStyle name="Followed Hyperlink 22" xfId="1865" hidden="1" xr:uid="{00000000-0005-0000-0000-0000F8240000}"/>
    <cellStyle name="Followed Hyperlink 22" xfId="5968" hidden="1" xr:uid="{00000000-0005-0000-0000-000059250000}"/>
    <cellStyle name="Followed Hyperlink 22" xfId="21994" hidden="1" xr:uid="{00000000-0005-0000-0000-0000D7260000}"/>
    <cellStyle name="Followed Hyperlink 22" xfId="22035" hidden="1" xr:uid="{00000000-0005-0000-0000-0000D8260000}"/>
    <cellStyle name="Followed Hyperlink 22" xfId="22060" hidden="1" xr:uid="{00000000-0005-0000-0000-0000D9260000}"/>
    <cellStyle name="Followed Hyperlink 22" xfId="22110" hidden="1" xr:uid="{00000000-0005-0000-0000-0000DA260000}"/>
    <cellStyle name="Followed Hyperlink 22" xfId="22162" hidden="1" xr:uid="{00000000-0005-0000-0000-0000DB260000}"/>
    <cellStyle name="Followed Hyperlink 22" xfId="22203" hidden="1" xr:uid="{00000000-0005-0000-0000-0000DC260000}"/>
    <cellStyle name="Followed Hyperlink 22" xfId="22300" hidden="1" xr:uid="{00000000-0005-0000-0000-0000DE260000}"/>
    <cellStyle name="Followed Hyperlink 22" xfId="22357" hidden="1" xr:uid="{00000000-0005-0000-0000-0000DF260000}"/>
    <cellStyle name="Followed Hyperlink 22" xfId="22390" hidden="1" xr:uid="{00000000-0005-0000-0000-0000E0260000}"/>
    <cellStyle name="Followed Hyperlink 22" xfId="22442" hidden="1" xr:uid="{00000000-0005-0000-0000-0000E1260000}"/>
    <cellStyle name="Followed Hyperlink 22" xfId="22487" hidden="1" xr:uid="{00000000-0005-0000-0000-0000E2260000}"/>
    <cellStyle name="Followed Hyperlink 22" xfId="22539" hidden="1" xr:uid="{00000000-0005-0000-0000-0000E3260000}"/>
    <cellStyle name="Followed Hyperlink 22" xfId="22573" hidden="1" xr:uid="{00000000-0005-0000-0000-0000E4260000}"/>
    <cellStyle name="Followed Hyperlink 22" xfId="22591" hidden="1" xr:uid="{00000000-0005-0000-0000-0000E5260000}"/>
    <cellStyle name="Followed Hyperlink 22" xfId="22602" hidden="1" xr:uid="{00000000-0005-0000-0000-0000E6260000}"/>
    <cellStyle name="Followed Hyperlink 22" xfId="22654" hidden="1" xr:uid="{00000000-0005-0000-0000-0000E7260000}"/>
    <cellStyle name="Followed Hyperlink 22" xfId="22707" hidden="1" xr:uid="{00000000-0005-0000-0000-0000E8260000}"/>
    <cellStyle name="Followed Hyperlink 22" xfId="22762" hidden="1" xr:uid="{00000000-0005-0000-0000-0000E9260000}"/>
    <cellStyle name="Followed Hyperlink 22" xfId="22778" hidden="1" xr:uid="{00000000-0005-0000-0000-0000EA260000}"/>
    <cellStyle name="Followed Hyperlink 22" xfId="22830" hidden="1" xr:uid="{00000000-0005-0000-0000-0000EB260000}"/>
    <cellStyle name="Followed Hyperlink 22" xfId="22875" hidden="1" xr:uid="{00000000-0005-0000-0000-0000EC260000}"/>
    <cellStyle name="Followed Hyperlink 22" xfId="22942" hidden="1" xr:uid="{00000000-0005-0000-0000-0000ED260000}"/>
    <cellStyle name="Followed Hyperlink 22" xfId="22994" hidden="1" xr:uid="{00000000-0005-0000-0000-0000EE260000}"/>
    <cellStyle name="Followed Hyperlink 22" xfId="23036" hidden="1" xr:uid="{00000000-0005-0000-0000-0000EF260000}"/>
    <cellStyle name="Followed Hyperlink 22" xfId="23068" hidden="1" xr:uid="{00000000-0005-0000-0000-0000F0260000}"/>
    <cellStyle name="Followed Hyperlink 22" xfId="23120" hidden="1" xr:uid="{00000000-0005-0000-0000-0000F1260000}"/>
    <cellStyle name="Followed Hyperlink 22" xfId="23162" hidden="1" xr:uid="{00000000-0005-0000-0000-0000F2260000}"/>
    <cellStyle name="Followed Hyperlink 22" xfId="23194" hidden="1" xr:uid="{00000000-0005-0000-0000-0000F3260000}"/>
    <cellStyle name="Followed Hyperlink 22" xfId="23246" hidden="1" xr:uid="{00000000-0005-0000-0000-0000F4260000}"/>
    <cellStyle name="Followed Hyperlink 22" xfId="23288" hidden="1" xr:uid="{00000000-0005-0000-0000-0000F5260000}"/>
    <cellStyle name="Followed Hyperlink 22" xfId="23320" hidden="1" xr:uid="{00000000-0005-0000-0000-0000F6260000}"/>
    <cellStyle name="Followed Hyperlink 22" xfId="23431" hidden="1" xr:uid="{00000000-0005-0000-0000-0000F8260000}"/>
    <cellStyle name="Followed Hyperlink 22" xfId="23446" hidden="1" xr:uid="{00000000-0005-0000-0000-0000F9260000}"/>
    <cellStyle name="Followed Hyperlink 22" xfId="23498" hidden="1" xr:uid="{00000000-0005-0000-0000-0000FA260000}"/>
    <cellStyle name="Followed Hyperlink 22" xfId="23530" hidden="1" xr:uid="{00000000-0005-0000-0000-0000FB260000}"/>
    <cellStyle name="Followed Hyperlink 22" xfId="23582" hidden="1" xr:uid="{00000000-0005-0000-0000-0000FC260000}"/>
    <cellStyle name="Followed Hyperlink 22" xfId="23656" hidden="1" xr:uid="{00000000-0005-0000-0000-0000FE260000}"/>
    <cellStyle name="Followed Hyperlink 22" xfId="23708" hidden="1" xr:uid="{00000000-0005-0000-0000-0000FF260000}"/>
    <cellStyle name="Followed Hyperlink 22" xfId="23763" hidden="1" xr:uid="{00000000-0005-0000-0000-000000270000}"/>
    <cellStyle name="Followed Hyperlink 22" xfId="23784" hidden="1" xr:uid="{00000000-0005-0000-0000-000001270000}"/>
    <cellStyle name="Followed Hyperlink 22" xfId="23836" hidden="1" xr:uid="{00000000-0005-0000-0000-000002270000}"/>
    <cellStyle name="Followed Hyperlink 22" xfId="23868" hidden="1" xr:uid="{00000000-0005-0000-0000-000003270000}"/>
    <cellStyle name="Followed Hyperlink 22" xfId="23920" hidden="1" xr:uid="{00000000-0005-0000-0000-000004270000}"/>
    <cellStyle name="Followed Hyperlink 22" xfId="23981" hidden="1" xr:uid="{00000000-0005-0000-0000-000005270000}"/>
    <cellStyle name="Followed Hyperlink 22" xfId="24028" hidden="1" xr:uid="{00000000-0005-0000-0000-000006270000}"/>
    <cellStyle name="Followed Hyperlink 22" xfId="24043" hidden="1" xr:uid="{00000000-0005-0000-0000-000007270000}"/>
    <cellStyle name="Followed Hyperlink 22" xfId="24095" hidden="1" xr:uid="{00000000-0005-0000-0000-000008270000}"/>
    <cellStyle name="Followed Hyperlink 22" xfId="24142" hidden="1" xr:uid="{00000000-0005-0000-0000-000009270000}"/>
    <cellStyle name="Followed Hyperlink 22" xfId="24169" hidden="1" xr:uid="{00000000-0005-0000-0000-00000A270000}"/>
    <cellStyle name="Followed Hyperlink 22" xfId="24221" hidden="1" xr:uid="{00000000-0005-0000-0000-00000B270000}"/>
    <cellStyle name="Followed Hyperlink 22" xfId="24290" hidden="1" xr:uid="{00000000-0005-0000-0000-00000D270000}"/>
    <cellStyle name="Followed Hyperlink 22" xfId="24309" hidden="1" xr:uid="{00000000-0005-0000-0000-00000E270000}"/>
    <cellStyle name="Followed Hyperlink 22" xfId="24338" hidden="1" xr:uid="{00000000-0005-0000-0000-00000F270000}"/>
    <cellStyle name="Followed Hyperlink 22" xfId="24390" hidden="1" xr:uid="{00000000-0005-0000-0000-000010270000}"/>
    <cellStyle name="Followed Hyperlink 22" xfId="24431" hidden="1" xr:uid="{00000000-0005-0000-0000-000011270000}"/>
    <cellStyle name="Followed Hyperlink 22" xfId="24263" hidden="1" xr:uid="{00000000-0005-0000-0000-00000C270000}"/>
    <cellStyle name="Followed Hyperlink 22" xfId="2411" hidden="1" xr:uid="{00000000-0005-0000-0000-000005250000}"/>
    <cellStyle name="Followed Hyperlink 22" xfId="2470" hidden="1" xr:uid="{00000000-0005-0000-0000-000006250000}"/>
    <cellStyle name="Followed Hyperlink 22" xfId="2522" hidden="1" xr:uid="{00000000-0005-0000-0000-000007250000}"/>
    <cellStyle name="Followed Hyperlink 22" xfId="2607" hidden="1" xr:uid="{00000000-0005-0000-0000-000009250000}"/>
    <cellStyle name="Followed Hyperlink 22" xfId="2668" hidden="1" xr:uid="{00000000-0005-0000-0000-00000A250000}"/>
    <cellStyle name="Followed Hyperlink 22" xfId="2715" hidden="1" xr:uid="{00000000-0005-0000-0000-00000B250000}"/>
    <cellStyle name="Followed Hyperlink 22" xfId="2730" hidden="1" xr:uid="{00000000-0005-0000-0000-00000C250000}"/>
    <cellStyle name="Followed Hyperlink 22" xfId="2782" hidden="1" xr:uid="{00000000-0005-0000-0000-00000D250000}"/>
    <cellStyle name="Followed Hyperlink 22" xfId="2829" hidden="1" xr:uid="{00000000-0005-0000-0000-00000E250000}"/>
    <cellStyle name="Followed Hyperlink 22" xfId="2856" hidden="1" xr:uid="{00000000-0005-0000-0000-00000F250000}"/>
    <cellStyle name="Followed Hyperlink 22" xfId="2908" hidden="1" xr:uid="{00000000-0005-0000-0000-000010250000}"/>
    <cellStyle name="Followed Hyperlink 22" xfId="2950" hidden="1" xr:uid="{00000000-0005-0000-0000-000011250000}"/>
    <cellStyle name="Followed Hyperlink 22" xfId="2977" hidden="1" xr:uid="{00000000-0005-0000-0000-000012250000}"/>
    <cellStyle name="Followed Hyperlink 22" xfId="2996" hidden="1" xr:uid="{00000000-0005-0000-0000-000013250000}"/>
    <cellStyle name="Followed Hyperlink 22" xfId="3025" hidden="1" xr:uid="{00000000-0005-0000-0000-000014250000}"/>
    <cellStyle name="Followed Hyperlink 22" xfId="3077" hidden="1" xr:uid="{00000000-0005-0000-0000-000015250000}"/>
    <cellStyle name="Followed Hyperlink 22" xfId="3118" hidden="1" xr:uid="{00000000-0005-0000-0000-000016250000}"/>
    <cellStyle name="Followed Hyperlink 22" xfId="763" hidden="1" xr:uid="{00000000-0005-0000-0000-0000DF240000}"/>
    <cellStyle name="Followed Hyperlink 22" xfId="865" hidden="1" xr:uid="{00000000-0005-0000-0000-0000E1240000}"/>
    <cellStyle name="Followed Hyperlink 22" xfId="906" hidden="1" xr:uid="{00000000-0005-0000-0000-0000E2240000}"/>
    <cellStyle name="Followed Hyperlink 22" xfId="951" hidden="1" xr:uid="{00000000-0005-0000-0000-0000E3240000}"/>
    <cellStyle name="Followed Hyperlink 22" xfId="1003" hidden="1" xr:uid="{00000000-0005-0000-0000-0000E4240000}"/>
    <cellStyle name="Followed Hyperlink 22" xfId="1060" hidden="1" xr:uid="{00000000-0005-0000-0000-0000E5240000}"/>
    <cellStyle name="Followed Hyperlink 22" xfId="1093" hidden="1" xr:uid="{00000000-0005-0000-0000-0000E6240000}"/>
    <cellStyle name="Followed Hyperlink 22" xfId="1145" hidden="1" xr:uid="{00000000-0005-0000-0000-0000E7240000}"/>
    <cellStyle name="Followed Hyperlink 22" xfId="1190" hidden="1" xr:uid="{00000000-0005-0000-0000-0000E8240000}"/>
    <cellStyle name="Followed Hyperlink 22" xfId="1242" hidden="1" xr:uid="{00000000-0005-0000-0000-0000E9240000}"/>
    <cellStyle name="Followed Hyperlink 22" xfId="1294" hidden="1" xr:uid="{00000000-0005-0000-0000-0000EA240000}"/>
    <cellStyle name="Followed Hyperlink 22" xfId="1305" hidden="1" xr:uid="{00000000-0005-0000-0000-0000EB240000}"/>
    <cellStyle name="Followed Hyperlink 22" xfId="1357" hidden="1" xr:uid="{00000000-0005-0000-0000-0000EC240000}"/>
    <cellStyle name="Followed Hyperlink 22" xfId="1410" hidden="1" xr:uid="{00000000-0005-0000-0000-0000ED240000}"/>
    <cellStyle name="Followed Hyperlink 22" xfId="1465" hidden="1" xr:uid="{00000000-0005-0000-0000-0000EE240000}"/>
    <cellStyle name="Followed Hyperlink 22" xfId="1481" hidden="1" xr:uid="{00000000-0005-0000-0000-0000EF240000}"/>
    <cellStyle name="Followed Hyperlink 22" xfId="1578" hidden="1" xr:uid="{00000000-0005-0000-0000-0000F1240000}"/>
    <cellStyle name="Followed Hyperlink 22" xfId="449" hidden="1" xr:uid="{00000000-0005-0000-0000-0000D6240000}"/>
    <cellStyle name="Followed Hyperlink 22" xfId="476" hidden="1" xr:uid="{00000000-0005-0000-0000-0000D7240000}"/>
    <cellStyle name="Followed Hyperlink 22" xfId="528" hidden="1" xr:uid="{00000000-0005-0000-0000-0000D8240000}"/>
    <cellStyle name="Followed Hyperlink 22" xfId="6135" hidden="1" xr:uid="{00000000-0005-0000-0000-00005D250000}"/>
    <cellStyle name="Followed Hyperlink 22" xfId="1629" hidden="1" xr:uid="{00000000-0005-0000-0000-0000F2240000}"/>
    <cellStyle name="Followed Hyperlink 22" xfId="1645" hidden="1" xr:uid="{00000000-0005-0000-0000-0000F3240000}"/>
    <cellStyle name="Followed Hyperlink 22" xfId="1697" hidden="1" xr:uid="{00000000-0005-0000-0000-0000F4240000}"/>
    <cellStyle name="Followed Hyperlink 22" xfId="1739" hidden="1" xr:uid="{00000000-0005-0000-0000-0000F5240000}"/>
    <cellStyle name="Followed Hyperlink 22" xfId="1771" hidden="1" xr:uid="{00000000-0005-0000-0000-0000F6240000}"/>
    <cellStyle name="Followed Hyperlink 22" xfId="1823" hidden="1" xr:uid="{00000000-0005-0000-0000-0000F7240000}"/>
    <cellStyle name="Followed Hyperlink 22" xfId="1897" hidden="1" xr:uid="{00000000-0005-0000-0000-0000F9240000}"/>
    <cellStyle name="Followed Hyperlink 22" xfId="1949" hidden="1" xr:uid="{00000000-0005-0000-0000-0000FA240000}"/>
    <cellStyle name="Followed Hyperlink 22" xfId="1991" hidden="1" xr:uid="{00000000-0005-0000-0000-0000FB240000}"/>
    <cellStyle name="Followed Hyperlink 22" xfId="2023" hidden="1" xr:uid="{00000000-0005-0000-0000-0000FC240000}"/>
    <cellStyle name="Followed Hyperlink 22" xfId="2075" hidden="1" xr:uid="{00000000-0005-0000-0000-0000FD240000}"/>
    <cellStyle name="Followed Hyperlink 22" xfId="2134" hidden="1" xr:uid="{00000000-0005-0000-0000-0000FE240000}"/>
    <cellStyle name="Followed Hyperlink 22" xfId="2149" hidden="1" xr:uid="{00000000-0005-0000-0000-0000FF240000}"/>
    <cellStyle name="Followed Hyperlink 22" xfId="2201" hidden="1" xr:uid="{00000000-0005-0000-0000-000000250000}"/>
    <cellStyle name="Followed Hyperlink 22" xfId="2233" hidden="1" xr:uid="{00000000-0005-0000-0000-000001250000}"/>
    <cellStyle name="Followed Hyperlink 22" xfId="2285" hidden="1" xr:uid="{00000000-0005-0000-0000-000002250000}"/>
    <cellStyle name="Followed Hyperlink 22" xfId="2327" hidden="1" xr:uid="{00000000-0005-0000-0000-000003250000}"/>
    <cellStyle name="Followed Hyperlink 22" xfId="2359" hidden="1" xr:uid="{00000000-0005-0000-0000-000004250000}"/>
    <cellStyle name="Followed Hyperlink 22" xfId="5923" hidden="1" xr:uid="{00000000-0005-0000-0000-000058250000}"/>
    <cellStyle name="Followed Hyperlink 22" xfId="6020" hidden="1" xr:uid="{00000000-0005-0000-0000-00005A250000}"/>
    <cellStyle name="Followed Hyperlink 22" xfId="6072" hidden="1" xr:uid="{00000000-0005-0000-0000-00005B250000}"/>
    <cellStyle name="Followed Hyperlink 22" xfId="6083" hidden="1" xr:uid="{00000000-0005-0000-0000-00005C250000}"/>
    <cellStyle name="Followed Hyperlink 22" xfId="6188" hidden="1" xr:uid="{00000000-0005-0000-0000-00005E250000}"/>
    <cellStyle name="Followed Hyperlink 22" xfId="6243" hidden="1" xr:uid="{00000000-0005-0000-0000-00005F250000}"/>
    <cellStyle name="Followed Hyperlink 22" xfId="6259" hidden="1" xr:uid="{00000000-0005-0000-0000-000060250000}"/>
    <cellStyle name="Followed Hyperlink 22" xfId="6311" hidden="1" xr:uid="{00000000-0005-0000-0000-000061250000}"/>
    <cellStyle name="Followed Hyperlink 22" xfId="6356" hidden="1" xr:uid="{00000000-0005-0000-0000-000062250000}"/>
    <cellStyle name="Followed Hyperlink 22" xfId="5684" hidden="1" xr:uid="{00000000-0005-0000-0000-000053250000}"/>
    <cellStyle name="Followed Hyperlink 22" xfId="5729" hidden="1" xr:uid="{00000000-0005-0000-0000-000054250000}"/>
    <cellStyle name="Followed Hyperlink 22" xfId="5781" hidden="1" xr:uid="{00000000-0005-0000-0000-000055250000}"/>
    <cellStyle name="Followed Hyperlink 22" xfId="5838" hidden="1" xr:uid="{00000000-0005-0000-0000-000056250000}"/>
    <cellStyle name="Followed Hyperlink 22" xfId="5871" hidden="1" xr:uid="{00000000-0005-0000-0000-000057250000}"/>
    <cellStyle name="Followed Hyperlink 22" xfId="5591" hidden="1" xr:uid="{00000000-0005-0000-0000-000051250000}"/>
    <cellStyle name="Followed Hyperlink 22" xfId="5643" hidden="1" xr:uid="{00000000-0005-0000-0000-000052250000}"/>
    <cellStyle name="Followed Hyperlink 22" xfId="5541" hidden="1" xr:uid="{00000000-0005-0000-0000-000050250000}"/>
    <cellStyle name="Followed Hyperlink 22" xfId="5516" hidden="1" xr:uid="{00000000-0005-0000-0000-00004F250000}"/>
    <cellStyle name="Followed Hyperlink 23" xfId="15071" hidden="1" xr:uid="{00000000-0005-0000-0000-000006290000}"/>
    <cellStyle name="Followed Hyperlink 23" xfId="15114" hidden="1" xr:uid="{00000000-0005-0000-0000-000007290000}"/>
    <cellStyle name="Followed Hyperlink 23" xfId="15168" hidden="1" xr:uid="{00000000-0005-0000-0000-000008290000}"/>
    <cellStyle name="Followed Hyperlink 23" xfId="15225" hidden="1" xr:uid="{00000000-0005-0000-0000-000009290000}"/>
    <cellStyle name="Followed Hyperlink 23" xfId="15256" hidden="1" xr:uid="{00000000-0005-0000-0000-00000A290000}"/>
    <cellStyle name="Followed Hyperlink 23" xfId="15310" hidden="1" xr:uid="{00000000-0005-0000-0000-00000B290000}"/>
    <cellStyle name="Followed Hyperlink 23" xfId="29407" hidden="1" xr:uid="{00000000-0005-0000-0000-00005B2A0000}"/>
    <cellStyle name="Followed Hyperlink 23" xfId="29464" hidden="1" xr:uid="{00000000-0005-0000-0000-00005C2A0000}"/>
    <cellStyle name="Followed Hyperlink 23" xfId="29549" hidden="1" xr:uid="{00000000-0005-0000-0000-00005E2A0000}"/>
    <cellStyle name="Followed Hyperlink 23" xfId="29592" hidden="1" xr:uid="{00000000-0005-0000-0000-00005F2A0000}"/>
    <cellStyle name="Followed Hyperlink 23" xfId="29646" hidden="1" xr:uid="{00000000-0005-0000-0000-0000602A0000}"/>
    <cellStyle name="Followed Hyperlink 23" xfId="29678" hidden="1" xr:uid="{00000000-0005-0000-0000-0000612A0000}"/>
    <cellStyle name="Followed Hyperlink 23" xfId="29707" hidden="1" xr:uid="{00000000-0005-0000-0000-0000622A0000}"/>
    <cellStyle name="Followed Hyperlink 23" xfId="29761" hidden="1" xr:uid="{00000000-0005-0000-0000-0000632A0000}"/>
    <cellStyle name="Followed Hyperlink 23" xfId="29814" hidden="1" xr:uid="{00000000-0005-0000-0000-0000642A0000}"/>
    <cellStyle name="Followed Hyperlink 23" xfId="29857" hidden="1" xr:uid="{00000000-0005-0000-0000-0000652A0000}"/>
    <cellStyle name="Followed Hyperlink 23" xfId="29883" hidden="1" xr:uid="{00000000-0005-0000-0000-0000662A0000}"/>
    <cellStyle name="Followed Hyperlink 23" xfId="29937" hidden="1" xr:uid="{00000000-0005-0000-0000-0000672A0000}"/>
    <cellStyle name="Followed Hyperlink 23" xfId="29982" hidden="1" xr:uid="{00000000-0005-0000-0000-0000682A0000}"/>
    <cellStyle name="Followed Hyperlink 23" xfId="30028" hidden="1" xr:uid="{00000000-0005-0000-0000-0000692A0000}"/>
    <cellStyle name="Followed Hyperlink 23" xfId="30047" hidden="1" xr:uid="{00000000-0005-0000-0000-00006A2A0000}"/>
    <cellStyle name="Followed Hyperlink 23" xfId="30143" hidden="1" xr:uid="{00000000-0005-0000-0000-00006C2A0000}"/>
    <cellStyle name="Followed Hyperlink 23" xfId="30227" hidden="1" xr:uid="{00000000-0005-0000-0000-00006E2A0000}"/>
    <cellStyle name="Followed Hyperlink 23" xfId="30269" hidden="1" xr:uid="{00000000-0005-0000-0000-00006F2A0000}"/>
    <cellStyle name="Followed Hyperlink 23" xfId="30299" hidden="1" xr:uid="{00000000-0005-0000-0000-0000702A0000}"/>
    <cellStyle name="Followed Hyperlink 23" xfId="28999" hidden="1" xr:uid="{00000000-0005-0000-0000-0000512A0000}"/>
    <cellStyle name="Followed Hyperlink 23" xfId="29020" hidden="1" xr:uid="{00000000-0005-0000-0000-0000522A0000}"/>
    <cellStyle name="Followed Hyperlink 23" xfId="29035" hidden="1" xr:uid="{00000000-0005-0000-0000-0000532A0000}"/>
    <cellStyle name="Followed Hyperlink 23" xfId="29047" hidden="1" xr:uid="{00000000-0005-0000-0000-0000542A0000}"/>
    <cellStyle name="Followed Hyperlink 23" xfId="29101" hidden="1" xr:uid="{00000000-0005-0000-0000-0000552A0000}"/>
    <cellStyle name="Followed Hyperlink 23" xfId="29142" hidden="1" xr:uid="{00000000-0005-0000-0000-0000562A0000}"/>
    <cellStyle name="Followed Hyperlink 23" xfId="29215" hidden="1" xr:uid="{00000000-0005-0000-0000-0000572A0000}"/>
    <cellStyle name="Followed Hyperlink 23" xfId="29269" hidden="1" xr:uid="{00000000-0005-0000-0000-0000582A0000}"/>
    <cellStyle name="Followed Hyperlink 23" xfId="29310" hidden="1" xr:uid="{00000000-0005-0000-0000-0000592A0000}"/>
    <cellStyle name="Followed Hyperlink 23" xfId="29353" hidden="1" xr:uid="{00000000-0005-0000-0000-00005A2A0000}"/>
    <cellStyle name="Followed Hyperlink 23" xfId="28752" hidden="1" xr:uid="{00000000-0005-0000-0000-00004B2A0000}"/>
    <cellStyle name="Followed Hyperlink 23" xfId="28878" hidden="1" xr:uid="{00000000-0005-0000-0000-00004E2A0000}"/>
    <cellStyle name="Followed Hyperlink 23" xfId="28932" hidden="1" xr:uid="{00000000-0005-0000-0000-00004F2A0000}"/>
    <cellStyle name="Followed Hyperlink 23" xfId="28974" hidden="1" xr:uid="{00000000-0005-0000-0000-0000502A0000}"/>
    <cellStyle name="Followed Hyperlink 23" xfId="28658" hidden="1" xr:uid="{00000000-0005-0000-0000-0000492A0000}"/>
    <cellStyle name="Followed Hyperlink 23" xfId="28703" hidden="1" xr:uid="{00000000-0005-0000-0000-00004A2A0000}"/>
    <cellStyle name="Followed Hyperlink 23" xfId="28631" hidden="1" xr:uid="{00000000-0005-0000-0000-0000482A0000}"/>
    <cellStyle name="Followed Hyperlink 23" xfId="28577" hidden="1" xr:uid="{00000000-0005-0000-0000-0000472A0000}"/>
    <cellStyle name="Followed Hyperlink 23" xfId="28806" hidden="1" xr:uid="{00000000-0005-0000-0000-00004C2A0000}"/>
    <cellStyle name="Followed Hyperlink 23" xfId="30101" hidden="1" xr:uid="{00000000-0005-0000-0000-00006B2A0000}"/>
    <cellStyle name="Followed Hyperlink 23" xfId="14464" hidden="1" xr:uid="{00000000-0005-0000-0000-0000F7280000}"/>
    <cellStyle name="Followed Hyperlink 23" xfId="5782" hidden="1" xr:uid="{00000000-0005-0000-0000-000029280000}"/>
    <cellStyle name="Followed Hyperlink 23" xfId="5839" hidden="1" xr:uid="{00000000-0005-0000-0000-00002A280000}"/>
    <cellStyle name="Followed Hyperlink 23" xfId="5870" hidden="1" xr:uid="{00000000-0005-0000-0000-00002B280000}"/>
    <cellStyle name="Followed Hyperlink 23" xfId="5924" hidden="1" xr:uid="{00000000-0005-0000-0000-00002C280000}"/>
    <cellStyle name="Followed Hyperlink 23" xfId="5967" hidden="1" xr:uid="{00000000-0005-0000-0000-00002D280000}"/>
    <cellStyle name="Followed Hyperlink 23" xfId="6021" hidden="1" xr:uid="{00000000-0005-0000-0000-00002E280000}"/>
    <cellStyle name="Followed Hyperlink 23" xfId="6053" hidden="1" xr:uid="{00000000-0005-0000-0000-00002F280000}"/>
    <cellStyle name="Followed Hyperlink 23" xfId="6082" hidden="1" xr:uid="{00000000-0005-0000-0000-000030280000}"/>
    <cellStyle name="Followed Hyperlink 23" xfId="6136" hidden="1" xr:uid="{00000000-0005-0000-0000-000031280000}"/>
    <cellStyle name="Followed Hyperlink 23" xfId="6189" hidden="1" xr:uid="{00000000-0005-0000-0000-000032280000}"/>
    <cellStyle name="Followed Hyperlink 23" xfId="6232" hidden="1" xr:uid="{00000000-0005-0000-0000-000033280000}"/>
    <cellStyle name="Followed Hyperlink 23" xfId="6258" hidden="1" xr:uid="{00000000-0005-0000-0000-000034280000}"/>
    <cellStyle name="Followed Hyperlink 23" xfId="6312" hidden="1" xr:uid="{00000000-0005-0000-0000-000035280000}"/>
    <cellStyle name="Followed Hyperlink 23" xfId="6357" hidden="1" xr:uid="{00000000-0005-0000-0000-000036280000}"/>
    <cellStyle name="Followed Hyperlink 23" xfId="6403" hidden="1" xr:uid="{00000000-0005-0000-0000-000037280000}"/>
    <cellStyle name="Followed Hyperlink 23" xfId="6422" hidden="1" xr:uid="{00000000-0005-0000-0000-000038280000}"/>
    <cellStyle name="Followed Hyperlink 23" xfId="6476" hidden="1" xr:uid="{00000000-0005-0000-0000-000039280000}"/>
    <cellStyle name="Followed Hyperlink 23" xfId="6548" hidden="1" xr:uid="{00000000-0005-0000-0000-00003B280000}"/>
    <cellStyle name="Followed Hyperlink 23" xfId="6602" hidden="1" xr:uid="{00000000-0005-0000-0000-00003C280000}"/>
    <cellStyle name="Followed Hyperlink 23" xfId="6644" hidden="1" xr:uid="{00000000-0005-0000-0000-00003D280000}"/>
    <cellStyle name="Followed Hyperlink 23" xfId="6728" hidden="1" xr:uid="{00000000-0005-0000-0000-00003F280000}"/>
    <cellStyle name="Followed Hyperlink 23" xfId="6770" hidden="1" xr:uid="{00000000-0005-0000-0000-000040280000}"/>
    <cellStyle name="Followed Hyperlink 23" xfId="6800" hidden="1" xr:uid="{00000000-0005-0000-0000-000041280000}"/>
    <cellStyle name="Followed Hyperlink 23" xfId="1698" hidden="1" xr:uid="{00000000-0005-0000-0000-0000C8270000}"/>
    <cellStyle name="Followed Hyperlink 23" xfId="1740" hidden="1" xr:uid="{00000000-0005-0000-0000-0000C9270000}"/>
    <cellStyle name="Followed Hyperlink 23" xfId="1770" hidden="1" xr:uid="{00000000-0005-0000-0000-0000CA270000}"/>
    <cellStyle name="Followed Hyperlink 23" xfId="1824" hidden="1" xr:uid="{00000000-0005-0000-0000-0000CB270000}"/>
    <cellStyle name="Followed Hyperlink 23" xfId="1866" hidden="1" xr:uid="{00000000-0005-0000-0000-0000CC270000}"/>
    <cellStyle name="Followed Hyperlink 23" xfId="1896" hidden="1" xr:uid="{00000000-0005-0000-0000-0000CD270000}"/>
    <cellStyle name="Followed Hyperlink 23" xfId="1950" hidden="1" xr:uid="{00000000-0005-0000-0000-0000CE270000}"/>
    <cellStyle name="Followed Hyperlink 23" xfId="1992" hidden="1" xr:uid="{00000000-0005-0000-0000-0000CF270000}"/>
    <cellStyle name="Followed Hyperlink 23" xfId="2022" hidden="1" xr:uid="{00000000-0005-0000-0000-0000D0270000}"/>
    <cellStyle name="Followed Hyperlink 23" xfId="2076" hidden="1" xr:uid="{00000000-0005-0000-0000-0000D1270000}"/>
    <cellStyle name="Followed Hyperlink 23" xfId="2099" hidden="1" xr:uid="{00000000-0005-0000-0000-0000D2270000}"/>
    <cellStyle name="Followed Hyperlink 23" xfId="2148" hidden="1" xr:uid="{00000000-0005-0000-0000-0000D3270000}"/>
    <cellStyle name="Followed Hyperlink 23" xfId="2202" hidden="1" xr:uid="{00000000-0005-0000-0000-0000D4270000}"/>
    <cellStyle name="Followed Hyperlink 23" xfId="2232" hidden="1" xr:uid="{00000000-0005-0000-0000-0000D5270000}"/>
    <cellStyle name="Followed Hyperlink 23" xfId="2286" hidden="1" xr:uid="{00000000-0005-0000-0000-0000D6270000}"/>
    <cellStyle name="Followed Hyperlink 23" xfId="2328" hidden="1" xr:uid="{00000000-0005-0000-0000-0000D7270000}"/>
    <cellStyle name="Followed Hyperlink 23" xfId="2358" hidden="1" xr:uid="{00000000-0005-0000-0000-0000D8270000}"/>
    <cellStyle name="Followed Hyperlink 23" xfId="2412" hidden="1" xr:uid="{00000000-0005-0000-0000-0000D9270000}"/>
    <cellStyle name="Followed Hyperlink 23" xfId="2469" hidden="1" xr:uid="{00000000-0005-0000-0000-0000DA270000}"/>
    <cellStyle name="Followed Hyperlink 23" xfId="2523" hidden="1" xr:uid="{00000000-0005-0000-0000-0000DB270000}"/>
    <cellStyle name="Followed Hyperlink 23" xfId="2554" hidden="1" xr:uid="{00000000-0005-0000-0000-0000DC270000}"/>
    <cellStyle name="Followed Hyperlink 23" xfId="2635" hidden="1" xr:uid="{00000000-0005-0000-0000-0000DE270000}"/>
    <cellStyle name="Followed Hyperlink 23" xfId="2680" hidden="1" xr:uid="{00000000-0005-0000-0000-0000DF270000}"/>
    <cellStyle name="Followed Hyperlink 23" xfId="2729" hidden="1" xr:uid="{00000000-0005-0000-0000-0000E0270000}"/>
    <cellStyle name="Followed Hyperlink 23" xfId="2840" hidden="1" xr:uid="{00000000-0005-0000-0000-0000E2270000}"/>
    <cellStyle name="Followed Hyperlink 23" xfId="2855" hidden="1" xr:uid="{00000000-0005-0000-0000-0000E3270000}"/>
    <cellStyle name="Followed Hyperlink 23" xfId="2909" hidden="1" xr:uid="{00000000-0005-0000-0000-0000E4270000}"/>
    <cellStyle name="Followed Hyperlink 23" xfId="2951" hidden="1" xr:uid="{00000000-0005-0000-0000-0000E5270000}"/>
    <cellStyle name="Followed Hyperlink 23" xfId="2997" hidden="1" xr:uid="{00000000-0005-0000-0000-0000E7270000}"/>
    <cellStyle name="Followed Hyperlink 23" xfId="3012" hidden="1" xr:uid="{00000000-0005-0000-0000-0000E8270000}"/>
    <cellStyle name="Followed Hyperlink 23" xfId="3024" hidden="1" xr:uid="{00000000-0005-0000-0000-0000E9270000}"/>
    <cellStyle name="Followed Hyperlink 23" xfId="3078" hidden="1" xr:uid="{00000000-0005-0000-0000-0000EA270000}"/>
    <cellStyle name="Followed Hyperlink 23" xfId="2783" hidden="1" xr:uid="{00000000-0005-0000-0000-0000E1270000}"/>
    <cellStyle name="Followed Hyperlink 23" xfId="6518" hidden="1" xr:uid="{00000000-0005-0000-0000-00003A280000}"/>
    <cellStyle name="Followed Hyperlink 23" xfId="5181" hidden="1" xr:uid="{00000000-0005-0000-0000-00001A280000}"/>
    <cellStyle name="Followed Hyperlink 23" xfId="3834" hidden="1" xr:uid="{00000000-0005-0000-0000-0000FA270000}"/>
    <cellStyle name="Followed Hyperlink 23" xfId="12987" hidden="1" xr:uid="{00000000-0005-0000-0000-0000D4280000}"/>
    <cellStyle name="Followed Hyperlink 23" xfId="11637" hidden="1" xr:uid="{00000000-0005-0000-0000-0000B4280000}"/>
    <cellStyle name="Followed Hyperlink 23" xfId="10187" hidden="1" xr:uid="{00000000-0005-0000-0000-000093280000}"/>
    <cellStyle name="Followed Hyperlink 23" xfId="8912" hidden="1" xr:uid="{00000000-0005-0000-0000-000073280000}"/>
    <cellStyle name="Followed Hyperlink 23" xfId="7545" hidden="1" xr:uid="{00000000-0005-0000-0000-000052280000}"/>
    <cellStyle name="Followed Hyperlink 23" xfId="28385" hidden="1" xr:uid="{00000000-0005-0000-0000-0000422A0000}"/>
    <cellStyle name="Followed Hyperlink 23" xfId="26964" hidden="1" xr:uid="{00000000-0005-0000-0000-0000212A0000}"/>
    <cellStyle name="Followed Hyperlink 23" xfId="18874" hidden="1" xr:uid="{00000000-0005-0000-0000-000060290000}"/>
    <cellStyle name="Followed Hyperlink 23" xfId="18928" hidden="1" xr:uid="{00000000-0005-0000-0000-000061290000}"/>
    <cellStyle name="Followed Hyperlink 23" xfId="18987" hidden="1" xr:uid="{00000000-0005-0000-0000-000062290000}"/>
    <cellStyle name="Followed Hyperlink 23" xfId="19017" hidden="1" xr:uid="{00000000-0005-0000-0000-000063290000}"/>
    <cellStyle name="Followed Hyperlink 23" xfId="19071" hidden="1" xr:uid="{00000000-0005-0000-0000-000064290000}"/>
    <cellStyle name="Followed Hyperlink 23" xfId="19101" hidden="1" xr:uid="{00000000-0005-0000-0000-000065290000}"/>
    <cellStyle name="Followed Hyperlink 23" xfId="19155" hidden="1" xr:uid="{00000000-0005-0000-0000-000066290000}"/>
    <cellStyle name="Followed Hyperlink 23" xfId="19182" hidden="1" xr:uid="{00000000-0005-0000-0000-000067290000}"/>
    <cellStyle name="Followed Hyperlink 23" xfId="19227" hidden="1" xr:uid="{00000000-0005-0000-0000-000068290000}"/>
    <cellStyle name="Followed Hyperlink 23" xfId="19276" hidden="1" xr:uid="{00000000-0005-0000-0000-000069290000}"/>
    <cellStyle name="Followed Hyperlink 23" xfId="19330" hidden="1" xr:uid="{00000000-0005-0000-0000-00006A290000}"/>
    <cellStyle name="Followed Hyperlink 23" xfId="19387" hidden="1" xr:uid="{00000000-0005-0000-0000-00006B290000}"/>
    <cellStyle name="Followed Hyperlink 23" xfId="19402" hidden="1" xr:uid="{00000000-0005-0000-0000-00006C290000}"/>
    <cellStyle name="Followed Hyperlink 23" xfId="19456" hidden="1" xr:uid="{00000000-0005-0000-0000-00006D290000}"/>
    <cellStyle name="Followed Hyperlink 23" xfId="19498" hidden="1" xr:uid="{00000000-0005-0000-0000-00006E290000}"/>
    <cellStyle name="Followed Hyperlink 23" xfId="19523" hidden="1" xr:uid="{00000000-0005-0000-0000-00006F290000}"/>
    <cellStyle name="Followed Hyperlink 23" xfId="19559" hidden="1" xr:uid="{00000000-0005-0000-0000-000071290000}"/>
    <cellStyle name="Followed Hyperlink 23" xfId="19571" hidden="1" xr:uid="{00000000-0005-0000-0000-000072290000}"/>
    <cellStyle name="Followed Hyperlink 23" xfId="19625" hidden="1" xr:uid="{00000000-0005-0000-0000-000073290000}"/>
    <cellStyle name="Followed Hyperlink 23" xfId="19666" hidden="1" xr:uid="{00000000-0005-0000-0000-000074290000}"/>
    <cellStyle name="Followed Hyperlink 23" xfId="19739" hidden="1" xr:uid="{00000000-0005-0000-0000-000075290000}"/>
    <cellStyle name="Followed Hyperlink 23" xfId="19793" hidden="1" xr:uid="{00000000-0005-0000-0000-000076290000}"/>
    <cellStyle name="Followed Hyperlink 23" xfId="19834" hidden="1" xr:uid="{00000000-0005-0000-0000-000077290000}"/>
    <cellStyle name="Followed Hyperlink 23" xfId="19877" hidden="1" xr:uid="{00000000-0005-0000-0000-000078290000}"/>
    <cellStyle name="Followed Hyperlink 23" xfId="19931" hidden="1" xr:uid="{00000000-0005-0000-0000-000079290000}"/>
    <cellStyle name="Followed Hyperlink 23" xfId="19988" hidden="1" xr:uid="{00000000-0005-0000-0000-00007A290000}"/>
    <cellStyle name="Followed Hyperlink 23" xfId="20073" hidden="1" xr:uid="{00000000-0005-0000-0000-00007C290000}"/>
    <cellStyle name="Followed Hyperlink 23" xfId="20170" hidden="1" xr:uid="{00000000-0005-0000-0000-00007E290000}"/>
    <cellStyle name="Followed Hyperlink 23" xfId="20202" hidden="1" xr:uid="{00000000-0005-0000-0000-00007F290000}"/>
    <cellStyle name="Followed Hyperlink 23" xfId="20231" hidden="1" xr:uid="{00000000-0005-0000-0000-000080290000}"/>
    <cellStyle name="Followed Hyperlink 23" xfId="20285" hidden="1" xr:uid="{00000000-0005-0000-0000-000081290000}"/>
    <cellStyle name="Followed Hyperlink 23" xfId="20338" hidden="1" xr:uid="{00000000-0005-0000-0000-000082290000}"/>
    <cellStyle name="Followed Hyperlink 23" xfId="20381" hidden="1" xr:uid="{00000000-0005-0000-0000-000083290000}"/>
    <cellStyle name="Followed Hyperlink 23" xfId="20407" hidden="1" xr:uid="{00000000-0005-0000-0000-000084290000}"/>
    <cellStyle name="Followed Hyperlink 23" xfId="20461" hidden="1" xr:uid="{00000000-0005-0000-0000-000085290000}"/>
    <cellStyle name="Followed Hyperlink 23" xfId="20506" hidden="1" xr:uid="{00000000-0005-0000-0000-000086290000}"/>
    <cellStyle name="Followed Hyperlink 23" xfId="20552" hidden="1" xr:uid="{00000000-0005-0000-0000-000087290000}"/>
    <cellStyle name="Followed Hyperlink 23" xfId="20571" hidden="1" xr:uid="{00000000-0005-0000-0000-000088290000}"/>
    <cellStyle name="Followed Hyperlink 23" xfId="20625" hidden="1" xr:uid="{00000000-0005-0000-0000-000089290000}"/>
    <cellStyle name="Followed Hyperlink 23" xfId="20667" hidden="1" xr:uid="{00000000-0005-0000-0000-00008A290000}"/>
    <cellStyle name="Followed Hyperlink 23" xfId="20697" hidden="1" xr:uid="{00000000-0005-0000-0000-00008B290000}"/>
    <cellStyle name="Followed Hyperlink 23" xfId="20751" hidden="1" xr:uid="{00000000-0005-0000-0000-00008C290000}"/>
    <cellStyle name="Followed Hyperlink 23" xfId="20793" hidden="1" xr:uid="{00000000-0005-0000-0000-00008D290000}"/>
    <cellStyle name="Followed Hyperlink 23" xfId="20823" hidden="1" xr:uid="{00000000-0005-0000-0000-00008E290000}"/>
    <cellStyle name="Followed Hyperlink 23" xfId="20877" hidden="1" xr:uid="{00000000-0005-0000-0000-00008F290000}"/>
    <cellStyle name="Followed Hyperlink 23" xfId="20919" hidden="1" xr:uid="{00000000-0005-0000-0000-000090290000}"/>
    <cellStyle name="Followed Hyperlink 23" xfId="20949" hidden="1" xr:uid="{00000000-0005-0000-0000-000091290000}"/>
    <cellStyle name="Followed Hyperlink 23" xfId="21026" hidden="1" xr:uid="{00000000-0005-0000-0000-000093290000}"/>
    <cellStyle name="Followed Hyperlink 23" xfId="21075" hidden="1" xr:uid="{00000000-0005-0000-0000-000094290000}"/>
    <cellStyle name="Followed Hyperlink 23" xfId="21129" hidden="1" xr:uid="{00000000-0005-0000-0000-000095290000}"/>
    <cellStyle name="Followed Hyperlink 23" xfId="21159" hidden="1" xr:uid="{00000000-0005-0000-0000-000096290000}"/>
    <cellStyle name="Followed Hyperlink 23" xfId="21213" hidden="1" xr:uid="{00000000-0005-0000-0000-000097290000}"/>
    <cellStyle name="Followed Hyperlink 23" xfId="21255" hidden="1" xr:uid="{00000000-0005-0000-0000-000098290000}"/>
    <cellStyle name="Followed Hyperlink 23" xfId="21285" hidden="1" xr:uid="{00000000-0005-0000-0000-000099290000}"/>
    <cellStyle name="Followed Hyperlink 23" xfId="21329" hidden="1" xr:uid="{00000000-0005-0000-0000-00009A290000}"/>
    <cellStyle name="Followed Hyperlink 23" xfId="21339" hidden="1" xr:uid="{00000000-0005-0000-0000-00009B290000}"/>
    <cellStyle name="Followed Hyperlink 23" xfId="21387" hidden="1" xr:uid="{00000000-0005-0000-0000-00009C290000}"/>
    <cellStyle name="Followed Hyperlink 23" xfId="21471" hidden="1" xr:uid="{00000000-0005-0000-0000-00009E290000}"/>
    <cellStyle name="Followed Hyperlink 23" xfId="21525" hidden="1" xr:uid="{00000000-0005-0000-0000-00009F290000}"/>
    <cellStyle name="Followed Hyperlink 23" xfId="21542" hidden="1" xr:uid="{00000000-0005-0000-0000-0000A0290000}"/>
    <cellStyle name="Followed Hyperlink 23" xfId="21552" hidden="1" xr:uid="{00000000-0005-0000-0000-0000A1290000}"/>
    <cellStyle name="Followed Hyperlink 23" xfId="21597" hidden="1" xr:uid="{00000000-0005-0000-0000-0000A2290000}"/>
    <cellStyle name="Followed Hyperlink 23" xfId="21646" hidden="1" xr:uid="{00000000-0005-0000-0000-0000A3290000}"/>
    <cellStyle name="Followed Hyperlink 23" xfId="21700" hidden="1" xr:uid="{00000000-0005-0000-0000-0000A4290000}"/>
    <cellStyle name="Followed Hyperlink 23" xfId="21757" hidden="1" xr:uid="{00000000-0005-0000-0000-0000A5290000}"/>
    <cellStyle name="Followed Hyperlink 23" xfId="21772" hidden="1" xr:uid="{00000000-0005-0000-0000-0000A6290000}"/>
    <cellStyle name="Followed Hyperlink 23" xfId="21826" hidden="1" xr:uid="{00000000-0005-0000-0000-0000A7290000}"/>
    <cellStyle name="Followed Hyperlink 23" xfId="21868" hidden="1" xr:uid="{00000000-0005-0000-0000-0000A8290000}"/>
    <cellStyle name="Followed Hyperlink 23" xfId="21893" hidden="1" xr:uid="{00000000-0005-0000-0000-0000A9290000}"/>
    <cellStyle name="Followed Hyperlink 23" xfId="21914" hidden="1" xr:uid="{00000000-0005-0000-0000-0000AA290000}"/>
    <cellStyle name="Followed Hyperlink 23" xfId="21929" hidden="1" xr:uid="{00000000-0005-0000-0000-0000AB290000}"/>
    <cellStyle name="Followed Hyperlink 23" xfId="21941" hidden="1" xr:uid="{00000000-0005-0000-0000-0000AC290000}"/>
    <cellStyle name="Followed Hyperlink 23" xfId="21995" hidden="1" xr:uid="{00000000-0005-0000-0000-0000AD290000}"/>
    <cellStyle name="Followed Hyperlink 23" xfId="22036" hidden="1" xr:uid="{00000000-0005-0000-0000-0000AE290000}"/>
    <cellStyle name="Followed Hyperlink 23" xfId="22109" hidden="1" xr:uid="{00000000-0005-0000-0000-0000AF290000}"/>
    <cellStyle name="Followed Hyperlink 23" xfId="22163" hidden="1" xr:uid="{00000000-0005-0000-0000-0000B0290000}"/>
    <cellStyle name="Followed Hyperlink 23" xfId="22204" hidden="1" xr:uid="{00000000-0005-0000-0000-0000B1290000}"/>
    <cellStyle name="Followed Hyperlink 23" xfId="22247" hidden="1" xr:uid="{00000000-0005-0000-0000-0000B2290000}"/>
    <cellStyle name="Followed Hyperlink 23" xfId="22358" hidden="1" xr:uid="{00000000-0005-0000-0000-0000B4290000}"/>
    <cellStyle name="Followed Hyperlink 23" xfId="22389" hidden="1" xr:uid="{00000000-0005-0000-0000-0000B5290000}"/>
    <cellStyle name="Followed Hyperlink 23" xfId="22443" hidden="1" xr:uid="{00000000-0005-0000-0000-0000B6290000}"/>
    <cellStyle name="Followed Hyperlink 23" xfId="22486" hidden="1" xr:uid="{00000000-0005-0000-0000-0000B7290000}"/>
    <cellStyle name="Followed Hyperlink 23" xfId="22540" hidden="1" xr:uid="{00000000-0005-0000-0000-0000B8290000}"/>
    <cellStyle name="Followed Hyperlink 23" xfId="22572" hidden="1" xr:uid="{00000000-0005-0000-0000-0000B9290000}"/>
    <cellStyle name="Followed Hyperlink 23" xfId="22601" hidden="1" xr:uid="{00000000-0005-0000-0000-0000BA290000}"/>
    <cellStyle name="Followed Hyperlink 23" xfId="22655" hidden="1" xr:uid="{00000000-0005-0000-0000-0000BB290000}"/>
    <cellStyle name="Followed Hyperlink 23" xfId="22708" hidden="1" xr:uid="{00000000-0005-0000-0000-0000BC290000}"/>
    <cellStyle name="Followed Hyperlink 23" xfId="22831" hidden="1" xr:uid="{00000000-0005-0000-0000-0000BF290000}"/>
    <cellStyle name="Followed Hyperlink 23" xfId="22876" hidden="1" xr:uid="{00000000-0005-0000-0000-0000C0290000}"/>
    <cellStyle name="Followed Hyperlink 23" xfId="22922" hidden="1" xr:uid="{00000000-0005-0000-0000-0000C1290000}"/>
    <cellStyle name="Followed Hyperlink 23" xfId="22941" hidden="1" xr:uid="{00000000-0005-0000-0000-0000C2290000}"/>
    <cellStyle name="Followed Hyperlink 23" xfId="22995" hidden="1" xr:uid="{00000000-0005-0000-0000-0000C3290000}"/>
    <cellStyle name="Followed Hyperlink 23" xfId="23037" hidden="1" xr:uid="{00000000-0005-0000-0000-0000C4290000}"/>
    <cellStyle name="Followed Hyperlink 23" xfId="23067" hidden="1" xr:uid="{00000000-0005-0000-0000-0000C5290000}"/>
    <cellStyle name="Followed Hyperlink 23" xfId="23121" hidden="1" xr:uid="{00000000-0005-0000-0000-0000C6290000}"/>
    <cellStyle name="Followed Hyperlink 23" xfId="23163" hidden="1" xr:uid="{00000000-0005-0000-0000-0000C7290000}"/>
    <cellStyle name="Followed Hyperlink 23" xfId="23193" hidden="1" xr:uid="{00000000-0005-0000-0000-0000C8290000}"/>
    <cellStyle name="Followed Hyperlink 23" xfId="23247" hidden="1" xr:uid="{00000000-0005-0000-0000-0000C9290000}"/>
    <cellStyle name="Followed Hyperlink 23" xfId="23289" hidden="1" xr:uid="{00000000-0005-0000-0000-0000CA290000}"/>
    <cellStyle name="Followed Hyperlink 23" xfId="23319" hidden="1" xr:uid="{00000000-0005-0000-0000-0000CB290000}"/>
    <cellStyle name="Followed Hyperlink 23" xfId="23373" hidden="1" xr:uid="{00000000-0005-0000-0000-0000CC290000}"/>
    <cellStyle name="Followed Hyperlink 23" xfId="23445" hidden="1" xr:uid="{00000000-0005-0000-0000-0000CD290000}"/>
    <cellStyle name="Followed Hyperlink 23" xfId="23499" hidden="1" xr:uid="{00000000-0005-0000-0000-0000CE290000}"/>
    <cellStyle name="Followed Hyperlink 23" xfId="23529" hidden="1" xr:uid="{00000000-0005-0000-0000-0000CF290000}"/>
    <cellStyle name="Followed Hyperlink 23" xfId="23583" hidden="1" xr:uid="{00000000-0005-0000-0000-0000D0290000}"/>
    <cellStyle name="Followed Hyperlink 23" xfId="23625" hidden="1" xr:uid="{00000000-0005-0000-0000-0000D1290000}"/>
    <cellStyle name="Followed Hyperlink 23" xfId="23655" hidden="1" xr:uid="{00000000-0005-0000-0000-0000D2290000}"/>
    <cellStyle name="Followed Hyperlink 23" xfId="23709" hidden="1" xr:uid="{00000000-0005-0000-0000-0000D3290000}"/>
    <cellStyle name="Followed Hyperlink 23" xfId="23762" hidden="1" xr:uid="{00000000-0005-0000-0000-0000D4290000}"/>
    <cellStyle name="Followed Hyperlink 23" xfId="23837" hidden="1" xr:uid="{00000000-0005-0000-0000-0000D6290000}"/>
    <cellStyle name="Followed Hyperlink 23" xfId="23867" hidden="1" xr:uid="{00000000-0005-0000-0000-0000D7290000}"/>
    <cellStyle name="Followed Hyperlink 23" xfId="23921" hidden="1" xr:uid="{00000000-0005-0000-0000-0000D8290000}"/>
    <cellStyle name="Followed Hyperlink 23" xfId="23948" hidden="1" xr:uid="{00000000-0005-0000-0000-0000D9290000}"/>
    <cellStyle name="Followed Hyperlink 23" xfId="23993" hidden="1" xr:uid="{00000000-0005-0000-0000-0000DA290000}"/>
    <cellStyle name="Followed Hyperlink 23" xfId="24042" hidden="1" xr:uid="{00000000-0005-0000-0000-0000DB290000}"/>
    <cellStyle name="Followed Hyperlink 23" xfId="24096" hidden="1" xr:uid="{00000000-0005-0000-0000-0000DC290000}"/>
    <cellStyle name="Followed Hyperlink 23" xfId="24168" hidden="1" xr:uid="{00000000-0005-0000-0000-0000DE290000}"/>
    <cellStyle name="Followed Hyperlink 23" xfId="24222" hidden="1" xr:uid="{00000000-0005-0000-0000-0000DF290000}"/>
    <cellStyle name="Followed Hyperlink 23" xfId="24264" hidden="1" xr:uid="{00000000-0005-0000-0000-0000E0290000}"/>
    <cellStyle name="Followed Hyperlink 23" xfId="24289" hidden="1" xr:uid="{00000000-0005-0000-0000-0000E1290000}"/>
    <cellStyle name="Followed Hyperlink 23" xfId="24310" hidden="1" xr:uid="{00000000-0005-0000-0000-0000E2290000}"/>
    <cellStyle name="Followed Hyperlink 23" xfId="24325" hidden="1" xr:uid="{00000000-0005-0000-0000-0000E3290000}"/>
    <cellStyle name="Followed Hyperlink 23" xfId="24337" hidden="1" xr:uid="{00000000-0005-0000-0000-0000E4290000}"/>
    <cellStyle name="Followed Hyperlink 23" xfId="24391" hidden="1" xr:uid="{00000000-0005-0000-0000-0000E5290000}"/>
    <cellStyle name="Followed Hyperlink 23" xfId="24432" hidden="1" xr:uid="{00000000-0005-0000-0000-0000E6290000}"/>
    <cellStyle name="Followed Hyperlink 23" xfId="24505" hidden="1" xr:uid="{00000000-0005-0000-0000-0000E7290000}"/>
    <cellStyle name="Followed Hyperlink 23" xfId="24559" hidden="1" xr:uid="{00000000-0005-0000-0000-0000E8290000}"/>
    <cellStyle name="Followed Hyperlink 23" xfId="24600" hidden="1" xr:uid="{00000000-0005-0000-0000-0000E9290000}"/>
    <cellStyle name="Followed Hyperlink 23" xfId="24643" hidden="1" xr:uid="{00000000-0005-0000-0000-0000EA290000}"/>
    <cellStyle name="Followed Hyperlink 23" xfId="24697" hidden="1" xr:uid="{00000000-0005-0000-0000-0000EB290000}"/>
    <cellStyle name="Followed Hyperlink 23" xfId="24754" hidden="1" xr:uid="{00000000-0005-0000-0000-0000EC290000}"/>
    <cellStyle name="Followed Hyperlink 23" xfId="24785" hidden="1" xr:uid="{00000000-0005-0000-0000-0000ED290000}"/>
    <cellStyle name="Followed Hyperlink 23" xfId="24839" hidden="1" xr:uid="{00000000-0005-0000-0000-0000EE290000}"/>
    <cellStyle name="Followed Hyperlink 23" xfId="24882" hidden="1" xr:uid="{00000000-0005-0000-0000-0000EF290000}"/>
    <cellStyle name="Followed Hyperlink 23" xfId="24936" hidden="1" xr:uid="{00000000-0005-0000-0000-0000F0290000}"/>
    <cellStyle name="Followed Hyperlink 23" xfId="24968" hidden="1" xr:uid="{00000000-0005-0000-0000-0000F1290000}"/>
    <cellStyle name="Followed Hyperlink 23" xfId="24997" hidden="1" xr:uid="{00000000-0005-0000-0000-0000F2290000}"/>
    <cellStyle name="Followed Hyperlink 23" xfId="25051" hidden="1" xr:uid="{00000000-0005-0000-0000-0000F3290000}"/>
    <cellStyle name="Followed Hyperlink 23" xfId="25104" hidden="1" xr:uid="{00000000-0005-0000-0000-0000F4290000}"/>
    <cellStyle name="Followed Hyperlink 23" xfId="25147" hidden="1" xr:uid="{00000000-0005-0000-0000-0000F5290000}"/>
    <cellStyle name="Followed Hyperlink 23" xfId="25227" hidden="1" xr:uid="{00000000-0005-0000-0000-0000F7290000}"/>
    <cellStyle name="Followed Hyperlink 23" xfId="25272" hidden="1" xr:uid="{00000000-0005-0000-0000-0000F8290000}"/>
    <cellStyle name="Followed Hyperlink 23" xfId="25318" hidden="1" xr:uid="{00000000-0005-0000-0000-0000F9290000}"/>
    <cellStyle name="Followed Hyperlink 23" xfId="25337" hidden="1" xr:uid="{00000000-0005-0000-0000-0000FA290000}"/>
    <cellStyle name="Followed Hyperlink 23" xfId="25391" hidden="1" xr:uid="{00000000-0005-0000-0000-0000FB290000}"/>
    <cellStyle name="Followed Hyperlink 23" xfId="25433" hidden="1" xr:uid="{00000000-0005-0000-0000-0000FC290000}"/>
    <cellStyle name="Followed Hyperlink 23" xfId="25517" hidden="1" xr:uid="{00000000-0005-0000-0000-0000FE290000}"/>
    <cellStyle name="Followed Hyperlink 23" xfId="25559" hidden="1" xr:uid="{00000000-0005-0000-0000-0000FF290000}"/>
    <cellStyle name="Followed Hyperlink 23" xfId="25643" hidden="1" xr:uid="{00000000-0005-0000-0000-0000012A0000}"/>
    <cellStyle name="Followed Hyperlink 23" xfId="25685" hidden="1" xr:uid="{00000000-0005-0000-0000-0000022A0000}"/>
    <cellStyle name="Followed Hyperlink 23" xfId="25715" hidden="1" xr:uid="{00000000-0005-0000-0000-0000032A0000}"/>
    <cellStyle name="Followed Hyperlink 23" xfId="25769" hidden="1" xr:uid="{00000000-0005-0000-0000-0000042A0000}"/>
    <cellStyle name="Followed Hyperlink 23" xfId="25792" hidden="1" xr:uid="{00000000-0005-0000-0000-0000052A0000}"/>
    <cellStyle name="Followed Hyperlink 23" xfId="25841" hidden="1" xr:uid="{00000000-0005-0000-0000-0000062A0000}"/>
    <cellStyle name="Followed Hyperlink 23" xfId="25895" hidden="1" xr:uid="{00000000-0005-0000-0000-0000072A0000}"/>
    <cellStyle name="Followed Hyperlink 23" xfId="25925" hidden="1" xr:uid="{00000000-0005-0000-0000-0000082A0000}"/>
    <cellStyle name="Followed Hyperlink 23" xfId="25979" hidden="1" xr:uid="{00000000-0005-0000-0000-0000092A0000}"/>
    <cellStyle name="Followed Hyperlink 23" xfId="26021" hidden="1" xr:uid="{00000000-0005-0000-0000-00000A2A0000}"/>
    <cellStyle name="Followed Hyperlink 23" xfId="26051" hidden="1" xr:uid="{00000000-0005-0000-0000-00000B2A0000}"/>
    <cellStyle name="Followed Hyperlink 23" xfId="25589" hidden="1" xr:uid="{00000000-0005-0000-0000-0000002A0000}"/>
    <cellStyle name="Followed Hyperlink 23" xfId="22777" hidden="1" xr:uid="{00000000-0005-0000-0000-0000BE290000}"/>
    <cellStyle name="Followed Hyperlink 23" xfId="20019" hidden="1" xr:uid="{00000000-0005-0000-0000-00007B290000}"/>
    <cellStyle name="Followed Hyperlink 23" xfId="15353" hidden="1" xr:uid="{00000000-0005-0000-0000-00000C290000}"/>
    <cellStyle name="Followed Hyperlink 23" xfId="15407" hidden="1" xr:uid="{00000000-0005-0000-0000-00000D290000}"/>
    <cellStyle name="Followed Hyperlink 23" xfId="15439" hidden="1" xr:uid="{00000000-0005-0000-0000-00000E290000}"/>
    <cellStyle name="Followed Hyperlink 23" xfId="15468" hidden="1" xr:uid="{00000000-0005-0000-0000-00000F290000}"/>
    <cellStyle name="Followed Hyperlink 23" xfId="15522" hidden="1" xr:uid="{00000000-0005-0000-0000-000010290000}"/>
    <cellStyle name="Followed Hyperlink 23" xfId="15575" hidden="1" xr:uid="{00000000-0005-0000-0000-000011290000}"/>
    <cellStyle name="Followed Hyperlink 23" xfId="15618" hidden="1" xr:uid="{00000000-0005-0000-0000-000012290000}"/>
    <cellStyle name="Followed Hyperlink 23" xfId="15644" hidden="1" xr:uid="{00000000-0005-0000-0000-000013290000}"/>
    <cellStyle name="Followed Hyperlink 23" xfId="15698" hidden="1" xr:uid="{00000000-0005-0000-0000-000014290000}"/>
    <cellStyle name="Followed Hyperlink 23" xfId="15789" hidden="1" xr:uid="{00000000-0005-0000-0000-000016290000}"/>
    <cellStyle name="Followed Hyperlink 23" xfId="15808" hidden="1" xr:uid="{00000000-0005-0000-0000-000017290000}"/>
    <cellStyle name="Followed Hyperlink 23" xfId="15862" hidden="1" xr:uid="{00000000-0005-0000-0000-000018290000}"/>
    <cellStyle name="Followed Hyperlink 23" xfId="15904" hidden="1" xr:uid="{00000000-0005-0000-0000-000019290000}"/>
    <cellStyle name="Followed Hyperlink 23" xfId="15934" hidden="1" xr:uid="{00000000-0005-0000-0000-00001A290000}"/>
    <cellStyle name="Followed Hyperlink 23" xfId="15988" hidden="1" xr:uid="{00000000-0005-0000-0000-00001B290000}"/>
    <cellStyle name="Followed Hyperlink 23" xfId="16030" hidden="1" xr:uid="{00000000-0005-0000-0000-00001C290000}"/>
    <cellStyle name="Followed Hyperlink 23" xfId="16114" hidden="1" xr:uid="{00000000-0005-0000-0000-00001E290000}"/>
    <cellStyle name="Followed Hyperlink 23" xfId="16156" hidden="1" xr:uid="{00000000-0005-0000-0000-00001F290000}"/>
    <cellStyle name="Followed Hyperlink 23" xfId="16186" hidden="1" xr:uid="{00000000-0005-0000-0000-000020290000}"/>
    <cellStyle name="Followed Hyperlink 23" xfId="16240" hidden="1" xr:uid="{00000000-0005-0000-0000-000021290000}"/>
    <cellStyle name="Followed Hyperlink 23" xfId="16263" hidden="1" xr:uid="{00000000-0005-0000-0000-000022290000}"/>
    <cellStyle name="Followed Hyperlink 23" xfId="16312" hidden="1" xr:uid="{00000000-0005-0000-0000-000023290000}"/>
    <cellStyle name="Followed Hyperlink 23" xfId="16366" hidden="1" xr:uid="{00000000-0005-0000-0000-000024290000}"/>
    <cellStyle name="Followed Hyperlink 23" xfId="16396" hidden="1" xr:uid="{00000000-0005-0000-0000-000025290000}"/>
    <cellStyle name="Followed Hyperlink 23" xfId="16450" hidden="1" xr:uid="{00000000-0005-0000-0000-000026290000}"/>
    <cellStyle name="Followed Hyperlink 23" xfId="16492" hidden="1" xr:uid="{00000000-0005-0000-0000-000027290000}"/>
    <cellStyle name="Followed Hyperlink 23" xfId="16522" hidden="1" xr:uid="{00000000-0005-0000-0000-000028290000}"/>
    <cellStyle name="Followed Hyperlink 23" xfId="16576" hidden="1" xr:uid="{00000000-0005-0000-0000-000029290000}"/>
    <cellStyle name="Followed Hyperlink 23" xfId="16606" hidden="1" xr:uid="{00000000-0005-0000-0000-00002A290000}"/>
    <cellStyle name="Followed Hyperlink 23" xfId="16660" hidden="1" xr:uid="{00000000-0005-0000-0000-00002B290000}"/>
    <cellStyle name="Followed Hyperlink 23" xfId="16690" hidden="1" xr:uid="{00000000-0005-0000-0000-00002C290000}"/>
    <cellStyle name="Followed Hyperlink 23" xfId="16744" hidden="1" xr:uid="{00000000-0005-0000-0000-00002D290000}"/>
    <cellStyle name="Followed Hyperlink 23" xfId="16771" hidden="1" xr:uid="{00000000-0005-0000-0000-00002E290000}"/>
    <cellStyle name="Followed Hyperlink 23" xfId="16816" hidden="1" xr:uid="{00000000-0005-0000-0000-00002F290000}"/>
    <cellStyle name="Followed Hyperlink 23" xfId="16865" hidden="1" xr:uid="{00000000-0005-0000-0000-000030290000}"/>
    <cellStyle name="Followed Hyperlink 23" xfId="16919" hidden="1" xr:uid="{00000000-0005-0000-0000-000031290000}"/>
    <cellStyle name="Followed Hyperlink 23" xfId="16976" hidden="1" xr:uid="{00000000-0005-0000-0000-000032290000}"/>
    <cellStyle name="Followed Hyperlink 23" xfId="16991" hidden="1" xr:uid="{00000000-0005-0000-0000-000033290000}"/>
    <cellStyle name="Followed Hyperlink 23" xfId="17045" hidden="1" xr:uid="{00000000-0005-0000-0000-000034290000}"/>
    <cellStyle name="Followed Hyperlink 23" xfId="17087" hidden="1" xr:uid="{00000000-0005-0000-0000-000035290000}"/>
    <cellStyle name="Followed Hyperlink 23" xfId="17133" hidden="1" xr:uid="{00000000-0005-0000-0000-000037290000}"/>
    <cellStyle name="Followed Hyperlink 23" xfId="17148" hidden="1" xr:uid="{00000000-0005-0000-0000-000038290000}"/>
    <cellStyle name="Followed Hyperlink 23" xfId="17160" hidden="1" xr:uid="{00000000-0005-0000-0000-000039290000}"/>
    <cellStyle name="Followed Hyperlink 23" xfId="17214" hidden="1" xr:uid="{00000000-0005-0000-0000-00003A290000}"/>
    <cellStyle name="Followed Hyperlink 23" xfId="17255" hidden="1" xr:uid="{00000000-0005-0000-0000-00003B290000}"/>
    <cellStyle name="Followed Hyperlink 23" xfId="17328" hidden="1" xr:uid="{00000000-0005-0000-0000-00003C290000}"/>
    <cellStyle name="Followed Hyperlink 23" xfId="17423" hidden="1" xr:uid="{00000000-0005-0000-0000-00003E290000}"/>
    <cellStyle name="Followed Hyperlink 23" xfId="17466" hidden="1" xr:uid="{00000000-0005-0000-0000-00003F290000}"/>
    <cellStyle name="Followed Hyperlink 23" xfId="17520" hidden="1" xr:uid="{00000000-0005-0000-0000-000040290000}"/>
    <cellStyle name="Followed Hyperlink 23" xfId="17577" hidden="1" xr:uid="{00000000-0005-0000-0000-000041290000}"/>
    <cellStyle name="Followed Hyperlink 23" xfId="17608" hidden="1" xr:uid="{00000000-0005-0000-0000-000042290000}"/>
    <cellStyle name="Followed Hyperlink 23" xfId="17662" hidden="1" xr:uid="{00000000-0005-0000-0000-000043290000}"/>
    <cellStyle name="Followed Hyperlink 23" xfId="17705" hidden="1" xr:uid="{00000000-0005-0000-0000-000044290000}"/>
    <cellStyle name="Followed Hyperlink 23" xfId="17759" hidden="1" xr:uid="{00000000-0005-0000-0000-000045290000}"/>
    <cellStyle name="Followed Hyperlink 23" xfId="17791" hidden="1" xr:uid="{00000000-0005-0000-0000-000046290000}"/>
    <cellStyle name="Followed Hyperlink 23" xfId="17820" hidden="1" xr:uid="{00000000-0005-0000-0000-000047290000}"/>
    <cellStyle name="Followed Hyperlink 23" xfId="17874" hidden="1" xr:uid="{00000000-0005-0000-0000-000048290000}"/>
    <cellStyle name="Followed Hyperlink 23" xfId="17927" hidden="1" xr:uid="{00000000-0005-0000-0000-000049290000}"/>
    <cellStyle name="Followed Hyperlink 23" xfId="17970" hidden="1" xr:uid="{00000000-0005-0000-0000-00004A290000}"/>
    <cellStyle name="Followed Hyperlink 23" xfId="17996" hidden="1" xr:uid="{00000000-0005-0000-0000-00004B290000}"/>
    <cellStyle name="Followed Hyperlink 23" xfId="18050" hidden="1" xr:uid="{00000000-0005-0000-0000-00004C290000}"/>
    <cellStyle name="Followed Hyperlink 23" xfId="18095" hidden="1" xr:uid="{00000000-0005-0000-0000-00004D290000}"/>
    <cellStyle name="Followed Hyperlink 23" xfId="18141" hidden="1" xr:uid="{00000000-0005-0000-0000-00004E290000}"/>
    <cellStyle name="Followed Hyperlink 23" xfId="18160" hidden="1" xr:uid="{00000000-0005-0000-0000-00004F290000}"/>
    <cellStyle name="Followed Hyperlink 23" xfId="18214" hidden="1" xr:uid="{00000000-0005-0000-0000-000050290000}"/>
    <cellStyle name="Followed Hyperlink 23" xfId="18256" hidden="1" xr:uid="{00000000-0005-0000-0000-000051290000}"/>
    <cellStyle name="Followed Hyperlink 23" xfId="18286" hidden="1" xr:uid="{00000000-0005-0000-0000-000052290000}"/>
    <cellStyle name="Followed Hyperlink 23" xfId="18340" hidden="1" xr:uid="{00000000-0005-0000-0000-000053290000}"/>
    <cellStyle name="Followed Hyperlink 23" xfId="18382" hidden="1" xr:uid="{00000000-0005-0000-0000-000054290000}"/>
    <cellStyle name="Followed Hyperlink 23" xfId="18412" hidden="1" xr:uid="{00000000-0005-0000-0000-000055290000}"/>
    <cellStyle name="Followed Hyperlink 23" xfId="18466" hidden="1" xr:uid="{00000000-0005-0000-0000-000056290000}"/>
    <cellStyle name="Followed Hyperlink 23" xfId="18538" hidden="1" xr:uid="{00000000-0005-0000-0000-000058290000}"/>
    <cellStyle name="Followed Hyperlink 23" xfId="18592" hidden="1" xr:uid="{00000000-0005-0000-0000-000059290000}"/>
    <cellStyle name="Followed Hyperlink 23" xfId="18615" hidden="1" xr:uid="{00000000-0005-0000-0000-00005A290000}"/>
    <cellStyle name="Followed Hyperlink 23" xfId="18664" hidden="1" xr:uid="{00000000-0005-0000-0000-00005B290000}"/>
    <cellStyle name="Followed Hyperlink 23" xfId="18718" hidden="1" xr:uid="{00000000-0005-0000-0000-00005C290000}"/>
    <cellStyle name="Followed Hyperlink 23" xfId="18802" hidden="1" xr:uid="{00000000-0005-0000-0000-00005E290000}"/>
    <cellStyle name="Followed Hyperlink 23" xfId="18844" hidden="1" xr:uid="{00000000-0005-0000-0000-00005F290000}"/>
    <cellStyle name="Followed Hyperlink 23" xfId="30353" hidden="1" xr:uid="{00000000-0005-0000-0000-0000712A0000}"/>
    <cellStyle name="Followed Hyperlink 23" xfId="30395" hidden="1" xr:uid="{00000000-0005-0000-0000-0000722A0000}"/>
    <cellStyle name="Followed Hyperlink 23" xfId="30425" hidden="1" xr:uid="{00000000-0005-0000-0000-0000732A0000}"/>
    <cellStyle name="Followed Hyperlink 23" xfId="30479" hidden="1" xr:uid="{00000000-0005-0000-0000-0000742A0000}"/>
    <cellStyle name="Followed Hyperlink 23" xfId="30173" hidden="1" xr:uid="{00000000-0005-0000-0000-00006D2A0000}"/>
    <cellStyle name="Followed Hyperlink 23" xfId="29495" hidden="1" xr:uid="{00000000-0005-0000-0000-00005D2A0000}"/>
    <cellStyle name="Followed Hyperlink 23" xfId="28863" hidden="1" xr:uid="{00000000-0005-0000-0000-00004D2A0000}"/>
    <cellStyle name="Followed Hyperlink 23" xfId="13863" hidden="1" xr:uid="{00000000-0005-0000-0000-0000E9280000}"/>
    <cellStyle name="Followed Hyperlink 23" xfId="13917" hidden="1" xr:uid="{00000000-0005-0000-0000-0000EA280000}"/>
    <cellStyle name="Followed Hyperlink 23" xfId="13940" hidden="1" xr:uid="{00000000-0005-0000-0000-0000EB280000}"/>
    <cellStyle name="Followed Hyperlink 23" xfId="13989" hidden="1" xr:uid="{00000000-0005-0000-0000-0000EC280000}"/>
    <cellStyle name="Followed Hyperlink 23" xfId="14043" hidden="1" xr:uid="{00000000-0005-0000-0000-0000ED280000}"/>
    <cellStyle name="Followed Hyperlink 23" xfId="14073" hidden="1" xr:uid="{00000000-0005-0000-0000-0000EE280000}"/>
    <cellStyle name="Followed Hyperlink 23" xfId="14127" hidden="1" xr:uid="{00000000-0005-0000-0000-0000EF280000}"/>
    <cellStyle name="Followed Hyperlink 23" xfId="14169" hidden="1" xr:uid="{00000000-0005-0000-0000-0000F0280000}"/>
    <cellStyle name="Followed Hyperlink 23" xfId="14199" hidden="1" xr:uid="{00000000-0005-0000-0000-0000F1280000}"/>
    <cellStyle name="Followed Hyperlink 23" xfId="14253" hidden="1" xr:uid="{00000000-0005-0000-0000-0000F2280000}"/>
    <cellStyle name="Followed Hyperlink 23" xfId="14308" hidden="1" xr:uid="{00000000-0005-0000-0000-0000F3280000}"/>
    <cellStyle name="Followed Hyperlink 23" xfId="14338" hidden="1" xr:uid="{00000000-0005-0000-0000-0000F4280000}"/>
    <cellStyle name="Followed Hyperlink 23" xfId="14392" hidden="1" xr:uid="{00000000-0005-0000-0000-0000F5280000}"/>
    <cellStyle name="Followed Hyperlink 23" xfId="14419" hidden="1" xr:uid="{00000000-0005-0000-0000-0000F6280000}"/>
    <cellStyle name="Followed Hyperlink 23" xfId="14513" hidden="1" xr:uid="{00000000-0005-0000-0000-0000F8280000}"/>
    <cellStyle name="Followed Hyperlink 23" xfId="14567" hidden="1" xr:uid="{00000000-0005-0000-0000-0000F9280000}"/>
    <cellStyle name="Followed Hyperlink 23" xfId="14624" hidden="1" xr:uid="{00000000-0005-0000-0000-0000FA280000}"/>
    <cellStyle name="Followed Hyperlink 23" xfId="14693" hidden="1" xr:uid="{00000000-0005-0000-0000-0000FC280000}"/>
    <cellStyle name="Followed Hyperlink 23" xfId="14760" hidden="1" xr:uid="{00000000-0005-0000-0000-0000FE280000}"/>
    <cellStyle name="Followed Hyperlink 23" xfId="14781" hidden="1" xr:uid="{00000000-0005-0000-0000-0000FF280000}"/>
    <cellStyle name="Followed Hyperlink 23" xfId="14796" hidden="1" xr:uid="{00000000-0005-0000-0000-000000290000}"/>
    <cellStyle name="Followed Hyperlink 23" xfId="14808" hidden="1" xr:uid="{00000000-0005-0000-0000-000001290000}"/>
    <cellStyle name="Followed Hyperlink 23" xfId="14862" hidden="1" xr:uid="{00000000-0005-0000-0000-000002290000}"/>
    <cellStyle name="Followed Hyperlink 23" xfId="14903" hidden="1" xr:uid="{00000000-0005-0000-0000-000003290000}"/>
    <cellStyle name="Followed Hyperlink 23" xfId="14976" hidden="1" xr:uid="{00000000-0005-0000-0000-000004290000}"/>
    <cellStyle name="Followed Hyperlink 23" xfId="15030" hidden="1" xr:uid="{00000000-0005-0000-0000-000005290000}"/>
    <cellStyle name="Followed Hyperlink 23" xfId="14639" hidden="1" xr:uid="{00000000-0005-0000-0000-0000FB280000}"/>
    <cellStyle name="Followed Hyperlink 23" xfId="18508" hidden="1" xr:uid="{00000000-0005-0000-0000-000057290000}"/>
    <cellStyle name="Followed Hyperlink 23" xfId="17112" hidden="1" xr:uid="{00000000-0005-0000-0000-000036290000}"/>
    <cellStyle name="Followed Hyperlink 23" xfId="15743" hidden="1" xr:uid="{00000000-0005-0000-0000-000015290000}"/>
    <cellStyle name="Followed Hyperlink 23" xfId="25173" hidden="1" xr:uid="{00000000-0005-0000-0000-0000F6290000}"/>
    <cellStyle name="Followed Hyperlink 23" xfId="23783" hidden="1" xr:uid="{00000000-0005-0000-0000-0000D5290000}"/>
    <cellStyle name="Followed Hyperlink 23" xfId="22301" hidden="1" xr:uid="{00000000-0005-0000-0000-0000B3290000}"/>
    <cellStyle name="Followed Hyperlink 23" xfId="21003" hidden="1" xr:uid="{00000000-0005-0000-0000-000092290000}"/>
    <cellStyle name="Followed Hyperlink 23" xfId="19544" hidden="1" xr:uid="{00000000-0005-0000-0000-000070290000}"/>
    <cellStyle name="Followed Hyperlink 23" xfId="2976" hidden="1" xr:uid="{00000000-0005-0000-0000-0000E6270000}"/>
    <cellStyle name="Followed Hyperlink 23" xfId="6674" hidden="1" xr:uid="{00000000-0005-0000-0000-00003E280000}"/>
    <cellStyle name="Followed Hyperlink 23" xfId="9038" hidden="1" xr:uid="{00000000-0005-0000-0000-000076280000}"/>
    <cellStyle name="Followed Hyperlink 23" xfId="9092" hidden="1" xr:uid="{00000000-0005-0000-0000-000077280000}"/>
    <cellStyle name="Followed Hyperlink 23" xfId="9134" hidden="1" xr:uid="{00000000-0005-0000-0000-000078280000}"/>
    <cellStyle name="Followed Hyperlink 23" xfId="9164" hidden="1" xr:uid="{00000000-0005-0000-0000-000079280000}"/>
    <cellStyle name="Followed Hyperlink 23" xfId="9218" hidden="1" xr:uid="{00000000-0005-0000-0000-00007A280000}"/>
    <cellStyle name="Followed Hyperlink 23" xfId="9241" hidden="1" xr:uid="{00000000-0005-0000-0000-00007B280000}"/>
    <cellStyle name="Followed Hyperlink 23" xfId="9290" hidden="1" xr:uid="{00000000-0005-0000-0000-00007C280000}"/>
    <cellStyle name="Followed Hyperlink 23" xfId="9344" hidden="1" xr:uid="{00000000-0005-0000-0000-00007D280000}"/>
    <cellStyle name="Followed Hyperlink 23" xfId="9374" hidden="1" xr:uid="{00000000-0005-0000-0000-00007E280000}"/>
    <cellStyle name="Followed Hyperlink 23" xfId="9428" hidden="1" xr:uid="{00000000-0005-0000-0000-00007F280000}"/>
    <cellStyle name="Followed Hyperlink 23" xfId="9470" hidden="1" xr:uid="{00000000-0005-0000-0000-000080280000}"/>
    <cellStyle name="Followed Hyperlink 23" xfId="9500" hidden="1" xr:uid="{00000000-0005-0000-0000-000081280000}"/>
    <cellStyle name="Followed Hyperlink 23" xfId="9554" hidden="1" xr:uid="{00000000-0005-0000-0000-000082280000}"/>
    <cellStyle name="Followed Hyperlink 23" xfId="9579" hidden="1" xr:uid="{00000000-0005-0000-0000-000083280000}"/>
    <cellStyle name="Followed Hyperlink 23" xfId="9633" hidden="1" xr:uid="{00000000-0005-0000-0000-000084280000}"/>
    <cellStyle name="Followed Hyperlink 23" xfId="9663" hidden="1" xr:uid="{00000000-0005-0000-0000-000085280000}"/>
    <cellStyle name="Followed Hyperlink 23" xfId="9717" hidden="1" xr:uid="{00000000-0005-0000-0000-000086280000}"/>
    <cellStyle name="Followed Hyperlink 23" xfId="9744" hidden="1" xr:uid="{00000000-0005-0000-0000-000087280000}"/>
    <cellStyle name="Followed Hyperlink 23" xfId="9789" hidden="1" xr:uid="{00000000-0005-0000-0000-000088280000}"/>
    <cellStyle name="Followed Hyperlink 23" xfId="9838" hidden="1" xr:uid="{00000000-0005-0000-0000-000089280000}"/>
    <cellStyle name="Followed Hyperlink 23" xfId="9892" hidden="1" xr:uid="{00000000-0005-0000-0000-00008A280000}"/>
    <cellStyle name="Followed Hyperlink 23" xfId="9949" hidden="1" xr:uid="{00000000-0005-0000-0000-00008B280000}"/>
    <cellStyle name="Followed Hyperlink 23" xfId="9964" hidden="1" xr:uid="{00000000-0005-0000-0000-00008C280000}"/>
    <cellStyle name="Followed Hyperlink 23" xfId="10018" hidden="1" xr:uid="{00000000-0005-0000-0000-00008D280000}"/>
    <cellStyle name="Followed Hyperlink 23" xfId="10060" hidden="1" xr:uid="{00000000-0005-0000-0000-00008E280000}"/>
    <cellStyle name="Followed Hyperlink 23" xfId="10085" hidden="1" xr:uid="{00000000-0005-0000-0000-00008F280000}"/>
    <cellStyle name="Followed Hyperlink 23" xfId="10106" hidden="1" xr:uid="{00000000-0005-0000-0000-000090280000}"/>
    <cellStyle name="Followed Hyperlink 23" xfId="10133" hidden="1" xr:uid="{00000000-0005-0000-0000-000092280000}"/>
    <cellStyle name="Followed Hyperlink 23" xfId="10228" hidden="1" xr:uid="{00000000-0005-0000-0000-000094280000}"/>
    <cellStyle name="Followed Hyperlink 23" xfId="10301" hidden="1" xr:uid="{00000000-0005-0000-0000-000095280000}"/>
    <cellStyle name="Followed Hyperlink 23" xfId="10355" hidden="1" xr:uid="{00000000-0005-0000-0000-000096280000}"/>
    <cellStyle name="Followed Hyperlink 23" xfId="10396" hidden="1" xr:uid="{00000000-0005-0000-0000-000097280000}"/>
    <cellStyle name="Followed Hyperlink 23" xfId="10439" hidden="1" xr:uid="{00000000-0005-0000-0000-000098280000}"/>
    <cellStyle name="Followed Hyperlink 23" xfId="10493" hidden="1" xr:uid="{00000000-0005-0000-0000-000099280000}"/>
    <cellStyle name="Followed Hyperlink 23" xfId="10550" hidden="1" xr:uid="{00000000-0005-0000-0000-00009A280000}"/>
    <cellStyle name="Followed Hyperlink 23" xfId="10581" hidden="1" xr:uid="{00000000-0005-0000-0000-00009B280000}"/>
    <cellStyle name="Followed Hyperlink 23" xfId="10635" hidden="1" xr:uid="{00000000-0005-0000-0000-00009C280000}"/>
    <cellStyle name="Followed Hyperlink 23" xfId="10732" hidden="1" xr:uid="{00000000-0005-0000-0000-00009E280000}"/>
    <cellStyle name="Followed Hyperlink 23" xfId="10764" hidden="1" xr:uid="{00000000-0005-0000-0000-00009F280000}"/>
    <cellStyle name="Followed Hyperlink 23" xfId="10793" hidden="1" xr:uid="{00000000-0005-0000-0000-0000A0280000}"/>
    <cellStyle name="Followed Hyperlink 23" xfId="10847" hidden="1" xr:uid="{00000000-0005-0000-0000-0000A1280000}"/>
    <cellStyle name="Followed Hyperlink 23" xfId="10900" hidden="1" xr:uid="{00000000-0005-0000-0000-0000A2280000}"/>
    <cellStyle name="Followed Hyperlink 23" xfId="10943" hidden="1" xr:uid="{00000000-0005-0000-0000-0000A3280000}"/>
    <cellStyle name="Followed Hyperlink 23" xfId="10969" hidden="1" xr:uid="{00000000-0005-0000-0000-0000A4280000}"/>
    <cellStyle name="Followed Hyperlink 23" xfId="11023" hidden="1" xr:uid="{00000000-0005-0000-0000-0000A5280000}"/>
    <cellStyle name="Followed Hyperlink 23" xfId="11068" hidden="1" xr:uid="{00000000-0005-0000-0000-0000A6280000}"/>
    <cellStyle name="Followed Hyperlink 23" xfId="11114" hidden="1" xr:uid="{00000000-0005-0000-0000-0000A7280000}"/>
    <cellStyle name="Followed Hyperlink 23" xfId="11133" hidden="1" xr:uid="{00000000-0005-0000-0000-0000A8280000}"/>
    <cellStyle name="Followed Hyperlink 23" xfId="11187" hidden="1" xr:uid="{00000000-0005-0000-0000-0000A9280000}"/>
    <cellStyle name="Followed Hyperlink 23" xfId="11229" hidden="1" xr:uid="{00000000-0005-0000-0000-0000AA280000}"/>
    <cellStyle name="Followed Hyperlink 23" xfId="11259" hidden="1" xr:uid="{00000000-0005-0000-0000-0000AB280000}"/>
    <cellStyle name="Followed Hyperlink 23" xfId="11313" hidden="1" xr:uid="{00000000-0005-0000-0000-0000AC280000}"/>
    <cellStyle name="Followed Hyperlink 23" xfId="11355" hidden="1" xr:uid="{00000000-0005-0000-0000-0000AD280000}"/>
    <cellStyle name="Followed Hyperlink 23" xfId="11385" hidden="1" xr:uid="{00000000-0005-0000-0000-0000AE280000}"/>
    <cellStyle name="Followed Hyperlink 23" xfId="11439" hidden="1" xr:uid="{00000000-0005-0000-0000-0000AF280000}"/>
    <cellStyle name="Followed Hyperlink 23" xfId="11481" hidden="1" xr:uid="{00000000-0005-0000-0000-0000B0280000}"/>
    <cellStyle name="Followed Hyperlink 23" xfId="11511" hidden="1" xr:uid="{00000000-0005-0000-0000-0000B1280000}"/>
    <cellStyle name="Followed Hyperlink 23" xfId="11565" hidden="1" xr:uid="{00000000-0005-0000-0000-0000B2280000}"/>
    <cellStyle name="Followed Hyperlink 23" xfId="11588" hidden="1" xr:uid="{00000000-0005-0000-0000-0000B3280000}"/>
    <cellStyle name="Followed Hyperlink 23" xfId="11691" hidden="1" xr:uid="{00000000-0005-0000-0000-0000B5280000}"/>
    <cellStyle name="Followed Hyperlink 23" xfId="11721" hidden="1" xr:uid="{00000000-0005-0000-0000-0000B6280000}"/>
    <cellStyle name="Followed Hyperlink 23" xfId="11775" hidden="1" xr:uid="{00000000-0005-0000-0000-0000B7280000}"/>
    <cellStyle name="Followed Hyperlink 23" xfId="11817" hidden="1" xr:uid="{00000000-0005-0000-0000-0000B8280000}"/>
    <cellStyle name="Followed Hyperlink 23" xfId="11847" hidden="1" xr:uid="{00000000-0005-0000-0000-0000B9280000}"/>
    <cellStyle name="Followed Hyperlink 23" xfId="11901" hidden="1" xr:uid="{00000000-0005-0000-0000-0000BA280000}"/>
    <cellStyle name="Followed Hyperlink 23" xfId="11931" hidden="1" xr:uid="{00000000-0005-0000-0000-0000BB280000}"/>
    <cellStyle name="Followed Hyperlink 23" xfId="11985" hidden="1" xr:uid="{00000000-0005-0000-0000-0000BC280000}"/>
    <cellStyle name="Followed Hyperlink 23" xfId="12015" hidden="1" xr:uid="{00000000-0005-0000-0000-0000BD280000}"/>
    <cellStyle name="Followed Hyperlink 23" xfId="12069" hidden="1" xr:uid="{00000000-0005-0000-0000-0000BE280000}"/>
    <cellStyle name="Followed Hyperlink 23" xfId="12096" hidden="1" xr:uid="{00000000-0005-0000-0000-0000BF280000}"/>
    <cellStyle name="Followed Hyperlink 23" xfId="12141" hidden="1" xr:uid="{00000000-0005-0000-0000-0000C0280000}"/>
    <cellStyle name="Followed Hyperlink 23" xfId="12190" hidden="1" xr:uid="{00000000-0005-0000-0000-0000C1280000}"/>
    <cellStyle name="Followed Hyperlink 23" xfId="12244" hidden="1" xr:uid="{00000000-0005-0000-0000-0000C2280000}"/>
    <cellStyle name="Followed Hyperlink 23" xfId="12301" hidden="1" xr:uid="{00000000-0005-0000-0000-0000C3280000}"/>
    <cellStyle name="Followed Hyperlink 23" xfId="12316" hidden="1" xr:uid="{00000000-0005-0000-0000-0000C4280000}"/>
    <cellStyle name="Followed Hyperlink 23" xfId="12370" hidden="1" xr:uid="{00000000-0005-0000-0000-0000C5280000}"/>
    <cellStyle name="Followed Hyperlink 23" xfId="12412" hidden="1" xr:uid="{00000000-0005-0000-0000-0000C6280000}"/>
    <cellStyle name="Followed Hyperlink 23" xfId="12437" hidden="1" xr:uid="{00000000-0005-0000-0000-0000C7280000}"/>
    <cellStyle name="Followed Hyperlink 23" xfId="12458" hidden="1" xr:uid="{00000000-0005-0000-0000-0000C8280000}"/>
    <cellStyle name="Followed Hyperlink 23" xfId="12473" hidden="1" xr:uid="{00000000-0005-0000-0000-0000C9280000}"/>
    <cellStyle name="Followed Hyperlink 23" xfId="12485" hidden="1" xr:uid="{00000000-0005-0000-0000-0000CA280000}"/>
    <cellStyle name="Followed Hyperlink 23" xfId="12539" hidden="1" xr:uid="{00000000-0005-0000-0000-0000CB280000}"/>
    <cellStyle name="Followed Hyperlink 23" xfId="12580" hidden="1" xr:uid="{00000000-0005-0000-0000-0000CC280000}"/>
    <cellStyle name="Followed Hyperlink 23" xfId="12653" hidden="1" xr:uid="{00000000-0005-0000-0000-0000CD280000}"/>
    <cellStyle name="Followed Hyperlink 23" xfId="12707" hidden="1" xr:uid="{00000000-0005-0000-0000-0000CE280000}"/>
    <cellStyle name="Followed Hyperlink 23" xfId="12748" hidden="1" xr:uid="{00000000-0005-0000-0000-0000CF280000}"/>
    <cellStyle name="Followed Hyperlink 23" xfId="12791" hidden="1" xr:uid="{00000000-0005-0000-0000-0000D0280000}"/>
    <cellStyle name="Followed Hyperlink 23" xfId="12845" hidden="1" xr:uid="{00000000-0005-0000-0000-0000D1280000}"/>
    <cellStyle name="Followed Hyperlink 23" xfId="12902" hidden="1" xr:uid="{00000000-0005-0000-0000-0000D2280000}"/>
    <cellStyle name="Followed Hyperlink 23" xfId="12933" hidden="1" xr:uid="{00000000-0005-0000-0000-0000D3280000}"/>
    <cellStyle name="Followed Hyperlink 23" xfId="13084" hidden="1" xr:uid="{00000000-0005-0000-0000-0000D6280000}"/>
    <cellStyle name="Followed Hyperlink 23" xfId="13116" hidden="1" xr:uid="{00000000-0005-0000-0000-0000D7280000}"/>
    <cellStyle name="Followed Hyperlink 23" xfId="13145" hidden="1" xr:uid="{00000000-0005-0000-0000-0000D8280000}"/>
    <cellStyle name="Followed Hyperlink 23" xfId="13199" hidden="1" xr:uid="{00000000-0005-0000-0000-0000D9280000}"/>
    <cellStyle name="Followed Hyperlink 23" xfId="13252" hidden="1" xr:uid="{00000000-0005-0000-0000-0000DA280000}"/>
    <cellStyle name="Followed Hyperlink 23" xfId="13295" hidden="1" xr:uid="{00000000-0005-0000-0000-0000DB280000}"/>
    <cellStyle name="Followed Hyperlink 23" xfId="13321" hidden="1" xr:uid="{00000000-0005-0000-0000-0000DC280000}"/>
    <cellStyle name="Followed Hyperlink 23" xfId="13420" hidden="1" xr:uid="{00000000-0005-0000-0000-0000DE280000}"/>
    <cellStyle name="Followed Hyperlink 23" xfId="13466" hidden="1" xr:uid="{00000000-0005-0000-0000-0000DF280000}"/>
    <cellStyle name="Followed Hyperlink 23" xfId="13485" hidden="1" xr:uid="{00000000-0005-0000-0000-0000E0280000}"/>
    <cellStyle name="Followed Hyperlink 23" xfId="13539" hidden="1" xr:uid="{00000000-0005-0000-0000-0000E1280000}"/>
    <cellStyle name="Followed Hyperlink 23" xfId="13581" hidden="1" xr:uid="{00000000-0005-0000-0000-0000E2280000}"/>
    <cellStyle name="Followed Hyperlink 23" xfId="13611" hidden="1" xr:uid="{00000000-0005-0000-0000-0000E3280000}"/>
    <cellStyle name="Followed Hyperlink 23" xfId="13665" hidden="1" xr:uid="{00000000-0005-0000-0000-0000E4280000}"/>
    <cellStyle name="Followed Hyperlink 23" xfId="13707" hidden="1" xr:uid="{00000000-0005-0000-0000-0000E5280000}"/>
    <cellStyle name="Followed Hyperlink 23" xfId="13737" hidden="1" xr:uid="{00000000-0005-0000-0000-0000E6280000}"/>
    <cellStyle name="Followed Hyperlink 23" xfId="13791" hidden="1" xr:uid="{00000000-0005-0000-0000-0000E7280000}"/>
    <cellStyle name="Followed Hyperlink 23" xfId="13833" hidden="1" xr:uid="{00000000-0005-0000-0000-0000E8280000}"/>
    <cellStyle name="Followed Hyperlink 23" xfId="13375" hidden="1" xr:uid="{00000000-0005-0000-0000-0000DD280000}"/>
    <cellStyle name="Followed Hyperlink 23" xfId="10678" hidden="1" xr:uid="{00000000-0005-0000-0000-00009D280000}"/>
    <cellStyle name="Followed Hyperlink 23" xfId="7954" hidden="1" xr:uid="{00000000-0005-0000-0000-00005D280000}"/>
    <cellStyle name="Followed Hyperlink 23" xfId="3441" hidden="1" xr:uid="{00000000-0005-0000-0000-0000F1270000}"/>
    <cellStyle name="Followed Hyperlink 23" xfId="3472" hidden="1" xr:uid="{00000000-0005-0000-0000-0000F2270000}"/>
    <cellStyle name="Followed Hyperlink 23" xfId="3526" hidden="1" xr:uid="{00000000-0005-0000-0000-0000F3270000}"/>
    <cellStyle name="Followed Hyperlink 23" xfId="3569" hidden="1" xr:uid="{00000000-0005-0000-0000-0000F4270000}"/>
    <cellStyle name="Followed Hyperlink 23" xfId="3623" hidden="1" xr:uid="{00000000-0005-0000-0000-0000F5270000}"/>
    <cellStyle name="Followed Hyperlink 23" xfId="3655" hidden="1" xr:uid="{00000000-0005-0000-0000-0000F6270000}"/>
    <cellStyle name="Followed Hyperlink 23" xfId="3684" hidden="1" xr:uid="{00000000-0005-0000-0000-0000F7270000}"/>
    <cellStyle name="Followed Hyperlink 23" xfId="3738" hidden="1" xr:uid="{00000000-0005-0000-0000-0000F8270000}"/>
    <cellStyle name="Followed Hyperlink 23" xfId="3791" hidden="1" xr:uid="{00000000-0005-0000-0000-0000F9270000}"/>
    <cellStyle name="Followed Hyperlink 23" xfId="3860" hidden="1" xr:uid="{00000000-0005-0000-0000-0000FB270000}"/>
    <cellStyle name="Followed Hyperlink 23" xfId="3914" hidden="1" xr:uid="{00000000-0005-0000-0000-0000FC270000}"/>
    <cellStyle name="Followed Hyperlink 23" xfId="3959" hidden="1" xr:uid="{00000000-0005-0000-0000-0000FD270000}"/>
    <cellStyle name="Followed Hyperlink 23" xfId="4005" hidden="1" xr:uid="{00000000-0005-0000-0000-0000FE270000}"/>
    <cellStyle name="Followed Hyperlink 23" xfId="4024" hidden="1" xr:uid="{00000000-0005-0000-0000-0000FF270000}"/>
    <cellStyle name="Followed Hyperlink 23" xfId="4078" hidden="1" xr:uid="{00000000-0005-0000-0000-000000280000}"/>
    <cellStyle name="Followed Hyperlink 23" xfId="4120" hidden="1" xr:uid="{00000000-0005-0000-0000-000001280000}"/>
    <cellStyle name="Followed Hyperlink 23" xfId="4150" hidden="1" xr:uid="{00000000-0005-0000-0000-000002280000}"/>
    <cellStyle name="Followed Hyperlink 23" xfId="4204" hidden="1" xr:uid="{00000000-0005-0000-0000-000003280000}"/>
    <cellStyle name="Followed Hyperlink 23" xfId="4246" hidden="1" xr:uid="{00000000-0005-0000-0000-000004280000}"/>
    <cellStyle name="Followed Hyperlink 23" xfId="4276" hidden="1" xr:uid="{00000000-0005-0000-0000-000005280000}"/>
    <cellStyle name="Followed Hyperlink 23" xfId="4330" hidden="1" xr:uid="{00000000-0005-0000-0000-000006280000}"/>
    <cellStyle name="Followed Hyperlink 23" xfId="4372" hidden="1" xr:uid="{00000000-0005-0000-0000-000007280000}"/>
    <cellStyle name="Followed Hyperlink 23" xfId="4402" hidden="1" xr:uid="{00000000-0005-0000-0000-000008280000}"/>
    <cellStyle name="Followed Hyperlink 23" xfId="4456" hidden="1" xr:uid="{00000000-0005-0000-0000-000009280000}"/>
    <cellStyle name="Followed Hyperlink 23" xfId="4479" hidden="1" xr:uid="{00000000-0005-0000-0000-00000A280000}"/>
    <cellStyle name="Followed Hyperlink 23" xfId="4528" hidden="1" xr:uid="{00000000-0005-0000-0000-00000B280000}"/>
    <cellStyle name="Followed Hyperlink 23" xfId="4582" hidden="1" xr:uid="{00000000-0005-0000-0000-00000C280000}"/>
    <cellStyle name="Followed Hyperlink 23" xfId="4612" hidden="1" xr:uid="{00000000-0005-0000-0000-00000D280000}"/>
    <cellStyle name="Followed Hyperlink 23" xfId="4666" hidden="1" xr:uid="{00000000-0005-0000-0000-00000E280000}"/>
    <cellStyle name="Followed Hyperlink 23" xfId="4708" hidden="1" xr:uid="{00000000-0005-0000-0000-00000F280000}"/>
    <cellStyle name="Followed Hyperlink 23" xfId="4738" hidden="1" xr:uid="{00000000-0005-0000-0000-000010280000}"/>
    <cellStyle name="Followed Hyperlink 23" xfId="4792" hidden="1" xr:uid="{00000000-0005-0000-0000-000011280000}"/>
    <cellStyle name="Followed Hyperlink 23" xfId="4847" hidden="1" xr:uid="{00000000-0005-0000-0000-000012280000}"/>
    <cellStyle name="Followed Hyperlink 23" xfId="4868" hidden="1" xr:uid="{00000000-0005-0000-0000-000013280000}"/>
    <cellStyle name="Followed Hyperlink 23" xfId="4922" hidden="1" xr:uid="{00000000-0005-0000-0000-000014280000}"/>
    <cellStyle name="Followed Hyperlink 23" xfId="4952" hidden="1" xr:uid="{00000000-0005-0000-0000-000015280000}"/>
    <cellStyle name="Followed Hyperlink 23" xfId="5006" hidden="1" xr:uid="{00000000-0005-0000-0000-000016280000}"/>
    <cellStyle name="Followed Hyperlink 23" xfId="5033" hidden="1" xr:uid="{00000000-0005-0000-0000-000017280000}"/>
    <cellStyle name="Followed Hyperlink 23" xfId="5078" hidden="1" xr:uid="{00000000-0005-0000-0000-000018280000}"/>
    <cellStyle name="Followed Hyperlink 23" xfId="5127" hidden="1" xr:uid="{00000000-0005-0000-0000-000019280000}"/>
    <cellStyle name="Followed Hyperlink 23" xfId="5238" hidden="1" xr:uid="{00000000-0005-0000-0000-00001B280000}"/>
    <cellStyle name="Followed Hyperlink 23" xfId="5253" hidden="1" xr:uid="{00000000-0005-0000-0000-00001C280000}"/>
    <cellStyle name="Followed Hyperlink 23" xfId="5349" hidden="1" xr:uid="{00000000-0005-0000-0000-00001E280000}"/>
    <cellStyle name="Followed Hyperlink 23" xfId="5374" hidden="1" xr:uid="{00000000-0005-0000-0000-00001F280000}"/>
    <cellStyle name="Followed Hyperlink 23" xfId="5395" hidden="1" xr:uid="{00000000-0005-0000-0000-000020280000}"/>
    <cellStyle name="Followed Hyperlink 23" xfId="5410" hidden="1" xr:uid="{00000000-0005-0000-0000-000021280000}"/>
    <cellStyle name="Followed Hyperlink 23" xfId="5422" hidden="1" xr:uid="{00000000-0005-0000-0000-000022280000}"/>
    <cellStyle name="Followed Hyperlink 23" xfId="5476" hidden="1" xr:uid="{00000000-0005-0000-0000-000023280000}"/>
    <cellStyle name="Followed Hyperlink 23" xfId="5517" hidden="1" xr:uid="{00000000-0005-0000-0000-000024280000}"/>
    <cellStyle name="Followed Hyperlink 23" xfId="5590" hidden="1" xr:uid="{00000000-0005-0000-0000-000025280000}"/>
    <cellStyle name="Followed Hyperlink 23" xfId="5644" hidden="1" xr:uid="{00000000-0005-0000-0000-000026280000}"/>
    <cellStyle name="Followed Hyperlink 23" xfId="5685" hidden="1" xr:uid="{00000000-0005-0000-0000-000027280000}"/>
    <cellStyle name="Followed Hyperlink 23" xfId="5728" hidden="1" xr:uid="{00000000-0005-0000-0000-000028280000}"/>
    <cellStyle name="Followed Hyperlink 23" xfId="5307" hidden="1" xr:uid="{00000000-0005-0000-0000-00001D280000}"/>
    <cellStyle name="Followed Hyperlink 23" xfId="13030" hidden="1" xr:uid="{00000000-0005-0000-0000-0000D5280000}"/>
    <cellStyle name="Followed Hyperlink 23" xfId="10121" hidden="1" xr:uid="{00000000-0005-0000-0000-000091280000}"/>
    <cellStyle name="Followed Hyperlink 23" xfId="27636" hidden="1" xr:uid="{00000000-0005-0000-0000-0000302A0000}"/>
    <cellStyle name="Followed Hyperlink 23" xfId="27682" hidden="1" xr:uid="{00000000-0005-0000-0000-0000312A0000}"/>
    <cellStyle name="Followed Hyperlink 23" xfId="27701" hidden="1" xr:uid="{00000000-0005-0000-0000-0000322A0000}"/>
    <cellStyle name="Followed Hyperlink 23" xfId="27755" hidden="1" xr:uid="{00000000-0005-0000-0000-0000332A0000}"/>
    <cellStyle name="Followed Hyperlink 23" xfId="27797" hidden="1" xr:uid="{00000000-0005-0000-0000-0000342A0000}"/>
    <cellStyle name="Followed Hyperlink 23" xfId="27827" hidden="1" xr:uid="{00000000-0005-0000-0000-0000352A0000}"/>
    <cellStyle name="Followed Hyperlink 23" xfId="27881" hidden="1" xr:uid="{00000000-0005-0000-0000-0000362A0000}"/>
    <cellStyle name="Followed Hyperlink 23" xfId="27923" hidden="1" xr:uid="{00000000-0005-0000-0000-0000372A0000}"/>
    <cellStyle name="Followed Hyperlink 23" xfId="27953" hidden="1" xr:uid="{00000000-0005-0000-0000-0000382A0000}"/>
    <cellStyle name="Followed Hyperlink 23" xfId="28007" hidden="1" xr:uid="{00000000-0005-0000-0000-0000392A0000}"/>
    <cellStyle name="Followed Hyperlink 23" xfId="28049" hidden="1" xr:uid="{00000000-0005-0000-0000-00003A2A0000}"/>
    <cellStyle name="Followed Hyperlink 23" xfId="28079" hidden="1" xr:uid="{00000000-0005-0000-0000-00003B2A0000}"/>
    <cellStyle name="Followed Hyperlink 23" xfId="28133" hidden="1" xr:uid="{00000000-0005-0000-0000-00003C2A0000}"/>
    <cellStyle name="Followed Hyperlink 23" xfId="28205" hidden="1" xr:uid="{00000000-0005-0000-0000-00003E2A0000}"/>
    <cellStyle name="Followed Hyperlink 23" xfId="28259" hidden="1" xr:uid="{00000000-0005-0000-0000-00003F2A0000}"/>
    <cellStyle name="Followed Hyperlink 23" xfId="28289" hidden="1" xr:uid="{00000000-0005-0000-0000-0000402A0000}"/>
    <cellStyle name="Followed Hyperlink 23" xfId="28343" hidden="1" xr:uid="{00000000-0005-0000-0000-0000412A0000}"/>
    <cellStyle name="Followed Hyperlink 23" xfId="28415" hidden="1" xr:uid="{00000000-0005-0000-0000-0000432A0000}"/>
    <cellStyle name="Followed Hyperlink 23" xfId="28469" hidden="1" xr:uid="{00000000-0005-0000-0000-0000442A0000}"/>
    <cellStyle name="Followed Hyperlink 23" xfId="28493" hidden="1" xr:uid="{00000000-0005-0000-0000-0000452A0000}"/>
    <cellStyle name="Followed Hyperlink 23" xfId="28547" hidden="1" xr:uid="{00000000-0005-0000-0000-0000462A0000}"/>
    <cellStyle name="Followed Hyperlink 23" xfId="28156" hidden="1" xr:uid="{00000000-0005-0000-0000-00003D2A0000}"/>
    <cellStyle name="Followed Hyperlink 23" xfId="26755" hidden="1" xr:uid="{00000000-0005-0000-0000-00001D2A0000}"/>
    <cellStyle name="Followed Hyperlink 23" xfId="25463" hidden="1" xr:uid="{00000000-0005-0000-0000-0000FD290000}"/>
    <cellStyle name="Followed Hyperlink 23" xfId="24153" hidden="1" xr:uid="{00000000-0005-0000-0000-0000DD290000}"/>
    <cellStyle name="Followed Hyperlink 23" xfId="22751" hidden="1" xr:uid="{00000000-0005-0000-0000-0000BD290000}"/>
    <cellStyle name="Followed Hyperlink 23" xfId="21441" hidden="1" xr:uid="{00000000-0005-0000-0000-00009D290000}"/>
    <cellStyle name="Followed Hyperlink 23" xfId="20116" hidden="1" xr:uid="{00000000-0005-0000-0000-00007D290000}"/>
    <cellStyle name="Followed Hyperlink 23" xfId="18748" hidden="1" xr:uid="{00000000-0005-0000-0000-00005D290000}"/>
    <cellStyle name="Followed Hyperlink 23" xfId="17382" hidden="1" xr:uid="{00000000-0005-0000-0000-00003D290000}"/>
    <cellStyle name="Followed Hyperlink 23" xfId="16060" hidden="1" xr:uid="{00000000-0005-0000-0000-00001D290000}"/>
    <cellStyle name="Followed Hyperlink 23" xfId="14735" hidden="1" xr:uid="{00000000-0005-0000-0000-0000FD280000}"/>
    <cellStyle name="Followed Hyperlink 23" xfId="6854" hidden="1" xr:uid="{00000000-0005-0000-0000-000042280000}"/>
    <cellStyle name="Followed Hyperlink 23" xfId="6877" hidden="1" xr:uid="{00000000-0005-0000-0000-000043280000}"/>
    <cellStyle name="Followed Hyperlink 23" xfId="6926" hidden="1" xr:uid="{00000000-0005-0000-0000-000044280000}"/>
    <cellStyle name="Followed Hyperlink 23" xfId="6980" hidden="1" xr:uid="{00000000-0005-0000-0000-000045280000}"/>
    <cellStyle name="Followed Hyperlink 23" xfId="7010" hidden="1" xr:uid="{00000000-0005-0000-0000-000046280000}"/>
    <cellStyle name="Followed Hyperlink 23" xfId="7064" hidden="1" xr:uid="{00000000-0005-0000-0000-000047280000}"/>
    <cellStyle name="Followed Hyperlink 23" xfId="7106" hidden="1" xr:uid="{00000000-0005-0000-0000-000048280000}"/>
    <cellStyle name="Followed Hyperlink 23" xfId="7136" hidden="1" xr:uid="{00000000-0005-0000-0000-000049280000}"/>
    <cellStyle name="Followed Hyperlink 23" xfId="7190" hidden="1" xr:uid="{00000000-0005-0000-0000-00004A280000}"/>
    <cellStyle name="Followed Hyperlink 23" xfId="7232" hidden="1" xr:uid="{00000000-0005-0000-0000-00004B280000}"/>
    <cellStyle name="Followed Hyperlink 23" xfId="7286" hidden="1" xr:uid="{00000000-0005-0000-0000-00004C280000}"/>
    <cellStyle name="Followed Hyperlink 23" xfId="7316" hidden="1" xr:uid="{00000000-0005-0000-0000-00004D280000}"/>
    <cellStyle name="Followed Hyperlink 23" xfId="7370" hidden="1" xr:uid="{00000000-0005-0000-0000-00004E280000}"/>
    <cellStyle name="Followed Hyperlink 23" xfId="7397" hidden="1" xr:uid="{00000000-0005-0000-0000-00004F280000}"/>
    <cellStyle name="Followed Hyperlink 23" xfId="7442" hidden="1" xr:uid="{00000000-0005-0000-0000-000050280000}"/>
    <cellStyle name="Followed Hyperlink 23" xfId="7491" hidden="1" xr:uid="{00000000-0005-0000-0000-000051280000}"/>
    <cellStyle name="Followed Hyperlink 23" xfId="7602" hidden="1" xr:uid="{00000000-0005-0000-0000-000053280000}"/>
    <cellStyle name="Followed Hyperlink 23" xfId="7617" hidden="1" xr:uid="{00000000-0005-0000-0000-000054280000}"/>
    <cellStyle name="Followed Hyperlink 23" xfId="7671" hidden="1" xr:uid="{00000000-0005-0000-0000-000055280000}"/>
    <cellStyle name="Followed Hyperlink 23" xfId="7713" hidden="1" xr:uid="{00000000-0005-0000-0000-000056280000}"/>
    <cellStyle name="Followed Hyperlink 23" xfId="7738" hidden="1" xr:uid="{00000000-0005-0000-0000-000057280000}"/>
    <cellStyle name="Followed Hyperlink 23" xfId="7759" hidden="1" xr:uid="{00000000-0005-0000-0000-000058280000}"/>
    <cellStyle name="Followed Hyperlink 23" xfId="7774" hidden="1" xr:uid="{00000000-0005-0000-0000-000059280000}"/>
    <cellStyle name="Followed Hyperlink 23" xfId="7786" hidden="1" xr:uid="{00000000-0005-0000-0000-00005A280000}"/>
    <cellStyle name="Followed Hyperlink 23" xfId="7840" hidden="1" xr:uid="{00000000-0005-0000-0000-00005B280000}"/>
    <cellStyle name="Followed Hyperlink 23" xfId="7881" hidden="1" xr:uid="{00000000-0005-0000-0000-00005C280000}"/>
    <cellStyle name="Followed Hyperlink 23" xfId="8008" hidden="1" xr:uid="{00000000-0005-0000-0000-00005E280000}"/>
    <cellStyle name="Followed Hyperlink 23" xfId="8049" hidden="1" xr:uid="{00000000-0005-0000-0000-00005F280000}"/>
    <cellStyle name="Followed Hyperlink 23" xfId="8092" hidden="1" xr:uid="{00000000-0005-0000-0000-000060280000}"/>
    <cellStyle name="Followed Hyperlink 23" xfId="8146" hidden="1" xr:uid="{00000000-0005-0000-0000-000061280000}"/>
    <cellStyle name="Followed Hyperlink 23" xfId="8203" hidden="1" xr:uid="{00000000-0005-0000-0000-000062280000}"/>
    <cellStyle name="Followed Hyperlink 23" xfId="8234" hidden="1" xr:uid="{00000000-0005-0000-0000-000063280000}"/>
    <cellStyle name="Followed Hyperlink 23" xfId="8288" hidden="1" xr:uid="{00000000-0005-0000-0000-000064280000}"/>
    <cellStyle name="Followed Hyperlink 23" xfId="8331" hidden="1" xr:uid="{00000000-0005-0000-0000-000065280000}"/>
    <cellStyle name="Followed Hyperlink 23" xfId="8385" hidden="1" xr:uid="{00000000-0005-0000-0000-000066280000}"/>
    <cellStyle name="Followed Hyperlink 23" xfId="8417" hidden="1" xr:uid="{00000000-0005-0000-0000-000067280000}"/>
    <cellStyle name="Followed Hyperlink 23" xfId="8446" hidden="1" xr:uid="{00000000-0005-0000-0000-000068280000}"/>
    <cellStyle name="Followed Hyperlink 23" xfId="8500" hidden="1" xr:uid="{00000000-0005-0000-0000-000069280000}"/>
    <cellStyle name="Followed Hyperlink 23" xfId="8553" hidden="1" xr:uid="{00000000-0005-0000-0000-00006A280000}"/>
    <cellStyle name="Followed Hyperlink 23" xfId="8596" hidden="1" xr:uid="{00000000-0005-0000-0000-00006B280000}"/>
    <cellStyle name="Followed Hyperlink 23" xfId="8622" hidden="1" xr:uid="{00000000-0005-0000-0000-00006C280000}"/>
    <cellStyle name="Followed Hyperlink 23" xfId="8676" hidden="1" xr:uid="{00000000-0005-0000-0000-00006D280000}"/>
    <cellStyle name="Followed Hyperlink 23" xfId="8721" hidden="1" xr:uid="{00000000-0005-0000-0000-00006E280000}"/>
    <cellStyle name="Followed Hyperlink 23" xfId="8767" hidden="1" xr:uid="{00000000-0005-0000-0000-00006F280000}"/>
    <cellStyle name="Followed Hyperlink 23" xfId="8786" hidden="1" xr:uid="{00000000-0005-0000-0000-000070280000}"/>
    <cellStyle name="Followed Hyperlink 23" xfId="8840" hidden="1" xr:uid="{00000000-0005-0000-0000-000071280000}"/>
    <cellStyle name="Followed Hyperlink 23" xfId="8882" hidden="1" xr:uid="{00000000-0005-0000-0000-000072280000}"/>
    <cellStyle name="Followed Hyperlink 23" xfId="8966" hidden="1" xr:uid="{00000000-0005-0000-0000-000074280000}"/>
    <cellStyle name="Followed Hyperlink 23" xfId="9008" hidden="1" xr:uid="{00000000-0005-0000-0000-000075280000}"/>
    <cellStyle name="Followed Hyperlink 23" xfId="144" hidden="1" xr:uid="{00000000-0005-0000-0000-0000A3270000}"/>
    <cellStyle name="Followed Hyperlink 23" xfId="174" hidden="1" xr:uid="{00000000-0005-0000-0000-0000A4270000}"/>
    <cellStyle name="Followed Hyperlink 23" xfId="90" hidden="1" xr:uid="{00000000-0005-0000-0000-0000A2270000}"/>
    <cellStyle name="Followed Hyperlink 23" xfId="60" hidden="1" xr:uid="{00000000-0005-0000-0000-0000A1270000}"/>
    <cellStyle name="Followed Hyperlink 23" xfId="255" hidden="1" xr:uid="{00000000-0005-0000-0000-0000A6270000}"/>
    <cellStyle name="Followed Hyperlink 23" xfId="1480" hidden="1" xr:uid="{00000000-0005-0000-0000-0000C3270000}"/>
    <cellStyle name="Followed Hyperlink 23" xfId="2608" hidden="1" xr:uid="{00000000-0005-0000-0000-0000DD270000}"/>
    <cellStyle name="Followed Hyperlink 23" xfId="26105" hidden="1" xr:uid="{00000000-0005-0000-0000-00000C2A0000}"/>
    <cellStyle name="Followed Hyperlink 23" xfId="26147" hidden="1" xr:uid="{00000000-0005-0000-0000-00000D2A0000}"/>
    <cellStyle name="Followed Hyperlink 23" xfId="26201" hidden="1" xr:uid="{00000000-0005-0000-0000-00000E2A0000}"/>
    <cellStyle name="Followed Hyperlink 23" xfId="26231" hidden="1" xr:uid="{00000000-0005-0000-0000-00000F2A0000}"/>
    <cellStyle name="Followed Hyperlink 23" xfId="26285" hidden="1" xr:uid="{00000000-0005-0000-0000-0000102A0000}"/>
    <cellStyle name="Followed Hyperlink 23" xfId="26312" hidden="1" xr:uid="{00000000-0005-0000-0000-0000112A0000}"/>
    <cellStyle name="Followed Hyperlink 23" xfId="26357" hidden="1" xr:uid="{00000000-0005-0000-0000-0000122A0000}"/>
    <cellStyle name="Followed Hyperlink 23" xfId="26406" hidden="1" xr:uid="{00000000-0005-0000-0000-0000132A0000}"/>
    <cellStyle name="Followed Hyperlink 23" xfId="26460" hidden="1" xr:uid="{00000000-0005-0000-0000-0000142A0000}"/>
    <cellStyle name="Followed Hyperlink 23" xfId="26517" hidden="1" xr:uid="{00000000-0005-0000-0000-0000152A0000}"/>
    <cellStyle name="Followed Hyperlink 23" xfId="26532" hidden="1" xr:uid="{00000000-0005-0000-0000-0000162A0000}"/>
    <cellStyle name="Followed Hyperlink 23" xfId="26586" hidden="1" xr:uid="{00000000-0005-0000-0000-0000172A0000}"/>
    <cellStyle name="Followed Hyperlink 23" xfId="26628" hidden="1" xr:uid="{00000000-0005-0000-0000-0000182A0000}"/>
    <cellStyle name="Followed Hyperlink 23" xfId="26653" hidden="1" xr:uid="{00000000-0005-0000-0000-0000192A0000}"/>
    <cellStyle name="Followed Hyperlink 23" xfId="26689" hidden="1" xr:uid="{00000000-0005-0000-0000-00001B2A0000}"/>
    <cellStyle name="Followed Hyperlink 23" xfId="26701" hidden="1" xr:uid="{00000000-0005-0000-0000-00001C2A0000}"/>
    <cellStyle name="Followed Hyperlink 23" xfId="26796" hidden="1" xr:uid="{00000000-0005-0000-0000-00001E2A0000}"/>
    <cellStyle name="Followed Hyperlink 23" xfId="26869" hidden="1" xr:uid="{00000000-0005-0000-0000-00001F2A0000}"/>
    <cellStyle name="Followed Hyperlink 23" xfId="26923" hidden="1" xr:uid="{00000000-0005-0000-0000-0000202A0000}"/>
    <cellStyle name="Followed Hyperlink 23" xfId="27007" hidden="1" xr:uid="{00000000-0005-0000-0000-0000222A0000}"/>
    <cellStyle name="Followed Hyperlink 23" xfId="27061" hidden="1" xr:uid="{00000000-0005-0000-0000-0000232A0000}"/>
    <cellStyle name="Followed Hyperlink 23" xfId="27118" hidden="1" xr:uid="{00000000-0005-0000-0000-0000242A0000}"/>
    <cellStyle name="Followed Hyperlink 23" xfId="27149" hidden="1" xr:uid="{00000000-0005-0000-0000-0000252A0000}"/>
    <cellStyle name="Followed Hyperlink 23" xfId="27203" hidden="1" xr:uid="{00000000-0005-0000-0000-0000262A0000}"/>
    <cellStyle name="Followed Hyperlink 23" xfId="27246" hidden="1" xr:uid="{00000000-0005-0000-0000-0000272A0000}"/>
    <cellStyle name="Followed Hyperlink 23" xfId="27300" hidden="1" xr:uid="{00000000-0005-0000-0000-0000282A0000}"/>
    <cellStyle name="Followed Hyperlink 23" xfId="27332" hidden="1" xr:uid="{00000000-0005-0000-0000-0000292A0000}"/>
    <cellStyle name="Followed Hyperlink 23" xfId="27361" hidden="1" xr:uid="{00000000-0005-0000-0000-00002A2A0000}"/>
    <cellStyle name="Followed Hyperlink 23" xfId="27415" hidden="1" xr:uid="{00000000-0005-0000-0000-00002B2A0000}"/>
    <cellStyle name="Followed Hyperlink 23" xfId="27468" hidden="1" xr:uid="{00000000-0005-0000-0000-00002C2A0000}"/>
    <cellStyle name="Followed Hyperlink 23" xfId="27511" hidden="1" xr:uid="{00000000-0005-0000-0000-00002D2A0000}"/>
    <cellStyle name="Followed Hyperlink 23" xfId="27537" hidden="1" xr:uid="{00000000-0005-0000-0000-00002E2A0000}"/>
    <cellStyle name="Followed Hyperlink 23" xfId="27591" hidden="1" xr:uid="{00000000-0005-0000-0000-00002F2A0000}"/>
    <cellStyle name="Followed Hyperlink 23" xfId="26674" hidden="1" xr:uid="{00000000-0005-0000-0000-00001A2A0000}"/>
    <cellStyle name="Followed Hyperlink 23" xfId="1411" hidden="1" xr:uid="{00000000-0005-0000-0000-0000C1270000}"/>
    <cellStyle name="Followed Hyperlink 23" xfId="1454" hidden="1" xr:uid="{00000000-0005-0000-0000-0000C2270000}"/>
    <cellStyle name="Followed Hyperlink 23" xfId="1534" hidden="1" xr:uid="{00000000-0005-0000-0000-0000C4270000}"/>
    <cellStyle name="Followed Hyperlink 23" xfId="1579" hidden="1" xr:uid="{00000000-0005-0000-0000-0000C5270000}"/>
    <cellStyle name="Followed Hyperlink 23" xfId="1625" hidden="1" xr:uid="{00000000-0005-0000-0000-0000C6270000}"/>
    <cellStyle name="Followed Hyperlink 23" xfId="1644" hidden="1" xr:uid="{00000000-0005-0000-0000-0000C7270000}"/>
    <cellStyle name="Followed Hyperlink 23" xfId="460" hidden="1" xr:uid="{00000000-0005-0000-0000-0000AA270000}"/>
    <cellStyle name="Followed Hyperlink 23" xfId="475" hidden="1" xr:uid="{00000000-0005-0000-0000-0000AB270000}"/>
    <cellStyle name="Followed Hyperlink 23" xfId="529" hidden="1" xr:uid="{00000000-0005-0000-0000-0000AC270000}"/>
    <cellStyle name="Followed Hyperlink 23" xfId="571" hidden="1" xr:uid="{00000000-0005-0000-0000-0000AD270000}"/>
    <cellStyle name="Followed Hyperlink 23" xfId="596" hidden="1" xr:uid="{00000000-0005-0000-0000-0000AE270000}"/>
    <cellStyle name="Followed Hyperlink 23" xfId="617" hidden="1" xr:uid="{00000000-0005-0000-0000-0000AF270000}"/>
    <cellStyle name="Followed Hyperlink 23" xfId="632" hidden="1" xr:uid="{00000000-0005-0000-0000-0000B0270000}"/>
    <cellStyle name="Followed Hyperlink 23" xfId="644" hidden="1" xr:uid="{00000000-0005-0000-0000-0000B1270000}"/>
    <cellStyle name="Followed Hyperlink 23" xfId="698" hidden="1" xr:uid="{00000000-0005-0000-0000-0000B2270000}"/>
    <cellStyle name="Followed Hyperlink 23" xfId="739" hidden="1" xr:uid="{00000000-0005-0000-0000-0000B3270000}"/>
    <cellStyle name="Followed Hyperlink 23" xfId="228" hidden="1" xr:uid="{00000000-0005-0000-0000-0000A5270000}"/>
    <cellStyle name="Followed Hyperlink 23" xfId="300" hidden="1" xr:uid="{00000000-0005-0000-0000-0000A7270000}"/>
    <cellStyle name="Followed Hyperlink 23" xfId="349" hidden="1" xr:uid="{00000000-0005-0000-0000-0000A8270000}"/>
    <cellStyle name="Followed Hyperlink 23" xfId="403" hidden="1" xr:uid="{00000000-0005-0000-0000-0000A9270000}"/>
    <cellStyle name="Followed Hyperlink 23" xfId="950" hidden="1" xr:uid="{00000000-0005-0000-0000-0000B7270000}"/>
    <cellStyle name="Followed Hyperlink 23" xfId="1004" hidden="1" xr:uid="{00000000-0005-0000-0000-0000B8270000}"/>
    <cellStyle name="Followed Hyperlink 23" xfId="1061" hidden="1" xr:uid="{00000000-0005-0000-0000-0000B9270000}"/>
    <cellStyle name="Followed Hyperlink 23" xfId="1092" hidden="1" xr:uid="{00000000-0005-0000-0000-0000BA270000}"/>
    <cellStyle name="Followed Hyperlink 23" xfId="1146" hidden="1" xr:uid="{00000000-0005-0000-0000-0000BB270000}"/>
    <cellStyle name="Followed Hyperlink 23" xfId="1189" hidden="1" xr:uid="{00000000-0005-0000-0000-0000BC270000}"/>
    <cellStyle name="Followed Hyperlink 23" xfId="1243" hidden="1" xr:uid="{00000000-0005-0000-0000-0000BD270000}"/>
    <cellStyle name="Followed Hyperlink 23" xfId="1275" hidden="1" xr:uid="{00000000-0005-0000-0000-0000BE270000}"/>
    <cellStyle name="Followed Hyperlink 23" xfId="1304" hidden="1" xr:uid="{00000000-0005-0000-0000-0000BF270000}"/>
    <cellStyle name="Followed Hyperlink 23" xfId="1358" hidden="1" xr:uid="{00000000-0005-0000-0000-0000C0270000}"/>
    <cellStyle name="Followed Hyperlink 23" xfId="3330" hidden="1" xr:uid="{00000000-0005-0000-0000-0000EF270000}"/>
    <cellStyle name="Followed Hyperlink 23" xfId="3384" hidden="1" xr:uid="{00000000-0005-0000-0000-0000F0270000}"/>
    <cellStyle name="Followed Hyperlink 23" xfId="812" hidden="1" xr:uid="{00000000-0005-0000-0000-0000B4270000}"/>
    <cellStyle name="Followed Hyperlink 23" xfId="866" hidden="1" xr:uid="{00000000-0005-0000-0000-0000B5270000}"/>
    <cellStyle name="Followed Hyperlink 23" xfId="907" hidden="1" xr:uid="{00000000-0005-0000-0000-0000B6270000}"/>
    <cellStyle name="Followed Hyperlink 23" xfId="3246" hidden="1" xr:uid="{00000000-0005-0000-0000-0000ED270000}"/>
    <cellStyle name="Followed Hyperlink 23" xfId="3287" hidden="1" xr:uid="{00000000-0005-0000-0000-0000EE270000}"/>
    <cellStyle name="Followed Hyperlink 23" xfId="3192" hidden="1" xr:uid="{00000000-0005-0000-0000-0000EC270000}"/>
    <cellStyle name="Followed Hyperlink 23" xfId="3119" hidden="1" xr:uid="{00000000-0005-0000-0000-0000EB270000}"/>
    <cellStyle name="Followed Hyperlink 24" xfId="251" hidden="1" xr:uid="{00000000-0005-0000-0000-00007A2A0000}"/>
    <cellStyle name="Followed Hyperlink 24" xfId="336" hidden="1" xr:uid="{00000000-0005-0000-0000-00007B2A0000}"/>
    <cellStyle name="Followed Hyperlink 24" xfId="348" hidden="1" xr:uid="{00000000-0005-0000-0000-00007C2A0000}"/>
    <cellStyle name="Followed Hyperlink 24" xfId="404" hidden="1" xr:uid="{00000000-0005-0000-0000-00007D2A0000}"/>
    <cellStyle name="Followed Hyperlink 24" xfId="459" hidden="1" xr:uid="{00000000-0005-0000-0000-00007E2A0000}"/>
    <cellStyle name="Followed Hyperlink 24" xfId="145" hidden="1" xr:uid="{00000000-0005-0000-0000-0000772A0000}"/>
    <cellStyle name="Followed Hyperlink 24" xfId="173" hidden="1" xr:uid="{00000000-0005-0000-0000-0000782A0000}"/>
    <cellStyle name="Followed Hyperlink 24" xfId="229" hidden="1" xr:uid="{00000000-0005-0000-0000-0000792A0000}"/>
    <cellStyle name="Followed Hyperlink 24" xfId="89" hidden="1" xr:uid="{00000000-0005-0000-0000-0000762A0000}"/>
    <cellStyle name="Followed Hyperlink 24" xfId="867" hidden="1" xr:uid="{00000000-0005-0000-0000-0000882A0000}"/>
    <cellStyle name="Followed Hyperlink 24" xfId="3568" hidden="1" xr:uid="{00000000-0005-0000-0000-0000C82A0000}"/>
    <cellStyle name="Followed Hyperlink 24" xfId="2203" hidden="1" xr:uid="{00000000-0005-0000-0000-0000A82A0000}"/>
    <cellStyle name="Followed Hyperlink 24" xfId="6406" hidden="1" xr:uid="{00000000-0005-0000-0000-00000C2B0000}"/>
    <cellStyle name="Followed Hyperlink 24" xfId="5029" hidden="1" xr:uid="{00000000-0005-0000-0000-0000EC2A0000}"/>
    <cellStyle name="Followed Hyperlink 24" xfId="3683" hidden="1" xr:uid="{00000000-0005-0000-0000-0000CB2A0000}"/>
    <cellStyle name="Followed Hyperlink 24" xfId="13610" hidden="1" xr:uid="{00000000-0005-0000-0000-0000B72B0000}"/>
    <cellStyle name="Followed Hyperlink 24" xfId="12245" hidden="1" xr:uid="{00000000-0005-0000-0000-0000962B0000}"/>
    <cellStyle name="Followed Hyperlink 24" xfId="10901" hidden="1" xr:uid="{00000000-0005-0000-0000-0000762B0000}"/>
    <cellStyle name="Followed Hyperlink 24" xfId="9471" hidden="1" xr:uid="{00000000-0005-0000-0000-0000552B0000}"/>
    <cellStyle name="Followed Hyperlink 24" xfId="8147" hidden="1" xr:uid="{00000000-0005-0000-0000-0000352B0000}"/>
    <cellStyle name="Followed Hyperlink 24" xfId="30480" hidden="1" xr:uid="{00000000-0005-0000-0000-0000482D0000}"/>
    <cellStyle name="Followed Hyperlink 24" xfId="22388" hidden="1" xr:uid="{00000000-0005-0000-0000-0000872C0000}"/>
    <cellStyle name="Followed Hyperlink 24" xfId="22444" hidden="1" xr:uid="{00000000-0005-0000-0000-0000882C0000}"/>
    <cellStyle name="Followed Hyperlink 24" xfId="22476" hidden="1" xr:uid="{00000000-0005-0000-0000-0000892C0000}"/>
    <cellStyle name="Followed Hyperlink 24" xfId="22485" hidden="1" xr:uid="{00000000-0005-0000-0000-00008A2C0000}"/>
    <cellStyle name="Followed Hyperlink 24" xfId="22541" hidden="1" xr:uid="{00000000-0005-0000-0000-00008B2C0000}"/>
    <cellStyle name="Followed Hyperlink 24" xfId="22590" hidden="1" xr:uid="{00000000-0005-0000-0000-00008C2C0000}"/>
    <cellStyle name="Followed Hyperlink 24" xfId="22600" hidden="1" xr:uid="{00000000-0005-0000-0000-00008D2C0000}"/>
    <cellStyle name="Followed Hyperlink 24" xfId="22656" hidden="1" xr:uid="{00000000-0005-0000-0000-00008E2C0000}"/>
    <cellStyle name="Followed Hyperlink 24" xfId="22709" hidden="1" xr:uid="{00000000-0005-0000-0000-00008F2C0000}"/>
    <cellStyle name="Followed Hyperlink 24" xfId="22761" hidden="1" xr:uid="{00000000-0005-0000-0000-0000902C0000}"/>
    <cellStyle name="Followed Hyperlink 24" xfId="22776" hidden="1" xr:uid="{00000000-0005-0000-0000-0000912C0000}"/>
    <cellStyle name="Followed Hyperlink 24" xfId="22832" hidden="1" xr:uid="{00000000-0005-0000-0000-0000922C0000}"/>
    <cellStyle name="Followed Hyperlink 24" xfId="22877" hidden="1" xr:uid="{00000000-0005-0000-0000-0000932C0000}"/>
    <cellStyle name="Followed Hyperlink 24" xfId="22925" hidden="1" xr:uid="{00000000-0005-0000-0000-0000942C0000}"/>
    <cellStyle name="Followed Hyperlink 24" xfId="22940" hidden="1" xr:uid="{00000000-0005-0000-0000-0000952C0000}"/>
    <cellStyle name="Followed Hyperlink 24" xfId="22996" hidden="1" xr:uid="{00000000-0005-0000-0000-0000962C0000}"/>
    <cellStyle name="Followed Hyperlink 24" xfId="23038" hidden="1" xr:uid="{00000000-0005-0000-0000-0000972C0000}"/>
    <cellStyle name="Followed Hyperlink 24" xfId="23066" hidden="1" xr:uid="{00000000-0005-0000-0000-0000982C0000}"/>
    <cellStyle name="Followed Hyperlink 24" xfId="23122" hidden="1" xr:uid="{00000000-0005-0000-0000-0000992C0000}"/>
    <cellStyle name="Followed Hyperlink 24" xfId="23192" hidden="1" xr:uid="{00000000-0005-0000-0000-00009B2C0000}"/>
    <cellStyle name="Followed Hyperlink 24" xfId="23248" hidden="1" xr:uid="{00000000-0005-0000-0000-00009C2C0000}"/>
    <cellStyle name="Followed Hyperlink 24" xfId="23318" hidden="1" xr:uid="{00000000-0005-0000-0000-00009E2C0000}"/>
    <cellStyle name="Followed Hyperlink 24" xfId="23374" hidden="1" xr:uid="{00000000-0005-0000-0000-00009F2C0000}"/>
    <cellStyle name="Followed Hyperlink 24" xfId="23432" hidden="1" xr:uid="{00000000-0005-0000-0000-0000A02C0000}"/>
    <cellStyle name="Followed Hyperlink 24" xfId="23444" hidden="1" xr:uid="{00000000-0005-0000-0000-0000A12C0000}"/>
    <cellStyle name="Followed Hyperlink 24" xfId="23500" hidden="1" xr:uid="{00000000-0005-0000-0000-0000A22C0000}"/>
    <cellStyle name="Followed Hyperlink 24" xfId="23528" hidden="1" xr:uid="{00000000-0005-0000-0000-0000A32C0000}"/>
    <cellStyle name="Followed Hyperlink 24" xfId="23584" hidden="1" xr:uid="{00000000-0005-0000-0000-0000A42C0000}"/>
    <cellStyle name="Followed Hyperlink 24" xfId="23626" hidden="1" xr:uid="{00000000-0005-0000-0000-0000A52C0000}"/>
    <cellStyle name="Followed Hyperlink 24" xfId="23654" hidden="1" xr:uid="{00000000-0005-0000-0000-0000A62C0000}"/>
    <cellStyle name="Followed Hyperlink 24" xfId="23710" hidden="1" xr:uid="{00000000-0005-0000-0000-0000A72C0000}"/>
    <cellStyle name="Followed Hyperlink 24" xfId="23746" hidden="1" xr:uid="{00000000-0005-0000-0000-0000A82C0000}"/>
    <cellStyle name="Followed Hyperlink 24" xfId="23761" hidden="1" xr:uid="{00000000-0005-0000-0000-0000A92C0000}"/>
    <cellStyle name="Followed Hyperlink 24" xfId="23782" hidden="1" xr:uid="{00000000-0005-0000-0000-0000AA2C0000}"/>
    <cellStyle name="Followed Hyperlink 24" xfId="23838" hidden="1" xr:uid="{00000000-0005-0000-0000-0000AB2C0000}"/>
    <cellStyle name="Followed Hyperlink 24" xfId="23866" hidden="1" xr:uid="{00000000-0005-0000-0000-0000AC2C0000}"/>
    <cellStyle name="Followed Hyperlink 24" xfId="23922" hidden="1" xr:uid="{00000000-0005-0000-0000-0000AD2C0000}"/>
    <cellStyle name="Followed Hyperlink 24" xfId="23944" hidden="1" xr:uid="{00000000-0005-0000-0000-0000AE2C0000}"/>
    <cellStyle name="Followed Hyperlink 24" xfId="24029" hidden="1" xr:uid="{00000000-0005-0000-0000-0000AF2C0000}"/>
    <cellStyle name="Followed Hyperlink 24" xfId="24041" hidden="1" xr:uid="{00000000-0005-0000-0000-0000B02C0000}"/>
    <cellStyle name="Followed Hyperlink 24" xfId="24097" hidden="1" xr:uid="{00000000-0005-0000-0000-0000B12C0000}"/>
    <cellStyle name="Followed Hyperlink 24" xfId="24152" hidden="1" xr:uid="{00000000-0005-0000-0000-0000B22C0000}"/>
    <cellStyle name="Followed Hyperlink 24" xfId="24167" hidden="1" xr:uid="{00000000-0005-0000-0000-0000B32C0000}"/>
    <cellStyle name="Followed Hyperlink 24" xfId="24223" hidden="1" xr:uid="{00000000-0005-0000-0000-0000B42C0000}"/>
    <cellStyle name="Followed Hyperlink 24" xfId="24265" hidden="1" xr:uid="{00000000-0005-0000-0000-0000B52C0000}"/>
    <cellStyle name="Followed Hyperlink 24" xfId="24288" hidden="1" xr:uid="{00000000-0005-0000-0000-0000B62C0000}"/>
    <cellStyle name="Followed Hyperlink 24" xfId="24336" hidden="1" xr:uid="{00000000-0005-0000-0000-0000B72C0000}"/>
    <cellStyle name="Followed Hyperlink 24" xfId="24392" hidden="1" xr:uid="{00000000-0005-0000-0000-0000B82C0000}"/>
    <cellStyle name="Followed Hyperlink 24" xfId="24433" hidden="1" xr:uid="{00000000-0005-0000-0000-0000B92C0000}"/>
    <cellStyle name="Followed Hyperlink 24" xfId="24457" hidden="1" xr:uid="{00000000-0005-0000-0000-0000BA2C0000}"/>
    <cellStyle name="Followed Hyperlink 24" xfId="24560" hidden="1" xr:uid="{00000000-0005-0000-0000-0000BC2C0000}"/>
    <cellStyle name="Followed Hyperlink 24" xfId="24642" hidden="1" xr:uid="{00000000-0005-0000-0000-0000BE2C0000}"/>
    <cellStyle name="Followed Hyperlink 24" xfId="24698" hidden="1" xr:uid="{00000000-0005-0000-0000-0000BF2C0000}"/>
    <cellStyle name="Followed Hyperlink 24" xfId="24755" hidden="1" xr:uid="{00000000-0005-0000-0000-0000C02C0000}"/>
    <cellStyle name="Followed Hyperlink 24" xfId="24784" hidden="1" xr:uid="{00000000-0005-0000-0000-0000C12C0000}"/>
    <cellStyle name="Followed Hyperlink 24" xfId="24840" hidden="1" xr:uid="{00000000-0005-0000-0000-0000C22C0000}"/>
    <cellStyle name="Followed Hyperlink 24" xfId="24872" hidden="1" xr:uid="{00000000-0005-0000-0000-0000C32C0000}"/>
    <cellStyle name="Followed Hyperlink 24" xfId="24937" hidden="1" xr:uid="{00000000-0005-0000-0000-0000C52C0000}"/>
    <cellStyle name="Followed Hyperlink 24" xfId="24986" hidden="1" xr:uid="{00000000-0005-0000-0000-0000C62C0000}"/>
    <cellStyle name="Followed Hyperlink 24" xfId="24996" hidden="1" xr:uid="{00000000-0005-0000-0000-0000C72C0000}"/>
    <cellStyle name="Followed Hyperlink 24" xfId="25052" hidden="1" xr:uid="{00000000-0005-0000-0000-0000C82C0000}"/>
    <cellStyle name="Followed Hyperlink 24" xfId="25105" hidden="1" xr:uid="{00000000-0005-0000-0000-0000C92C0000}"/>
    <cellStyle name="Followed Hyperlink 24" xfId="25157" hidden="1" xr:uid="{00000000-0005-0000-0000-0000CA2C0000}"/>
    <cellStyle name="Followed Hyperlink 24" xfId="25172" hidden="1" xr:uid="{00000000-0005-0000-0000-0000CB2C0000}"/>
    <cellStyle name="Followed Hyperlink 24" xfId="25228" hidden="1" xr:uid="{00000000-0005-0000-0000-0000CC2C0000}"/>
    <cellStyle name="Followed Hyperlink 24" xfId="25273" hidden="1" xr:uid="{00000000-0005-0000-0000-0000CD2C0000}"/>
    <cellStyle name="Followed Hyperlink 24" xfId="25321" hidden="1" xr:uid="{00000000-0005-0000-0000-0000CE2C0000}"/>
    <cellStyle name="Followed Hyperlink 24" xfId="25336" hidden="1" xr:uid="{00000000-0005-0000-0000-0000CF2C0000}"/>
    <cellStyle name="Followed Hyperlink 24" xfId="25392" hidden="1" xr:uid="{00000000-0005-0000-0000-0000D02C0000}"/>
    <cellStyle name="Followed Hyperlink 24" xfId="25434" hidden="1" xr:uid="{00000000-0005-0000-0000-0000D12C0000}"/>
    <cellStyle name="Followed Hyperlink 24" xfId="25462" hidden="1" xr:uid="{00000000-0005-0000-0000-0000D22C0000}"/>
    <cellStyle name="Followed Hyperlink 24" xfId="25518" hidden="1" xr:uid="{00000000-0005-0000-0000-0000D32C0000}"/>
    <cellStyle name="Followed Hyperlink 24" xfId="25560" hidden="1" xr:uid="{00000000-0005-0000-0000-0000D42C0000}"/>
    <cellStyle name="Followed Hyperlink 24" xfId="25588" hidden="1" xr:uid="{00000000-0005-0000-0000-0000D52C0000}"/>
    <cellStyle name="Followed Hyperlink 24" xfId="25644" hidden="1" xr:uid="{00000000-0005-0000-0000-0000D62C0000}"/>
    <cellStyle name="Followed Hyperlink 24" xfId="25686" hidden="1" xr:uid="{00000000-0005-0000-0000-0000D72C0000}"/>
    <cellStyle name="Followed Hyperlink 24" xfId="25714" hidden="1" xr:uid="{00000000-0005-0000-0000-0000D82C0000}"/>
    <cellStyle name="Followed Hyperlink 24" xfId="25770" hidden="1" xr:uid="{00000000-0005-0000-0000-0000D92C0000}"/>
    <cellStyle name="Followed Hyperlink 24" xfId="25828" hidden="1" xr:uid="{00000000-0005-0000-0000-0000DA2C0000}"/>
    <cellStyle name="Followed Hyperlink 24" xfId="25840" hidden="1" xr:uid="{00000000-0005-0000-0000-0000DB2C0000}"/>
    <cellStyle name="Followed Hyperlink 24" xfId="25896" hidden="1" xr:uid="{00000000-0005-0000-0000-0000DC2C0000}"/>
    <cellStyle name="Followed Hyperlink 24" xfId="26022" hidden="1" xr:uid="{00000000-0005-0000-0000-0000DF2C0000}"/>
    <cellStyle name="Followed Hyperlink 24" xfId="26050" hidden="1" xr:uid="{00000000-0005-0000-0000-0000E02C0000}"/>
    <cellStyle name="Followed Hyperlink 24" xfId="26106" hidden="1" xr:uid="{00000000-0005-0000-0000-0000E12C0000}"/>
    <cellStyle name="Followed Hyperlink 24" xfId="26146" hidden="1" xr:uid="{00000000-0005-0000-0000-0000E22C0000}"/>
    <cellStyle name="Followed Hyperlink 24" xfId="26202" hidden="1" xr:uid="{00000000-0005-0000-0000-0000E32C0000}"/>
    <cellStyle name="Followed Hyperlink 24" xfId="26230" hidden="1" xr:uid="{00000000-0005-0000-0000-0000E42C0000}"/>
    <cellStyle name="Followed Hyperlink 24" xfId="26286" hidden="1" xr:uid="{00000000-0005-0000-0000-0000E52C0000}"/>
    <cellStyle name="Followed Hyperlink 24" xfId="26308" hidden="1" xr:uid="{00000000-0005-0000-0000-0000E62C0000}"/>
    <cellStyle name="Followed Hyperlink 24" xfId="26393" hidden="1" xr:uid="{00000000-0005-0000-0000-0000E72C0000}"/>
    <cellStyle name="Followed Hyperlink 24" xfId="26405" hidden="1" xr:uid="{00000000-0005-0000-0000-0000E82C0000}"/>
    <cellStyle name="Followed Hyperlink 24" xfId="26461" hidden="1" xr:uid="{00000000-0005-0000-0000-0000E92C0000}"/>
    <cellStyle name="Followed Hyperlink 24" xfId="26516" hidden="1" xr:uid="{00000000-0005-0000-0000-0000EA2C0000}"/>
    <cellStyle name="Followed Hyperlink 24" xfId="26531" hidden="1" xr:uid="{00000000-0005-0000-0000-0000EB2C0000}"/>
    <cellStyle name="Followed Hyperlink 24" xfId="26587" hidden="1" xr:uid="{00000000-0005-0000-0000-0000EC2C0000}"/>
    <cellStyle name="Followed Hyperlink 24" xfId="26629" hidden="1" xr:uid="{00000000-0005-0000-0000-0000ED2C0000}"/>
    <cellStyle name="Followed Hyperlink 24" xfId="26652" hidden="1" xr:uid="{00000000-0005-0000-0000-0000EE2C0000}"/>
    <cellStyle name="Followed Hyperlink 24" xfId="26700" hidden="1" xr:uid="{00000000-0005-0000-0000-0000EF2C0000}"/>
    <cellStyle name="Followed Hyperlink 24" xfId="26756" hidden="1" xr:uid="{00000000-0005-0000-0000-0000F02C0000}"/>
    <cellStyle name="Followed Hyperlink 24" xfId="26797" hidden="1" xr:uid="{00000000-0005-0000-0000-0000F12C0000}"/>
    <cellStyle name="Followed Hyperlink 24" xfId="26821" hidden="1" xr:uid="{00000000-0005-0000-0000-0000F22C0000}"/>
    <cellStyle name="Followed Hyperlink 24" xfId="26868" hidden="1" xr:uid="{00000000-0005-0000-0000-0000F32C0000}"/>
    <cellStyle name="Followed Hyperlink 24" xfId="26924" hidden="1" xr:uid="{00000000-0005-0000-0000-0000F42C0000}"/>
    <cellStyle name="Followed Hyperlink 24" xfId="26965" hidden="1" xr:uid="{00000000-0005-0000-0000-0000F52C0000}"/>
    <cellStyle name="Followed Hyperlink 24" xfId="27006" hidden="1" xr:uid="{00000000-0005-0000-0000-0000F62C0000}"/>
    <cellStyle name="Followed Hyperlink 24" xfId="27062" hidden="1" xr:uid="{00000000-0005-0000-0000-0000F72C0000}"/>
    <cellStyle name="Followed Hyperlink 24" xfId="27119" hidden="1" xr:uid="{00000000-0005-0000-0000-0000F82C0000}"/>
    <cellStyle name="Followed Hyperlink 24" xfId="27148" hidden="1" xr:uid="{00000000-0005-0000-0000-0000F92C0000}"/>
    <cellStyle name="Followed Hyperlink 24" xfId="27204" hidden="1" xr:uid="{00000000-0005-0000-0000-0000FA2C0000}"/>
    <cellStyle name="Followed Hyperlink 24" xfId="27236" hidden="1" xr:uid="{00000000-0005-0000-0000-0000FB2C0000}"/>
    <cellStyle name="Followed Hyperlink 24" xfId="27245" hidden="1" xr:uid="{00000000-0005-0000-0000-0000FC2C0000}"/>
    <cellStyle name="Followed Hyperlink 24" xfId="27350" hidden="1" xr:uid="{00000000-0005-0000-0000-0000FE2C0000}"/>
    <cellStyle name="Followed Hyperlink 24" xfId="27416" hidden="1" xr:uid="{00000000-0005-0000-0000-0000002D0000}"/>
    <cellStyle name="Followed Hyperlink 24" xfId="27469" hidden="1" xr:uid="{00000000-0005-0000-0000-0000012D0000}"/>
    <cellStyle name="Followed Hyperlink 24" xfId="27521" hidden="1" xr:uid="{00000000-0005-0000-0000-0000022D0000}"/>
    <cellStyle name="Followed Hyperlink 24" xfId="27536" hidden="1" xr:uid="{00000000-0005-0000-0000-0000032D0000}"/>
    <cellStyle name="Followed Hyperlink 24" xfId="27592" hidden="1" xr:uid="{00000000-0005-0000-0000-0000042D0000}"/>
    <cellStyle name="Followed Hyperlink 24" xfId="27637" hidden="1" xr:uid="{00000000-0005-0000-0000-0000052D0000}"/>
    <cellStyle name="Followed Hyperlink 24" xfId="27700" hidden="1" xr:uid="{00000000-0005-0000-0000-0000072D0000}"/>
    <cellStyle name="Followed Hyperlink 24" xfId="27756" hidden="1" xr:uid="{00000000-0005-0000-0000-0000082D0000}"/>
    <cellStyle name="Followed Hyperlink 24" xfId="27798" hidden="1" xr:uid="{00000000-0005-0000-0000-0000092D0000}"/>
    <cellStyle name="Followed Hyperlink 24" xfId="27826" hidden="1" xr:uid="{00000000-0005-0000-0000-00000A2D0000}"/>
    <cellStyle name="Followed Hyperlink 24" xfId="27882" hidden="1" xr:uid="{00000000-0005-0000-0000-00000B2D0000}"/>
    <cellStyle name="Followed Hyperlink 24" xfId="27924" hidden="1" xr:uid="{00000000-0005-0000-0000-00000C2D0000}"/>
    <cellStyle name="Followed Hyperlink 24" xfId="27952" hidden="1" xr:uid="{00000000-0005-0000-0000-00000D2D0000}"/>
    <cellStyle name="Followed Hyperlink 24" xfId="28008" hidden="1" xr:uid="{00000000-0005-0000-0000-00000E2D0000}"/>
    <cellStyle name="Followed Hyperlink 24" xfId="28050" hidden="1" xr:uid="{00000000-0005-0000-0000-00000F2D0000}"/>
    <cellStyle name="Followed Hyperlink 24" xfId="28078" hidden="1" xr:uid="{00000000-0005-0000-0000-0000102D0000}"/>
    <cellStyle name="Followed Hyperlink 24" xfId="28134" hidden="1" xr:uid="{00000000-0005-0000-0000-0000112D0000}"/>
    <cellStyle name="Followed Hyperlink 24" xfId="28192" hidden="1" xr:uid="{00000000-0005-0000-0000-0000122D0000}"/>
    <cellStyle name="Followed Hyperlink 24" xfId="28204" hidden="1" xr:uid="{00000000-0005-0000-0000-0000132D0000}"/>
    <cellStyle name="Followed Hyperlink 24" xfId="28260" hidden="1" xr:uid="{00000000-0005-0000-0000-0000142D0000}"/>
    <cellStyle name="Followed Hyperlink 24" xfId="28288" hidden="1" xr:uid="{00000000-0005-0000-0000-0000152D0000}"/>
    <cellStyle name="Followed Hyperlink 24" xfId="28344" hidden="1" xr:uid="{00000000-0005-0000-0000-0000162D0000}"/>
    <cellStyle name="Followed Hyperlink 24" xfId="28386" hidden="1" xr:uid="{00000000-0005-0000-0000-0000172D0000}"/>
    <cellStyle name="Followed Hyperlink 24" xfId="28414" hidden="1" xr:uid="{00000000-0005-0000-0000-0000182D0000}"/>
    <cellStyle name="Followed Hyperlink 24" xfId="28470" hidden="1" xr:uid="{00000000-0005-0000-0000-0000192D0000}"/>
    <cellStyle name="Followed Hyperlink 24" xfId="28548" hidden="1" xr:uid="{00000000-0005-0000-0000-00001A2D0000}"/>
    <cellStyle name="Followed Hyperlink 24" xfId="28576" hidden="1" xr:uid="{00000000-0005-0000-0000-00001B2D0000}"/>
    <cellStyle name="Followed Hyperlink 24" xfId="28632" hidden="1" xr:uid="{00000000-0005-0000-0000-00001C2D0000}"/>
    <cellStyle name="Followed Hyperlink 24" xfId="28739" hidden="1" xr:uid="{00000000-0005-0000-0000-00001E2D0000}"/>
    <cellStyle name="Followed Hyperlink 24" xfId="28751" hidden="1" xr:uid="{00000000-0005-0000-0000-00001F2D0000}"/>
    <cellStyle name="Followed Hyperlink 24" xfId="28807" hidden="1" xr:uid="{00000000-0005-0000-0000-0000202D0000}"/>
    <cellStyle name="Followed Hyperlink 24" xfId="28877" hidden="1" xr:uid="{00000000-0005-0000-0000-0000222D0000}"/>
    <cellStyle name="Followed Hyperlink 24" xfId="28933" hidden="1" xr:uid="{00000000-0005-0000-0000-0000232D0000}"/>
    <cellStyle name="Followed Hyperlink 24" xfId="28975" hidden="1" xr:uid="{00000000-0005-0000-0000-0000242D0000}"/>
    <cellStyle name="Followed Hyperlink 24" xfId="28998" hidden="1" xr:uid="{00000000-0005-0000-0000-0000252D0000}"/>
    <cellStyle name="Followed Hyperlink 24" xfId="29046" hidden="1" xr:uid="{00000000-0005-0000-0000-0000262D0000}"/>
    <cellStyle name="Followed Hyperlink 24" xfId="29102" hidden="1" xr:uid="{00000000-0005-0000-0000-0000272D0000}"/>
    <cellStyle name="Followed Hyperlink 24" xfId="29143" hidden="1" xr:uid="{00000000-0005-0000-0000-0000282D0000}"/>
    <cellStyle name="Followed Hyperlink 24" xfId="29167" hidden="1" xr:uid="{00000000-0005-0000-0000-0000292D0000}"/>
    <cellStyle name="Followed Hyperlink 24" xfId="29214" hidden="1" xr:uid="{00000000-0005-0000-0000-00002A2D0000}"/>
    <cellStyle name="Followed Hyperlink 24" xfId="29270" hidden="1" xr:uid="{00000000-0005-0000-0000-00002B2D0000}"/>
    <cellStyle name="Followed Hyperlink 24" xfId="29311" hidden="1" xr:uid="{00000000-0005-0000-0000-00002C2D0000}"/>
    <cellStyle name="Followed Hyperlink 24" xfId="29352" hidden="1" xr:uid="{00000000-0005-0000-0000-00002D2D0000}"/>
    <cellStyle name="Followed Hyperlink 24" xfId="29408" hidden="1" xr:uid="{00000000-0005-0000-0000-00002E2D0000}"/>
    <cellStyle name="Followed Hyperlink 24" xfId="29465" hidden="1" xr:uid="{00000000-0005-0000-0000-00002F2D0000}"/>
    <cellStyle name="Followed Hyperlink 24" xfId="29494" hidden="1" xr:uid="{00000000-0005-0000-0000-0000302D0000}"/>
    <cellStyle name="Followed Hyperlink 24" xfId="29550" hidden="1" xr:uid="{00000000-0005-0000-0000-0000312D0000}"/>
    <cellStyle name="Followed Hyperlink 24" xfId="29582" hidden="1" xr:uid="{00000000-0005-0000-0000-0000322D0000}"/>
    <cellStyle name="Followed Hyperlink 24" xfId="29591" hidden="1" xr:uid="{00000000-0005-0000-0000-0000332D0000}"/>
    <cellStyle name="Followed Hyperlink 24" xfId="29647" hidden="1" xr:uid="{00000000-0005-0000-0000-0000342D0000}"/>
    <cellStyle name="Followed Hyperlink 24" xfId="29696" hidden="1" xr:uid="{00000000-0005-0000-0000-0000352D0000}"/>
    <cellStyle name="Followed Hyperlink 24" xfId="29706" hidden="1" xr:uid="{00000000-0005-0000-0000-0000362D0000}"/>
    <cellStyle name="Followed Hyperlink 24" xfId="29762" hidden="1" xr:uid="{00000000-0005-0000-0000-0000372D0000}"/>
    <cellStyle name="Followed Hyperlink 24" xfId="29815" hidden="1" xr:uid="{00000000-0005-0000-0000-0000382D0000}"/>
    <cellStyle name="Followed Hyperlink 24" xfId="29867" hidden="1" xr:uid="{00000000-0005-0000-0000-0000392D0000}"/>
    <cellStyle name="Followed Hyperlink 24" xfId="29882" hidden="1" xr:uid="{00000000-0005-0000-0000-00003A2D0000}"/>
    <cellStyle name="Followed Hyperlink 24" xfId="29938" hidden="1" xr:uid="{00000000-0005-0000-0000-00003B2D0000}"/>
    <cellStyle name="Followed Hyperlink 24" xfId="29983" hidden="1" xr:uid="{00000000-0005-0000-0000-00003C2D0000}"/>
    <cellStyle name="Followed Hyperlink 24" xfId="30046" hidden="1" xr:uid="{00000000-0005-0000-0000-00003E2D0000}"/>
    <cellStyle name="Followed Hyperlink 24" xfId="27685" hidden="1" xr:uid="{00000000-0005-0000-0000-0000062D0000}"/>
    <cellStyle name="Followed Hyperlink 24" xfId="24881" hidden="1" xr:uid="{00000000-0005-0000-0000-0000C42C0000}"/>
    <cellStyle name="Followed Hyperlink 24" xfId="18537" hidden="1" xr:uid="{00000000-0005-0000-0000-00002C2C0000}"/>
    <cellStyle name="Followed Hyperlink 24" xfId="18651" hidden="1" xr:uid="{00000000-0005-0000-0000-00002E2C0000}"/>
    <cellStyle name="Followed Hyperlink 24" xfId="18663" hidden="1" xr:uid="{00000000-0005-0000-0000-00002F2C0000}"/>
    <cellStyle name="Followed Hyperlink 24" xfId="18719" hidden="1" xr:uid="{00000000-0005-0000-0000-0000302C0000}"/>
    <cellStyle name="Followed Hyperlink 24" xfId="18747" hidden="1" xr:uid="{00000000-0005-0000-0000-0000312C0000}"/>
    <cellStyle name="Followed Hyperlink 24" xfId="18803" hidden="1" xr:uid="{00000000-0005-0000-0000-0000322C0000}"/>
    <cellStyle name="Followed Hyperlink 24" xfId="18845" hidden="1" xr:uid="{00000000-0005-0000-0000-0000332C0000}"/>
    <cellStyle name="Followed Hyperlink 24" xfId="18873" hidden="1" xr:uid="{00000000-0005-0000-0000-0000342C0000}"/>
    <cellStyle name="Followed Hyperlink 24" xfId="18929" hidden="1" xr:uid="{00000000-0005-0000-0000-0000352C0000}"/>
    <cellStyle name="Followed Hyperlink 24" xfId="18988" hidden="1" xr:uid="{00000000-0005-0000-0000-0000362C0000}"/>
    <cellStyle name="Followed Hyperlink 24" xfId="19016" hidden="1" xr:uid="{00000000-0005-0000-0000-0000372C0000}"/>
    <cellStyle name="Followed Hyperlink 24" xfId="19072" hidden="1" xr:uid="{00000000-0005-0000-0000-0000382C0000}"/>
    <cellStyle name="Followed Hyperlink 24" xfId="19100" hidden="1" xr:uid="{00000000-0005-0000-0000-0000392C0000}"/>
    <cellStyle name="Followed Hyperlink 24" xfId="19156" hidden="1" xr:uid="{00000000-0005-0000-0000-00003A2C0000}"/>
    <cellStyle name="Followed Hyperlink 24" xfId="19178" hidden="1" xr:uid="{00000000-0005-0000-0000-00003B2C0000}"/>
    <cellStyle name="Followed Hyperlink 24" xfId="19263" hidden="1" xr:uid="{00000000-0005-0000-0000-00003C2C0000}"/>
    <cellStyle name="Followed Hyperlink 24" xfId="19331" hidden="1" xr:uid="{00000000-0005-0000-0000-00003E2C0000}"/>
    <cellStyle name="Followed Hyperlink 24" xfId="19386" hidden="1" xr:uid="{00000000-0005-0000-0000-00003F2C0000}"/>
    <cellStyle name="Followed Hyperlink 24" xfId="19457" hidden="1" xr:uid="{00000000-0005-0000-0000-0000412C0000}"/>
    <cellStyle name="Followed Hyperlink 24" xfId="19499" hidden="1" xr:uid="{00000000-0005-0000-0000-0000422C0000}"/>
    <cellStyle name="Followed Hyperlink 24" xfId="19522" hidden="1" xr:uid="{00000000-0005-0000-0000-0000432C0000}"/>
    <cellStyle name="Followed Hyperlink 24" xfId="19570" hidden="1" xr:uid="{00000000-0005-0000-0000-0000442C0000}"/>
    <cellStyle name="Followed Hyperlink 24" xfId="19626" hidden="1" xr:uid="{00000000-0005-0000-0000-0000452C0000}"/>
    <cellStyle name="Followed Hyperlink 24" xfId="19667" hidden="1" xr:uid="{00000000-0005-0000-0000-0000462C0000}"/>
    <cellStyle name="Followed Hyperlink 24" xfId="19691" hidden="1" xr:uid="{00000000-0005-0000-0000-0000472C0000}"/>
    <cellStyle name="Followed Hyperlink 24" xfId="19738" hidden="1" xr:uid="{00000000-0005-0000-0000-0000482C0000}"/>
    <cellStyle name="Followed Hyperlink 24" xfId="19794" hidden="1" xr:uid="{00000000-0005-0000-0000-0000492C0000}"/>
    <cellStyle name="Followed Hyperlink 24" xfId="19835" hidden="1" xr:uid="{00000000-0005-0000-0000-00004A2C0000}"/>
    <cellStyle name="Followed Hyperlink 24" xfId="19876" hidden="1" xr:uid="{00000000-0005-0000-0000-00004B2C0000}"/>
    <cellStyle name="Followed Hyperlink 24" xfId="19932" hidden="1" xr:uid="{00000000-0005-0000-0000-00004C2C0000}"/>
    <cellStyle name="Followed Hyperlink 24" xfId="19989" hidden="1" xr:uid="{00000000-0005-0000-0000-00004D2C0000}"/>
    <cellStyle name="Followed Hyperlink 24" xfId="20018" hidden="1" xr:uid="{00000000-0005-0000-0000-00004E2C0000}"/>
    <cellStyle name="Followed Hyperlink 24" xfId="20106" hidden="1" xr:uid="{00000000-0005-0000-0000-0000502C0000}"/>
    <cellStyle name="Followed Hyperlink 24" xfId="20115" hidden="1" xr:uid="{00000000-0005-0000-0000-0000512C0000}"/>
    <cellStyle name="Followed Hyperlink 24" xfId="20171" hidden="1" xr:uid="{00000000-0005-0000-0000-0000522C0000}"/>
    <cellStyle name="Followed Hyperlink 24" xfId="20220" hidden="1" xr:uid="{00000000-0005-0000-0000-0000532C0000}"/>
    <cellStyle name="Followed Hyperlink 24" xfId="20230" hidden="1" xr:uid="{00000000-0005-0000-0000-0000542C0000}"/>
    <cellStyle name="Followed Hyperlink 24" xfId="20286" hidden="1" xr:uid="{00000000-0005-0000-0000-0000552C0000}"/>
    <cellStyle name="Followed Hyperlink 24" xfId="20339" hidden="1" xr:uid="{00000000-0005-0000-0000-0000562C0000}"/>
    <cellStyle name="Followed Hyperlink 24" xfId="20391" hidden="1" xr:uid="{00000000-0005-0000-0000-0000572C0000}"/>
    <cellStyle name="Followed Hyperlink 24" xfId="20406" hidden="1" xr:uid="{00000000-0005-0000-0000-0000582C0000}"/>
    <cellStyle name="Followed Hyperlink 24" xfId="20462" hidden="1" xr:uid="{00000000-0005-0000-0000-0000592C0000}"/>
    <cellStyle name="Followed Hyperlink 24" xfId="20507" hidden="1" xr:uid="{00000000-0005-0000-0000-00005A2C0000}"/>
    <cellStyle name="Followed Hyperlink 24" xfId="20555" hidden="1" xr:uid="{00000000-0005-0000-0000-00005B2C0000}"/>
    <cellStyle name="Followed Hyperlink 24" xfId="20570" hidden="1" xr:uid="{00000000-0005-0000-0000-00005C2C0000}"/>
    <cellStyle name="Followed Hyperlink 24" xfId="20668" hidden="1" xr:uid="{00000000-0005-0000-0000-00005E2C0000}"/>
    <cellStyle name="Followed Hyperlink 24" xfId="20696" hidden="1" xr:uid="{00000000-0005-0000-0000-00005F2C0000}"/>
    <cellStyle name="Followed Hyperlink 24" xfId="20752" hidden="1" xr:uid="{00000000-0005-0000-0000-0000602C0000}"/>
    <cellStyle name="Followed Hyperlink 24" xfId="20794" hidden="1" xr:uid="{00000000-0005-0000-0000-0000612C0000}"/>
    <cellStyle name="Followed Hyperlink 24" xfId="20822" hidden="1" xr:uid="{00000000-0005-0000-0000-0000622C0000}"/>
    <cellStyle name="Followed Hyperlink 24" xfId="20878" hidden="1" xr:uid="{00000000-0005-0000-0000-0000632C0000}"/>
    <cellStyle name="Followed Hyperlink 24" xfId="20920" hidden="1" xr:uid="{00000000-0005-0000-0000-0000642C0000}"/>
    <cellStyle name="Followed Hyperlink 24" xfId="20948" hidden="1" xr:uid="{00000000-0005-0000-0000-0000652C0000}"/>
    <cellStyle name="Followed Hyperlink 24" xfId="21004" hidden="1" xr:uid="{00000000-0005-0000-0000-0000662C0000}"/>
    <cellStyle name="Followed Hyperlink 24" xfId="21062" hidden="1" xr:uid="{00000000-0005-0000-0000-0000672C0000}"/>
    <cellStyle name="Followed Hyperlink 24" xfId="21074" hidden="1" xr:uid="{00000000-0005-0000-0000-0000682C0000}"/>
    <cellStyle name="Followed Hyperlink 24" xfId="21130" hidden="1" xr:uid="{00000000-0005-0000-0000-0000692C0000}"/>
    <cellStyle name="Followed Hyperlink 24" xfId="21158" hidden="1" xr:uid="{00000000-0005-0000-0000-00006A2C0000}"/>
    <cellStyle name="Followed Hyperlink 24" xfId="21214" hidden="1" xr:uid="{00000000-0005-0000-0000-00006B2C0000}"/>
    <cellStyle name="Followed Hyperlink 24" xfId="21256" hidden="1" xr:uid="{00000000-0005-0000-0000-00006C2C0000}"/>
    <cellStyle name="Followed Hyperlink 24" xfId="21284" hidden="1" xr:uid="{00000000-0005-0000-0000-00006D2C0000}"/>
    <cellStyle name="Followed Hyperlink 24" xfId="21386" hidden="1" xr:uid="{00000000-0005-0000-0000-00006E2C0000}"/>
    <cellStyle name="Followed Hyperlink 24" xfId="21423" hidden="1" xr:uid="{00000000-0005-0000-0000-00006F2C0000}"/>
    <cellStyle name="Followed Hyperlink 24" xfId="21470" hidden="1" xr:uid="{00000000-0005-0000-0000-0000712C0000}"/>
    <cellStyle name="Followed Hyperlink 24" xfId="21526" hidden="1" xr:uid="{00000000-0005-0000-0000-0000722C0000}"/>
    <cellStyle name="Followed Hyperlink 24" xfId="21548" hidden="1" xr:uid="{00000000-0005-0000-0000-0000732C0000}"/>
    <cellStyle name="Followed Hyperlink 24" xfId="21633" hidden="1" xr:uid="{00000000-0005-0000-0000-0000742C0000}"/>
    <cellStyle name="Followed Hyperlink 24" xfId="21645" hidden="1" xr:uid="{00000000-0005-0000-0000-0000752C0000}"/>
    <cellStyle name="Followed Hyperlink 24" xfId="21701" hidden="1" xr:uid="{00000000-0005-0000-0000-0000762C0000}"/>
    <cellStyle name="Followed Hyperlink 24" xfId="21756" hidden="1" xr:uid="{00000000-0005-0000-0000-0000772C0000}"/>
    <cellStyle name="Followed Hyperlink 24" xfId="21771" hidden="1" xr:uid="{00000000-0005-0000-0000-0000782C0000}"/>
    <cellStyle name="Followed Hyperlink 24" xfId="21827" hidden="1" xr:uid="{00000000-0005-0000-0000-0000792C0000}"/>
    <cellStyle name="Followed Hyperlink 24" xfId="21869" hidden="1" xr:uid="{00000000-0005-0000-0000-00007A2C0000}"/>
    <cellStyle name="Followed Hyperlink 24" xfId="21892" hidden="1" xr:uid="{00000000-0005-0000-0000-00007B2C0000}"/>
    <cellStyle name="Followed Hyperlink 24" xfId="21940" hidden="1" xr:uid="{00000000-0005-0000-0000-00007C2C0000}"/>
    <cellStyle name="Followed Hyperlink 24" xfId="22037" hidden="1" xr:uid="{00000000-0005-0000-0000-00007E2C0000}"/>
    <cellStyle name="Followed Hyperlink 24" xfId="22061" hidden="1" xr:uid="{00000000-0005-0000-0000-00007F2C0000}"/>
    <cellStyle name="Followed Hyperlink 24" xfId="22108" hidden="1" xr:uid="{00000000-0005-0000-0000-0000802C0000}"/>
    <cellStyle name="Followed Hyperlink 24" xfId="22154" hidden="1" xr:uid="{00000000-0005-0000-0000-0000812C0000}"/>
    <cellStyle name="Followed Hyperlink 24" xfId="22164" hidden="1" xr:uid="{00000000-0005-0000-0000-0000822C0000}"/>
    <cellStyle name="Followed Hyperlink 24" xfId="22205" hidden="1" xr:uid="{00000000-0005-0000-0000-0000832C0000}"/>
    <cellStyle name="Followed Hyperlink 24" xfId="22246" hidden="1" xr:uid="{00000000-0005-0000-0000-0000842C0000}"/>
    <cellStyle name="Followed Hyperlink 24" xfId="22302" hidden="1" xr:uid="{00000000-0005-0000-0000-0000852C0000}"/>
    <cellStyle name="Followed Hyperlink 24" xfId="22359" hidden="1" xr:uid="{00000000-0005-0000-0000-0000862C0000}"/>
    <cellStyle name="Followed Hyperlink 24" xfId="19401" hidden="1" xr:uid="{00000000-0005-0000-0000-0000402C0000}"/>
    <cellStyle name="Followed Hyperlink 24" xfId="16689" hidden="1" xr:uid="{00000000-0005-0000-0000-0000002C0000}"/>
    <cellStyle name="Followed Hyperlink 24" xfId="16745" hidden="1" xr:uid="{00000000-0005-0000-0000-0000012C0000}"/>
    <cellStyle name="Followed Hyperlink 24" xfId="16767" hidden="1" xr:uid="{00000000-0005-0000-0000-0000022C0000}"/>
    <cellStyle name="Followed Hyperlink 24" xfId="16852" hidden="1" xr:uid="{00000000-0005-0000-0000-0000032C0000}"/>
    <cellStyle name="Followed Hyperlink 24" xfId="16864" hidden="1" xr:uid="{00000000-0005-0000-0000-0000042C0000}"/>
    <cellStyle name="Followed Hyperlink 24" xfId="16920" hidden="1" xr:uid="{00000000-0005-0000-0000-0000052C0000}"/>
    <cellStyle name="Followed Hyperlink 24" xfId="16975" hidden="1" xr:uid="{00000000-0005-0000-0000-0000062C0000}"/>
    <cellStyle name="Followed Hyperlink 24" xfId="16990" hidden="1" xr:uid="{00000000-0005-0000-0000-0000072C0000}"/>
    <cellStyle name="Followed Hyperlink 24" xfId="17046" hidden="1" xr:uid="{00000000-0005-0000-0000-0000082C0000}"/>
    <cellStyle name="Followed Hyperlink 24" xfId="17111" hidden="1" xr:uid="{00000000-0005-0000-0000-00000A2C0000}"/>
    <cellStyle name="Followed Hyperlink 24" xfId="17159" hidden="1" xr:uid="{00000000-0005-0000-0000-00000B2C0000}"/>
    <cellStyle name="Followed Hyperlink 24" xfId="17215" hidden="1" xr:uid="{00000000-0005-0000-0000-00000C2C0000}"/>
    <cellStyle name="Followed Hyperlink 24" xfId="17256" hidden="1" xr:uid="{00000000-0005-0000-0000-00000D2C0000}"/>
    <cellStyle name="Followed Hyperlink 24" xfId="17280" hidden="1" xr:uid="{00000000-0005-0000-0000-00000E2C0000}"/>
    <cellStyle name="Followed Hyperlink 24" xfId="17327" hidden="1" xr:uid="{00000000-0005-0000-0000-00000F2C0000}"/>
    <cellStyle name="Followed Hyperlink 24" xfId="17383" hidden="1" xr:uid="{00000000-0005-0000-0000-0000102C0000}"/>
    <cellStyle name="Followed Hyperlink 24" xfId="17424" hidden="1" xr:uid="{00000000-0005-0000-0000-0000112C0000}"/>
    <cellStyle name="Followed Hyperlink 24" xfId="17465" hidden="1" xr:uid="{00000000-0005-0000-0000-0000122C0000}"/>
    <cellStyle name="Followed Hyperlink 24" xfId="17521" hidden="1" xr:uid="{00000000-0005-0000-0000-0000132C0000}"/>
    <cellStyle name="Followed Hyperlink 24" xfId="17578" hidden="1" xr:uid="{00000000-0005-0000-0000-0000142C0000}"/>
    <cellStyle name="Followed Hyperlink 24" xfId="17607" hidden="1" xr:uid="{00000000-0005-0000-0000-0000152C0000}"/>
    <cellStyle name="Followed Hyperlink 24" xfId="17663" hidden="1" xr:uid="{00000000-0005-0000-0000-0000162C0000}"/>
    <cellStyle name="Followed Hyperlink 24" xfId="17695" hidden="1" xr:uid="{00000000-0005-0000-0000-0000172C0000}"/>
    <cellStyle name="Followed Hyperlink 24" xfId="17704" hidden="1" xr:uid="{00000000-0005-0000-0000-0000182C0000}"/>
    <cellStyle name="Followed Hyperlink 24" xfId="17760" hidden="1" xr:uid="{00000000-0005-0000-0000-0000192C0000}"/>
    <cellStyle name="Followed Hyperlink 24" xfId="17809" hidden="1" xr:uid="{00000000-0005-0000-0000-00001A2C0000}"/>
    <cellStyle name="Followed Hyperlink 24" xfId="17819" hidden="1" xr:uid="{00000000-0005-0000-0000-00001B2C0000}"/>
    <cellStyle name="Followed Hyperlink 24" xfId="17875" hidden="1" xr:uid="{00000000-0005-0000-0000-00001C2C0000}"/>
    <cellStyle name="Followed Hyperlink 24" xfId="17980" hidden="1" xr:uid="{00000000-0005-0000-0000-00001E2C0000}"/>
    <cellStyle name="Followed Hyperlink 24" xfId="17995" hidden="1" xr:uid="{00000000-0005-0000-0000-00001F2C0000}"/>
    <cellStyle name="Followed Hyperlink 24" xfId="18051" hidden="1" xr:uid="{00000000-0005-0000-0000-0000202C0000}"/>
    <cellStyle name="Followed Hyperlink 24" xfId="18096" hidden="1" xr:uid="{00000000-0005-0000-0000-0000212C0000}"/>
    <cellStyle name="Followed Hyperlink 24" xfId="18144" hidden="1" xr:uid="{00000000-0005-0000-0000-0000222C0000}"/>
    <cellStyle name="Followed Hyperlink 24" xfId="18159" hidden="1" xr:uid="{00000000-0005-0000-0000-0000232C0000}"/>
    <cellStyle name="Followed Hyperlink 24" xfId="18215" hidden="1" xr:uid="{00000000-0005-0000-0000-0000242C0000}"/>
    <cellStyle name="Followed Hyperlink 24" xfId="18257" hidden="1" xr:uid="{00000000-0005-0000-0000-0000252C0000}"/>
    <cellStyle name="Followed Hyperlink 24" xfId="18285" hidden="1" xr:uid="{00000000-0005-0000-0000-0000262C0000}"/>
    <cellStyle name="Followed Hyperlink 24" xfId="18341" hidden="1" xr:uid="{00000000-0005-0000-0000-0000272C0000}"/>
    <cellStyle name="Followed Hyperlink 24" xfId="18383" hidden="1" xr:uid="{00000000-0005-0000-0000-0000282C0000}"/>
    <cellStyle name="Followed Hyperlink 24" xfId="18411" hidden="1" xr:uid="{00000000-0005-0000-0000-0000292C0000}"/>
    <cellStyle name="Followed Hyperlink 24" xfId="18509" hidden="1" xr:uid="{00000000-0005-0000-0000-00002B2C0000}"/>
    <cellStyle name="Followed Hyperlink 24" xfId="15792" hidden="1" xr:uid="{00000000-0005-0000-0000-0000EA2B0000}"/>
    <cellStyle name="Followed Hyperlink 24" xfId="15807" hidden="1" xr:uid="{00000000-0005-0000-0000-0000EB2B0000}"/>
    <cellStyle name="Followed Hyperlink 24" xfId="15863" hidden="1" xr:uid="{00000000-0005-0000-0000-0000EC2B0000}"/>
    <cellStyle name="Followed Hyperlink 24" xfId="15905" hidden="1" xr:uid="{00000000-0005-0000-0000-0000ED2B0000}"/>
    <cellStyle name="Followed Hyperlink 24" xfId="15933" hidden="1" xr:uid="{00000000-0005-0000-0000-0000EE2B0000}"/>
    <cellStyle name="Followed Hyperlink 24" xfId="15989" hidden="1" xr:uid="{00000000-0005-0000-0000-0000EF2B0000}"/>
    <cellStyle name="Followed Hyperlink 24" xfId="16031" hidden="1" xr:uid="{00000000-0005-0000-0000-0000F02B0000}"/>
    <cellStyle name="Followed Hyperlink 24" xfId="16059" hidden="1" xr:uid="{00000000-0005-0000-0000-0000F12B0000}"/>
    <cellStyle name="Followed Hyperlink 24" xfId="16115" hidden="1" xr:uid="{00000000-0005-0000-0000-0000F22B0000}"/>
    <cellStyle name="Followed Hyperlink 24" xfId="16157" hidden="1" xr:uid="{00000000-0005-0000-0000-0000F32B0000}"/>
    <cellStyle name="Followed Hyperlink 24" xfId="16185" hidden="1" xr:uid="{00000000-0005-0000-0000-0000F42B0000}"/>
    <cellStyle name="Followed Hyperlink 24" xfId="16241" hidden="1" xr:uid="{00000000-0005-0000-0000-0000F52B0000}"/>
    <cellStyle name="Followed Hyperlink 24" xfId="16299" hidden="1" xr:uid="{00000000-0005-0000-0000-0000F62B0000}"/>
    <cellStyle name="Followed Hyperlink 24" xfId="16311" hidden="1" xr:uid="{00000000-0005-0000-0000-0000F72B0000}"/>
    <cellStyle name="Followed Hyperlink 24" xfId="16367" hidden="1" xr:uid="{00000000-0005-0000-0000-0000F82B0000}"/>
    <cellStyle name="Followed Hyperlink 24" xfId="16395" hidden="1" xr:uid="{00000000-0005-0000-0000-0000F92B0000}"/>
    <cellStyle name="Followed Hyperlink 24" xfId="16451" hidden="1" xr:uid="{00000000-0005-0000-0000-0000FA2B0000}"/>
    <cellStyle name="Followed Hyperlink 24" xfId="16493" hidden="1" xr:uid="{00000000-0005-0000-0000-0000FB2B0000}"/>
    <cellStyle name="Followed Hyperlink 24" xfId="16521" hidden="1" xr:uid="{00000000-0005-0000-0000-0000FC2B0000}"/>
    <cellStyle name="Followed Hyperlink 24" xfId="16605" hidden="1" xr:uid="{00000000-0005-0000-0000-0000FE2B0000}"/>
    <cellStyle name="Followed Hyperlink 24" xfId="16661" hidden="1" xr:uid="{00000000-0005-0000-0000-0000FF2B0000}"/>
    <cellStyle name="Followed Hyperlink 24" xfId="15343" hidden="1" xr:uid="{00000000-0005-0000-0000-0000DF2B0000}"/>
    <cellStyle name="Followed Hyperlink 24" xfId="15352" hidden="1" xr:uid="{00000000-0005-0000-0000-0000E02B0000}"/>
    <cellStyle name="Followed Hyperlink 24" xfId="15408" hidden="1" xr:uid="{00000000-0005-0000-0000-0000E12B0000}"/>
    <cellStyle name="Followed Hyperlink 24" xfId="15457" hidden="1" xr:uid="{00000000-0005-0000-0000-0000E22B0000}"/>
    <cellStyle name="Followed Hyperlink 24" xfId="15467" hidden="1" xr:uid="{00000000-0005-0000-0000-0000E32B0000}"/>
    <cellStyle name="Followed Hyperlink 24" xfId="15523" hidden="1" xr:uid="{00000000-0005-0000-0000-0000E42B0000}"/>
    <cellStyle name="Followed Hyperlink 24" xfId="15576" hidden="1" xr:uid="{00000000-0005-0000-0000-0000E52B0000}"/>
    <cellStyle name="Followed Hyperlink 24" xfId="15628" hidden="1" xr:uid="{00000000-0005-0000-0000-0000E62B0000}"/>
    <cellStyle name="Followed Hyperlink 24" xfId="15643" hidden="1" xr:uid="{00000000-0005-0000-0000-0000E72B0000}"/>
    <cellStyle name="Followed Hyperlink 24" xfId="15744" hidden="1" xr:uid="{00000000-0005-0000-0000-0000E92B0000}"/>
    <cellStyle name="Followed Hyperlink 24" xfId="15072" hidden="1" xr:uid="{00000000-0005-0000-0000-0000D92B0000}"/>
    <cellStyle name="Followed Hyperlink 24" xfId="15113" hidden="1" xr:uid="{00000000-0005-0000-0000-0000DA2B0000}"/>
    <cellStyle name="Followed Hyperlink 24" xfId="15169" hidden="1" xr:uid="{00000000-0005-0000-0000-0000DB2B0000}"/>
    <cellStyle name="Followed Hyperlink 24" xfId="15226" hidden="1" xr:uid="{00000000-0005-0000-0000-0000DC2B0000}"/>
    <cellStyle name="Followed Hyperlink 24" xfId="15311" hidden="1" xr:uid="{00000000-0005-0000-0000-0000DE2B0000}"/>
    <cellStyle name="Followed Hyperlink 24" xfId="14928" hidden="1" xr:uid="{00000000-0005-0000-0000-0000D62B0000}"/>
    <cellStyle name="Followed Hyperlink 24" xfId="14975" hidden="1" xr:uid="{00000000-0005-0000-0000-0000D72B0000}"/>
    <cellStyle name="Followed Hyperlink 24" xfId="15031" hidden="1" xr:uid="{00000000-0005-0000-0000-0000D82B0000}"/>
    <cellStyle name="Followed Hyperlink 24" xfId="14904" hidden="1" xr:uid="{00000000-0005-0000-0000-0000D52B0000}"/>
    <cellStyle name="Followed Hyperlink 24" xfId="14863" hidden="1" xr:uid="{00000000-0005-0000-0000-0000D42B0000}"/>
    <cellStyle name="Followed Hyperlink 24" xfId="15699" hidden="1" xr:uid="{00000000-0005-0000-0000-0000E82B0000}"/>
    <cellStyle name="Followed Hyperlink 24" xfId="18467" hidden="1" xr:uid="{00000000-0005-0000-0000-00002A2C0000}"/>
    <cellStyle name="Followed Hyperlink 24" xfId="17088" hidden="1" xr:uid="{00000000-0005-0000-0000-0000092C0000}"/>
    <cellStyle name="Followed Hyperlink 24" xfId="21442" hidden="1" xr:uid="{00000000-0005-0000-0000-0000702C0000}"/>
    <cellStyle name="Followed Hyperlink 24" xfId="20074" hidden="1" xr:uid="{00000000-0005-0000-0000-00004F2C0000}"/>
    <cellStyle name="Followed Hyperlink 24" xfId="18593" hidden="1" xr:uid="{00000000-0005-0000-0000-00002D2C0000}"/>
    <cellStyle name="Followed Hyperlink 24" xfId="28862" hidden="1" xr:uid="{00000000-0005-0000-0000-0000212D0000}"/>
    <cellStyle name="Followed Hyperlink 24" xfId="27360" hidden="1" xr:uid="{00000000-0005-0000-0000-0000FF2C0000}"/>
    <cellStyle name="Followed Hyperlink 24" xfId="25980" hidden="1" xr:uid="{00000000-0005-0000-0000-0000DE2C0000}"/>
    <cellStyle name="Followed Hyperlink 24" xfId="24504" hidden="1" xr:uid="{00000000-0005-0000-0000-0000BB2C0000}"/>
    <cellStyle name="Followed Hyperlink 24" xfId="23164" hidden="1" xr:uid="{00000000-0005-0000-0000-00009A2C0000}"/>
    <cellStyle name="Followed Hyperlink 24" xfId="61" hidden="1" xr:uid="{00000000-0005-0000-0000-0000752A0000}"/>
    <cellStyle name="Followed Hyperlink 24" xfId="14044" hidden="1" xr:uid="{00000000-0005-0000-0000-0000C12B0000}"/>
    <cellStyle name="Followed Hyperlink 24" xfId="14072" hidden="1" xr:uid="{00000000-0005-0000-0000-0000C22B0000}"/>
    <cellStyle name="Followed Hyperlink 24" xfId="14128" hidden="1" xr:uid="{00000000-0005-0000-0000-0000C32B0000}"/>
    <cellStyle name="Followed Hyperlink 24" xfId="14170" hidden="1" xr:uid="{00000000-0005-0000-0000-0000C42B0000}"/>
    <cellStyle name="Followed Hyperlink 24" xfId="14198" hidden="1" xr:uid="{00000000-0005-0000-0000-0000C52B0000}"/>
    <cellStyle name="Followed Hyperlink 24" xfId="14254" hidden="1" xr:uid="{00000000-0005-0000-0000-0000C62B0000}"/>
    <cellStyle name="Followed Hyperlink 24" xfId="14309" hidden="1" xr:uid="{00000000-0005-0000-0000-0000C72B0000}"/>
    <cellStyle name="Followed Hyperlink 24" xfId="14337" hidden="1" xr:uid="{00000000-0005-0000-0000-0000C82B0000}"/>
    <cellStyle name="Followed Hyperlink 24" xfId="14393" hidden="1" xr:uid="{00000000-0005-0000-0000-0000C92B0000}"/>
    <cellStyle name="Followed Hyperlink 24" xfId="14415" hidden="1" xr:uid="{00000000-0005-0000-0000-0000CA2B0000}"/>
    <cellStyle name="Followed Hyperlink 24" xfId="14500" hidden="1" xr:uid="{00000000-0005-0000-0000-0000CB2B0000}"/>
    <cellStyle name="Followed Hyperlink 24" xfId="14512" hidden="1" xr:uid="{00000000-0005-0000-0000-0000CC2B0000}"/>
    <cellStyle name="Followed Hyperlink 24" xfId="14568" hidden="1" xr:uid="{00000000-0005-0000-0000-0000CD2B0000}"/>
    <cellStyle name="Followed Hyperlink 24" xfId="14623" hidden="1" xr:uid="{00000000-0005-0000-0000-0000CE2B0000}"/>
    <cellStyle name="Followed Hyperlink 24" xfId="14638" hidden="1" xr:uid="{00000000-0005-0000-0000-0000CF2B0000}"/>
    <cellStyle name="Followed Hyperlink 24" xfId="14694" hidden="1" xr:uid="{00000000-0005-0000-0000-0000D02B0000}"/>
    <cellStyle name="Followed Hyperlink 24" xfId="14736" hidden="1" xr:uid="{00000000-0005-0000-0000-0000D12B0000}"/>
    <cellStyle name="Followed Hyperlink 24" xfId="14759" hidden="1" xr:uid="{00000000-0005-0000-0000-0000D22B0000}"/>
    <cellStyle name="Followed Hyperlink 24" xfId="14807" hidden="1" xr:uid="{00000000-0005-0000-0000-0000D32B0000}"/>
    <cellStyle name="Followed Hyperlink 24" xfId="12540" hidden="1" xr:uid="{00000000-0005-0000-0000-00009D2B0000}"/>
    <cellStyle name="Followed Hyperlink 24" xfId="9837" hidden="1" xr:uid="{00000000-0005-0000-0000-00005D2B0000}"/>
    <cellStyle name="Followed Hyperlink 24" xfId="3673" hidden="1" xr:uid="{00000000-0005-0000-0000-0000CA2A0000}"/>
    <cellStyle name="Followed Hyperlink 24" xfId="3739" hidden="1" xr:uid="{00000000-0005-0000-0000-0000CC2A0000}"/>
    <cellStyle name="Followed Hyperlink 24" xfId="3792" hidden="1" xr:uid="{00000000-0005-0000-0000-0000CD2A0000}"/>
    <cellStyle name="Followed Hyperlink 24" xfId="3844" hidden="1" xr:uid="{00000000-0005-0000-0000-0000CE2A0000}"/>
    <cellStyle name="Followed Hyperlink 24" xfId="3859" hidden="1" xr:uid="{00000000-0005-0000-0000-0000CF2A0000}"/>
    <cellStyle name="Followed Hyperlink 24" xfId="3915" hidden="1" xr:uid="{00000000-0005-0000-0000-0000D02A0000}"/>
    <cellStyle name="Followed Hyperlink 24" xfId="3960" hidden="1" xr:uid="{00000000-0005-0000-0000-0000D12A0000}"/>
    <cellStyle name="Followed Hyperlink 24" xfId="4008" hidden="1" xr:uid="{00000000-0005-0000-0000-0000D22A0000}"/>
    <cellStyle name="Followed Hyperlink 24" xfId="4023" hidden="1" xr:uid="{00000000-0005-0000-0000-0000D32A0000}"/>
    <cellStyle name="Followed Hyperlink 24" xfId="4079" hidden="1" xr:uid="{00000000-0005-0000-0000-0000D42A0000}"/>
    <cellStyle name="Followed Hyperlink 24" xfId="4121" hidden="1" xr:uid="{00000000-0005-0000-0000-0000D52A0000}"/>
    <cellStyle name="Followed Hyperlink 24" xfId="4149" hidden="1" xr:uid="{00000000-0005-0000-0000-0000D62A0000}"/>
    <cellStyle name="Followed Hyperlink 24" xfId="4205" hidden="1" xr:uid="{00000000-0005-0000-0000-0000D72A0000}"/>
    <cellStyle name="Followed Hyperlink 24" xfId="4247" hidden="1" xr:uid="{00000000-0005-0000-0000-0000D82A0000}"/>
    <cellStyle name="Followed Hyperlink 24" xfId="4275" hidden="1" xr:uid="{00000000-0005-0000-0000-0000D92A0000}"/>
    <cellStyle name="Followed Hyperlink 24" xfId="4331" hidden="1" xr:uid="{00000000-0005-0000-0000-0000DA2A0000}"/>
    <cellStyle name="Followed Hyperlink 24" xfId="4373" hidden="1" xr:uid="{00000000-0005-0000-0000-0000DB2A0000}"/>
    <cellStyle name="Followed Hyperlink 24" xfId="4401" hidden="1" xr:uid="{00000000-0005-0000-0000-0000DC2A0000}"/>
    <cellStyle name="Followed Hyperlink 24" xfId="4515" hidden="1" xr:uid="{00000000-0005-0000-0000-0000DE2A0000}"/>
    <cellStyle name="Followed Hyperlink 24" xfId="4527" hidden="1" xr:uid="{00000000-0005-0000-0000-0000DF2A0000}"/>
    <cellStyle name="Followed Hyperlink 24" xfId="4583" hidden="1" xr:uid="{00000000-0005-0000-0000-0000E02A0000}"/>
    <cellStyle name="Followed Hyperlink 24" xfId="4611" hidden="1" xr:uid="{00000000-0005-0000-0000-0000E12A0000}"/>
    <cellStyle name="Followed Hyperlink 24" xfId="4667" hidden="1" xr:uid="{00000000-0005-0000-0000-0000E22A0000}"/>
    <cellStyle name="Followed Hyperlink 24" xfId="4709" hidden="1" xr:uid="{00000000-0005-0000-0000-0000E32A0000}"/>
    <cellStyle name="Followed Hyperlink 24" xfId="4737" hidden="1" xr:uid="{00000000-0005-0000-0000-0000E42A0000}"/>
    <cellStyle name="Followed Hyperlink 24" xfId="4793" hidden="1" xr:uid="{00000000-0005-0000-0000-0000E52A0000}"/>
    <cellStyle name="Followed Hyperlink 24" xfId="4831" hidden="1" xr:uid="{00000000-0005-0000-0000-0000E62A0000}"/>
    <cellStyle name="Followed Hyperlink 24" xfId="4846" hidden="1" xr:uid="{00000000-0005-0000-0000-0000E72A0000}"/>
    <cellStyle name="Followed Hyperlink 24" xfId="4867" hidden="1" xr:uid="{00000000-0005-0000-0000-0000E82A0000}"/>
    <cellStyle name="Followed Hyperlink 24" xfId="4923" hidden="1" xr:uid="{00000000-0005-0000-0000-0000E92A0000}"/>
    <cellStyle name="Followed Hyperlink 24" xfId="4951" hidden="1" xr:uid="{00000000-0005-0000-0000-0000EA2A0000}"/>
    <cellStyle name="Followed Hyperlink 24" xfId="5007" hidden="1" xr:uid="{00000000-0005-0000-0000-0000EB2A0000}"/>
    <cellStyle name="Followed Hyperlink 24" xfId="5114" hidden="1" xr:uid="{00000000-0005-0000-0000-0000ED2A0000}"/>
    <cellStyle name="Followed Hyperlink 24" xfId="5126" hidden="1" xr:uid="{00000000-0005-0000-0000-0000EE2A0000}"/>
    <cellStyle name="Followed Hyperlink 24" xfId="5182" hidden="1" xr:uid="{00000000-0005-0000-0000-0000EF2A0000}"/>
    <cellStyle name="Followed Hyperlink 24" xfId="5237" hidden="1" xr:uid="{00000000-0005-0000-0000-0000F02A0000}"/>
    <cellStyle name="Followed Hyperlink 24" xfId="5252" hidden="1" xr:uid="{00000000-0005-0000-0000-0000F12A0000}"/>
    <cellStyle name="Followed Hyperlink 24" xfId="5308" hidden="1" xr:uid="{00000000-0005-0000-0000-0000F22A0000}"/>
    <cellStyle name="Followed Hyperlink 24" xfId="5373" hidden="1" xr:uid="{00000000-0005-0000-0000-0000F42A0000}"/>
    <cellStyle name="Followed Hyperlink 24" xfId="5421" hidden="1" xr:uid="{00000000-0005-0000-0000-0000F52A0000}"/>
    <cellStyle name="Followed Hyperlink 24" xfId="5477" hidden="1" xr:uid="{00000000-0005-0000-0000-0000F62A0000}"/>
    <cellStyle name="Followed Hyperlink 24" xfId="5518" hidden="1" xr:uid="{00000000-0005-0000-0000-0000F72A0000}"/>
    <cellStyle name="Followed Hyperlink 24" xfId="5542" hidden="1" xr:uid="{00000000-0005-0000-0000-0000F82A0000}"/>
    <cellStyle name="Followed Hyperlink 24" xfId="5589" hidden="1" xr:uid="{00000000-0005-0000-0000-0000F92A0000}"/>
    <cellStyle name="Followed Hyperlink 24" xfId="5645" hidden="1" xr:uid="{00000000-0005-0000-0000-0000FA2A0000}"/>
    <cellStyle name="Followed Hyperlink 24" xfId="5686" hidden="1" xr:uid="{00000000-0005-0000-0000-0000FB2A0000}"/>
    <cellStyle name="Followed Hyperlink 24" xfId="5727" hidden="1" xr:uid="{00000000-0005-0000-0000-0000FC2A0000}"/>
    <cellStyle name="Followed Hyperlink 24" xfId="5783" hidden="1" xr:uid="{00000000-0005-0000-0000-0000FD2A0000}"/>
    <cellStyle name="Followed Hyperlink 24" xfId="5840" hidden="1" xr:uid="{00000000-0005-0000-0000-0000FE2A0000}"/>
    <cellStyle name="Followed Hyperlink 24" xfId="5869" hidden="1" xr:uid="{00000000-0005-0000-0000-0000FF2A0000}"/>
    <cellStyle name="Followed Hyperlink 24" xfId="5925" hidden="1" xr:uid="{00000000-0005-0000-0000-0000002B0000}"/>
    <cellStyle name="Followed Hyperlink 24" xfId="5957" hidden="1" xr:uid="{00000000-0005-0000-0000-0000012B0000}"/>
    <cellStyle name="Followed Hyperlink 24" xfId="5966" hidden="1" xr:uid="{00000000-0005-0000-0000-0000022B0000}"/>
    <cellStyle name="Followed Hyperlink 24" xfId="6022" hidden="1" xr:uid="{00000000-0005-0000-0000-0000032B0000}"/>
    <cellStyle name="Followed Hyperlink 24" xfId="6071" hidden="1" xr:uid="{00000000-0005-0000-0000-0000042B0000}"/>
    <cellStyle name="Followed Hyperlink 24" xfId="6081" hidden="1" xr:uid="{00000000-0005-0000-0000-0000052B0000}"/>
    <cellStyle name="Followed Hyperlink 24" xfId="6137" hidden="1" xr:uid="{00000000-0005-0000-0000-0000062B0000}"/>
    <cellStyle name="Followed Hyperlink 24" xfId="6190" hidden="1" xr:uid="{00000000-0005-0000-0000-0000072B0000}"/>
    <cellStyle name="Followed Hyperlink 24" xfId="6242" hidden="1" xr:uid="{00000000-0005-0000-0000-0000082B0000}"/>
    <cellStyle name="Followed Hyperlink 24" xfId="6257" hidden="1" xr:uid="{00000000-0005-0000-0000-0000092B0000}"/>
    <cellStyle name="Followed Hyperlink 24" xfId="6313" hidden="1" xr:uid="{00000000-0005-0000-0000-00000A2B0000}"/>
    <cellStyle name="Followed Hyperlink 24" xfId="6358" hidden="1" xr:uid="{00000000-0005-0000-0000-00000B2B0000}"/>
    <cellStyle name="Followed Hyperlink 24" xfId="6421" hidden="1" xr:uid="{00000000-0005-0000-0000-00000D2B0000}"/>
    <cellStyle name="Followed Hyperlink 24" xfId="6477" hidden="1" xr:uid="{00000000-0005-0000-0000-00000E2B0000}"/>
    <cellStyle name="Followed Hyperlink 24" xfId="6519" hidden="1" xr:uid="{00000000-0005-0000-0000-00000F2B0000}"/>
    <cellStyle name="Followed Hyperlink 24" xfId="6547" hidden="1" xr:uid="{00000000-0005-0000-0000-0000102B0000}"/>
    <cellStyle name="Followed Hyperlink 24" xfId="6603" hidden="1" xr:uid="{00000000-0005-0000-0000-0000112B0000}"/>
    <cellStyle name="Followed Hyperlink 24" xfId="6645" hidden="1" xr:uid="{00000000-0005-0000-0000-0000122B0000}"/>
    <cellStyle name="Followed Hyperlink 24" xfId="6673" hidden="1" xr:uid="{00000000-0005-0000-0000-0000132B0000}"/>
    <cellStyle name="Followed Hyperlink 24" xfId="6729" hidden="1" xr:uid="{00000000-0005-0000-0000-0000142B0000}"/>
    <cellStyle name="Followed Hyperlink 24" xfId="6771" hidden="1" xr:uid="{00000000-0005-0000-0000-0000152B0000}"/>
    <cellStyle name="Followed Hyperlink 24" xfId="6799" hidden="1" xr:uid="{00000000-0005-0000-0000-0000162B0000}"/>
    <cellStyle name="Followed Hyperlink 24" xfId="6855" hidden="1" xr:uid="{00000000-0005-0000-0000-0000172B0000}"/>
    <cellStyle name="Followed Hyperlink 24" xfId="6913" hidden="1" xr:uid="{00000000-0005-0000-0000-0000182B0000}"/>
    <cellStyle name="Followed Hyperlink 24" xfId="6925" hidden="1" xr:uid="{00000000-0005-0000-0000-0000192B0000}"/>
    <cellStyle name="Followed Hyperlink 24" xfId="6981" hidden="1" xr:uid="{00000000-0005-0000-0000-00001A2B0000}"/>
    <cellStyle name="Followed Hyperlink 24" xfId="7009" hidden="1" xr:uid="{00000000-0005-0000-0000-00001B2B0000}"/>
    <cellStyle name="Followed Hyperlink 24" xfId="7065" hidden="1" xr:uid="{00000000-0005-0000-0000-00001C2B0000}"/>
    <cellStyle name="Followed Hyperlink 24" xfId="7107" hidden="1" xr:uid="{00000000-0005-0000-0000-00001D2B0000}"/>
    <cellStyle name="Followed Hyperlink 24" xfId="7135" hidden="1" xr:uid="{00000000-0005-0000-0000-00001E2B0000}"/>
    <cellStyle name="Followed Hyperlink 24" xfId="7191" hidden="1" xr:uid="{00000000-0005-0000-0000-00001F2B0000}"/>
    <cellStyle name="Followed Hyperlink 24" xfId="7231" hidden="1" xr:uid="{00000000-0005-0000-0000-0000202B0000}"/>
    <cellStyle name="Followed Hyperlink 24" xfId="7287" hidden="1" xr:uid="{00000000-0005-0000-0000-0000212B0000}"/>
    <cellStyle name="Followed Hyperlink 24" xfId="4457" hidden="1" xr:uid="{00000000-0005-0000-0000-0000DD2A0000}"/>
    <cellStyle name="Followed Hyperlink 24" xfId="1825" hidden="1" xr:uid="{00000000-0005-0000-0000-00009F2A0000}"/>
    <cellStyle name="Followed Hyperlink 24" xfId="1867" hidden="1" xr:uid="{00000000-0005-0000-0000-0000A02A0000}"/>
    <cellStyle name="Followed Hyperlink 24" xfId="1895" hidden="1" xr:uid="{00000000-0005-0000-0000-0000A12A0000}"/>
    <cellStyle name="Followed Hyperlink 24" xfId="1951" hidden="1" xr:uid="{00000000-0005-0000-0000-0000A22A0000}"/>
    <cellStyle name="Followed Hyperlink 24" xfId="1993" hidden="1" xr:uid="{00000000-0005-0000-0000-0000A32A0000}"/>
    <cellStyle name="Followed Hyperlink 24" xfId="2021" hidden="1" xr:uid="{00000000-0005-0000-0000-0000A42A0000}"/>
    <cellStyle name="Followed Hyperlink 24" xfId="2077" hidden="1" xr:uid="{00000000-0005-0000-0000-0000A52A0000}"/>
    <cellStyle name="Followed Hyperlink 24" xfId="2135" hidden="1" xr:uid="{00000000-0005-0000-0000-0000A62A0000}"/>
    <cellStyle name="Followed Hyperlink 24" xfId="2147" hidden="1" xr:uid="{00000000-0005-0000-0000-0000A72A0000}"/>
    <cellStyle name="Followed Hyperlink 24" xfId="2231" hidden="1" xr:uid="{00000000-0005-0000-0000-0000A92A0000}"/>
    <cellStyle name="Followed Hyperlink 24" xfId="2287" hidden="1" xr:uid="{00000000-0005-0000-0000-0000AA2A0000}"/>
    <cellStyle name="Followed Hyperlink 24" xfId="2329" hidden="1" xr:uid="{00000000-0005-0000-0000-0000AB2A0000}"/>
    <cellStyle name="Followed Hyperlink 24" xfId="2357" hidden="1" xr:uid="{00000000-0005-0000-0000-0000AC2A0000}"/>
    <cellStyle name="Followed Hyperlink 24" xfId="2413" hidden="1" xr:uid="{00000000-0005-0000-0000-0000AD2A0000}"/>
    <cellStyle name="Followed Hyperlink 24" xfId="2468" hidden="1" xr:uid="{00000000-0005-0000-0000-0000AE2A0000}"/>
    <cellStyle name="Followed Hyperlink 24" xfId="2524" hidden="1" xr:uid="{00000000-0005-0000-0000-0000AF2A0000}"/>
    <cellStyle name="Followed Hyperlink 24" xfId="2553" hidden="1" xr:uid="{00000000-0005-0000-0000-0000B02A0000}"/>
    <cellStyle name="Followed Hyperlink 24" xfId="2631" hidden="1" xr:uid="{00000000-0005-0000-0000-0000B22A0000}"/>
    <cellStyle name="Followed Hyperlink 24" xfId="2716" hidden="1" xr:uid="{00000000-0005-0000-0000-0000B32A0000}"/>
    <cellStyle name="Followed Hyperlink 24" xfId="2728" hidden="1" xr:uid="{00000000-0005-0000-0000-0000B42A0000}"/>
    <cellStyle name="Followed Hyperlink 24" xfId="2784" hidden="1" xr:uid="{00000000-0005-0000-0000-0000B52A0000}"/>
    <cellStyle name="Followed Hyperlink 24" xfId="2839" hidden="1" xr:uid="{00000000-0005-0000-0000-0000B62A0000}"/>
    <cellStyle name="Followed Hyperlink 24" xfId="2854" hidden="1" xr:uid="{00000000-0005-0000-0000-0000B72A0000}"/>
    <cellStyle name="Followed Hyperlink 24" xfId="2910" hidden="1" xr:uid="{00000000-0005-0000-0000-0000B82A0000}"/>
    <cellStyle name="Followed Hyperlink 24" xfId="2952" hidden="1" xr:uid="{00000000-0005-0000-0000-0000B92A0000}"/>
    <cellStyle name="Followed Hyperlink 24" xfId="2975" hidden="1" xr:uid="{00000000-0005-0000-0000-0000BA2A0000}"/>
    <cellStyle name="Followed Hyperlink 24" xfId="3023" hidden="1" xr:uid="{00000000-0005-0000-0000-0000BB2A0000}"/>
    <cellStyle name="Followed Hyperlink 24" xfId="3079" hidden="1" xr:uid="{00000000-0005-0000-0000-0000BC2A0000}"/>
    <cellStyle name="Followed Hyperlink 24" xfId="3120" hidden="1" xr:uid="{00000000-0005-0000-0000-0000BD2A0000}"/>
    <cellStyle name="Followed Hyperlink 24" xfId="3144" hidden="1" xr:uid="{00000000-0005-0000-0000-0000BE2A0000}"/>
    <cellStyle name="Followed Hyperlink 24" xfId="3191" hidden="1" xr:uid="{00000000-0005-0000-0000-0000BF2A0000}"/>
    <cellStyle name="Followed Hyperlink 24" xfId="3247" hidden="1" xr:uid="{00000000-0005-0000-0000-0000C02A0000}"/>
    <cellStyle name="Followed Hyperlink 24" xfId="3288" hidden="1" xr:uid="{00000000-0005-0000-0000-0000C12A0000}"/>
    <cellStyle name="Followed Hyperlink 24" xfId="3329" hidden="1" xr:uid="{00000000-0005-0000-0000-0000C22A0000}"/>
    <cellStyle name="Followed Hyperlink 24" xfId="3385" hidden="1" xr:uid="{00000000-0005-0000-0000-0000C32A0000}"/>
    <cellStyle name="Followed Hyperlink 24" xfId="3442" hidden="1" xr:uid="{00000000-0005-0000-0000-0000C42A0000}"/>
    <cellStyle name="Followed Hyperlink 24" xfId="3471" hidden="1" xr:uid="{00000000-0005-0000-0000-0000C52A0000}"/>
    <cellStyle name="Followed Hyperlink 24" xfId="3527" hidden="1" xr:uid="{00000000-0005-0000-0000-0000C62A0000}"/>
    <cellStyle name="Followed Hyperlink 24" xfId="3559" hidden="1" xr:uid="{00000000-0005-0000-0000-0000C72A0000}"/>
    <cellStyle name="Followed Hyperlink 24" xfId="3624" hidden="1" xr:uid="{00000000-0005-0000-0000-0000C92A0000}"/>
    <cellStyle name="Followed Hyperlink 24" xfId="949" hidden="1" xr:uid="{00000000-0005-0000-0000-00008A2A0000}"/>
    <cellStyle name="Followed Hyperlink 24" xfId="1005" hidden="1" xr:uid="{00000000-0005-0000-0000-00008B2A0000}"/>
    <cellStyle name="Followed Hyperlink 24" xfId="1062" hidden="1" xr:uid="{00000000-0005-0000-0000-00008C2A0000}"/>
    <cellStyle name="Followed Hyperlink 24" xfId="1091" hidden="1" xr:uid="{00000000-0005-0000-0000-00008D2A0000}"/>
    <cellStyle name="Followed Hyperlink 24" xfId="1147" hidden="1" xr:uid="{00000000-0005-0000-0000-00008E2A0000}"/>
    <cellStyle name="Followed Hyperlink 24" xfId="1179" hidden="1" xr:uid="{00000000-0005-0000-0000-00008F2A0000}"/>
    <cellStyle name="Followed Hyperlink 24" xfId="1188" hidden="1" xr:uid="{00000000-0005-0000-0000-0000902A0000}"/>
    <cellStyle name="Followed Hyperlink 24" xfId="1244" hidden="1" xr:uid="{00000000-0005-0000-0000-0000912A0000}"/>
    <cellStyle name="Followed Hyperlink 24" xfId="1293" hidden="1" xr:uid="{00000000-0005-0000-0000-0000922A0000}"/>
    <cellStyle name="Followed Hyperlink 24" xfId="1303" hidden="1" xr:uid="{00000000-0005-0000-0000-0000932A0000}"/>
    <cellStyle name="Followed Hyperlink 24" xfId="1359" hidden="1" xr:uid="{00000000-0005-0000-0000-0000942A0000}"/>
    <cellStyle name="Followed Hyperlink 24" xfId="1412" hidden="1" xr:uid="{00000000-0005-0000-0000-0000952A0000}"/>
    <cellStyle name="Followed Hyperlink 24" xfId="1464" hidden="1" xr:uid="{00000000-0005-0000-0000-0000962A0000}"/>
    <cellStyle name="Followed Hyperlink 24" xfId="1479" hidden="1" xr:uid="{00000000-0005-0000-0000-0000972A0000}"/>
    <cellStyle name="Followed Hyperlink 24" xfId="1535" hidden="1" xr:uid="{00000000-0005-0000-0000-0000982A0000}"/>
    <cellStyle name="Followed Hyperlink 24" xfId="1580" hidden="1" xr:uid="{00000000-0005-0000-0000-0000992A0000}"/>
    <cellStyle name="Followed Hyperlink 24" xfId="1628" hidden="1" xr:uid="{00000000-0005-0000-0000-00009A2A0000}"/>
    <cellStyle name="Followed Hyperlink 24" xfId="1643" hidden="1" xr:uid="{00000000-0005-0000-0000-00009B2A0000}"/>
    <cellStyle name="Followed Hyperlink 24" xfId="1699" hidden="1" xr:uid="{00000000-0005-0000-0000-00009C2A0000}"/>
    <cellStyle name="Followed Hyperlink 24" xfId="1741" hidden="1" xr:uid="{00000000-0005-0000-0000-00009D2A0000}"/>
    <cellStyle name="Followed Hyperlink 24" xfId="1769" hidden="1" xr:uid="{00000000-0005-0000-0000-00009E2A0000}"/>
    <cellStyle name="Followed Hyperlink 24" xfId="474" hidden="1" xr:uid="{00000000-0005-0000-0000-00007F2A0000}"/>
    <cellStyle name="Followed Hyperlink 24" xfId="530" hidden="1" xr:uid="{00000000-0005-0000-0000-0000802A0000}"/>
    <cellStyle name="Followed Hyperlink 24" xfId="572" hidden="1" xr:uid="{00000000-0005-0000-0000-0000812A0000}"/>
    <cellStyle name="Followed Hyperlink 24" xfId="595" hidden="1" xr:uid="{00000000-0005-0000-0000-0000822A0000}"/>
    <cellStyle name="Followed Hyperlink 24" xfId="643" hidden="1" xr:uid="{00000000-0005-0000-0000-0000832A0000}"/>
    <cellStyle name="Followed Hyperlink 24" xfId="699" hidden="1" xr:uid="{00000000-0005-0000-0000-0000842A0000}"/>
    <cellStyle name="Followed Hyperlink 24" xfId="740" hidden="1" xr:uid="{00000000-0005-0000-0000-0000852A0000}"/>
    <cellStyle name="Followed Hyperlink 24" xfId="764" hidden="1" xr:uid="{00000000-0005-0000-0000-0000862A0000}"/>
    <cellStyle name="Followed Hyperlink 24" xfId="811" hidden="1" xr:uid="{00000000-0005-0000-0000-0000872A0000}"/>
    <cellStyle name="Followed Hyperlink 24" xfId="908" hidden="1" xr:uid="{00000000-0005-0000-0000-0000892A0000}"/>
    <cellStyle name="Followed Hyperlink 24" xfId="2609" hidden="1" xr:uid="{00000000-0005-0000-0000-0000B12A0000}"/>
    <cellStyle name="Followed Hyperlink 24" xfId="5350" hidden="1" xr:uid="{00000000-0005-0000-0000-0000F32A0000}"/>
    <cellStyle name="Followed Hyperlink 24" xfId="10188" hidden="1" xr:uid="{00000000-0005-0000-0000-0000652B0000}"/>
    <cellStyle name="Followed Hyperlink 24" xfId="10229" hidden="1" xr:uid="{00000000-0005-0000-0000-0000662B0000}"/>
    <cellStyle name="Followed Hyperlink 24" xfId="10253" hidden="1" xr:uid="{00000000-0005-0000-0000-0000672B0000}"/>
    <cellStyle name="Followed Hyperlink 24" xfId="10300" hidden="1" xr:uid="{00000000-0005-0000-0000-0000682B0000}"/>
    <cellStyle name="Followed Hyperlink 24" xfId="10356" hidden="1" xr:uid="{00000000-0005-0000-0000-0000692B0000}"/>
    <cellStyle name="Followed Hyperlink 24" xfId="10397" hidden="1" xr:uid="{00000000-0005-0000-0000-00006A2B0000}"/>
    <cellStyle name="Followed Hyperlink 24" xfId="10438" hidden="1" xr:uid="{00000000-0005-0000-0000-00006B2B0000}"/>
    <cellStyle name="Followed Hyperlink 24" xfId="10494" hidden="1" xr:uid="{00000000-0005-0000-0000-00006C2B0000}"/>
    <cellStyle name="Followed Hyperlink 24" xfId="10551" hidden="1" xr:uid="{00000000-0005-0000-0000-00006D2B0000}"/>
    <cellStyle name="Followed Hyperlink 24" xfId="10580" hidden="1" xr:uid="{00000000-0005-0000-0000-00006E2B0000}"/>
    <cellStyle name="Followed Hyperlink 24" xfId="10636" hidden="1" xr:uid="{00000000-0005-0000-0000-00006F2B0000}"/>
    <cellStyle name="Followed Hyperlink 24" xfId="10668" hidden="1" xr:uid="{00000000-0005-0000-0000-0000702B0000}"/>
    <cellStyle name="Followed Hyperlink 24" xfId="10677" hidden="1" xr:uid="{00000000-0005-0000-0000-0000712B0000}"/>
    <cellStyle name="Followed Hyperlink 24" xfId="10733" hidden="1" xr:uid="{00000000-0005-0000-0000-0000722B0000}"/>
    <cellStyle name="Followed Hyperlink 24" xfId="10782" hidden="1" xr:uid="{00000000-0005-0000-0000-0000732B0000}"/>
    <cellStyle name="Followed Hyperlink 24" xfId="10792" hidden="1" xr:uid="{00000000-0005-0000-0000-0000742B0000}"/>
    <cellStyle name="Followed Hyperlink 24" xfId="10848" hidden="1" xr:uid="{00000000-0005-0000-0000-0000752B0000}"/>
    <cellStyle name="Followed Hyperlink 24" xfId="10953" hidden="1" xr:uid="{00000000-0005-0000-0000-0000772B0000}"/>
    <cellStyle name="Followed Hyperlink 24" xfId="10968" hidden="1" xr:uid="{00000000-0005-0000-0000-0000782B0000}"/>
    <cellStyle name="Followed Hyperlink 24" xfId="11069" hidden="1" xr:uid="{00000000-0005-0000-0000-00007A2B0000}"/>
    <cellStyle name="Followed Hyperlink 24" xfId="11117" hidden="1" xr:uid="{00000000-0005-0000-0000-00007B2B0000}"/>
    <cellStyle name="Followed Hyperlink 24" xfId="11132" hidden="1" xr:uid="{00000000-0005-0000-0000-00007C2B0000}"/>
    <cellStyle name="Followed Hyperlink 24" xfId="11188" hidden="1" xr:uid="{00000000-0005-0000-0000-00007D2B0000}"/>
    <cellStyle name="Followed Hyperlink 24" xfId="11230" hidden="1" xr:uid="{00000000-0005-0000-0000-00007E2B0000}"/>
    <cellStyle name="Followed Hyperlink 24" xfId="11258" hidden="1" xr:uid="{00000000-0005-0000-0000-00007F2B0000}"/>
    <cellStyle name="Followed Hyperlink 24" xfId="11314" hidden="1" xr:uid="{00000000-0005-0000-0000-0000802B0000}"/>
    <cellStyle name="Followed Hyperlink 24" xfId="11356" hidden="1" xr:uid="{00000000-0005-0000-0000-0000812B0000}"/>
    <cellStyle name="Followed Hyperlink 24" xfId="11384" hidden="1" xr:uid="{00000000-0005-0000-0000-0000822B0000}"/>
    <cellStyle name="Followed Hyperlink 24" xfId="11440" hidden="1" xr:uid="{00000000-0005-0000-0000-0000832B0000}"/>
    <cellStyle name="Followed Hyperlink 24" xfId="11482" hidden="1" xr:uid="{00000000-0005-0000-0000-0000842B0000}"/>
    <cellStyle name="Followed Hyperlink 24" xfId="11510" hidden="1" xr:uid="{00000000-0005-0000-0000-0000852B0000}"/>
    <cellStyle name="Followed Hyperlink 24" xfId="11566" hidden="1" xr:uid="{00000000-0005-0000-0000-0000862B0000}"/>
    <cellStyle name="Followed Hyperlink 24" xfId="11624" hidden="1" xr:uid="{00000000-0005-0000-0000-0000872B0000}"/>
    <cellStyle name="Followed Hyperlink 24" xfId="11636" hidden="1" xr:uid="{00000000-0005-0000-0000-0000882B0000}"/>
    <cellStyle name="Followed Hyperlink 24" xfId="11692" hidden="1" xr:uid="{00000000-0005-0000-0000-0000892B0000}"/>
    <cellStyle name="Followed Hyperlink 24" xfId="11720" hidden="1" xr:uid="{00000000-0005-0000-0000-00008A2B0000}"/>
    <cellStyle name="Followed Hyperlink 24" xfId="11776" hidden="1" xr:uid="{00000000-0005-0000-0000-00008B2B0000}"/>
    <cellStyle name="Followed Hyperlink 24" xfId="11818" hidden="1" xr:uid="{00000000-0005-0000-0000-00008C2B0000}"/>
    <cellStyle name="Followed Hyperlink 24" xfId="11846" hidden="1" xr:uid="{00000000-0005-0000-0000-00008D2B0000}"/>
    <cellStyle name="Followed Hyperlink 24" xfId="11902" hidden="1" xr:uid="{00000000-0005-0000-0000-00008E2B0000}"/>
    <cellStyle name="Followed Hyperlink 24" xfId="11930" hidden="1" xr:uid="{00000000-0005-0000-0000-00008F2B0000}"/>
    <cellStyle name="Followed Hyperlink 24" xfId="11986" hidden="1" xr:uid="{00000000-0005-0000-0000-0000902B0000}"/>
    <cellStyle name="Followed Hyperlink 24" xfId="12014" hidden="1" xr:uid="{00000000-0005-0000-0000-0000912B0000}"/>
    <cellStyle name="Followed Hyperlink 24" xfId="12070" hidden="1" xr:uid="{00000000-0005-0000-0000-0000922B0000}"/>
    <cellStyle name="Followed Hyperlink 24" xfId="12092" hidden="1" xr:uid="{00000000-0005-0000-0000-0000932B0000}"/>
    <cellStyle name="Followed Hyperlink 24" xfId="12177" hidden="1" xr:uid="{00000000-0005-0000-0000-0000942B0000}"/>
    <cellStyle name="Followed Hyperlink 24" xfId="12189" hidden="1" xr:uid="{00000000-0005-0000-0000-0000952B0000}"/>
    <cellStyle name="Followed Hyperlink 24" xfId="12300" hidden="1" xr:uid="{00000000-0005-0000-0000-0000972B0000}"/>
    <cellStyle name="Followed Hyperlink 24" xfId="12315" hidden="1" xr:uid="{00000000-0005-0000-0000-0000982B0000}"/>
    <cellStyle name="Followed Hyperlink 24" xfId="12371" hidden="1" xr:uid="{00000000-0005-0000-0000-0000992B0000}"/>
    <cellStyle name="Followed Hyperlink 24" xfId="12413" hidden="1" xr:uid="{00000000-0005-0000-0000-00009A2B0000}"/>
    <cellStyle name="Followed Hyperlink 24" xfId="12436" hidden="1" xr:uid="{00000000-0005-0000-0000-00009B2B0000}"/>
    <cellStyle name="Followed Hyperlink 24" xfId="12484" hidden="1" xr:uid="{00000000-0005-0000-0000-00009C2B0000}"/>
    <cellStyle name="Followed Hyperlink 24" xfId="12581" hidden="1" xr:uid="{00000000-0005-0000-0000-00009E2B0000}"/>
    <cellStyle name="Followed Hyperlink 24" xfId="12605" hidden="1" xr:uid="{00000000-0005-0000-0000-00009F2B0000}"/>
    <cellStyle name="Followed Hyperlink 24" xfId="12652" hidden="1" xr:uid="{00000000-0005-0000-0000-0000A02B0000}"/>
    <cellStyle name="Followed Hyperlink 24" xfId="12708" hidden="1" xr:uid="{00000000-0005-0000-0000-0000A12B0000}"/>
    <cellStyle name="Followed Hyperlink 24" xfId="12749" hidden="1" xr:uid="{00000000-0005-0000-0000-0000A22B0000}"/>
    <cellStyle name="Followed Hyperlink 24" xfId="12790" hidden="1" xr:uid="{00000000-0005-0000-0000-0000A32B0000}"/>
    <cellStyle name="Followed Hyperlink 24" xfId="12846" hidden="1" xr:uid="{00000000-0005-0000-0000-0000A42B0000}"/>
    <cellStyle name="Followed Hyperlink 24" xfId="12903" hidden="1" xr:uid="{00000000-0005-0000-0000-0000A52B0000}"/>
    <cellStyle name="Followed Hyperlink 24" xfId="12932" hidden="1" xr:uid="{00000000-0005-0000-0000-0000A62B0000}"/>
    <cellStyle name="Followed Hyperlink 24" xfId="12988" hidden="1" xr:uid="{00000000-0005-0000-0000-0000A72B0000}"/>
    <cellStyle name="Followed Hyperlink 24" xfId="13020" hidden="1" xr:uid="{00000000-0005-0000-0000-0000A82B0000}"/>
    <cellStyle name="Followed Hyperlink 24" xfId="13029" hidden="1" xr:uid="{00000000-0005-0000-0000-0000A92B0000}"/>
    <cellStyle name="Followed Hyperlink 24" xfId="13085" hidden="1" xr:uid="{00000000-0005-0000-0000-0000AA2B0000}"/>
    <cellStyle name="Followed Hyperlink 24" xfId="13134" hidden="1" xr:uid="{00000000-0005-0000-0000-0000AB2B0000}"/>
    <cellStyle name="Followed Hyperlink 24" xfId="13144" hidden="1" xr:uid="{00000000-0005-0000-0000-0000AC2B0000}"/>
    <cellStyle name="Followed Hyperlink 24" xfId="13200" hidden="1" xr:uid="{00000000-0005-0000-0000-0000AD2B0000}"/>
    <cellStyle name="Followed Hyperlink 24" xfId="13253" hidden="1" xr:uid="{00000000-0005-0000-0000-0000AE2B0000}"/>
    <cellStyle name="Followed Hyperlink 24" xfId="13305" hidden="1" xr:uid="{00000000-0005-0000-0000-0000AF2B0000}"/>
    <cellStyle name="Followed Hyperlink 24" xfId="13320" hidden="1" xr:uid="{00000000-0005-0000-0000-0000B02B0000}"/>
    <cellStyle name="Followed Hyperlink 24" xfId="13376" hidden="1" xr:uid="{00000000-0005-0000-0000-0000B12B0000}"/>
    <cellStyle name="Followed Hyperlink 24" xfId="13421" hidden="1" xr:uid="{00000000-0005-0000-0000-0000B22B0000}"/>
    <cellStyle name="Followed Hyperlink 24" xfId="13469" hidden="1" xr:uid="{00000000-0005-0000-0000-0000B32B0000}"/>
    <cellStyle name="Followed Hyperlink 24" xfId="13484" hidden="1" xr:uid="{00000000-0005-0000-0000-0000B42B0000}"/>
    <cellStyle name="Followed Hyperlink 24" xfId="13540" hidden="1" xr:uid="{00000000-0005-0000-0000-0000B52B0000}"/>
    <cellStyle name="Followed Hyperlink 24" xfId="13582" hidden="1" xr:uid="{00000000-0005-0000-0000-0000B62B0000}"/>
    <cellStyle name="Followed Hyperlink 24" xfId="13666" hidden="1" xr:uid="{00000000-0005-0000-0000-0000B82B0000}"/>
    <cellStyle name="Followed Hyperlink 24" xfId="13708" hidden="1" xr:uid="{00000000-0005-0000-0000-0000B92B0000}"/>
    <cellStyle name="Followed Hyperlink 24" xfId="13736" hidden="1" xr:uid="{00000000-0005-0000-0000-0000BA2B0000}"/>
    <cellStyle name="Followed Hyperlink 24" xfId="13792" hidden="1" xr:uid="{00000000-0005-0000-0000-0000BB2B0000}"/>
    <cellStyle name="Followed Hyperlink 24" xfId="13834" hidden="1" xr:uid="{00000000-0005-0000-0000-0000BC2B0000}"/>
    <cellStyle name="Followed Hyperlink 24" xfId="13862" hidden="1" xr:uid="{00000000-0005-0000-0000-0000BD2B0000}"/>
    <cellStyle name="Followed Hyperlink 24" xfId="13918" hidden="1" xr:uid="{00000000-0005-0000-0000-0000BE2B0000}"/>
    <cellStyle name="Followed Hyperlink 24" xfId="13976" hidden="1" xr:uid="{00000000-0005-0000-0000-0000BF2B0000}"/>
    <cellStyle name="Followed Hyperlink 24" xfId="13988" hidden="1" xr:uid="{00000000-0005-0000-0000-0000C02B0000}"/>
    <cellStyle name="Followed Hyperlink 24" xfId="11024" hidden="1" xr:uid="{00000000-0005-0000-0000-0000792B0000}"/>
    <cellStyle name="Followed Hyperlink 24" xfId="8289" hidden="1" xr:uid="{00000000-0005-0000-0000-0000382B0000}"/>
    <cellStyle name="Followed Hyperlink 24" xfId="8321" hidden="1" xr:uid="{00000000-0005-0000-0000-0000392B0000}"/>
    <cellStyle name="Followed Hyperlink 24" xfId="8330" hidden="1" xr:uid="{00000000-0005-0000-0000-00003A2B0000}"/>
    <cellStyle name="Followed Hyperlink 24" xfId="8386" hidden="1" xr:uid="{00000000-0005-0000-0000-00003B2B0000}"/>
    <cellStyle name="Followed Hyperlink 24" xfId="8435" hidden="1" xr:uid="{00000000-0005-0000-0000-00003C2B0000}"/>
    <cellStyle name="Followed Hyperlink 24" xfId="8445" hidden="1" xr:uid="{00000000-0005-0000-0000-00003D2B0000}"/>
    <cellStyle name="Followed Hyperlink 24" xfId="8501" hidden="1" xr:uid="{00000000-0005-0000-0000-00003E2B0000}"/>
    <cellStyle name="Followed Hyperlink 24" xfId="8554" hidden="1" xr:uid="{00000000-0005-0000-0000-00003F2B0000}"/>
    <cellStyle name="Followed Hyperlink 24" xfId="8606" hidden="1" xr:uid="{00000000-0005-0000-0000-0000402B0000}"/>
    <cellStyle name="Followed Hyperlink 24" xfId="8621" hidden="1" xr:uid="{00000000-0005-0000-0000-0000412B0000}"/>
    <cellStyle name="Followed Hyperlink 24" xfId="8677" hidden="1" xr:uid="{00000000-0005-0000-0000-0000422B0000}"/>
    <cellStyle name="Followed Hyperlink 24" xfId="8722" hidden="1" xr:uid="{00000000-0005-0000-0000-0000432B0000}"/>
    <cellStyle name="Followed Hyperlink 24" xfId="8770" hidden="1" xr:uid="{00000000-0005-0000-0000-0000442B0000}"/>
    <cellStyle name="Followed Hyperlink 24" xfId="8785" hidden="1" xr:uid="{00000000-0005-0000-0000-0000452B0000}"/>
    <cellStyle name="Followed Hyperlink 24" xfId="8841" hidden="1" xr:uid="{00000000-0005-0000-0000-0000462B0000}"/>
    <cellStyle name="Followed Hyperlink 24" xfId="8883" hidden="1" xr:uid="{00000000-0005-0000-0000-0000472B0000}"/>
    <cellStyle name="Followed Hyperlink 24" xfId="8911" hidden="1" xr:uid="{00000000-0005-0000-0000-0000482B0000}"/>
    <cellStyle name="Followed Hyperlink 24" xfId="8967" hidden="1" xr:uid="{00000000-0005-0000-0000-0000492B0000}"/>
    <cellStyle name="Followed Hyperlink 24" xfId="9009" hidden="1" xr:uid="{00000000-0005-0000-0000-00004A2B0000}"/>
    <cellStyle name="Followed Hyperlink 24" xfId="9037" hidden="1" xr:uid="{00000000-0005-0000-0000-00004B2B0000}"/>
    <cellStyle name="Followed Hyperlink 24" xfId="9093" hidden="1" xr:uid="{00000000-0005-0000-0000-00004C2B0000}"/>
    <cellStyle name="Followed Hyperlink 24" xfId="9135" hidden="1" xr:uid="{00000000-0005-0000-0000-00004D2B0000}"/>
    <cellStyle name="Followed Hyperlink 24" xfId="9163" hidden="1" xr:uid="{00000000-0005-0000-0000-00004E2B0000}"/>
    <cellStyle name="Followed Hyperlink 24" xfId="9219" hidden="1" xr:uid="{00000000-0005-0000-0000-00004F2B0000}"/>
    <cellStyle name="Followed Hyperlink 24" xfId="9277" hidden="1" xr:uid="{00000000-0005-0000-0000-0000502B0000}"/>
    <cellStyle name="Followed Hyperlink 24" xfId="9289" hidden="1" xr:uid="{00000000-0005-0000-0000-0000512B0000}"/>
    <cellStyle name="Followed Hyperlink 24" xfId="9345" hidden="1" xr:uid="{00000000-0005-0000-0000-0000522B0000}"/>
    <cellStyle name="Followed Hyperlink 24" xfId="9373" hidden="1" xr:uid="{00000000-0005-0000-0000-0000532B0000}"/>
    <cellStyle name="Followed Hyperlink 24" xfId="9429" hidden="1" xr:uid="{00000000-0005-0000-0000-0000542B0000}"/>
    <cellStyle name="Followed Hyperlink 24" xfId="9499" hidden="1" xr:uid="{00000000-0005-0000-0000-0000562B0000}"/>
    <cellStyle name="Followed Hyperlink 24" xfId="9555" hidden="1" xr:uid="{00000000-0005-0000-0000-0000572B0000}"/>
    <cellStyle name="Followed Hyperlink 24" xfId="9634" hidden="1" xr:uid="{00000000-0005-0000-0000-0000582B0000}"/>
    <cellStyle name="Followed Hyperlink 24" xfId="9662" hidden="1" xr:uid="{00000000-0005-0000-0000-0000592B0000}"/>
    <cellStyle name="Followed Hyperlink 24" xfId="9718" hidden="1" xr:uid="{00000000-0005-0000-0000-00005A2B0000}"/>
    <cellStyle name="Followed Hyperlink 24" xfId="9740" hidden="1" xr:uid="{00000000-0005-0000-0000-00005B2B0000}"/>
    <cellStyle name="Followed Hyperlink 24" xfId="9825" hidden="1" xr:uid="{00000000-0005-0000-0000-00005C2B0000}"/>
    <cellStyle name="Followed Hyperlink 24" xfId="9893" hidden="1" xr:uid="{00000000-0005-0000-0000-00005E2B0000}"/>
    <cellStyle name="Followed Hyperlink 24" xfId="9948" hidden="1" xr:uid="{00000000-0005-0000-0000-00005F2B0000}"/>
    <cellStyle name="Followed Hyperlink 24" xfId="9963" hidden="1" xr:uid="{00000000-0005-0000-0000-0000602B0000}"/>
    <cellStyle name="Followed Hyperlink 24" xfId="10019" hidden="1" xr:uid="{00000000-0005-0000-0000-0000612B0000}"/>
    <cellStyle name="Followed Hyperlink 24" xfId="10061" hidden="1" xr:uid="{00000000-0005-0000-0000-0000622B0000}"/>
    <cellStyle name="Followed Hyperlink 24" xfId="10084" hidden="1" xr:uid="{00000000-0005-0000-0000-0000632B0000}"/>
    <cellStyle name="Followed Hyperlink 24" xfId="10132" hidden="1" xr:uid="{00000000-0005-0000-0000-0000642B0000}"/>
    <cellStyle name="Followed Hyperlink 24" xfId="7315" hidden="1" xr:uid="{00000000-0005-0000-0000-0000222B0000}"/>
    <cellStyle name="Followed Hyperlink 24" xfId="7371" hidden="1" xr:uid="{00000000-0005-0000-0000-0000232B0000}"/>
    <cellStyle name="Followed Hyperlink 24" xfId="7393" hidden="1" xr:uid="{00000000-0005-0000-0000-0000242B0000}"/>
    <cellStyle name="Followed Hyperlink 24" xfId="7478" hidden="1" xr:uid="{00000000-0005-0000-0000-0000252B0000}"/>
    <cellStyle name="Followed Hyperlink 24" xfId="7490" hidden="1" xr:uid="{00000000-0005-0000-0000-0000262B0000}"/>
    <cellStyle name="Followed Hyperlink 24" xfId="7546" hidden="1" xr:uid="{00000000-0005-0000-0000-0000272B0000}"/>
    <cellStyle name="Followed Hyperlink 24" xfId="7601" hidden="1" xr:uid="{00000000-0005-0000-0000-0000282B0000}"/>
    <cellStyle name="Followed Hyperlink 24" xfId="7616" hidden="1" xr:uid="{00000000-0005-0000-0000-0000292B0000}"/>
    <cellStyle name="Followed Hyperlink 24" xfId="7672" hidden="1" xr:uid="{00000000-0005-0000-0000-00002A2B0000}"/>
    <cellStyle name="Followed Hyperlink 24" xfId="7714" hidden="1" xr:uid="{00000000-0005-0000-0000-00002B2B0000}"/>
    <cellStyle name="Followed Hyperlink 24" xfId="7737" hidden="1" xr:uid="{00000000-0005-0000-0000-00002C2B0000}"/>
    <cellStyle name="Followed Hyperlink 24" xfId="7785" hidden="1" xr:uid="{00000000-0005-0000-0000-00002D2B0000}"/>
    <cellStyle name="Followed Hyperlink 24" xfId="7841" hidden="1" xr:uid="{00000000-0005-0000-0000-00002E2B0000}"/>
    <cellStyle name="Followed Hyperlink 24" xfId="7882" hidden="1" xr:uid="{00000000-0005-0000-0000-00002F2B0000}"/>
    <cellStyle name="Followed Hyperlink 24" xfId="7906" hidden="1" xr:uid="{00000000-0005-0000-0000-0000302B0000}"/>
    <cellStyle name="Followed Hyperlink 24" xfId="7953" hidden="1" xr:uid="{00000000-0005-0000-0000-0000312B0000}"/>
    <cellStyle name="Followed Hyperlink 24" xfId="8009" hidden="1" xr:uid="{00000000-0005-0000-0000-0000322B0000}"/>
    <cellStyle name="Followed Hyperlink 24" xfId="8050" hidden="1" xr:uid="{00000000-0005-0000-0000-0000332B0000}"/>
    <cellStyle name="Followed Hyperlink 24" xfId="8091" hidden="1" xr:uid="{00000000-0005-0000-0000-0000342B0000}"/>
    <cellStyle name="Followed Hyperlink 24" xfId="8204" hidden="1" xr:uid="{00000000-0005-0000-0000-0000362B0000}"/>
    <cellStyle name="Followed Hyperlink 24" xfId="8233" hidden="1" xr:uid="{00000000-0005-0000-0000-0000372B0000}"/>
    <cellStyle name="Followed Hyperlink 24" xfId="28654" hidden="1" xr:uid="{00000000-0005-0000-0000-00001D2D0000}"/>
    <cellStyle name="Followed Hyperlink 24" xfId="27301" hidden="1" xr:uid="{00000000-0005-0000-0000-0000FD2C0000}"/>
    <cellStyle name="Followed Hyperlink 24" xfId="25924" hidden="1" xr:uid="{00000000-0005-0000-0000-0000DD2C0000}"/>
    <cellStyle name="Followed Hyperlink 24" xfId="24601" hidden="1" xr:uid="{00000000-0005-0000-0000-0000BD2C0000}"/>
    <cellStyle name="Followed Hyperlink 24" xfId="23290" hidden="1" xr:uid="{00000000-0005-0000-0000-00009D2C0000}"/>
    <cellStyle name="Followed Hyperlink 24" xfId="21996" hidden="1" xr:uid="{00000000-0005-0000-0000-00007D2C0000}"/>
    <cellStyle name="Followed Hyperlink 24" xfId="20626" hidden="1" xr:uid="{00000000-0005-0000-0000-00005D2C0000}"/>
    <cellStyle name="Followed Hyperlink 24" xfId="19275" hidden="1" xr:uid="{00000000-0005-0000-0000-00003D2C0000}"/>
    <cellStyle name="Followed Hyperlink 24" xfId="17928" hidden="1" xr:uid="{00000000-0005-0000-0000-00001D2C0000}"/>
    <cellStyle name="Followed Hyperlink 24" xfId="16577" hidden="1" xr:uid="{00000000-0005-0000-0000-0000FD2B0000}"/>
    <cellStyle name="Followed Hyperlink 24" xfId="15255" hidden="1" xr:uid="{00000000-0005-0000-0000-0000DD2B0000}"/>
    <cellStyle name="Followed Hyperlink 24" xfId="30298" hidden="1" xr:uid="{00000000-0005-0000-0000-0000442D0000}"/>
    <cellStyle name="Followed Hyperlink 24" xfId="30354" hidden="1" xr:uid="{00000000-0005-0000-0000-0000452D0000}"/>
    <cellStyle name="Followed Hyperlink 24" xfId="30396" hidden="1" xr:uid="{00000000-0005-0000-0000-0000462D0000}"/>
    <cellStyle name="Followed Hyperlink 24" xfId="30424" hidden="1" xr:uid="{00000000-0005-0000-0000-0000472D0000}"/>
    <cellStyle name="Followed Hyperlink 24" xfId="30031" hidden="1" xr:uid="{00000000-0005-0000-0000-00003D2D0000}"/>
    <cellStyle name="Followed Hyperlink 24" xfId="30172" hidden="1" xr:uid="{00000000-0005-0000-0000-0000412D0000}"/>
    <cellStyle name="Followed Hyperlink 24" xfId="30228" hidden="1" xr:uid="{00000000-0005-0000-0000-0000422D0000}"/>
    <cellStyle name="Followed Hyperlink 24" xfId="30270" hidden="1" xr:uid="{00000000-0005-0000-0000-0000432D0000}"/>
    <cellStyle name="Followed Hyperlink 24" xfId="30144" hidden="1" xr:uid="{00000000-0005-0000-0000-0000402D0000}"/>
    <cellStyle name="Followed Hyperlink 24" xfId="30102" hidden="1" xr:uid="{00000000-0005-0000-0000-00003F2D0000}"/>
    <cellStyle name="Followed Hyperlink 25" xfId="24871" hidden="1" xr:uid="{00000000-0005-0000-0000-0000982F0000}"/>
    <cellStyle name="Followed Hyperlink 25" xfId="24880" hidden="1" xr:uid="{00000000-0005-0000-0000-0000992F0000}"/>
    <cellStyle name="Followed Hyperlink 25" xfId="24995" hidden="1" xr:uid="{00000000-0005-0000-0000-00009B2F0000}"/>
    <cellStyle name="Followed Hyperlink 25" xfId="25053" hidden="1" xr:uid="{00000000-0005-0000-0000-00009C2F0000}"/>
    <cellStyle name="Followed Hyperlink 25" xfId="25161" hidden="1" xr:uid="{00000000-0005-0000-0000-00009E2F0000}"/>
    <cellStyle name="Followed Hyperlink 25" xfId="25171" hidden="1" xr:uid="{00000000-0005-0000-0000-00009F2F0000}"/>
    <cellStyle name="Followed Hyperlink 25" xfId="25229" hidden="1" xr:uid="{00000000-0005-0000-0000-0000A02F0000}"/>
    <cellStyle name="Followed Hyperlink 25" xfId="25274" hidden="1" xr:uid="{00000000-0005-0000-0000-0000A12F0000}"/>
    <cellStyle name="Followed Hyperlink 25" xfId="25325" hidden="1" xr:uid="{00000000-0005-0000-0000-0000A22F0000}"/>
    <cellStyle name="Followed Hyperlink 25" xfId="25335" hidden="1" xr:uid="{00000000-0005-0000-0000-0000A32F0000}"/>
    <cellStyle name="Followed Hyperlink 25" xfId="25393" hidden="1" xr:uid="{00000000-0005-0000-0000-0000A42F0000}"/>
    <cellStyle name="Followed Hyperlink 25" xfId="25435" hidden="1" xr:uid="{00000000-0005-0000-0000-0000A52F0000}"/>
    <cellStyle name="Followed Hyperlink 25" xfId="25461" hidden="1" xr:uid="{00000000-0005-0000-0000-0000A62F0000}"/>
    <cellStyle name="Followed Hyperlink 25" xfId="25519" hidden="1" xr:uid="{00000000-0005-0000-0000-0000A72F0000}"/>
    <cellStyle name="Followed Hyperlink 25" xfId="25561" hidden="1" xr:uid="{00000000-0005-0000-0000-0000A82F0000}"/>
    <cellStyle name="Followed Hyperlink 25" xfId="25587" hidden="1" xr:uid="{00000000-0005-0000-0000-0000A92F0000}"/>
    <cellStyle name="Followed Hyperlink 25" xfId="25645" hidden="1" xr:uid="{00000000-0005-0000-0000-0000AA2F0000}"/>
    <cellStyle name="Followed Hyperlink 25" xfId="25687" hidden="1" xr:uid="{00000000-0005-0000-0000-0000AB2F0000}"/>
    <cellStyle name="Followed Hyperlink 25" xfId="25713" hidden="1" xr:uid="{00000000-0005-0000-0000-0000AC2F0000}"/>
    <cellStyle name="Followed Hyperlink 25" xfId="25771" hidden="1" xr:uid="{00000000-0005-0000-0000-0000AD2F0000}"/>
    <cellStyle name="Followed Hyperlink 25" xfId="25829" hidden="1" xr:uid="{00000000-0005-0000-0000-0000AE2F0000}"/>
    <cellStyle name="Followed Hyperlink 25" xfId="25839" hidden="1" xr:uid="{00000000-0005-0000-0000-0000AF2F0000}"/>
    <cellStyle name="Followed Hyperlink 25" xfId="25897" hidden="1" xr:uid="{00000000-0005-0000-0000-0000B02F0000}"/>
    <cellStyle name="Followed Hyperlink 25" xfId="25923" hidden="1" xr:uid="{00000000-0005-0000-0000-0000B12F0000}"/>
    <cellStyle name="Followed Hyperlink 25" xfId="25981" hidden="1" xr:uid="{00000000-0005-0000-0000-0000B22F0000}"/>
    <cellStyle name="Followed Hyperlink 25" xfId="26023" hidden="1" xr:uid="{00000000-0005-0000-0000-0000B32F0000}"/>
    <cellStyle name="Followed Hyperlink 25" xfId="26049" hidden="1" xr:uid="{00000000-0005-0000-0000-0000B42F0000}"/>
    <cellStyle name="Followed Hyperlink 25" xfId="26107" hidden="1" xr:uid="{00000000-0005-0000-0000-0000B52F0000}"/>
    <cellStyle name="Followed Hyperlink 25" xfId="26145" hidden="1" xr:uid="{00000000-0005-0000-0000-0000B62F0000}"/>
    <cellStyle name="Followed Hyperlink 25" xfId="26229" hidden="1" xr:uid="{00000000-0005-0000-0000-0000B82F0000}"/>
    <cellStyle name="Followed Hyperlink 25" xfId="26287" hidden="1" xr:uid="{00000000-0005-0000-0000-0000B92F0000}"/>
    <cellStyle name="Followed Hyperlink 25" xfId="26306" hidden="1" xr:uid="{00000000-0005-0000-0000-0000BA2F0000}"/>
    <cellStyle name="Followed Hyperlink 25" xfId="26394" hidden="1" xr:uid="{00000000-0005-0000-0000-0000BB2F0000}"/>
    <cellStyle name="Followed Hyperlink 25" xfId="26404" hidden="1" xr:uid="{00000000-0005-0000-0000-0000BC2F0000}"/>
    <cellStyle name="Followed Hyperlink 25" xfId="26520" hidden="1" xr:uid="{00000000-0005-0000-0000-0000BE2F0000}"/>
    <cellStyle name="Followed Hyperlink 25" xfId="26530" hidden="1" xr:uid="{00000000-0005-0000-0000-0000BF2F0000}"/>
    <cellStyle name="Followed Hyperlink 25" xfId="26588" hidden="1" xr:uid="{00000000-0005-0000-0000-0000C02F0000}"/>
    <cellStyle name="Followed Hyperlink 25" xfId="26630" hidden="1" xr:uid="{00000000-0005-0000-0000-0000C12F0000}"/>
    <cellStyle name="Followed Hyperlink 25" xfId="26651" hidden="1" xr:uid="{00000000-0005-0000-0000-0000C22F0000}"/>
    <cellStyle name="Followed Hyperlink 25" xfId="26699" hidden="1" xr:uid="{00000000-0005-0000-0000-0000C32F0000}"/>
    <cellStyle name="Followed Hyperlink 25" xfId="26757" hidden="1" xr:uid="{00000000-0005-0000-0000-0000C42F0000}"/>
    <cellStyle name="Followed Hyperlink 25" xfId="26798" hidden="1" xr:uid="{00000000-0005-0000-0000-0000C52F0000}"/>
    <cellStyle name="Followed Hyperlink 25" xfId="26832" hidden="1" xr:uid="{00000000-0005-0000-0000-0000C62F0000}"/>
    <cellStyle name="Followed Hyperlink 25" xfId="26867" hidden="1" xr:uid="{00000000-0005-0000-0000-0000C72F0000}"/>
    <cellStyle name="Followed Hyperlink 25" xfId="26925" hidden="1" xr:uid="{00000000-0005-0000-0000-0000C82F0000}"/>
    <cellStyle name="Followed Hyperlink 25" xfId="26966" hidden="1" xr:uid="{00000000-0005-0000-0000-0000C92F0000}"/>
    <cellStyle name="Followed Hyperlink 25" xfId="27005" hidden="1" xr:uid="{00000000-0005-0000-0000-0000CA2F0000}"/>
    <cellStyle name="Followed Hyperlink 25" xfId="27063" hidden="1" xr:uid="{00000000-0005-0000-0000-0000CB2F0000}"/>
    <cellStyle name="Followed Hyperlink 25" xfId="27120" hidden="1" xr:uid="{00000000-0005-0000-0000-0000CC2F0000}"/>
    <cellStyle name="Followed Hyperlink 25" xfId="27147" hidden="1" xr:uid="{00000000-0005-0000-0000-0000CD2F0000}"/>
    <cellStyle name="Followed Hyperlink 25" xfId="27205" hidden="1" xr:uid="{00000000-0005-0000-0000-0000CE2F0000}"/>
    <cellStyle name="Followed Hyperlink 25" xfId="27224" hidden="1" xr:uid="{00000000-0005-0000-0000-0000CF2F0000}"/>
    <cellStyle name="Followed Hyperlink 25" xfId="27235" hidden="1" xr:uid="{00000000-0005-0000-0000-0000D02F0000}"/>
    <cellStyle name="Followed Hyperlink 25" xfId="27244" hidden="1" xr:uid="{00000000-0005-0000-0000-0000D12F0000}"/>
    <cellStyle name="Followed Hyperlink 25" xfId="27302" hidden="1" xr:uid="{00000000-0005-0000-0000-0000D22F0000}"/>
    <cellStyle name="Followed Hyperlink 25" xfId="27359" hidden="1" xr:uid="{00000000-0005-0000-0000-0000D32F0000}"/>
    <cellStyle name="Followed Hyperlink 25" xfId="27417" hidden="1" xr:uid="{00000000-0005-0000-0000-0000D42F0000}"/>
    <cellStyle name="Followed Hyperlink 25" xfId="27470" hidden="1" xr:uid="{00000000-0005-0000-0000-0000D52F0000}"/>
    <cellStyle name="Followed Hyperlink 25" xfId="27525" hidden="1" xr:uid="{00000000-0005-0000-0000-0000D62F0000}"/>
    <cellStyle name="Followed Hyperlink 25" xfId="27535" hidden="1" xr:uid="{00000000-0005-0000-0000-0000D72F0000}"/>
    <cellStyle name="Followed Hyperlink 25" xfId="27638" hidden="1" xr:uid="{00000000-0005-0000-0000-0000D92F0000}"/>
    <cellStyle name="Followed Hyperlink 25" xfId="27689" hidden="1" xr:uid="{00000000-0005-0000-0000-0000DA2F0000}"/>
    <cellStyle name="Followed Hyperlink 25" xfId="27699" hidden="1" xr:uid="{00000000-0005-0000-0000-0000DB2F0000}"/>
    <cellStyle name="Followed Hyperlink 25" xfId="27825" hidden="1" xr:uid="{00000000-0005-0000-0000-0000DE2F0000}"/>
    <cellStyle name="Followed Hyperlink 25" xfId="27883" hidden="1" xr:uid="{00000000-0005-0000-0000-0000DF2F0000}"/>
    <cellStyle name="Followed Hyperlink 25" xfId="27925" hidden="1" xr:uid="{00000000-0005-0000-0000-0000E02F0000}"/>
    <cellStyle name="Followed Hyperlink 25" xfId="27951" hidden="1" xr:uid="{00000000-0005-0000-0000-0000E12F0000}"/>
    <cellStyle name="Followed Hyperlink 25" xfId="28009" hidden="1" xr:uid="{00000000-0005-0000-0000-0000E22F0000}"/>
    <cellStyle name="Followed Hyperlink 25" xfId="28051" hidden="1" xr:uid="{00000000-0005-0000-0000-0000E32F0000}"/>
    <cellStyle name="Followed Hyperlink 25" xfId="28077" hidden="1" xr:uid="{00000000-0005-0000-0000-0000E42F0000}"/>
    <cellStyle name="Followed Hyperlink 25" xfId="28135" hidden="1" xr:uid="{00000000-0005-0000-0000-0000E52F0000}"/>
    <cellStyle name="Followed Hyperlink 25" xfId="28193" hidden="1" xr:uid="{00000000-0005-0000-0000-0000E62F0000}"/>
    <cellStyle name="Followed Hyperlink 25" xfId="28203" hidden="1" xr:uid="{00000000-0005-0000-0000-0000E72F0000}"/>
    <cellStyle name="Followed Hyperlink 25" xfId="28261" hidden="1" xr:uid="{00000000-0005-0000-0000-0000E82F0000}"/>
    <cellStyle name="Followed Hyperlink 25" xfId="28287" hidden="1" xr:uid="{00000000-0005-0000-0000-0000E92F0000}"/>
    <cellStyle name="Followed Hyperlink 25" xfId="28345" hidden="1" xr:uid="{00000000-0005-0000-0000-0000EA2F0000}"/>
    <cellStyle name="Followed Hyperlink 25" xfId="28387" hidden="1" xr:uid="{00000000-0005-0000-0000-0000EB2F0000}"/>
    <cellStyle name="Followed Hyperlink 25" xfId="28413" hidden="1" xr:uid="{00000000-0005-0000-0000-0000EC2F0000}"/>
    <cellStyle name="Followed Hyperlink 25" xfId="28471" hidden="1" xr:uid="{00000000-0005-0000-0000-0000ED2F0000}"/>
    <cellStyle name="Followed Hyperlink 25" xfId="28549" hidden="1" xr:uid="{00000000-0005-0000-0000-0000EE2F0000}"/>
    <cellStyle name="Followed Hyperlink 25" xfId="28575" hidden="1" xr:uid="{00000000-0005-0000-0000-0000EF2F0000}"/>
    <cellStyle name="Followed Hyperlink 25" xfId="28633" hidden="1" xr:uid="{00000000-0005-0000-0000-0000F02F0000}"/>
    <cellStyle name="Followed Hyperlink 25" xfId="28652" hidden="1" xr:uid="{00000000-0005-0000-0000-0000F12F0000}"/>
    <cellStyle name="Followed Hyperlink 25" xfId="28740" hidden="1" xr:uid="{00000000-0005-0000-0000-0000F22F0000}"/>
    <cellStyle name="Followed Hyperlink 25" xfId="28750" hidden="1" xr:uid="{00000000-0005-0000-0000-0000F32F0000}"/>
    <cellStyle name="Followed Hyperlink 25" xfId="28808" hidden="1" xr:uid="{00000000-0005-0000-0000-0000F42F0000}"/>
    <cellStyle name="Followed Hyperlink 25" xfId="28866" hidden="1" xr:uid="{00000000-0005-0000-0000-0000F52F0000}"/>
    <cellStyle name="Followed Hyperlink 25" xfId="28876" hidden="1" xr:uid="{00000000-0005-0000-0000-0000F62F0000}"/>
    <cellStyle name="Followed Hyperlink 25" xfId="28934" hidden="1" xr:uid="{00000000-0005-0000-0000-0000F72F0000}"/>
    <cellStyle name="Followed Hyperlink 25" xfId="28976" hidden="1" xr:uid="{00000000-0005-0000-0000-0000F82F0000}"/>
    <cellStyle name="Followed Hyperlink 25" xfId="28997" hidden="1" xr:uid="{00000000-0005-0000-0000-0000F92F0000}"/>
    <cellStyle name="Followed Hyperlink 25" xfId="29103" hidden="1" xr:uid="{00000000-0005-0000-0000-0000FB2F0000}"/>
    <cellStyle name="Followed Hyperlink 25" xfId="29144" hidden="1" xr:uid="{00000000-0005-0000-0000-0000FC2F0000}"/>
    <cellStyle name="Followed Hyperlink 25" xfId="29213" hidden="1" xr:uid="{00000000-0005-0000-0000-0000FE2F0000}"/>
    <cellStyle name="Followed Hyperlink 25" xfId="29271" hidden="1" xr:uid="{00000000-0005-0000-0000-0000FF2F0000}"/>
    <cellStyle name="Followed Hyperlink 25" xfId="29312" hidden="1" xr:uid="{00000000-0005-0000-0000-000000300000}"/>
    <cellStyle name="Followed Hyperlink 25" xfId="29351" hidden="1" xr:uid="{00000000-0005-0000-0000-000001300000}"/>
    <cellStyle name="Followed Hyperlink 25" xfId="29409" hidden="1" xr:uid="{00000000-0005-0000-0000-000002300000}"/>
    <cellStyle name="Followed Hyperlink 25" xfId="29466" hidden="1" xr:uid="{00000000-0005-0000-0000-000003300000}"/>
    <cellStyle name="Followed Hyperlink 25" xfId="29493" hidden="1" xr:uid="{00000000-0005-0000-0000-000004300000}"/>
    <cellStyle name="Followed Hyperlink 25" xfId="29551" hidden="1" xr:uid="{00000000-0005-0000-0000-000005300000}"/>
    <cellStyle name="Followed Hyperlink 25" xfId="29570" hidden="1" xr:uid="{00000000-0005-0000-0000-000006300000}"/>
    <cellStyle name="Followed Hyperlink 25" xfId="29581" hidden="1" xr:uid="{00000000-0005-0000-0000-000007300000}"/>
    <cellStyle name="Followed Hyperlink 25" xfId="29590" hidden="1" xr:uid="{00000000-0005-0000-0000-000008300000}"/>
    <cellStyle name="Followed Hyperlink 25" xfId="29648" hidden="1" xr:uid="{00000000-0005-0000-0000-000009300000}"/>
    <cellStyle name="Followed Hyperlink 25" xfId="29705" hidden="1" xr:uid="{00000000-0005-0000-0000-00000A300000}"/>
    <cellStyle name="Followed Hyperlink 25" xfId="29763" hidden="1" xr:uid="{00000000-0005-0000-0000-00000B300000}"/>
    <cellStyle name="Followed Hyperlink 25" xfId="29816" hidden="1" xr:uid="{00000000-0005-0000-0000-00000C300000}"/>
    <cellStyle name="Followed Hyperlink 25" xfId="29871" hidden="1" xr:uid="{00000000-0005-0000-0000-00000D300000}"/>
    <cellStyle name="Followed Hyperlink 25" xfId="29881" hidden="1" xr:uid="{00000000-0005-0000-0000-00000E300000}"/>
    <cellStyle name="Followed Hyperlink 25" xfId="29939" hidden="1" xr:uid="{00000000-0005-0000-0000-00000F300000}"/>
    <cellStyle name="Followed Hyperlink 25" xfId="29984" hidden="1" xr:uid="{00000000-0005-0000-0000-000010300000}"/>
    <cellStyle name="Followed Hyperlink 25" xfId="30035" hidden="1" xr:uid="{00000000-0005-0000-0000-000011300000}"/>
    <cellStyle name="Followed Hyperlink 25" xfId="30045" hidden="1" xr:uid="{00000000-0005-0000-0000-000012300000}"/>
    <cellStyle name="Followed Hyperlink 25" xfId="30103" hidden="1" xr:uid="{00000000-0005-0000-0000-000013300000}"/>
    <cellStyle name="Followed Hyperlink 25" xfId="30145" hidden="1" xr:uid="{00000000-0005-0000-0000-000014300000}"/>
    <cellStyle name="Followed Hyperlink 25" xfId="30171" hidden="1" xr:uid="{00000000-0005-0000-0000-000015300000}"/>
    <cellStyle name="Followed Hyperlink 25" xfId="30229" hidden="1" xr:uid="{00000000-0005-0000-0000-000016300000}"/>
    <cellStyle name="Followed Hyperlink 25" xfId="30271" hidden="1" xr:uid="{00000000-0005-0000-0000-000017300000}"/>
    <cellStyle name="Followed Hyperlink 25" xfId="30297" hidden="1" xr:uid="{00000000-0005-0000-0000-000018300000}"/>
    <cellStyle name="Followed Hyperlink 25" xfId="30355" hidden="1" xr:uid="{00000000-0005-0000-0000-000019300000}"/>
    <cellStyle name="Followed Hyperlink 25" xfId="30397" hidden="1" xr:uid="{00000000-0005-0000-0000-00001A300000}"/>
    <cellStyle name="Followed Hyperlink 25" xfId="30481" hidden="1" xr:uid="{00000000-0005-0000-0000-00001C300000}"/>
    <cellStyle name="Followed Hyperlink 25" xfId="29178" hidden="1" xr:uid="{00000000-0005-0000-0000-0000FD2F0000}"/>
    <cellStyle name="Followed Hyperlink 25" xfId="26462" hidden="1" xr:uid="{00000000-0005-0000-0000-0000BD2F0000}"/>
    <cellStyle name="Followed Hyperlink 25" xfId="25106" hidden="1" xr:uid="{00000000-0005-0000-0000-00009D2F0000}"/>
    <cellStyle name="Followed Hyperlink 25" xfId="23747" hidden="1" xr:uid="{00000000-0005-0000-0000-00007D2F0000}"/>
    <cellStyle name="Followed Hyperlink 25" xfId="22475" hidden="1" xr:uid="{00000000-0005-0000-0000-00005D2F0000}"/>
    <cellStyle name="Followed Hyperlink 25" xfId="21131" hidden="1" xr:uid="{00000000-0005-0000-0000-00003D2F0000}"/>
    <cellStyle name="Followed Hyperlink 25" xfId="19795" hidden="1" xr:uid="{00000000-0005-0000-0000-00001D2F0000}"/>
    <cellStyle name="Followed Hyperlink 25" xfId="18410" hidden="1" xr:uid="{00000000-0005-0000-0000-0000FD2E0000}"/>
    <cellStyle name="Followed Hyperlink 25" xfId="17089" hidden="1" xr:uid="{00000000-0005-0000-0000-0000DD2E0000}"/>
    <cellStyle name="Followed Hyperlink 25" xfId="7784" hidden="1" xr:uid="{00000000-0005-0000-0000-0000012E0000}"/>
    <cellStyle name="Followed Hyperlink 25" xfId="7842" hidden="1" xr:uid="{00000000-0005-0000-0000-0000022E0000}"/>
    <cellStyle name="Followed Hyperlink 25" xfId="7883" hidden="1" xr:uid="{00000000-0005-0000-0000-0000032E0000}"/>
    <cellStyle name="Followed Hyperlink 25" xfId="7917" hidden="1" xr:uid="{00000000-0005-0000-0000-0000042E0000}"/>
    <cellStyle name="Followed Hyperlink 25" xfId="7952" hidden="1" xr:uid="{00000000-0005-0000-0000-0000052E0000}"/>
    <cellStyle name="Followed Hyperlink 25" xfId="8010" hidden="1" xr:uid="{00000000-0005-0000-0000-0000062E0000}"/>
    <cellStyle name="Followed Hyperlink 25" xfId="8051" hidden="1" xr:uid="{00000000-0005-0000-0000-0000072E0000}"/>
    <cellStyle name="Followed Hyperlink 25" xfId="8090" hidden="1" xr:uid="{00000000-0005-0000-0000-0000082E0000}"/>
    <cellStyle name="Followed Hyperlink 25" xfId="8148" hidden="1" xr:uid="{00000000-0005-0000-0000-0000092E0000}"/>
    <cellStyle name="Followed Hyperlink 25" xfId="8205" hidden="1" xr:uid="{00000000-0005-0000-0000-00000A2E0000}"/>
    <cellStyle name="Followed Hyperlink 25" xfId="8232" hidden="1" xr:uid="{00000000-0005-0000-0000-00000B2E0000}"/>
    <cellStyle name="Followed Hyperlink 25" xfId="8290" hidden="1" xr:uid="{00000000-0005-0000-0000-00000C2E0000}"/>
    <cellStyle name="Followed Hyperlink 25" xfId="8309" hidden="1" xr:uid="{00000000-0005-0000-0000-00000D2E0000}"/>
    <cellStyle name="Followed Hyperlink 25" xfId="8320" hidden="1" xr:uid="{00000000-0005-0000-0000-00000E2E0000}"/>
    <cellStyle name="Followed Hyperlink 25" xfId="8329" hidden="1" xr:uid="{00000000-0005-0000-0000-00000F2E0000}"/>
    <cellStyle name="Followed Hyperlink 25" xfId="8387" hidden="1" xr:uid="{00000000-0005-0000-0000-0000102E0000}"/>
    <cellStyle name="Followed Hyperlink 25" xfId="8444" hidden="1" xr:uid="{00000000-0005-0000-0000-0000112E0000}"/>
    <cellStyle name="Followed Hyperlink 25" xfId="8502" hidden="1" xr:uid="{00000000-0005-0000-0000-0000122E0000}"/>
    <cellStyle name="Followed Hyperlink 25" xfId="8555" hidden="1" xr:uid="{00000000-0005-0000-0000-0000132E0000}"/>
    <cellStyle name="Followed Hyperlink 25" xfId="8610" hidden="1" xr:uid="{00000000-0005-0000-0000-0000142E0000}"/>
    <cellStyle name="Followed Hyperlink 25" xfId="8620" hidden="1" xr:uid="{00000000-0005-0000-0000-0000152E0000}"/>
    <cellStyle name="Followed Hyperlink 25" xfId="8723" hidden="1" xr:uid="{00000000-0005-0000-0000-0000172E0000}"/>
    <cellStyle name="Followed Hyperlink 25" xfId="8774" hidden="1" xr:uid="{00000000-0005-0000-0000-0000182E0000}"/>
    <cellStyle name="Followed Hyperlink 25" xfId="8784" hidden="1" xr:uid="{00000000-0005-0000-0000-0000192E0000}"/>
    <cellStyle name="Followed Hyperlink 25" xfId="8842" hidden="1" xr:uid="{00000000-0005-0000-0000-00001A2E0000}"/>
    <cellStyle name="Followed Hyperlink 25" xfId="27799" hidden="1" xr:uid="{00000000-0005-0000-0000-0000DD2F0000}"/>
    <cellStyle name="Followed Hyperlink 25" xfId="27757" hidden="1" xr:uid="{00000000-0005-0000-0000-0000DC2F0000}"/>
    <cellStyle name="Followed Hyperlink 25" xfId="24938" hidden="1" xr:uid="{00000000-0005-0000-0000-00009A2F0000}"/>
    <cellStyle name="Followed Hyperlink 25" xfId="19836" hidden="1" xr:uid="{00000000-0005-0000-0000-00001E2F0000}"/>
    <cellStyle name="Followed Hyperlink 25" xfId="19875" hidden="1" xr:uid="{00000000-0005-0000-0000-00001F2F0000}"/>
    <cellStyle name="Followed Hyperlink 25" xfId="19933" hidden="1" xr:uid="{00000000-0005-0000-0000-0000202F0000}"/>
    <cellStyle name="Followed Hyperlink 25" xfId="19990" hidden="1" xr:uid="{00000000-0005-0000-0000-0000212F0000}"/>
    <cellStyle name="Followed Hyperlink 25" xfId="20017" hidden="1" xr:uid="{00000000-0005-0000-0000-0000222F0000}"/>
    <cellStyle name="Followed Hyperlink 25" xfId="20075" hidden="1" xr:uid="{00000000-0005-0000-0000-0000232F0000}"/>
    <cellStyle name="Followed Hyperlink 25" xfId="20094" hidden="1" xr:uid="{00000000-0005-0000-0000-0000242F0000}"/>
    <cellStyle name="Followed Hyperlink 25" xfId="20105" hidden="1" xr:uid="{00000000-0005-0000-0000-0000252F0000}"/>
    <cellStyle name="Followed Hyperlink 25" xfId="20114" hidden="1" xr:uid="{00000000-0005-0000-0000-0000262F0000}"/>
    <cellStyle name="Followed Hyperlink 25" xfId="20172" hidden="1" xr:uid="{00000000-0005-0000-0000-0000272F0000}"/>
    <cellStyle name="Followed Hyperlink 25" xfId="20229" hidden="1" xr:uid="{00000000-0005-0000-0000-0000282F0000}"/>
    <cellStyle name="Followed Hyperlink 25" xfId="20287" hidden="1" xr:uid="{00000000-0005-0000-0000-0000292F0000}"/>
    <cellStyle name="Followed Hyperlink 25" xfId="20340" hidden="1" xr:uid="{00000000-0005-0000-0000-00002A2F0000}"/>
    <cellStyle name="Followed Hyperlink 25" xfId="20395" hidden="1" xr:uid="{00000000-0005-0000-0000-00002B2F0000}"/>
    <cellStyle name="Followed Hyperlink 25" xfId="20405" hidden="1" xr:uid="{00000000-0005-0000-0000-00002C2F0000}"/>
    <cellStyle name="Followed Hyperlink 25" xfId="20463" hidden="1" xr:uid="{00000000-0005-0000-0000-00002D2F0000}"/>
    <cellStyle name="Followed Hyperlink 25" xfId="20508" hidden="1" xr:uid="{00000000-0005-0000-0000-00002E2F0000}"/>
    <cellStyle name="Followed Hyperlink 25" xfId="20559" hidden="1" xr:uid="{00000000-0005-0000-0000-00002F2F0000}"/>
    <cellStyle name="Followed Hyperlink 25" xfId="20569" hidden="1" xr:uid="{00000000-0005-0000-0000-0000302F0000}"/>
    <cellStyle name="Followed Hyperlink 25" xfId="20627" hidden="1" xr:uid="{00000000-0005-0000-0000-0000312F0000}"/>
    <cellStyle name="Followed Hyperlink 25" xfId="20669" hidden="1" xr:uid="{00000000-0005-0000-0000-0000322F0000}"/>
    <cellStyle name="Followed Hyperlink 25" xfId="20695" hidden="1" xr:uid="{00000000-0005-0000-0000-0000332F0000}"/>
    <cellStyle name="Followed Hyperlink 25" xfId="20753" hidden="1" xr:uid="{00000000-0005-0000-0000-0000342F0000}"/>
    <cellStyle name="Followed Hyperlink 25" xfId="20795" hidden="1" xr:uid="{00000000-0005-0000-0000-0000352F0000}"/>
    <cellStyle name="Followed Hyperlink 25" xfId="20879" hidden="1" xr:uid="{00000000-0005-0000-0000-0000372F0000}"/>
    <cellStyle name="Followed Hyperlink 25" xfId="20921" hidden="1" xr:uid="{00000000-0005-0000-0000-0000382F0000}"/>
    <cellStyle name="Followed Hyperlink 25" xfId="20947" hidden="1" xr:uid="{00000000-0005-0000-0000-0000392F0000}"/>
    <cellStyle name="Followed Hyperlink 25" xfId="21005" hidden="1" xr:uid="{00000000-0005-0000-0000-00003A2F0000}"/>
    <cellStyle name="Followed Hyperlink 25" xfId="21063" hidden="1" xr:uid="{00000000-0005-0000-0000-00003B2F0000}"/>
    <cellStyle name="Followed Hyperlink 25" xfId="21073" hidden="1" xr:uid="{00000000-0005-0000-0000-00003C2F0000}"/>
    <cellStyle name="Followed Hyperlink 25" xfId="21157" hidden="1" xr:uid="{00000000-0005-0000-0000-00003E2F0000}"/>
    <cellStyle name="Followed Hyperlink 25" xfId="21215" hidden="1" xr:uid="{00000000-0005-0000-0000-00003F2F0000}"/>
    <cellStyle name="Followed Hyperlink 25" xfId="21257" hidden="1" xr:uid="{00000000-0005-0000-0000-0000402F0000}"/>
    <cellStyle name="Followed Hyperlink 25" xfId="21283" hidden="1" xr:uid="{00000000-0005-0000-0000-0000412F0000}"/>
    <cellStyle name="Followed Hyperlink 25" xfId="21341" hidden="1" xr:uid="{00000000-0005-0000-0000-0000422F0000}"/>
    <cellStyle name="Followed Hyperlink 25" xfId="21355" hidden="1" xr:uid="{00000000-0005-0000-0000-0000432F0000}"/>
    <cellStyle name="Followed Hyperlink 25" xfId="21385" hidden="1" xr:uid="{00000000-0005-0000-0000-0000442F0000}"/>
    <cellStyle name="Followed Hyperlink 25" xfId="21443" hidden="1" xr:uid="{00000000-0005-0000-0000-0000452F0000}"/>
    <cellStyle name="Followed Hyperlink 25" xfId="21469" hidden="1" xr:uid="{00000000-0005-0000-0000-0000462F0000}"/>
    <cellStyle name="Followed Hyperlink 25" xfId="21546" hidden="1" xr:uid="{00000000-0005-0000-0000-0000472F0000}"/>
    <cellStyle name="Followed Hyperlink 25" xfId="21634" hidden="1" xr:uid="{00000000-0005-0000-0000-0000482F0000}"/>
    <cellStyle name="Followed Hyperlink 25" xfId="21644" hidden="1" xr:uid="{00000000-0005-0000-0000-0000492F0000}"/>
    <cellStyle name="Followed Hyperlink 25" xfId="21702" hidden="1" xr:uid="{00000000-0005-0000-0000-00004A2F0000}"/>
    <cellStyle name="Followed Hyperlink 25" xfId="21760" hidden="1" xr:uid="{00000000-0005-0000-0000-00004B2F0000}"/>
    <cellStyle name="Followed Hyperlink 25" xfId="21770" hidden="1" xr:uid="{00000000-0005-0000-0000-00004C2F0000}"/>
    <cellStyle name="Followed Hyperlink 25" xfId="21828" hidden="1" xr:uid="{00000000-0005-0000-0000-00004D2F0000}"/>
    <cellStyle name="Followed Hyperlink 25" xfId="21870" hidden="1" xr:uid="{00000000-0005-0000-0000-00004E2F0000}"/>
    <cellStyle name="Followed Hyperlink 25" xfId="21891" hidden="1" xr:uid="{00000000-0005-0000-0000-00004F2F0000}"/>
    <cellStyle name="Followed Hyperlink 25" xfId="21939" hidden="1" xr:uid="{00000000-0005-0000-0000-0000502F0000}"/>
    <cellStyle name="Followed Hyperlink 25" xfId="21997" hidden="1" xr:uid="{00000000-0005-0000-0000-0000512F0000}"/>
    <cellStyle name="Followed Hyperlink 25" xfId="22038" hidden="1" xr:uid="{00000000-0005-0000-0000-0000522F0000}"/>
    <cellStyle name="Followed Hyperlink 25" xfId="22072" hidden="1" xr:uid="{00000000-0005-0000-0000-0000532F0000}"/>
    <cellStyle name="Followed Hyperlink 25" xfId="22107" hidden="1" xr:uid="{00000000-0005-0000-0000-0000542F0000}"/>
    <cellStyle name="Followed Hyperlink 25" xfId="22165" hidden="1" xr:uid="{00000000-0005-0000-0000-0000552F0000}"/>
    <cellStyle name="Followed Hyperlink 25" xfId="22206" hidden="1" xr:uid="{00000000-0005-0000-0000-0000562F0000}"/>
    <cellStyle name="Followed Hyperlink 25" xfId="22360" hidden="1" xr:uid="{00000000-0005-0000-0000-0000592F0000}"/>
    <cellStyle name="Followed Hyperlink 25" xfId="22387" hidden="1" xr:uid="{00000000-0005-0000-0000-00005A2F0000}"/>
    <cellStyle name="Followed Hyperlink 25" xfId="22445" hidden="1" xr:uid="{00000000-0005-0000-0000-00005B2F0000}"/>
    <cellStyle name="Followed Hyperlink 25" xfId="22464" hidden="1" xr:uid="{00000000-0005-0000-0000-00005C2F0000}"/>
    <cellStyle name="Followed Hyperlink 25" xfId="22484" hidden="1" xr:uid="{00000000-0005-0000-0000-00005E2F0000}"/>
    <cellStyle name="Followed Hyperlink 25" xfId="22542" hidden="1" xr:uid="{00000000-0005-0000-0000-00005F2F0000}"/>
    <cellStyle name="Followed Hyperlink 25" xfId="22599" hidden="1" xr:uid="{00000000-0005-0000-0000-0000602F0000}"/>
    <cellStyle name="Followed Hyperlink 25" xfId="22657" hidden="1" xr:uid="{00000000-0005-0000-0000-0000612F0000}"/>
    <cellStyle name="Followed Hyperlink 25" xfId="22710" hidden="1" xr:uid="{00000000-0005-0000-0000-0000622F0000}"/>
    <cellStyle name="Followed Hyperlink 25" xfId="22765" hidden="1" xr:uid="{00000000-0005-0000-0000-0000632F0000}"/>
    <cellStyle name="Followed Hyperlink 25" xfId="22775" hidden="1" xr:uid="{00000000-0005-0000-0000-0000642F0000}"/>
    <cellStyle name="Followed Hyperlink 25" xfId="22823" hidden="1" xr:uid="{00000000-0005-0000-0000-0000652F0000}"/>
    <cellStyle name="Followed Hyperlink 25" xfId="22833" hidden="1" xr:uid="{00000000-0005-0000-0000-0000662F0000}"/>
    <cellStyle name="Followed Hyperlink 25" xfId="22878" hidden="1" xr:uid="{00000000-0005-0000-0000-0000672F0000}"/>
    <cellStyle name="Followed Hyperlink 25" xfId="22929" hidden="1" xr:uid="{00000000-0005-0000-0000-0000682F0000}"/>
    <cellStyle name="Followed Hyperlink 25" xfId="22939" hidden="1" xr:uid="{00000000-0005-0000-0000-0000692F0000}"/>
    <cellStyle name="Followed Hyperlink 25" xfId="22997" hidden="1" xr:uid="{00000000-0005-0000-0000-00006A2F0000}"/>
    <cellStyle name="Followed Hyperlink 25" xfId="23039" hidden="1" xr:uid="{00000000-0005-0000-0000-00006B2F0000}"/>
    <cellStyle name="Followed Hyperlink 25" xfId="23065" hidden="1" xr:uid="{00000000-0005-0000-0000-00006C2F0000}"/>
    <cellStyle name="Followed Hyperlink 25" xfId="23123" hidden="1" xr:uid="{00000000-0005-0000-0000-00006D2F0000}"/>
    <cellStyle name="Followed Hyperlink 25" xfId="23165" hidden="1" xr:uid="{00000000-0005-0000-0000-00006E2F0000}"/>
    <cellStyle name="Followed Hyperlink 25" xfId="23191" hidden="1" xr:uid="{00000000-0005-0000-0000-00006F2F0000}"/>
    <cellStyle name="Followed Hyperlink 25" xfId="23249" hidden="1" xr:uid="{00000000-0005-0000-0000-0000702F0000}"/>
    <cellStyle name="Followed Hyperlink 25" xfId="23291" hidden="1" xr:uid="{00000000-0005-0000-0000-0000712F0000}"/>
    <cellStyle name="Followed Hyperlink 25" xfId="23317" hidden="1" xr:uid="{00000000-0005-0000-0000-0000722F0000}"/>
    <cellStyle name="Followed Hyperlink 25" xfId="23375" hidden="1" xr:uid="{00000000-0005-0000-0000-0000732F0000}"/>
    <cellStyle name="Followed Hyperlink 25" xfId="23433" hidden="1" xr:uid="{00000000-0005-0000-0000-0000742F0000}"/>
    <cellStyle name="Followed Hyperlink 25" xfId="23443" hidden="1" xr:uid="{00000000-0005-0000-0000-0000752F0000}"/>
    <cellStyle name="Followed Hyperlink 25" xfId="23501" hidden="1" xr:uid="{00000000-0005-0000-0000-0000762F0000}"/>
    <cellStyle name="Followed Hyperlink 25" xfId="23527" hidden="1" xr:uid="{00000000-0005-0000-0000-0000772F0000}"/>
    <cellStyle name="Followed Hyperlink 25" xfId="23585" hidden="1" xr:uid="{00000000-0005-0000-0000-0000782F0000}"/>
    <cellStyle name="Followed Hyperlink 25" xfId="23653" hidden="1" xr:uid="{00000000-0005-0000-0000-00007A2F0000}"/>
    <cellStyle name="Followed Hyperlink 25" xfId="23711" hidden="1" xr:uid="{00000000-0005-0000-0000-00007B2F0000}"/>
    <cellStyle name="Followed Hyperlink 25" xfId="23733" hidden="1" xr:uid="{00000000-0005-0000-0000-00007C2F0000}"/>
    <cellStyle name="Followed Hyperlink 25" xfId="22303" hidden="1" xr:uid="{00000000-0005-0000-0000-0000582F0000}"/>
    <cellStyle name="Followed Hyperlink 25" xfId="17761" hidden="1" xr:uid="{00000000-0005-0000-0000-0000EE2E0000}"/>
    <cellStyle name="Followed Hyperlink 25" xfId="17818" hidden="1" xr:uid="{00000000-0005-0000-0000-0000EF2E0000}"/>
    <cellStyle name="Followed Hyperlink 25" xfId="17876" hidden="1" xr:uid="{00000000-0005-0000-0000-0000F02E0000}"/>
    <cellStyle name="Followed Hyperlink 25" xfId="17929" hidden="1" xr:uid="{00000000-0005-0000-0000-0000F12E0000}"/>
    <cellStyle name="Followed Hyperlink 25" xfId="17984" hidden="1" xr:uid="{00000000-0005-0000-0000-0000F22E0000}"/>
    <cellStyle name="Followed Hyperlink 25" xfId="17994" hidden="1" xr:uid="{00000000-0005-0000-0000-0000F32E0000}"/>
    <cellStyle name="Followed Hyperlink 25" xfId="18052" hidden="1" xr:uid="{00000000-0005-0000-0000-0000F42E0000}"/>
    <cellStyle name="Followed Hyperlink 25" xfId="18097" hidden="1" xr:uid="{00000000-0005-0000-0000-0000F52E0000}"/>
    <cellStyle name="Followed Hyperlink 25" xfId="18148" hidden="1" xr:uid="{00000000-0005-0000-0000-0000F62E0000}"/>
    <cellStyle name="Followed Hyperlink 25" xfId="18158" hidden="1" xr:uid="{00000000-0005-0000-0000-0000F72E0000}"/>
    <cellStyle name="Followed Hyperlink 25" xfId="18216" hidden="1" xr:uid="{00000000-0005-0000-0000-0000F82E0000}"/>
    <cellStyle name="Followed Hyperlink 25" xfId="18258" hidden="1" xr:uid="{00000000-0005-0000-0000-0000F92E0000}"/>
    <cellStyle name="Followed Hyperlink 25" xfId="18284" hidden="1" xr:uid="{00000000-0005-0000-0000-0000FA2E0000}"/>
    <cellStyle name="Followed Hyperlink 25" xfId="18342" hidden="1" xr:uid="{00000000-0005-0000-0000-0000FB2E0000}"/>
    <cellStyle name="Followed Hyperlink 25" xfId="18384" hidden="1" xr:uid="{00000000-0005-0000-0000-0000FC2E0000}"/>
    <cellStyle name="Followed Hyperlink 25" xfId="18468" hidden="1" xr:uid="{00000000-0005-0000-0000-0000FE2E0000}"/>
    <cellStyle name="Followed Hyperlink 25" xfId="18510" hidden="1" xr:uid="{00000000-0005-0000-0000-0000FF2E0000}"/>
    <cellStyle name="Followed Hyperlink 25" xfId="18536" hidden="1" xr:uid="{00000000-0005-0000-0000-0000002F0000}"/>
    <cellStyle name="Followed Hyperlink 25" xfId="18594" hidden="1" xr:uid="{00000000-0005-0000-0000-0000012F0000}"/>
    <cellStyle name="Followed Hyperlink 25" xfId="18652" hidden="1" xr:uid="{00000000-0005-0000-0000-0000022F0000}"/>
    <cellStyle name="Followed Hyperlink 25" xfId="18662" hidden="1" xr:uid="{00000000-0005-0000-0000-0000032F0000}"/>
    <cellStyle name="Followed Hyperlink 25" xfId="18720" hidden="1" xr:uid="{00000000-0005-0000-0000-0000042F0000}"/>
    <cellStyle name="Followed Hyperlink 25" xfId="18746" hidden="1" xr:uid="{00000000-0005-0000-0000-0000052F0000}"/>
    <cellStyle name="Followed Hyperlink 25" xfId="18804" hidden="1" xr:uid="{00000000-0005-0000-0000-0000062F0000}"/>
    <cellStyle name="Followed Hyperlink 25" xfId="18846" hidden="1" xr:uid="{00000000-0005-0000-0000-0000072F0000}"/>
    <cellStyle name="Followed Hyperlink 25" xfId="18872" hidden="1" xr:uid="{00000000-0005-0000-0000-0000082F0000}"/>
    <cellStyle name="Followed Hyperlink 25" xfId="18930" hidden="1" xr:uid="{00000000-0005-0000-0000-0000092F0000}"/>
    <cellStyle name="Followed Hyperlink 25" xfId="19015" hidden="1" xr:uid="{00000000-0005-0000-0000-00000B2F0000}"/>
    <cellStyle name="Followed Hyperlink 25" xfId="19073" hidden="1" xr:uid="{00000000-0005-0000-0000-00000C2F0000}"/>
    <cellStyle name="Followed Hyperlink 25" xfId="19099" hidden="1" xr:uid="{00000000-0005-0000-0000-00000D2F0000}"/>
    <cellStyle name="Followed Hyperlink 25" xfId="19157" hidden="1" xr:uid="{00000000-0005-0000-0000-00000E2F0000}"/>
    <cellStyle name="Followed Hyperlink 25" xfId="19176" hidden="1" xr:uid="{00000000-0005-0000-0000-00000F2F0000}"/>
    <cellStyle name="Followed Hyperlink 25" xfId="19264" hidden="1" xr:uid="{00000000-0005-0000-0000-0000102F0000}"/>
    <cellStyle name="Followed Hyperlink 25" xfId="19274" hidden="1" xr:uid="{00000000-0005-0000-0000-0000112F0000}"/>
    <cellStyle name="Followed Hyperlink 25" xfId="19332" hidden="1" xr:uid="{00000000-0005-0000-0000-0000122F0000}"/>
    <cellStyle name="Followed Hyperlink 25" xfId="19390" hidden="1" xr:uid="{00000000-0005-0000-0000-0000132F0000}"/>
    <cellStyle name="Followed Hyperlink 25" xfId="19400" hidden="1" xr:uid="{00000000-0005-0000-0000-0000142F0000}"/>
    <cellStyle name="Followed Hyperlink 25" xfId="19458" hidden="1" xr:uid="{00000000-0005-0000-0000-0000152F0000}"/>
    <cellStyle name="Followed Hyperlink 25" xfId="19500" hidden="1" xr:uid="{00000000-0005-0000-0000-0000162F0000}"/>
    <cellStyle name="Followed Hyperlink 25" xfId="19521" hidden="1" xr:uid="{00000000-0005-0000-0000-0000172F0000}"/>
    <cellStyle name="Followed Hyperlink 25" xfId="19569" hidden="1" xr:uid="{00000000-0005-0000-0000-0000182F0000}"/>
    <cellStyle name="Followed Hyperlink 25" xfId="19627" hidden="1" xr:uid="{00000000-0005-0000-0000-0000192F0000}"/>
    <cellStyle name="Followed Hyperlink 25" xfId="19668" hidden="1" xr:uid="{00000000-0005-0000-0000-00001A2F0000}"/>
    <cellStyle name="Followed Hyperlink 25" xfId="19702" hidden="1" xr:uid="{00000000-0005-0000-0000-00001B2F0000}"/>
    <cellStyle name="Followed Hyperlink 25" xfId="19737" hidden="1" xr:uid="{00000000-0005-0000-0000-00001C2F0000}"/>
    <cellStyle name="Followed Hyperlink 25" xfId="16765" hidden="1" xr:uid="{00000000-0005-0000-0000-0000D62E0000}"/>
    <cellStyle name="Followed Hyperlink 25" xfId="16853" hidden="1" xr:uid="{00000000-0005-0000-0000-0000D72E0000}"/>
    <cellStyle name="Followed Hyperlink 25" xfId="16863" hidden="1" xr:uid="{00000000-0005-0000-0000-0000D82E0000}"/>
    <cellStyle name="Followed Hyperlink 25" xfId="16921" hidden="1" xr:uid="{00000000-0005-0000-0000-0000D92E0000}"/>
    <cellStyle name="Followed Hyperlink 25" xfId="16979" hidden="1" xr:uid="{00000000-0005-0000-0000-0000DA2E0000}"/>
    <cellStyle name="Followed Hyperlink 25" xfId="16989" hidden="1" xr:uid="{00000000-0005-0000-0000-0000DB2E0000}"/>
    <cellStyle name="Followed Hyperlink 25" xfId="17047" hidden="1" xr:uid="{00000000-0005-0000-0000-0000DC2E0000}"/>
    <cellStyle name="Followed Hyperlink 25" xfId="17110" hidden="1" xr:uid="{00000000-0005-0000-0000-0000DE2E0000}"/>
    <cellStyle name="Followed Hyperlink 25" xfId="17158" hidden="1" xr:uid="{00000000-0005-0000-0000-0000DF2E0000}"/>
    <cellStyle name="Followed Hyperlink 25" xfId="17216" hidden="1" xr:uid="{00000000-0005-0000-0000-0000E02E0000}"/>
    <cellStyle name="Followed Hyperlink 25" xfId="17257" hidden="1" xr:uid="{00000000-0005-0000-0000-0000E12E0000}"/>
    <cellStyle name="Followed Hyperlink 25" xfId="17291" hidden="1" xr:uid="{00000000-0005-0000-0000-0000E22E0000}"/>
    <cellStyle name="Followed Hyperlink 25" xfId="17326" hidden="1" xr:uid="{00000000-0005-0000-0000-0000E32E0000}"/>
    <cellStyle name="Followed Hyperlink 25" xfId="17425" hidden="1" xr:uid="{00000000-0005-0000-0000-0000E52E0000}"/>
    <cellStyle name="Followed Hyperlink 25" xfId="17464" hidden="1" xr:uid="{00000000-0005-0000-0000-0000E62E0000}"/>
    <cellStyle name="Followed Hyperlink 25" xfId="17522" hidden="1" xr:uid="{00000000-0005-0000-0000-0000E72E0000}"/>
    <cellStyle name="Followed Hyperlink 25" xfId="17579" hidden="1" xr:uid="{00000000-0005-0000-0000-0000E82E0000}"/>
    <cellStyle name="Followed Hyperlink 25" xfId="17606" hidden="1" xr:uid="{00000000-0005-0000-0000-0000E92E0000}"/>
    <cellStyle name="Followed Hyperlink 25" xfId="17664" hidden="1" xr:uid="{00000000-0005-0000-0000-0000EA2E0000}"/>
    <cellStyle name="Followed Hyperlink 25" xfId="17683" hidden="1" xr:uid="{00000000-0005-0000-0000-0000EB2E0000}"/>
    <cellStyle name="Followed Hyperlink 25" xfId="17694" hidden="1" xr:uid="{00000000-0005-0000-0000-0000EC2E0000}"/>
    <cellStyle name="Followed Hyperlink 25" xfId="17703" hidden="1" xr:uid="{00000000-0005-0000-0000-0000ED2E0000}"/>
    <cellStyle name="Followed Hyperlink 25" xfId="16310" hidden="1" xr:uid="{00000000-0005-0000-0000-0000CB2E0000}"/>
    <cellStyle name="Followed Hyperlink 25" xfId="16368" hidden="1" xr:uid="{00000000-0005-0000-0000-0000CC2E0000}"/>
    <cellStyle name="Followed Hyperlink 25" xfId="16394" hidden="1" xr:uid="{00000000-0005-0000-0000-0000CD2E0000}"/>
    <cellStyle name="Followed Hyperlink 25" xfId="16452" hidden="1" xr:uid="{00000000-0005-0000-0000-0000CE2E0000}"/>
    <cellStyle name="Followed Hyperlink 25" xfId="16494" hidden="1" xr:uid="{00000000-0005-0000-0000-0000CF2E0000}"/>
    <cellStyle name="Followed Hyperlink 25" xfId="16520" hidden="1" xr:uid="{00000000-0005-0000-0000-0000D02E0000}"/>
    <cellStyle name="Followed Hyperlink 25" xfId="16578" hidden="1" xr:uid="{00000000-0005-0000-0000-0000D12E0000}"/>
    <cellStyle name="Followed Hyperlink 25" xfId="16604" hidden="1" xr:uid="{00000000-0005-0000-0000-0000D22E0000}"/>
    <cellStyle name="Followed Hyperlink 25" xfId="16662" hidden="1" xr:uid="{00000000-0005-0000-0000-0000D32E0000}"/>
    <cellStyle name="Followed Hyperlink 25" xfId="16688" hidden="1" xr:uid="{00000000-0005-0000-0000-0000D42E0000}"/>
    <cellStyle name="Followed Hyperlink 25" xfId="16746" hidden="1" xr:uid="{00000000-0005-0000-0000-0000D52E0000}"/>
    <cellStyle name="Followed Hyperlink 25" xfId="16058" hidden="1" xr:uid="{00000000-0005-0000-0000-0000C52E0000}"/>
    <cellStyle name="Followed Hyperlink 25" xfId="16116" hidden="1" xr:uid="{00000000-0005-0000-0000-0000C62E0000}"/>
    <cellStyle name="Followed Hyperlink 25" xfId="16158" hidden="1" xr:uid="{00000000-0005-0000-0000-0000C72E0000}"/>
    <cellStyle name="Followed Hyperlink 25" xfId="16184" hidden="1" xr:uid="{00000000-0005-0000-0000-0000C82E0000}"/>
    <cellStyle name="Followed Hyperlink 25" xfId="16242" hidden="1" xr:uid="{00000000-0005-0000-0000-0000C92E0000}"/>
    <cellStyle name="Followed Hyperlink 25" xfId="16300" hidden="1" xr:uid="{00000000-0005-0000-0000-0000CA2E0000}"/>
    <cellStyle name="Followed Hyperlink 25" xfId="15932" hidden="1" xr:uid="{00000000-0005-0000-0000-0000C22E0000}"/>
    <cellStyle name="Followed Hyperlink 25" xfId="15990" hidden="1" xr:uid="{00000000-0005-0000-0000-0000C32E0000}"/>
    <cellStyle name="Followed Hyperlink 25" xfId="16032" hidden="1" xr:uid="{00000000-0005-0000-0000-0000C42E0000}"/>
    <cellStyle name="Followed Hyperlink 25" xfId="15906" hidden="1" xr:uid="{00000000-0005-0000-0000-0000C12E0000}"/>
    <cellStyle name="Followed Hyperlink 25" xfId="15864" hidden="1" xr:uid="{00000000-0005-0000-0000-0000C02E0000}"/>
    <cellStyle name="Followed Hyperlink 25" xfId="17384" hidden="1" xr:uid="{00000000-0005-0000-0000-0000E42E0000}"/>
    <cellStyle name="Followed Hyperlink 25" xfId="18989" hidden="1" xr:uid="{00000000-0005-0000-0000-00000A2F0000}"/>
    <cellStyle name="Followed Hyperlink 25" xfId="23627" hidden="1" xr:uid="{00000000-0005-0000-0000-0000792F0000}"/>
    <cellStyle name="Followed Hyperlink 25" xfId="22245" hidden="1" xr:uid="{00000000-0005-0000-0000-0000572F0000}"/>
    <cellStyle name="Followed Hyperlink 25" xfId="20821" hidden="1" xr:uid="{00000000-0005-0000-0000-0000362F0000}"/>
    <cellStyle name="Followed Hyperlink 25" xfId="8678" hidden="1" xr:uid="{00000000-0005-0000-0000-0000162E0000}"/>
    <cellStyle name="Followed Hyperlink 25" xfId="30423" hidden="1" xr:uid="{00000000-0005-0000-0000-00001B300000}"/>
    <cellStyle name="Followed Hyperlink 25" xfId="29045" hidden="1" xr:uid="{00000000-0005-0000-0000-0000FA2F0000}"/>
    <cellStyle name="Followed Hyperlink 25" xfId="27593" hidden="1" xr:uid="{00000000-0005-0000-0000-0000D82F0000}"/>
    <cellStyle name="Followed Hyperlink 25" xfId="26203" hidden="1" xr:uid="{00000000-0005-0000-0000-0000B72F0000}"/>
    <cellStyle name="Followed Hyperlink 25" xfId="4924" hidden="1" xr:uid="{00000000-0005-0000-0000-0000BD2D0000}"/>
    <cellStyle name="Followed Hyperlink 25" xfId="4950" hidden="1" xr:uid="{00000000-0005-0000-0000-0000BE2D0000}"/>
    <cellStyle name="Followed Hyperlink 25" xfId="5008" hidden="1" xr:uid="{00000000-0005-0000-0000-0000BF2D0000}"/>
    <cellStyle name="Followed Hyperlink 25" xfId="5027" hidden="1" xr:uid="{00000000-0005-0000-0000-0000C02D0000}"/>
    <cellStyle name="Followed Hyperlink 25" xfId="5115" hidden="1" xr:uid="{00000000-0005-0000-0000-0000C12D0000}"/>
    <cellStyle name="Followed Hyperlink 25" xfId="5125" hidden="1" xr:uid="{00000000-0005-0000-0000-0000C22D0000}"/>
    <cellStyle name="Followed Hyperlink 25" xfId="5183" hidden="1" xr:uid="{00000000-0005-0000-0000-0000C32D0000}"/>
    <cellStyle name="Followed Hyperlink 25" xfId="5241" hidden="1" xr:uid="{00000000-0005-0000-0000-0000C42D0000}"/>
    <cellStyle name="Followed Hyperlink 25" xfId="5251" hidden="1" xr:uid="{00000000-0005-0000-0000-0000C52D0000}"/>
    <cellStyle name="Followed Hyperlink 25" xfId="5309" hidden="1" xr:uid="{00000000-0005-0000-0000-0000C62D0000}"/>
    <cellStyle name="Followed Hyperlink 25" xfId="5351" hidden="1" xr:uid="{00000000-0005-0000-0000-0000C72D0000}"/>
    <cellStyle name="Followed Hyperlink 25" xfId="5372" hidden="1" xr:uid="{00000000-0005-0000-0000-0000C82D0000}"/>
    <cellStyle name="Followed Hyperlink 25" xfId="5420" hidden="1" xr:uid="{00000000-0005-0000-0000-0000C92D0000}"/>
    <cellStyle name="Followed Hyperlink 25" xfId="5478" hidden="1" xr:uid="{00000000-0005-0000-0000-0000CA2D0000}"/>
    <cellStyle name="Followed Hyperlink 25" xfId="5519" hidden="1" xr:uid="{00000000-0005-0000-0000-0000CB2D0000}"/>
    <cellStyle name="Followed Hyperlink 25" xfId="5553" hidden="1" xr:uid="{00000000-0005-0000-0000-0000CC2D0000}"/>
    <cellStyle name="Followed Hyperlink 25" xfId="5588" hidden="1" xr:uid="{00000000-0005-0000-0000-0000CD2D0000}"/>
    <cellStyle name="Followed Hyperlink 25" xfId="5646" hidden="1" xr:uid="{00000000-0005-0000-0000-0000CE2D0000}"/>
    <cellStyle name="Followed Hyperlink 25" xfId="5687" hidden="1" xr:uid="{00000000-0005-0000-0000-0000CF2D0000}"/>
    <cellStyle name="Followed Hyperlink 25" xfId="5726" hidden="1" xr:uid="{00000000-0005-0000-0000-0000D02D0000}"/>
    <cellStyle name="Followed Hyperlink 25" xfId="5784" hidden="1" xr:uid="{00000000-0005-0000-0000-0000D12D0000}"/>
    <cellStyle name="Followed Hyperlink 25" xfId="5841" hidden="1" xr:uid="{00000000-0005-0000-0000-0000D22D0000}"/>
    <cellStyle name="Followed Hyperlink 25" xfId="5868" hidden="1" xr:uid="{00000000-0005-0000-0000-0000D32D0000}"/>
    <cellStyle name="Followed Hyperlink 25" xfId="5926" hidden="1" xr:uid="{00000000-0005-0000-0000-0000D42D0000}"/>
    <cellStyle name="Followed Hyperlink 25" xfId="5945" hidden="1" xr:uid="{00000000-0005-0000-0000-0000D52D0000}"/>
    <cellStyle name="Followed Hyperlink 25" xfId="5956" hidden="1" xr:uid="{00000000-0005-0000-0000-0000D62D0000}"/>
    <cellStyle name="Followed Hyperlink 25" xfId="5965" hidden="1" xr:uid="{00000000-0005-0000-0000-0000D72D0000}"/>
    <cellStyle name="Followed Hyperlink 25" xfId="6023" hidden="1" xr:uid="{00000000-0005-0000-0000-0000D82D0000}"/>
    <cellStyle name="Followed Hyperlink 25" xfId="6138" hidden="1" xr:uid="{00000000-0005-0000-0000-0000DA2D0000}"/>
    <cellStyle name="Followed Hyperlink 25" xfId="6191" hidden="1" xr:uid="{00000000-0005-0000-0000-0000DB2D0000}"/>
    <cellStyle name="Followed Hyperlink 25" xfId="6314" hidden="1" xr:uid="{00000000-0005-0000-0000-0000DE2D0000}"/>
    <cellStyle name="Followed Hyperlink 25" xfId="6359" hidden="1" xr:uid="{00000000-0005-0000-0000-0000DF2D0000}"/>
    <cellStyle name="Followed Hyperlink 25" xfId="6410" hidden="1" xr:uid="{00000000-0005-0000-0000-0000E02D0000}"/>
    <cellStyle name="Followed Hyperlink 25" xfId="6420" hidden="1" xr:uid="{00000000-0005-0000-0000-0000E12D0000}"/>
    <cellStyle name="Followed Hyperlink 25" xfId="6478" hidden="1" xr:uid="{00000000-0005-0000-0000-0000E22D0000}"/>
    <cellStyle name="Followed Hyperlink 25" xfId="6520" hidden="1" xr:uid="{00000000-0005-0000-0000-0000E32D0000}"/>
    <cellStyle name="Followed Hyperlink 25" xfId="6546" hidden="1" xr:uid="{00000000-0005-0000-0000-0000E42D0000}"/>
    <cellStyle name="Followed Hyperlink 25" xfId="6604" hidden="1" xr:uid="{00000000-0005-0000-0000-0000E52D0000}"/>
    <cellStyle name="Followed Hyperlink 25" xfId="6646" hidden="1" xr:uid="{00000000-0005-0000-0000-0000E62D0000}"/>
    <cellStyle name="Followed Hyperlink 25" xfId="6672" hidden="1" xr:uid="{00000000-0005-0000-0000-0000E72D0000}"/>
    <cellStyle name="Followed Hyperlink 25" xfId="6730" hidden="1" xr:uid="{00000000-0005-0000-0000-0000E82D0000}"/>
    <cellStyle name="Followed Hyperlink 25" xfId="6772" hidden="1" xr:uid="{00000000-0005-0000-0000-0000E92D0000}"/>
    <cellStyle name="Followed Hyperlink 25" xfId="6798" hidden="1" xr:uid="{00000000-0005-0000-0000-0000EA2D0000}"/>
    <cellStyle name="Followed Hyperlink 25" xfId="6856" hidden="1" xr:uid="{00000000-0005-0000-0000-0000EB2D0000}"/>
    <cellStyle name="Followed Hyperlink 25" xfId="6914" hidden="1" xr:uid="{00000000-0005-0000-0000-0000EC2D0000}"/>
    <cellStyle name="Followed Hyperlink 25" xfId="6924" hidden="1" xr:uid="{00000000-0005-0000-0000-0000ED2D0000}"/>
    <cellStyle name="Followed Hyperlink 25" xfId="6982" hidden="1" xr:uid="{00000000-0005-0000-0000-0000EE2D0000}"/>
    <cellStyle name="Followed Hyperlink 25" xfId="7008" hidden="1" xr:uid="{00000000-0005-0000-0000-0000EF2D0000}"/>
    <cellStyle name="Followed Hyperlink 25" xfId="7066" hidden="1" xr:uid="{00000000-0005-0000-0000-0000F02D0000}"/>
    <cellStyle name="Followed Hyperlink 25" xfId="7108" hidden="1" xr:uid="{00000000-0005-0000-0000-0000F12D0000}"/>
    <cellStyle name="Followed Hyperlink 25" xfId="7134" hidden="1" xr:uid="{00000000-0005-0000-0000-0000F22D0000}"/>
    <cellStyle name="Followed Hyperlink 25" xfId="7192" hidden="1" xr:uid="{00000000-0005-0000-0000-0000F32D0000}"/>
    <cellStyle name="Followed Hyperlink 25" xfId="7230" hidden="1" xr:uid="{00000000-0005-0000-0000-0000F42D0000}"/>
    <cellStyle name="Followed Hyperlink 25" xfId="7288" hidden="1" xr:uid="{00000000-0005-0000-0000-0000F52D0000}"/>
    <cellStyle name="Followed Hyperlink 25" xfId="7314" hidden="1" xr:uid="{00000000-0005-0000-0000-0000F62D0000}"/>
    <cellStyle name="Followed Hyperlink 25" xfId="7372" hidden="1" xr:uid="{00000000-0005-0000-0000-0000F72D0000}"/>
    <cellStyle name="Followed Hyperlink 25" xfId="7391" hidden="1" xr:uid="{00000000-0005-0000-0000-0000F82D0000}"/>
    <cellStyle name="Followed Hyperlink 25" xfId="7479" hidden="1" xr:uid="{00000000-0005-0000-0000-0000F92D0000}"/>
    <cellStyle name="Followed Hyperlink 25" xfId="7489" hidden="1" xr:uid="{00000000-0005-0000-0000-0000FA2D0000}"/>
    <cellStyle name="Followed Hyperlink 25" xfId="7547" hidden="1" xr:uid="{00000000-0005-0000-0000-0000FB2D0000}"/>
    <cellStyle name="Followed Hyperlink 25" xfId="7605" hidden="1" xr:uid="{00000000-0005-0000-0000-0000FC2D0000}"/>
    <cellStyle name="Followed Hyperlink 25" xfId="7673" hidden="1" xr:uid="{00000000-0005-0000-0000-0000FE2D0000}"/>
    <cellStyle name="Followed Hyperlink 25" xfId="7715" hidden="1" xr:uid="{00000000-0005-0000-0000-0000FF2D0000}"/>
    <cellStyle name="Followed Hyperlink 25" xfId="7736" hidden="1" xr:uid="{00000000-0005-0000-0000-0000002E0000}"/>
    <cellStyle name="Followed Hyperlink 25" xfId="6256" hidden="1" xr:uid="{00000000-0005-0000-0000-0000DD2D0000}"/>
    <cellStyle name="Followed Hyperlink 25" xfId="1952" hidden="1" xr:uid="{00000000-0005-0000-0000-0000762D0000}"/>
    <cellStyle name="Followed Hyperlink 25" xfId="1994" hidden="1" xr:uid="{00000000-0005-0000-0000-0000772D0000}"/>
    <cellStyle name="Followed Hyperlink 25" xfId="2020" hidden="1" xr:uid="{00000000-0005-0000-0000-0000782D0000}"/>
    <cellStyle name="Followed Hyperlink 25" xfId="2078" hidden="1" xr:uid="{00000000-0005-0000-0000-0000792D0000}"/>
    <cellStyle name="Followed Hyperlink 25" xfId="2136" hidden="1" xr:uid="{00000000-0005-0000-0000-00007A2D0000}"/>
    <cellStyle name="Followed Hyperlink 25" xfId="2146" hidden="1" xr:uid="{00000000-0005-0000-0000-00007B2D0000}"/>
    <cellStyle name="Followed Hyperlink 25" xfId="2204" hidden="1" xr:uid="{00000000-0005-0000-0000-00007C2D0000}"/>
    <cellStyle name="Followed Hyperlink 25" xfId="2230" hidden="1" xr:uid="{00000000-0005-0000-0000-00007D2D0000}"/>
    <cellStyle name="Followed Hyperlink 25" xfId="2288" hidden="1" xr:uid="{00000000-0005-0000-0000-00007E2D0000}"/>
    <cellStyle name="Followed Hyperlink 25" xfId="2330" hidden="1" xr:uid="{00000000-0005-0000-0000-00007F2D0000}"/>
    <cellStyle name="Followed Hyperlink 25" xfId="2356" hidden="1" xr:uid="{00000000-0005-0000-0000-0000802D0000}"/>
    <cellStyle name="Followed Hyperlink 25" xfId="2414" hidden="1" xr:uid="{00000000-0005-0000-0000-0000812D0000}"/>
    <cellStyle name="Followed Hyperlink 25" xfId="2467" hidden="1" xr:uid="{00000000-0005-0000-0000-0000822D0000}"/>
    <cellStyle name="Followed Hyperlink 25" xfId="2525" hidden="1" xr:uid="{00000000-0005-0000-0000-0000832D0000}"/>
    <cellStyle name="Followed Hyperlink 25" xfId="2552" hidden="1" xr:uid="{00000000-0005-0000-0000-0000842D0000}"/>
    <cellStyle name="Followed Hyperlink 25" xfId="2610" hidden="1" xr:uid="{00000000-0005-0000-0000-0000852D0000}"/>
    <cellStyle name="Followed Hyperlink 25" xfId="2629" hidden="1" xr:uid="{00000000-0005-0000-0000-0000862D0000}"/>
    <cellStyle name="Followed Hyperlink 25" xfId="2717" hidden="1" xr:uid="{00000000-0005-0000-0000-0000872D0000}"/>
    <cellStyle name="Followed Hyperlink 25" xfId="2727" hidden="1" xr:uid="{00000000-0005-0000-0000-0000882D0000}"/>
    <cellStyle name="Followed Hyperlink 25" xfId="2785" hidden="1" xr:uid="{00000000-0005-0000-0000-0000892D0000}"/>
    <cellStyle name="Followed Hyperlink 25" xfId="2843" hidden="1" xr:uid="{00000000-0005-0000-0000-00008A2D0000}"/>
    <cellStyle name="Followed Hyperlink 25" xfId="2853" hidden="1" xr:uid="{00000000-0005-0000-0000-00008B2D0000}"/>
    <cellStyle name="Followed Hyperlink 25" xfId="2911" hidden="1" xr:uid="{00000000-0005-0000-0000-00008C2D0000}"/>
    <cellStyle name="Followed Hyperlink 25" xfId="2953" hidden="1" xr:uid="{00000000-0005-0000-0000-00008D2D0000}"/>
    <cellStyle name="Followed Hyperlink 25" xfId="2974" hidden="1" xr:uid="{00000000-0005-0000-0000-00008E2D0000}"/>
    <cellStyle name="Followed Hyperlink 25" xfId="3022" hidden="1" xr:uid="{00000000-0005-0000-0000-00008F2D0000}"/>
    <cellStyle name="Followed Hyperlink 25" xfId="3155" hidden="1" xr:uid="{00000000-0005-0000-0000-0000922D0000}"/>
    <cellStyle name="Followed Hyperlink 25" xfId="3190" hidden="1" xr:uid="{00000000-0005-0000-0000-0000932D0000}"/>
    <cellStyle name="Followed Hyperlink 25" xfId="3248" hidden="1" xr:uid="{00000000-0005-0000-0000-0000942D0000}"/>
    <cellStyle name="Followed Hyperlink 25" xfId="3289" hidden="1" xr:uid="{00000000-0005-0000-0000-0000952D0000}"/>
    <cellStyle name="Followed Hyperlink 25" xfId="3328" hidden="1" xr:uid="{00000000-0005-0000-0000-0000962D0000}"/>
    <cellStyle name="Followed Hyperlink 25" xfId="3386" hidden="1" xr:uid="{00000000-0005-0000-0000-0000972D0000}"/>
    <cellStyle name="Followed Hyperlink 25" xfId="3443" hidden="1" xr:uid="{00000000-0005-0000-0000-0000982D0000}"/>
    <cellStyle name="Followed Hyperlink 25" xfId="3470" hidden="1" xr:uid="{00000000-0005-0000-0000-0000992D0000}"/>
    <cellStyle name="Followed Hyperlink 25" xfId="3528" hidden="1" xr:uid="{00000000-0005-0000-0000-00009A2D0000}"/>
    <cellStyle name="Followed Hyperlink 25" xfId="3547" hidden="1" xr:uid="{00000000-0005-0000-0000-00009B2D0000}"/>
    <cellStyle name="Followed Hyperlink 25" xfId="3558" hidden="1" xr:uid="{00000000-0005-0000-0000-00009C2D0000}"/>
    <cellStyle name="Followed Hyperlink 25" xfId="3567" hidden="1" xr:uid="{00000000-0005-0000-0000-00009D2D0000}"/>
    <cellStyle name="Followed Hyperlink 25" xfId="3625" hidden="1" xr:uid="{00000000-0005-0000-0000-00009E2D0000}"/>
    <cellStyle name="Followed Hyperlink 25" xfId="3682" hidden="1" xr:uid="{00000000-0005-0000-0000-00009F2D0000}"/>
    <cellStyle name="Followed Hyperlink 25" xfId="3740" hidden="1" xr:uid="{00000000-0005-0000-0000-0000A02D0000}"/>
    <cellStyle name="Followed Hyperlink 25" xfId="3793" hidden="1" xr:uid="{00000000-0005-0000-0000-0000A12D0000}"/>
    <cellStyle name="Followed Hyperlink 25" xfId="3848" hidden="1" xr:uid="{00000000-0005-0000-0000-0000A22D0000}"/>
    <cellStyle name="Followed Hyperlink 25" xfId="3858" hidden="1" xr:uid="{00000000-0005-0000-0000-0000A32D0000}"/>
    <cellStyle name="Followed Hyperlink 25" xfId="1006" hidden="1" xr:uid="{00000000-0005-0000-0000-00005F2D0000}"/>
    <cellStyle name="Followed Hyperlink 25" xfId="1063" hidden="1" xr:uid="{00000000-0005-0000-0000-0000602D0000}"/>
    <cellStyle name="Followed Hyperlink 25" xfId="1090" hidden="1" xr:uid="{00000000-0005-0000-0000-0000612D0000}"/>
    <cellStyle name="Followed Hyperlink 25" xfId="1148" hidden="1" xr:uid="{00000000-0005-0000-0000-0000622D0000}"/>
    <cellStyle name="Followed Hyperlink 25" xfId="1167" hidden="1" xr:uid="{00000000-0005-0000-0000-0000632D0000}"/>
    <cellStyle name="Followed Hyperlink 25" xfId="1178" hidden="1" xr:uid="{00000000-0005-0000-0000-0000642D0000}"/>
    <cellStyle name="Followed Hyperlink 25" xfId="1187" hidden="1" xr:uid="{00000000-0005-0000-0000-0000652D0000}"/>
    <cellStyle name="Followed Hyperlink 25" xfId="1245" hidden="1" xr:uid="{00000000-0005-0000-0000-0000662D0000}"/>
    <cellStyle name="Followed Hyperlink 25" xfId="1302" hidden="1" xr:uid="{00000000-0005-0000-0000-0000672D0000}"/>
    <cellStyle name="Followed Hyperlink 25" xfId="1360" hidden="1" xr:uid="{00000000-0005-0000-0000-0000682D0000}"/>
    <cellStyle name="Followed Hyperlink 25" xfId="1413" hidden="1" xr:uid="{00000000-0005-0000-0000-0000692D0000}"/>
    <cellStyle name="Followed Hyperlink 25" xfId="1468" hidden="1" xr:uid="{00000000-0005-0000-0000-00006A2D0000}"/>
    <cellStyle name="Followed Hyperlink 25" xfId="1478" hidden="1" xr:uid="{00000000-0005-0000-0000-00006B2D0000}"/>
    <cellStyle name="Followed Hyperlink 25" xfId="1581" hidden="1" xr:uid="{00000000-0005-0000-0000-00006D2D0000}"/>
    <cellStyle name="Followed Hyperlink 25" xfId="1632" hidden="1" xr:uid="{00000000-0005-0000-0000-00006E2D0000}"/>
    <cellStyle name="Followed Hyperlink 25" xfId="1642" hidden="1" xr:uid="{00000000-0005-0000-0000-00006F2D0000}"/>
    <cellStyle name="Followed Hyperlink 25" xfId="1700" hidden="1" xr:uid="{00000000-0005-0000-0000-0000702D0000}"/>
    <cellStyle name="Followed Hyperlink 25" xfId="1742" hidden="1" xr:uid="{00000000-0005-0000-0000-0000712D0000}"/>
    <cellStyle name="Followed Hyperlink 25" xfId="1768" hidden="1" xr:uid="{00000000-0005-0000-0000-0000722D0000}"/>
    <cellStyle name="Followed Hyperlink 25" xfId="1826" hidden="1" xr:uid="{00000000-0005-0000-0000-0000732D0000}"/>
    <cellStyle name="Followed Hyperlink 25" xfId="1868" hidden="1" xr:uid="{00000000-0005-0000-0000-0000742D0000}"/>
    <cellStyle name="Followed Hyperlink 25" xfId="1894" hidden="1" xr:uid="{00000000-0005-0000-0000-0000752D0000}"/>
    <cellStyle name="Followed Hyperlink 25" xfId="531" hidden="1" xr:uid="{00000000-0005-0000-0000-0000542D0000}"/>
    <cellStyle name="Followed Hyperlink 25" xfId="573" hidden="1" xr:uid="{00000000-0005-0000-0000-0000552D0000}"/>
    <cellStyle name="Followed Hyperlink 25" xfId="594" hidden="1" xr:uid="{00000000-0005-0000-0000-0000562D0000}"/>
    <cellStyle name="Followed Hyperlink 25" xfId="642" hidden="1" xr:uid="{00000000-0005-0000-0000-0000572D0000}"/>
    <cellStyle name="Followed Hyperlink 25" xfId="700" hidden="1" xr:uid="{00000000-0005-0000-0000-0000582D0000}"/>
    <cellStyle name="Followed Hyperlink 25" xfId="741" hidden="1" xr:uid="{00000000-0005-0000-0000-0000592D0000}"/>
    <cellStyle name="Followed Hyperlink 25" xfId="775" hidden="1" xr:uid="{00000000-0005-0000-0000-00005A2D0000}"/>
    <cellStyle name="Followed Hyperlink 25" xfId="810" hidden="1" xr:uid="{00000000-0005-0000-0000-00005B2D0000}"/>
    <cellStyle name="Followed Hyperlink 25" xfId="868" hidden="1" xr:uid="{00000000-0005-0000-0000-00005C2D0000}"/>
    <cellStyle name="Followed Hyperlink 25" xfId="909" hidden="1" xr:uid="{00000000-0005-0000-0000-00005D2D0000}"/>
    <cellStyle name="Followed Hyperlink 25" xfId="948" hidden="1" xr:uid="{00000000-0005-0000-0000-00005E2D0000}"/>
    <cellStyle name="Followed Hyperlink 25" xfId="249" hidden="1" xr:uid="{00000000-0005-0000-0000-00004E2D0000}"/>
    <cellStyle name="Followed Hyperlink 25" xfId="337" hidden="1" xr:uid="{00000000-0005-0000-0000-00004F2D0000}"/>
    <cellStyle name="Followed Hyperlink 25" xfId="347" hidden="1" xr:uid="{00000000-0005-0000-0000-0000502D0000}"/>
    <cellStyle name="Followed Hyperlink 25" xfId="405" hidden="1" xr:uid="{00000000-0005-0000-0000-0000512D0000}"/>
    <cellStyle name="Followed Hyperlink 25" xfId="463" hidden="1" xr:uid="{00000000-0005-0000-0000-0000522D0000}"/>
    <cellStyle name="Followed Hyperlink 25" xfId="473" hidden="1" xr:uid="{00000000-0005-0000-0000-0000532D0000}"/>
    <cellStyle name="Followed Hyperlink 25" xfId="146" hidden="1" xr:uid="{00000000-0005-0000-0000-00004B2D0000}"/>
    <cellStyle name="Followed Hyperlink 25" xfId="172" hidden="1" xr:uid="{00000000-0005-0000-0000-00004C2D0000}"/>
    <cellStyle name="Followed Hyperlink 25" xfId="230" hidden="1" xr:uid="{00000000-0005-0000-0000-00004D2D0000}"/>
    <cellStyle name="Followed Hyperlink 25" xfId="88" hidden="1" xr:uid="{00000000-0005-0000-0000-00004A2D0000}"/>
    <cellStyle name="Followed Hyperlink 25" xfId="62" hidden="1" xr:uid="{00000000-0005-0000-0000-0000492D0000}"/>
    <cellStyle name="Followed Hyperlink 25" xfId="1536" hidden="1" xr:uid="{00000000-0005-0000-0000-00006C2D0000}"/>
    <cellStyle name="Followed Hyperlink 25" xfId="7615" hidden="1" xr:uid="{00000000-0005-0000-0000-0000FD2D0000}"/>
    <cellStyle name="Followed Hyperlink 25" xfId="6246" hidden="1" xr:uid="{00000000-0005-0000-0000-0000DC2D0000}"/>
    <cellStyle name="Followed Hyperlink 25" xfId="4866" hidden="1" xr:uid="{00000000-0005-0000-0000-0000BC2D0000}"/>
    <cellStyle name="Followed Hyperlink 25" xfId="15642" hidden="1" xr:uid="{00000000-0005-0000-0000-0000BB2E0000}"/>
    <cellStyle name="Followed Hyperlink 25" xfId="14255" hidden="1" xr:uid="{00000000-0005-0000-0000-00009A2E0000}"/>
    <cellStyle name="Followed Hyperlink 25" xfId="12931" hidden="1" xr:uid="{00000000-0005-0000-0000-00007A2E0000}"/>
    <cellStyle name="Followed Hyperlink 25" xfId="11509" hidden="1" xr:uid="{00000000-0005-0000-0000-0000592E0000}"/>
    <cellStyle name="Followed Hyperlink 25" xfId="10189" hidden="1" xr:uid="{00000000-0005-0000-0000-0000392E0000}"/>
    <cellStyle name="Followed Hyperlink 25" xfId="23781" hidden="1" xr:uid="{00000000-0005-0000-0000-00007E2F0000}"/>
    <cellStyle name="Followed Hyperlink 25" xfId="23839" hidden="1" xr:uid="{00000000-0005-0000-0000-00007F2F0000}"/>
    <cellStyle name="Followed Hyperlink 25" xfId="23865" hidden="1" xr:uid="{00000000-0005-0000-0000-0000802F0000}"/>
    <cellStyle name="Followed Hyperlink 25" xfId="23923" hidden="1" xr:uid="{00000000-0005-0000-0000-0000812F0000}"/>
    <cellStyle name="Followed Hyperlink 25" xfId="23942" hidden="1" xr:uid="{00000000-0005-0000-0000-0000822F0000}"/>
    <cellStyle name="Followed Hyperlink 25" xfId="24030" hidden="1" xr:uid="{00000000-0005-0000-0000-0000832F0000}"/>
    <cellStyle name="Followed Hyperlink 25" xfId="24040" hidden="1" xr:uid="{00000000-0005-0000-0000-0000842F0000}"/>
    <cellStyle name="Followed Hyperlink 25" xfId="24098" hidden="1" xr:uid="{00000000-0005-0000-0000-0000852F0000}"/>
    <cellStyle name="Followed Hyperlink 25" xfId="24156" hidden="1" xr:uid="{00000000-0005-0000-0000-0000862F0000}"/>
    <cellStyle name="Followed Hyperlink 25" xfId="24166" hidden="1" xr:uid="{00000000-0005-0000-0000-0000872F0000}"/>
    <cellStyle name="Followed Hyperlink 25" xfId="24224" hidden="1" xr:uid="{00000000-0005-0000-0000-0000882F0000}"/>
    <cellStyle name="Followed Hyperlink 25" xfId="24266" hidden="1" xr:uid="{00000000-0005-0000-0000-0000892F0000}"/>
    <cellStyle name="Followed Hyperlink 25" xfId="24287" hidden="1" xr:uid="{00000000-0005-0000-0000-00008A2F0000}"/>
    <cellStyle name="Followed Hyperlink 25" xfId="24335" hidden="1" xr:uid="{00000000-0005-0000-0000-00008B2F0000}"/>
    <cellStyle name="Followed Hyperlink 25" xfId="24393" hidden="1" xr:uid="{00000000-0005-0000-0000-00008C2F0000}"/>
    <cellStyle name="Followed Hyperlink 25" xfId="24434" hidden="1" xr:uid="{00000000-0005-0000-0000-00008D2F0000}"/>
    <cellStyle name="Followed Hyperlink 25" xfId="24468" hidden="1" xr:uid="{00000000-0005-0000-0000-00008E2F0000}"/>
    <cellStyle name="Followed Hyperlink 25" xfId="24503" hidden="1" xr:uid="{00000000-0005-0000-0000-00008F2F0000}"/>
    <cellStyle name="Followed Hyperlink 25" xfId="24561" hidden="1" xr:uid="{00000000-0005-0000-0000-0000902F0000}"/>
    <cellStyle name="Followed Hyperlink 25" xfId="24602" hidden="1" xr:uid="{00000000-0005-0000-0000-0000912F0000}"/>
    <cellStyle name="Followed Hyperlink 25" xfId="24641" hidden="1" xr:uid="{00000000-0005-0000-0000-0000922F0000}"/>
    <cellStyle name="Followed Hyperlink 25" xfId="24699" hidden="1" xr:uid="{00000000-0005-0000-0000-0000932F0000}"/>
    <cellStyle name="Followed Hyperlink 25" xfId="24756" hidden="1" xr:uid="{00000000-0005-0000-0000-0000942F0000}"/>
    <cellStyle name="Followed Hyperlink 25" xfId="24783" hidden="1" xr:uid="{00000000-0005-0000-0000-0000952F0000}"/>
    <cellStyle name="Followed Hyperlink 25" xfId="24841" hidden="1" xr:uid="{00000000-0005-0000-0000-0000962F0000}"/>
    <cellStyle name="Followed Hyperlink 25" xfId="24860" hidden="1" xr:uid="{00000000-0005-0000-0000-0000972F0000}"/>
    <cellStyle name="Followed Hyperlink 25" xfId="3121" hidden="1" xr:uid="{00000000-0005-0000-0000-0000912D0000}"/>
    <cellStyle name="Followed Hyperlink 25" xfId="3080" hidden="1" xr:uid="{00000000-0005-0000-0000-0000902D0000}"/>
    <cellStyle name="Followed Hyperlink 25" xfId="6080" hidden="1" xr:uid="{00000000-0005-0000-0000-0000D92D0000}"/>
    <cellStyle name="Followed Hyperlink 25" xfId="12989" hidden="1" xr:uid="{00000000-0005-0000-0000-00007B2E0000}"/>
    <cellStyle name="Followed Hyperlink 25" xfId="13008" hidden="1" xr:uid="{00000000-0005-0000-0000-00007C2E0000}"/>
    <cellStyle name="Followed Hyperlink 25" xfId="13019" hidden="1" xr:uid="{00000000-0005-0000-0000-00007D2E0000}"/>
    <cellStyle name="Followed Hyperlink 25" xfId="13028" hidden="1" xr:uid="{00000000-0005-0000-0000-00007E2E0000}"/>
    <cellStyle name="Followed Hyperlink 25" xfId="13086" hidden="1" xr:uid="{00000000-0005-0000-0000-00007F2E0000}"/>
    <cellStyle name="Followed Hyperlink 25" xfId="13143" hidden="1" xr:uid="{00000000-0005-0000-0000-0000802E0000}"/>
    <cellStyle name="Followed Hyperlink 25" xfId="13201" hidden="1" xr:uid="{00000000-0005-0000-0000-0000812E0000}"/>
    <cellStyle name="Followed Hyperlink 25" xfId="13254" hidden="1" xr:uid="{00000000-0005-0000-0000-0000822E0000}"/>
    <cellStyle name="Followed Hyperlink 25" xfId="13309" hidden="1" xr:uid="{00000000-0005-0000-0000-0000832E0000}"/>
    <cellStyle name="Followed Hyperlink 25" xfId="13319" hidden="1" xr:uid="{00000000-0005-0000-0000-0000842E0000}"/>
    <cellStyle name="Followed Hyperlink 25" xfId="13377" hidden="1" xr:uid="{00000000-0005-0000-0000-0000852E0000}"/>
    <cellStyle name="Followed Hyperlink 25" xfId="13422" hidden="1" xr:uid="{00000000-0005-0000-0000-0000862E0000}"/>
    <cellStyle name="Followed Hyperlink 25" xfId="13473" hidden="1" xr:uid="{00000000-0005-0000-0000-0000872E0000}"/>
    <cellStyle name="Followed Hyperlink 25" xfId="13483" hidden="1" xr:uid="{00000000-0005-0000-0000-0000882E0000}"/>
    <cellStyle name="Followed Hyperlink 25" xfId="13541" hidden="1" xr:uid="{00000000-0005-0000-0000-0000892E0000}"/>
    <cellStyle name="Followed Hyperlink 25" xfId="13583" hidden="1" xr:uid="{00000000-0005-0000-0000-00008A2E0000}"/>
    <cellStyle name="Followed Hyperlink 25" xfId="13609" hidden="1" xr:uid="{00000000-0005-0000-0000-00008B2E0000}"/>
    <cellStyle name="Followed Hyperlink 25" xfId="13667" hidden="1" xr:uid="{00000000-0005-0000-0000-00008C2E0000}"/>
    <cellStyle name="Followed Hyperlink 25" xfId="13709" hidden="1" xr:uid="{00000000-0005-0000-0000-00008D2E0000}"/>
    <cellStyle name="Followed Hyperlink 25" xfId="13735" hidden="1" xr:uid="{00000000-0005-0000-0000-00008E2E0000}"/>
    <cellStyle name="Followed Hyperlink 25" xfId="13793" hidden="1" xr:uid="{00000000-0005-0000-0000-00008F2E0000}"/>
    <cellStyle name="Followed Hyperlink 25" xfId="13835" hidden="1" xr:uid="{00000000-0005-0000-0000-0000902E0000}"/>
    <cellStyle name="Followed Hyperlink 25" xfId="13861" hidden="1" xr:uid="{00000000-0005-0000-0000-0000912E0000}"/>
    <cellStyle name="Followed Hyperlink 25" xfId="13919" hidden="1" xr:uid="{00000000-0005-0000-0000-0000922E0000}"/>
    <cellStyle name="Followed Hyperlink 25" xfId="13977" hidden="1" xr:uid="{00000000-0005-0000-0000-0000932E0000}"/>
    <cellStyle name="Followed Hyperlink 25" xfId="13987" hidden="1" xr:uid="{00000000-0005-0000-0000-0000942E0000}"/>
    <cellStyle name="Followed Hyperlink 25" xfId="14045" hidden="1" xr:uid="{00000000-0005-0000-0000-0000952E0000}"/>
    <cellStyle name="Followed Hyperlink 25" xfId="14071" hidden="1" xr:uid="{00000000-0005-0000-0000-0000962E0000}"/>
    <cellStyle name="Followed Hyperlink 25" xfId="14129" hidden="1" xr:uid="{00000000-0005-0000-0000-0000972E0000}"/>
    <cellStyle name="Followed Hyperlink 25" xfId="14171" hidden="1" xr:uid="{00000000-0005-0000-0000-0000982E0000}"/>
    <cellStyle name="Followed Hyperlink 25" xfId="14197" hidden="1" xr:uid="{00000000-0005-0000-0000-0000992E0000}"/>
    <cellStyle name="Followed Hyperlink 25" xfId="14310" hidden="1" xr:uid="{00000000-0005-0000-0000-00009B2E0000}"/>
    <cellStyle name="Followed Hyperlink 25" xfId="14336" hidden="1" xr:uid="{00000000-0005-0000-0000-00009C2E0000}"/>
    <cellStyle name="Followed Hyperlink 25" xfId="14413" hidden="1" xr:uid="{00000000-0005-0000-0000-00009E2E0000}"/>
    <cellStyle name="Followed Hyperlink 25" xfId="14501" hidden="1" xr:uid="{00000000-0005-0000-0000-00009F2E0000}"/>
    <cellStyle name="Followed Hyperlink 25" xfId="14511" hidden="1" xr:uid="{00000000-0005-0000-0000-0000A02E0000}"/>
    <cellStyle name="Followed Hyperlink 25" xfId="14569" hidden="1" xr:uid="{00000000-0005-0000-0000-0000A12E0000}"/>
    <cellStyle name="Followed Hyperlink 25" xfId="14627" hidden="1" xr:uid="{00000000-0005-0000-0000-0000A22E0000}"/>
    <cellStyle name="Followed Hyperlink 25" xfId="14637" hidden="1" xr:uid="{00000000-0005-0000-0000-0000A32E0000}"/>
    <cellStyle name="Followed Hyperlink 25" xfId="14695" hidden="1" xr:uid="{00000000-0005-0000-0000-0000A42E0000}"/>
    <cellStyle name="Followed Hyperlink 25" xfId="14737" hidden="1" xr:uid="{00000000-0005-0000-0000-0000A52E0000}"/>
    <cellStyle name="Followed Hyperlink 25" xfId="14758" hidden="1" xr:uid="{00000000-0005-0000-0000-0000A62E0000}"/>
    <cellStyle name="Followed Hyperlink 25" xfId="14806" hidden="1" xr:uid="{00000000-0005-0000-0000-0000A72E0000}"/>
    <cellStyle name="Followed Hyperlink 25" xfId="14864" hidden="1" xr:uid="{00000000-0005-0000-0000-0000A82E0000}"/>
    <cellStyle name="Followed Hyperlink 25" xfId="14905" hidden="1" xr:uid="{00000000-0005-0000-0000-0000A92E0000}"/>
    <cellStyle name="Followed Hyperlink 25" xfId="14939" hidden="1" xr:uid="{00000000-0005-0000-0000-0000AA2E0000}"/>
    <cellStyle name="Followed Hyperlink 25" xfId="14974" hidden="1" xr:uid="{00000000-0005-0000-0000-0000AB2E0000}"/>
    <cellStyle name="Followed Hyperlink 25" xfId="15032" hidden="1" xr:uid="{00000000-0005-0000-0000-0000AC2E0000}"/>
    <cellStyle name="Followed Hyperlink 25" xfId="15073" hidden="1" xr:uid="{00000000-0005-0000-0000-0000AD2E0000}"/>
    <cellStyle name="Followed Hyperlink 25" xfId="15112" hidden="1" xr:uid="{00000000-0005-0000-0000-0000AE2E0000}"/>
    <cellStyle name="Followed Hyperlink 25" xfId="15170" hidden="1" xr:uid="{00000000-0005-0000-0000-0000AF2E0000}"/>
    <cellStyle name="Followed Hyperlink 25" xfId="15227" hidden="1" xr:uid="{00000000-0005-0000-0000-0000B02E0000}"/>
    <cellStyle name="Followed Hyperlink 25" xfId="15254" hidden="1" xr:uid="{00000000-0005-0000-0000-0000B12E0000}"/>
    <cellStyle name="Followed Hyperlink 25" xfId="15312" hidden="1" xr:uid="{00000000-0005-0000-0000-0000B22E0000}"/>
    <cellStyle name="Followed Hyperlink 25" xfId="15331" hidden="1" xr:uid="{00000000-0005-0000-0000-0000B32E0000}"/>
    <cellStyle name="Followed Hyperlink 25" xfId="15342" hidden="1" xr:uid="{00000000-0005-0000-0000-0000B42E0000}"/>
    <cellStyle name="Followed Hyperlink 25" xfId="15351" hidden="1" xr:uid="{00000000-0005-0000-0000-0000B52E0000}"/>
    <cellStyle name="Followed Hyperlink 25" xfId="15466" hidden="1" xr:uid="{00000000-0005-0000-0000-0000B72E0000}"/>
    <cellStyle name="Followed Hyperlink 25" xfId="15524" hidden="1" xr:uid="{00000000-0005-0000-0000-0000B82E0000}"/>
    <cellStyle name="Followed Hyperlink 25" xfId="15577" hidden="1" xr:uid="{00000000-0005-0000-0000-0000B92E0000}"/>
    <cellStyle name="Followed Hyperlink 25" xfId="15632" hidden="1" xr:uid="{00000000-0005-0000-0000-0000BA2E0000}"/>
    <cellStyle name="Followed Hyperlink 25" xfId="15700" hidden="1" xr:uid="{00000000-0005-0000-0000-0000BC2E0000}"/>
    <cellStyle name="Followed Hyperlink 25" xfId="15745" hidden="1" xr:uid="{00000000-0005-0000-0000-0000BD2E0000}"/>
    <cellStyle name="Followed Hyperlink 25" xfId="15796" hidden="1" xr:uid="{00000000-0005-0000-0000-0000BE2E0000}"/>
    <cellStyle name="Followed Hyperlink 25" xfId="15806" hidden="1" xr:uid="{00000000-0005-0000-0000-0000BF2E0000}"/>
    <cellStyle name="Followed Hyperlink 25" xfId="14394" hidden="1" xr:uid="{00000000-0005-0000-0000-00009D2E0000}"/>
    <cellStyle name="Followed Hyperlink 25" xfId="11693" hidden="1" xr:uid="{00000000-0005-0000-0000-00005D2E0000}"/>
    <cellStyle name="Followed Hyperlink 25" xfId="8968" hidden="1" xr:uid="{00000000-0005-0000-0000-00001D2E0000}"/>
    <cellStyle name="Followed Hyperlink 25" xfId="3916" hidden="1" xr:uid="{00000000-0005-0000-0000-0000A42D0000}"/>
    <cellStyle name="Followed Hyperlink 25" xfId="3961" hidden="1" xr:uid="{00000000-0005-0000-0000-0000A52D0000}"/>
    <cellStyle name="Followed Hyperlink 25" xfId="4012" hidden="1" xr:uid="{00000000-0005-0000-0000-0000A62D0000}"/>
    <cellStyle name="Followed Hyperlink 25" xfId="4022" hidden="1" xr:uid="{00000000-0005-0000-0000-0000A72D0000}"/>
    <cellStyle name="Followed Hyperlink 25" xfId="4080" hidden="1" xr:uid="{00000000-0005-0000-0000-0000A82D0000}"/>
    <cellStyle name="Followed Hyperlink 25" xfId="4122" hidden="1" xr:uid="{00000000-0005-0000-0000-0000A92D0000}"/>
    <cellStyle name="Followed Hyperlink 25" xfId="4148" hidden="1" xr:uid="{00000000-0005-0000-0000-0000AA2D0000}"/>
    <cellStyle name="Followed Hyperlink 25" xfId="4206" hidden="1" xr:uid="{00000000-0005-0000-0000-0000AB2D0000}"/>
    <cellStyle name="Followed Hyperlink 25" xfId="4248" hidden="1" xr:uid="{00000000-0005-0000-0000-0000AC2D0000}"/>
    <cellStyle name="Followed Hyperlink 25" xfId="4274" hidden="1" xr:uid="{00000000-0005-0000-0000-0000AD2D0000}"/>
    <cellStyle name="Followed Hyperlink 25" xfId="4332" hidden="1" xr:uid="{00000000-0005-0000-0000-0000AE2D0000}"/>
    <cellStyle name="Followed Hyperlink 25" xfId="4374" hidden="1" xr:uid="{00000000-0005-0000-0000-0000AF2D0000}"/>
    <cellStyle name="Followed Hyperlink 25" xfId="4400" hidden="1" xr:uid="{00000000-0005-0000-0000-0000B02D0000}"/>
    <cellStyle name="Followed Hyperlink 25" xfId="4458" hidden="1" xr:uid="{00000000-0005-0000-0000-0000B12D0000}"/>
    <cellStyle name="Followed Hyperlink 25" xfId="4516" hidden="1" xr:uid="{00000000-0005-0000-0000-0000B22D0000}"/>
    <cellStyle name="Followed Hyperlink 25" xfId="4526" hidden="1" xr:uid="{00000000-0005-0000-0000-0000B32D0000}"/>
    <cellStyle name="Followed Hyperlink 25" xfId="4584" hidden="1" xr:uid="{00000000-0005-0000-0000-0000B42D0000}"/>
    <cellStyle name="Followed Hyperlink 25" xfId="4610" hidden="1" xr:uid="{00000000-0005-0000-0000-0000B52D0000}"/>
    <cellStyle name="Followed Hyperlink 25" xfId="4668" hidden="1" xr:uid="{00000000-0005-0000-0000-0000B62D0000}"/>
    <cellStyle name="Followed Hyperlink 25" xfId="4710" hidden="1" xr:uid="{00000000-0005-0000-0000-0000B72D0000}"/>
    <cellStyle name="Followed Hyperlink 25" xfId="4736" hidden="1" xr:uid="{00000000-0005-0000-0000-0000B82D0000}"/>
    <cellStyle name="Followed Hyperlink 25" xfId="4794" hidden="1" xr:uid="{00000000-0005-0000-0000-0000B92D0000}"/>
    <cellStyle name="Followed Hyperlink 25" xfId="4818" hidden="1" xr:uid="{00000000-0005-0000-0000-0000BA2D0000}"/>
    <cellStyle name="Followed Hyperlink 25" xfId="4832" hidden="1" xr:uid="{00000000-0005-0000-0000-0000BB2D0000}"/>
    <cellStyle name="Followed Hyperlink 25" xfId="15409" hidden="1" xr:uid="{00000000-0005-0000-0000-0000B62E0000}"/>
    <cellStyle name="Followed Hyperlink 25" xfId="10902" hidden="1" xr:uid="{00000000-0005-0000-0000-00004A2E0000}"/>
    <cellStyle name="Followed Hyperlink 25" xfId="10957" hidden="1" xr:uid="{00000000-0005-0000-0000-00004B2E0000}"/>
    <cellStyle name="Followed Hyperlink 25" xfId="10967" hidden="1" xr:uid="{00000000-0005-0000-0000-00004C2E0000}"/>
    <cellStyle name="Followed Hyperlink 25" xfId="11025" hidden="1" xr:uid="{00000000-0005-0000-0000-00004D2E0000}"/>
    <cellStyle name="Followed Hyperlink 25" xfId="11070" hidden="1" xr:uid="{00000000-0005-0000-0000-00004E2E0000}"/>
    <cellStyle name="Followed Hyperlink 25" xfId="11121" hidden="1" xr:uid="{00000000-0005-0000-0000-00004F2E0000}"/>
    <cellStyle name="Followed Hyperlink 25" xfId="11131" hidden="1" xr:uid="{00000000-0005-0000-0000-0000502E0000}"/>
    <cellStyle name="Followed Hyperlink 25" xfId="11189" hidden="1" xr:uid="{00000000-0005-0000-0000-0000512E0000}"/>
    <cellStyle name="Followed Hyperlink 25" xfId="11231" hidden="1" xr:uid="{00000000-0005-0000-0000-0000522E0000}"/>
    <cellStyle name="Followed Hyperlink 25" xfId="11257" hidden="1" xr:uid="{00000000-0005-0000-0000-0000532E0000}"/>
    <cellStyle name="Followed Hyperlink 25" xfId="11315" hidden="1" xr:uid="{00000000-0005-0000-0000-0000542E0000}"/>
    <cellStyle name="Followed Hyperlink 25" xfId="11357" hidden="1" xr:uid="{00000000-0005-0000-0000-0000552E0000}"/>
    <cellStyle name="Followed Hyperlink 25" xfId="11383" hidden="1" xr:uid="{00000000-0005-0000-0000-0000562E0000}"/>
    <cellStyle name="Followed Hyperlink 25" xfId="11441" hidden="1" xr:uid="{00000000-0005-0000-0000-0000572E0000}"/>
    <cellStyle name="Followed Hyperlink 25" xfId="11483" hidden="1" xr:uid="{00000000-0005-0000-0000-0000582E0000}"/>
    <cellStyle name="Followed Hyperlink 25" xfId="11567" hidden="1" xr:uid="{00000000-0005-0000-0000-00005A2E0000}"/>
    <cellStyle name="Followed Hyperlink 25" xfId="11625" hidden="1" xr:uid="{00000000-0005-0000-0000-00005B2E0000}"/>
    <cellStyle name="Followed Hyperlink 25" xfId="11635" hidden="1" xr:uid="{00000000-0005-0000-0000-00005C2E0000}"/>
    <cellStyle name="Followed Hyperlink 25" xfId="11719" hidden="1" xr:uid="{00000000-0005-0000-0000-00005E2E0000}"/>
    <cellStyle name="Followed Hyperlink 25" xfId="11777" hidden="1" xr:uid="{00000000-0005-0000-0000-00005F2E0000}"/>
    <cellStyle name="Followed Hyperlink 25" xfId="11819" hidden="1" xr:uid="{00000000-0005-0000-0000-0000602E0000}"/>
    <cellStyle name="Followed Hyperlink 25" xfId="11845" hidden="1" xr:uid="{00000000-0005-0000-0000-0000612E0000}"/>
    <cellStyle name="Followed Hyperlink 25" xfId="11903" hidden="1" xr:uid="{00000000-0005-0000-0000-0000622E0000}"/>
    <cellStyle name="Followed Hyperlink 25" xfId="11929" hidden="1" xr:uid="{00000000-0005-0000-0000-0000632E0000}"/>
    <cellStyle name="Followed Hyperlink 25" xfId="11987" hidden="1" xr:uid="{00000000-0005-0000-0000-0000642E0000}"/>
    <cellStyle name="Followed Hyperlink 25" xfId="12013" hidden="1" xr:uid="{00000000-0005-0000-0000-0000652E0000}"/>
    <cellStyle name="Followed Hyperlink 25" xfId="12071" hidden="1" xr:uid="{00000000-0005-0000-0000-0000662E0000}"/>
    <cellStyle name="Followed Hyperlink 25" xfId="12090" hidden="1" xr:uid="{00000000-0005-0000-0000-0000672E0000}"/>
    <cellStyle name="Followed Hyperlink 25" xfId="12178" hidden="1" xr:uid="{00000000-0005-0000-0000-0000682E0000}"/>
    <cellStyle name="Followed Hyperlink 25" xfId="12188" hidden="1" xr:uid="{00000000-0005-0000-0000-0000692E0000}"/>
    <cellStyle name="Followed Hyperlink 25" xfId="12246" hidden="1" xr:uid="{00000000-0005-0000-0000-00006A2E0000}"/>
    <cellStyle name="Followed Hyperlink 25" xfId="12304" hidden="1" xr:uid="{00000000-0005-0000-0000-00006B2E0000}"/>
    <cellStyle name="Followed Hyperlink 25" xfId="12314" hidden="1" xr:uid="{00000000-0005-0000-0000-00006C2E0000}"/>
    <cellStyle name="Followed Hyperlink 25" xfId="12372" hidden="1" xr:uid="{00000000-0005-0000-0000-00006D2E0000}"/>
    <cellStyle name="Followed Hyperlink 25" xfId="12414" hidden="1" xr:uid="{00000000-0005-0000-0000-00006E2E0000}"/>
    <cellStyle name="Followed Hyperlink 25" xfId="12435" hidden="1" xr:uid="{00000000-0005-0000-0000-00006F2E0000}"/>
    <cellStyle name="Followed Hyperlink 25" xfId="12483" hidden="1" xr:uid="{00000000-0005-0000-0000-0000702E0000}"/>
    <cellStyle name="Followed Hyperlink 25" xfId="12541" hidden="1" xr:uid="{00000000-0005-0000-0000-0000712E0000}"/>
    <cellStyle name="Followed Hyperlink 25" xfId="12582" hidden="1" xr:uid="{00000000-0005-0000-0000-0000722E0000}"/>
    <cellStyle name="Followed Hyperlink 25" xfId="12616" hidden="1" xr:uid="{00000000-0005-0000-0000-0000732E0000}"/>
    <cellStyle name="Followed Hyperlink 25" xfId="12651" hidden="1" xr:uid="{00000000-0005-0000-0000-0000742E0000}"/>
    <cellStyle name="Followed Hyperlink 25" xfId="12709" hidden="1" xr:uid="{00000000-0005-0000-0000-0000752E0000}"/>
    <cellStyle name="Followed Hyperlink 25" xfId="12750" hidden="1" xr:uid="{00000000-0005-0000-0000-0000762E0000}"/>
    <cellStyle name="Followed Hyperlink 25" xfId="12789" hidden="1" xr:uid="{00000000-0005-0000-0000-0000772E0000}"/>
    <cellStyle name="Followed Hyperlink 25" xfId="12847" hidden="1" xr:uid="{00000000-0005-0000-0000-0000782E0000}"/>
    <cellStyle name="Followed Hyperlink 25" xfId="12904" hidden="1" xr:uid="{00000000-0005-0000-0000-0000792E0000}"/>
    <cellStyle name="Followed Hyperlink 25" xfId="9894" hidden="1" xr:uid="{00000000-0005-0000-0000-0000322E0000}"/>
    <cellStyle name="Followed Hyperlink 25" xfId="9952" hidden="1" xr:uid="{00000000-0005-0000-0000-0000332E0000}"/>
    <cellStyle name="Followed Hyperlink 25" xfId="9962" hidden="1" xr:uid="{00000000-0005-0000-0000-0000342E0000}"/>
    <cellStyle name="Followed Hyperlink 25" xfId="10020" hidden="1" xr:uid="{00000000-0005-0000-0000-0000352E0000}"/>
    <cellStyle name="Followed Hyperlink 25" xfId="10062" hidden="1" xr:uid="{00000000-0005-0000-0000-0000362E0000}"/>
    <cellStyle name="Followed Hyperlink 25" xfId="10083" hidden="1" xr:uid="{00000000-0005-0000-0000-0000372E0000}"/>
    <cellStyle name="Followed Hyperlink 25" xfId="10131" hidden="1" xr:uid="{00000000-0005-0000-0000-0000382E0000}"/>
    <cellStyle name="Followed Hyperlink 25" xfId="10230" hidden="1" xr:uid="{00000000-0005-0000-0000-00003A2E0000}"/>
    <cellStyle name="Followed Hyperlink 25" xfId="10264" hidden="1" xr:uid="{00000000-0005-0000-0000-00003B2E0000}"/>
    <cellStyle name="Followed Hyperlink 25" xfId="10299" hidden="1" xr:uid="{00000000-0005-0000-0000-00003C2E0000}"/>
    <cellStyle name="Followed Hyperlink 25" xfId="10357" hidden="1" xr:uid="{00000000-0005-0000-0000-00003D2E0000}"/>
    <cellStyle name="Followed Hyperlink 25" xfId="10398" hidden="1" xr:uid="{00000000-0005-0000-0000-00003E2E0000}"/>
    <cellStyle name="Followed Hyperlink 25" xfId="10437" hidden="1" xr:uid="{00000000-0005-0000-0000-00003F2E0000}"/>
    <cellStyle name="Followed Hyperlink 25" xfId="10495" hidden="1" xr:uid="{00000000-0005-0000-0000-0000402E0000}"/>
    <cellStyle name="Followed Hyperlink 25" xfId="10552" hidden="1" xr:uid="{00000000-0005-0000-0000-0000412E0000}"/>
    <cellStyle name="Followed Hyperlink 25" xfId="10579" hidden="1" xr:uid="{00000000-0005-0000-0000-0000422E0000}"/>
    <cellStyle name="Followed Hyperlink 25" xfId="10637" hidden="1" xr:uid="{00000000-0005-0000-0000-0000432E0000}"/>
    <cellStyle name="Followed Hyperlink 25" xfId="10656" hidden="1" xr:uid="{00000000-0005-0000-0000-0000442E0000}"/>
    <cellStyle name="Followed Hyperlink 25" xfId="10667" hidden="1" xr:uid="{00000000-0005-0000-0000-0000452E0000}"/>
    <cellStyle name="Followed Hyperlink 25" xfId="10676" hidden="1" xr:uid="{00000000-0005-0000-0000-0000462E0000}"/>
    <cellStyle name="Followed Hyperlink 25" xfId="10734" hidden="1" xr:uid="{00000000-0005-0000-0000-0000472E0000}"/>
    <cellStyle name="Followed Hyperlink 25" xfId="10791" hidden="1" xr:uid="{00000000-0005-0000-0000-0000482E0000}"/>
    <cellStyle name="Followed Hyperlink 25" xfId="10849" hidden="1" xr:uid="{00000000-0005-0000-0000-0000492E0000}"/>
    <cellStyle name="Followed Hyperlink 25" xfId="9372" hidden="1" xr:uid="{00000000-0005-0000-0000-0000272E0000}"/>
    <cellStyle name="Followed Hyperlink 25" xfId="9430" hidden="1" xr:uid="{00000000-0005-0000-0000-0000282E0000}"/>
    <cellStyle name="Followed Hyperlink 25" xfId="9472" hidden="1" xr:uid="{00000000-0005-0000-0000-0000292E0000}"/>
    <cellStyle name="Followed Hyperlink 25" xfId="9498" hidden="1" xr:uid="{00000000-0005-0000-0000-00002A2E0000}"/>
    <cellStyle name="Followed Hyperlink 25" xfId="9556" hidden="1" xr:uid="{00000000-0005-0000-0000-00002B2E0000}"/>
    <cellStyle name="Followed Hyperlink 25" xfId="9635" hidden="1" xr:uid="{00000000-0005-0000-0000-00002C2E0000}"/>
    <cellStyle name="Followed Hyperlink 25" xfId="9661" hidden="1" xr:uid="{00000000-0005-0000-0000-00002D2E0000}"/>
    <cellStyle name="Followed Hyperlink 25" xfId="9719" hidden="1" xr:uid="{00000000-0005-0000-0000-00002E2E0000}"/>
    <cellStyle name="Followed Hyperlink 25" xfId="9738" hidden="1" xr:uid="{00000000-0005-0000-0000-00002F2E0000}"/>
    <cellStyle name="Followed Hyperlink 25" xfId="9826" hidden="1" xr:uid="{00000000-0005-0000-0000-0000302E0000}"/>
    <cellStyle name="Followed Hyperlink 25" xfId="9836" hidden="1" xr:uid="{00000000-0005-0000-0000-0000312E0000}"/>
    <cellStyle name="Followed Hyperlink 25" xfId="9136" hidden="1" xr:uid="{00000000-0005-0000-0000-0000212E0000}"/>
    <cellStyle name="Followed Hyperlink 25" xfId="9162" hidden="1" xr:uid="{00000000-0005-0000-0000-0000222E0000}"/>
    <cellStyle name="Followed Hyperlink 25" xfId="9220" hidden="1" xr:uid="{00000000-0005-0000-0000-0000232E0000}"/>
    <cellStyle name="Followed Hyperlink 25" xfId="9278" hidden="1" xr:uid="{00000000-0005-0000-0000-0000242E0000}"/>
    <cellStyle name="Followed Hyperlink 25" xfId="9288" hidden="1" xr:uid="{00000000-0005-0000-0000-0000252E0000}"/>
    <cellStyle name="Followed Hyperlink 25" xfId="9346" hidden="1" xr:uid="{00000000-0005-0000-0000-0000262E0000}"/>
    <cellStyle name="Followed Hyperlink 25" xfId="9010" hidden="1" xr:uid="{00000000-0005-0000-0000-00001E2E0000}"/>
    <cellStyle name="Followed Hyperlink 25" xfId="9036" hidden="1" xr:uid="{00000000-0005-0000-0000-00001F2E0000}"/>
    <cellStyle name="Followed Hyperlink 25" xfId="9094" hidden="1" xr:uid="{00000000-0005-0000-0000-0000202E0000}"/>
    <cellStyle name="Followed Hyperlink 25" xfId="8910" hidden="1" xr:uid="{00000000-0005-0000-0000-00001C2E0000}"/>
    <cellStyle name="Followed Hyperlink 25" xfId="8884" hidden="1" xr:uid="{00000000-0005-0000-0000-00001B2E0000}"/>
    <cellStyle name="Followed Hyperlink 26" xfId="28472" hidden="1" xr:uid="{00000000-0005-0000-0000-0000C1320000}"/>
    <cellStyle name="Followed Hyperlink 26" xfId="28550" hidden="1" xr:uid="{00000000-0005-0000-0000-0000C2320000}"/>
    <cellStyle name="Followed Hyperlink 26" xfId="28574" hidden="1" xr:uid="{00000000-0005-0000-0000-0000C3320000}"/>
    <cellStyle name="Followed Hyperlink 26" xfId="28634" hidden="1" xr:uid="{00000000-0005-0000-0000-0000C4320000}"/>
    <cellStyle name="Followed Hyperlink 26" xfId="28653" hidden="1" xr:uid="{00000000-0005-0000-0000-0000C5320000}"/>
    <cellStyle name="Followed Hyperlink 26" xfId="28741" hidden="1" xr:uid="{00000000-0005-0000-0000-0000C6320000}"/>
    <cellStyle name="Followed Hyperlink 26" xfId="28749" hidden="1" xr:uid="{00000000-0005-0000-0000-0000C7320000}"/>
    <cellStyle name="Followed Hyperlink 26" xfId="28809" hidden="1" xr:uid="{00000000-0005-0000-0000-0000C8320000}"/>
    <cellStyle name="Followed Hyperlink 26" xfId="28868" hidden="1" xr:uid="{00000000-0005-0000-0000-0000C9320000}"/>
    <cellStyle name="Followed Hyperlink 26" xfId="28875" hidden="1" xr:uid="{00000000-0005-0000-0000-0000CA320000}"/>
    <cellStyle name="Followed Hyperlink 26" xfId="28935" hidden="1" xr:uid="{00000000-0005-0000-0000-0000CB320000}"/>
    <cellStyle name="Followed Hyperlink 26" xfId="28977" hidden="1" xr:uid="{00000000-0005-0000-0000-0000CC320000}"/>
    <cellStyle name="Followed Hyperlink 26" xfId="28996" hidden="1" xr:uid="{00000000-0005-0000-0000-0000CD320000}"/>
    <cellStyle name="Followed Hyperlink 26" xfId="29044" hidden="1" xr:uid="{00000000-0005-0000-0000-0000CE320000}"/>
    <cellStyle name="Followed Hyperlink 26" xfId="29104" hidden="1" xr:uid="{00000000-0005-0000-0000-0000CF320000}"/>
    <cellStyle name="Followed Hyperlink 26" xfId="29145" hidden="1" xr:uid="{00000000-0005-0000-0000-0000D0320000}"/>
    <cellStyle name="Followed Hyperlink 26" xfId="29179" hidden="1" xr:uid="{00000000-0005-0000-0000-0000D1320000}"/>
    <cellStyle name="Followed Hyperlink 26" xfId="29183" hidden="1" xr:uid="{00000000-0005-0000-0000-0000D2320000}"/>
    <cellStyle name="Followed Hyperlink 26" xfId="29272" hidden="1" xr:uid="{00000000-0005-0000-0000-0000D4320000}"/>
    <cellStyle name="Followed Hyperlink 26" xfId="29313" hidden="1" xr:uid="{00000000-0005-0000-0000-0000D5320000}"/>
    <cellStyle name="Followed Hyperlink 26" xfId="29350" hidden="1" xr:uid="{00000000-0005-0000-0000-0000D6320000}"/>
    <cellStyle name="Followed Hyperlink 26" xfId="29410" hidden="1" xr:uid="{00000000-0005-0000-0000-0000D7320000}"/>
    <cellStyle name="Followed Hyperlink 26" xfId="29467" hidden="1" xr:uid="{00000000-0005-0000-0000-0000D8320000}"/>
    <cellStyle name="Followed Hyperlink 26" xfId="29492" hidden="1" xr:uid="{00000000-0005-0000-0000-0000D9320000}"/>
    <cellStyle name="Followed Hyperlink 26" xfId="29552" hidden="1" xr:uid="{00000000-0005-0000-0000-0000DA320000}"/>
    <cellStyle name="Followed Hyperlink 26" xfId="29571" hidden="1" xr:uid="{00000000-0005-0000-0000-0000DB320000}"/>
    <cellStyle name="Followed Hyperlink 26" xfId="29589" hidden="1" xr:uid="{00000000-0005-0000-0000-0000DC320000}"/>
    <cellStyle name="Followed Hyperlink 26" xfId="29704" hidden="1" xr:uid="{00000000-0005-0000-0000-0000DE320000}"/>
    <cellStyle name="Followed Hyperlink 26" xfId="29764" hidden="1" xr:uid="{00000000-0005-0000-0000-0000DF320000}"/>
    <cellStyle name="Followed Hyperlink 26" xfId="29817" hidden="1" xr:uid="{00000000-0005-0000-0000-0000E0320000}"/>
    <cellStyle name="Followed Hyperlink 26" xfId="29873" hidden="1" xr:uid="{00000000-0005-0000-0000-0000E1320000}"/>
    <cellStyle name="Followed Hyperlink 26" xfId="29880" hidden="1" xr:uid="{00000000-0005-0000-0000-0000E2320000}"/>
    <cellStyle name="Followed Hyperlink 26" xfId="29940" hidden="1" xr:uid="{00000000-0005-0000-0000-0000E3320000}"/>
    <cellStyle name="Followed Hyperlink 26" xfId="29985" hidden="1" xr:uid="{00000000-0005-0000-0000-0000E4320000}"/>
    <cellStyle name="Followed Hyperlink 26" xfId="30037" hidden="1" xr:uid="{00000000-0005-0000-0000-0000E5320000}"/>
    <cellStyle name="Followed Hyperlink 26" xfId="30044" hidden="1" xr:uid="{00000000-0005-0000-0000-0000E6320000}"/>
    <cellStyle name="Followed Hyperlink 26" xfId="30104" hidden="1" xr:uid="{00000000-0005-0000-0000-0000E7320000}"/>
    <cellStyle name="Followed Hyperlink 26" xfId="30146" hidden="1" xr:uid="{00000000-0005-0000-0000-0000E8320000}"/>
    <cellStyle name="Followed Hyperlink 26" xfId="30170" hidden="1" xr:uid="{00000000-0005-0000-0000-0000E9320000}"/>
    <cellStyle name="Followed Hyperlink 26" xfId="30230" hidden="1" xr:uid="{00000000-0005-0000-0000-0000EA320000}"/>
    <cellStyle name="Followed Hyperlink 26" xfId="30272" hidden="1" xr:uid="{00000000-0005-0000-0000-0000EB320000}"/>
    <cellStyle name="Followed Hyperlink 26" xfId="30296" hidden="1" xr:uid="{00000000-0005-0000-0000-0000EC320000}"/>
    <cellStyle name="Followed Hyperlink 26" xfId="30356" hidden="1" xr:uid="{00000000-0005-0000-0000-0000ED320000}"/>
    <cellStyle name="Followed Hyperlink 26" xfId="30398" hidden="1" xr:uid="{00000000-0005-0000-0000-0000EE320000}"/>
    <cellStyle name="Followed Hyperlink 26" xfId="30422" hidden="1" xr:uid="{00000000-0005-0000-0000-0000EF320000}"/>
    <cellStyle name="Followed Hyperlink 26" xfId="30482" hidden="1" xr:uid="{00000000-0005-0000-0000-0000F0320000}"/>
    <cellStyle name="Followed Hyperlink 26" xfId="29649" hidden="1" xr:uid="{00000000-0005-0000-0000-0000DD320000}"/>
    <cellStyle name="Followed Hyperlink 26" xfId="28286" hidden="1" xr:uid="{00000000-0005-0000-0000-0000BD320000}"/>
    <cellStyle name="Followed Hyperlink 26" xfId="26926" hidden="1" xr:uid="{00000000-0005-0000-0000-00009D320000}"/>
    <cellStyle name="Followed Hyperlink 26" xfId="23040" hidden="1" xr:uid="{00000000-0005-0000-0000-00003D320000}"/>
    <cellStyle name="Followed Hyperlink 26" xfId="21643" hidden="1" xr:uid="{00000000-0005-0000-0000-00001D320000}"/>
    <cellStyle name="Followed Hyperlink 26" xfId="20288" hidden="1" xr:uid="{00000000-0005-0000-0000-0000FD310000}"/>
    <cellStyle name="Followed Hyperlink 26" xfId="18931" hidden="1" xr:uid="{00000000-0005-0000-0000-0000DD310000}"/>
    <cellStyle name="Followed Hyperlink 26" xfId="17580" hidden="1" xr:uid="{00000000-0005-0000-0000-0000BD310000}"/>
    <cellStyle name="Followed Hyperlink 26" xfId="8291" hidden="1" xr:uid="{00000000-0005-0000-0000-0000E1300000}"/>
    <cellStyle name="Followed Hyperlink 26" xfId="8310" hidden="1" xr:uid="{00000000-0005-0000-0000-0000E2300000}"/>
    <cellStyle name="Followed Hyperlink 26" xfId="8328" hidden="1" xr:uid="{00000000-0005-0000-0000-0000E3300000}"/>
    <cellStyle name="Followed Hyperlink 26" xfId="8388" hidden="1" xr:uid="{00000000-0005-0000-0000-0000E4300000}"/>
    <cellStyle name="Followed Hyperlink 26" xfId="8443" hidden="1" xr:uid="{00000000-0005-0000-0000-0000E5300000}"/>
    <cellStyle name="Followed Hyperlink 26" xfId="8503" hidden="1" xr:uid="{00000000-0005-0000-0000-0000E6300000}"/>
    <cellStyle name="Followed Hyperlink 26" xfId="8556" hidden="1" xr:uid="{00000000-0005-0000-0000-0000E7300000}"/>
    <cellStyle name="Followed Hyperlink 26" xfId="8612" hidden="1" xr:uid="{00000000-0005-0000-0000-0000E8300000}"/>
    <cellStyle name="Followed Hyperlink 26" xfId="8619" hidden="1" xr:uid="{00000000-0005-0000-0000-0000E9300000}"/>
    <cellStyle name="Followed Hyperlink 26" xfId="8679" hidden="1" xr:uid="{00000000-0005-0000-0000-0000EA300000}"/>
    <cellStyle name="Followed Hyperlink 26" xfId="8724" hidden="1" xr:uid="{00000000-0005-0000-0000-0000EB300000}"/>
    <cellStyle name="Followed Hyperlink 26" xfId="8776" hidden="1" xr:uid="{00000000-0005-0000-0000-0000EC300000}"/>
    <cellStyle name="Followed Hyperlink 26" xfId="8783" hidden="1" xr:uid="{00000000-0005-0000-0000-0000ED300000}"/>
    <cellStyle name="Followed Hyperlink 26" xfId="8843" hidden="1" xr:uid="{00000000-0005-0000-0000-0000EE300000}"/>
    <cellStyle name="Followed Hyperlink 26" xfId="8885" hidden="1" xr:uid="{00000000-0005-0000-0000-0000EF300000}"/>
    <cellStyle name="Followed Hyperlink 26" xfId="8909" hidden="1" xr:uid="{00000000-0005-0000-0000-0000F0300000}"/>
    <cellStyle name="Followed Hyperlink 26" xfId="8969" hidden="1" xr:uid="{00000000-0005-0000-0000-0000F1300000}"/>
    <cellStyle name="Followed Hyperlink 26" xfId="9011" hidden="1" xr:uid="{00000000-0005-0000-0000-0000F2300000}"/>
    <cellStyle name="Followed Hyperlink 26" xfId="9035" hidden="1" xr:uid="{00000000-0005-0000-0000-0000F3300000}"/>
    <cellStyle name="Followed Hyperlink 26" xfId="9095" hidden="1" xr:uid="{00000000-0005-0000-0000-0000F4300000}"/>
    <cellStyle name="Followed Hyperlink 26" xfId="9137" hidden="1" xr:uid="{00000000-0005-0000-0000-0000F5300000}"/>
    <cellStyle name="Followed Hyperlink 26" xfId="9161" hidden="1" xr:uid="{00000000-0005-0000-0000-0000F6300000}"/>
    <cellStyle name="Followed Hyperlink 26" xfId="9221" hidden="1" xr:uid="{00000000-0005-0000-0000-0000F7300000}"/>
    <cellStyle name="Followed Hyperlink 26" xfId="9279" hidden="1" xr:uid="{00000000-0005-0000-0000-0000F8300000}"/>
    <cellStyle name="Followed Hyperlink 26" xfId="9287" hidden="1" xr:uid="{00000000-0005-0000-0000-0000F9300000}"/>
    <cellStyle name="Followed Hyperlink 26" xfId="9347" hidden="1" xr:uid="{00000000-0005-0000-0000-0000FA300000}"/>
    <cellStyle name="Followed Hyperlink 26" xfId="9431" hidden="1" xr:uid="{00000000-0005-0000-0000-0000FC300000}"/>
    <cellStyle name="Followed Hyperlink 26" xfId="9473" hidden="1" xr:uid="{00000000-0005-0000-0000-0000FD300000}"/>
    <cellStyle name="Followed Hyperlink 26" xfId="9497" hidden="1" xr:uid="{00000000-0005-0000-0000-0000FE300000}"/>
    <cellStyle name="Followed Hyperlink 26" xfId="9557" hidden="1" xr:uid="{00000000-0005-0000-0000-0000FF300000}"/>
    <cellStyle name="Followed Hyperlink 26" xfId="9636" hidden="1" xr:uid="{00000000-0005-0000-0000-000000310000}"/>
    <cellStyle name="Followed Hyperlink 26" xfId="9660" hidden="1" xr:uid="{00000000-0005-0000-0000-000001310000}"/>
    <cellStyle name="Followed Hyperlink 26" xfId="9720" hidden="1" xr:uid="{00000000-0005-0000-0000-000002310000}"/>
    <cellStyle name="Followed Hyperlink 26" xfId="9739" hidden="1" xr:uid="{00000000-0005-0000-0000-000003310000}"/>
    <cellStyle name="Followed Hyperlink 26" xfId="9827" hidden="1" xr:uid="{00000000-0005-0000-0000-000004310000}"/>
    <cellStyle name="Followed Hyperlink 26" xfId="9835" hidden="1" xr:uid="{00000000-0005-0000-0000-000005310000}"/>
    <cellStyle name="Followed Hyperlink 26" xfId="9895" hidden="1" xr:uid="{00000000-0005-0000-0000-000006310000}"/>
    <cellStyle name="Followed Hyperlink 26" xfId="9954" hidden="1" xr:uid="{00000000-0005-0000-0000-000007310000}"/>
    <cellStyle name="Followed Hyperlink 26" xfId="9961" hidden="1" xr:uid="{00000000-0005-0000-0000-000008310000}"/>
    <cellStyle name="Followed Hyperlink 26" xfId="10021" hidden="1" xr:uid="{00000000-0005-0000-0000-000009310000}"/>
    <cellStyle name="Followed Hyperlink 26" xfId="10063" hidden="1" xr:uid="{00000000-0005-0000-0000-00000A310000}"/>
    <cellStyle name="Followed Hyperlink 26" xfId="10082" hidden="1" xr:uid="{00000000-0005-0000-0000-00000B310000}"/>
    <cellStyle name="Followed Hyperlink 26" xfId="10130" hidden="1" xr:uid="{00000000-0005-0000-0000-00000C310000}"/>
    <cellStyle name="Followed Hyperlink 26" xfId="10190" hidden="1" xr:uid="{00000000-0005-0000-0000-00000D310000}"/>
    <cellStyle name="Followed Hyperlink 26" xfId="10231" hidden="1" xr:uid="{00000000-0005-0000-0000-00000E310000}"/>
    <cellStyle name="Followed Hyperlink 26" xfId="10265" hidden="1" xr:uid="{00000000-0005-0000-0000-00000F310000}"/>
    <cellStyle name="Followed Hyperlink 26" xfId="10269" hidden="1" xr:uid="{00000000-0005-0000-0000-000010310000}"/>
    <cellStyle name="Followed Hyperlink 26" xfId="10298" hidden="1" xr:uid="{00000000-0005-0000-0000-000011310000}"/>
    <cellStyle name="Followed Hyperlink 26" xfId="10358" hidden="1" xr:uid="{00000000-0005-0000-0000-000012310000}"/>
    <cellStyle name="Followed Hyperlink 26" xfId="10399" hidden="1" xr:uid="{00000000-0005-0000-0000-000013310000}"/>
    <cellStyle name="Followed Hyperlink 26" xfId="10436" hidden="1" xr:uid="{00000000-0005-0000-0000-000014310000}"/>
    <cellStyle name="Followed Hyperlink 26" xfId="10496" hidden="1" xr:uid="{00000000-0005-0000-0000-000015310000}"/>
    <cellStyle name="Followed Hyperlink 26" xfId="10553" hidden="1" xr:uid="{00000000-0005-0000-0000-000016310000}"/>
    <cellStyle name="Followed Hyperlink 26" xfId="10578" hidden="1" xr:uid="{00000000-0005-0000-0000-000017310000}"/>
    <cellStyle name="Followed Hyperlink 26" xfId="10638" hidden="1" xr:uid="{00000000-0005-0000-0000-000018310000}"/>
    <cellStyle name="Followed Hyperlink 26" xfId="10657" hidden="1" xr:uid="{00000000-0005-0000-0000-000019310000}"/>
    <cellStyle name="Followed Hyperlink 26" xfId="10675" hidden="1" xr:uid="{00000000-0005-0000-0000-00001A310000}"/>
    <cellStyle name="Followed Hyperlink 26" xfId="10903" hidden="1" xr:uid="{00000000-0005-0000-0000-00001E310000}"/>
    <cellStyle name="Followed Hyperlink 26" xfId="10959" hidden="1" xr:uid="{00000000-0005-0000-0000-00001F310000}"/>
    <cellStyle name="Followed Hyperlink 26" xfId="10966" hidden="1" xr:uid="{00000000-0005-0000-0000-000020310000}"/>
    <cellStyle name="Followed Hyperlink 26" xfId="11026" hidden="1" xr:uid="{00000000-0005-0000-0000-000021310000}"/>
    <cellStyle name="Followed Hyperlink 26" xfId="11071" hidden="1" xr:uid="{00000000-0005-0000-0000-000022310000}"/>
    <cellStyle name="Followed Hyperlink 26" xfId="11123" hidden="1" xr:uid="{00000000-0005-0000-0000-000023310000}"/>
    <cellStyle name="Followed Hyperlink 26" xfId="11130" hidden="1" xr:uid="{00000000-0005-0000-0000-000024310000}"/>
    <cellStyle name="Followed Hyperlink 26" xfId="11190" hidden="1" xr:uid="{00000000-0005-0000-0000-000025310000}"/>
    <cellStyle name="Followed Hyperlink 26" xfId="11232" hidden="1" xr:uid="{00000000-0005-0000-0000-000026310000}"/>
    <cellStyle name="Followed Hyperlink 26" xfId="11256" hidden="1" xr:uid="{00000000-0005-0000-0000-000027310000}"/>
    <cellStyle name="Followed Hyperlink 26" xfId="11316" hidden="1" xr:uid="{00000000-0005-0000-0000-000028310000}"/>
    <cellStyle name="Followed Hyperlink 26" xfId="11358" hidden="1" xr:uid="{00000000-0005-0000-0000-000029310000}"/>
    <cellStyle name="Followed Hyperlink 26" xfId="10735" hidden="1" xr:uid="{00000000-0005-0000-0000-00001B310000}"/>
    <cellStyle name="Followed Hyperlink 26" xfId="24267" hidden="1" xr:uid="{00000000-0005-0000-0000-00005D320000}"/>
    <cellStyle name="Followed Hyperlink 26" xfId="27884" hidden="1" xr:uid="{00000000-0005-0000-0000-0000B3320000}"/>
    <cellStyle name="Followed Hyperlink 26" xfId="21064" hidden="1" xr:uid="{00000000-0005-0000-0000-00000F320000}"/>
    <cellStyle name="Followed Hyperlink 26" xfId="21072" hidden="1" xr:uid="{00000000-0005-0000-0000-000010320000}"/>
    <cellStyle name="Followed Hyperlink 26" xfId="21132" hidden="1" xr:uid="{00000000-0005-0000-0000-000011320000}"/>
    <cellStyle name="Followed Hyperlink 26" xfId="21156" hidden="1" xr:uid="{00000000-0005-0000-0000-000012320000}"/>
    <cellStyle name="Followed Hyperlink 26" xfId="21216" hidden="1" xr:uid="{00000000-0005-0000-0000-000013320000}"/>
    <cellStyle name="Followed Hyperlink 26" xfId="21258" hidden="1" xr:uid="{00000000-0005-0000-0000-000014320000}"/>
    <cellStyle name="Followed Hyperlink 26" xfId="21282" hidden="1" xr:uid="{00000000-0005-0000-0000-000015320000}"/>
    <cellStyle name="Followed Hyperlink 26" xfId="21342" hidden="1" xr:uid="{00000000-0005-0000-0000-000016320000}"/>
    <cellStyle name="Followed Hyperlink 26" xfId="21384" hidden="1" xr:uid="{00000000-0005-0000-0000-000017320000}"/>
    <cellStyle name="Followed Hyperlink 26" xfId="21444" hidden="1" xr:uid="{00000000-0005-0000-0000-000018320000}"/>
    <cellStyle name="Followed Hyperlink 26" xfId="21468" hidden="1" xr:uid="{00000000-0005-0000-0000-000019320000}"/>
    <cellStyle name="Followed Hyperlink 26" xfId="21528" hidden="1" xr:uid="{00000000-0005-0000-0000-00001A320000}"/>
    <cellStyle name="Followed Hyperlink 26" xfId="21547" hidden="1" xr:uid="{00000000-0005-0000-0000-00001B320000}"/>
    <cellStyle name="Followed Hyperlink 26" xfId="21635" hidden="1" xr:uid="{00000000-0005-0000-0000-00001C320000}"/>
    <cellStyle name="Followed Hyperlink 26" xfId="21703" hidden="1" xr:uid="{00000000-0005-0000-0000-00001E320000}"/>
    <cellStyle name="Followed Hyperlink 26" xfId="21762" hidden="1" xr:uid="{00000000-0005-0000-0000-00001F320000}"/>
    <cellStyle name="Followed Hyperlink 26" xfId="21871" hidden="1" xr:uid="{00000000-0005-0000-0000-000021320000}"/>
    <cellStyle name="Followed Hyperlink 26" xfId="21890" hidden="1" xr:uid="{00000000-0005-0000-0000-000022320000}"/>
    <cellStyle name="Followed Hyperlink 26" xfId="21938" hidden="1" xr:uid="{00000000-0005-0000-0000-000023320000}"/>
    <cellStyle name="Followed Hyperlink 26" xfId="21998" hidden="1" xr:uid="{00000000-0005-0000-0000-000024320000}"/>
    <cellStyle name="Followed Hyperlink 26" xfId="22039" hidden="1" xr:uid="{00000000-0005-0000-0000-000025320000}"/>
    <cellStyle name="Followed Hyperlink 26" xfId="22073" hidden="1" xr:uid="{00000000-0005-0000-0000-000026320000}"/>
    <cellStyle name="Followed Hyperlink 26" xfId="22077" hidden="1" xr:uid="{00000000-0005-0000-0000-000027320000}"/>
    <cellStyle name="Followed Hyperlink 26" xfId="22106" hidden="1" xr:uid="{00000000-0005-0000-0000-000028320000}"/>
    <cellStyle name="Followed Hyperlink 26" xfId="22166" hidden="1" xr:uid="{00000000-0005-0000-0000-000029320000}"/>
    <cellStyle name="Followed Hyperlink 26" xfId="22207" hidden="1" xr:uid="{00000000-0005-0000-0000-00002A320000}"/>
    <cellStyle name="Followed Hyperlink 26" xfId="22244" hidden="1" xr:uid="{00000000-0005-0000-0000-00002B320000}"/>
    <cellStyle name="Followed Hyperlink 26" xfId="22304" hidden="1" xr:uid="{00000000-0005-0000-0000-00002C320000}"/>
    <cellStyle name="Followed Hyperlink 26" xfId="22361" hidden="1" xr:uid="{00000000-0005-0000-0000-00002D320000}"/>
    <cellStyle name="Followed Hyperlink 26" xfId="22386" hidden="1" xr:uid="{00000000-0005-0000-0000-00002E320000}"/>
    <cellStyle name="Followed Hyperlink 26" xfId="22446" hidden="1" xr:uid="{00000000-0005-0000-0000-00002F320000}"/>
    <cellStyle name="Followed Hyperlink 26" xfId="22465" hidden="1" xr:uid="{00000000-0005-0000-0000-000030320000}"/>
    <cellStyle name="Followed Hyperlink 26" xfId="22483" hidden="1" xr:uid="{00000000-0005-0000-0000-000031320000}"/>
    <cellStyle name="Followed Hyperlink 26" xfId="22543" hidden="1" xr:uid="{00000000-0005-0000-0000-000032320000}"/>
    <cellStyle name="Followed Hyperlink 26" xfId="22598" hidden="1" xr:uid="{00000000-0005-0000-0000-000033320000}"/>
    <cellStyle name="Followed Hyperlink 26" xfId="22658" hidden="1" xr:uid="{00000000-0005-0000-0000-000034320000}"/>
    <cellStyle name="Followed Hyperlink 26" xfId="22711" hidden="1" xr:uid="{00000000-0005-0000-0000-000035320000}"/>
    <cellStyle name="Followed Hyperlink 26" xfId="22767" hidden="1" xr:uid="{00000000-0005-0000-0000-000036320000}"/>
    <cellStyle name="Followed Hyperlink 26" xfId="22774" hidden="1" xr:uid="{00000000-0005-0000-0000-000037320000}"/>
    <cellStyle name="Followed Hyperlink 26" xfId="22834" hidden="1" xr:uid="{00000000-0005-0000-0000-000038320000}"/>
    <cellStyle name="Followed Hyperlink 26" xfId="22879" hidden="1" xr:uid="{00000000-0005-0000-0000-000039320000}"/>
    <cellStyle name="Followed Hyperlink 26" xfId="22931" hidden="1" xr:uid="{00000000-0005-0000-0000-00003A320000}"/>
    <cellStyle name="Followed Hyperlink 26" xfId="22938" hidden="1" xr:uid="{00000000-0005-0000-0000-00003B320000}"/>
    <cellStyle name="Followed Hyperlink 26" xfId="22998" hidden="1" xr:uid="{00000000-0005-0000-0000-00003C320000}"/>
    <cellStyle name="Followed Hyperlink 26" xfId="23064" hidden="1" xr:uid="{00000000-0005-0000-0000-00003E320000}"/>
    <cellStyle name="Followed Hyperlink 26" xfId="23124" hidden="1" xr:uid="{00000000-0005-0000-0000-00003F320000}"/>
    <cellStyle name="Followed Hyperlink 26" xfId="23166" hidden="1" xr:uid="{00000000-0005-0000-0000-000040320000}"/>
    <cellStyle name="Followed Hyperlink 26" xfId="23250" hidden="1" xr:uid="{00000000-0005-0000-0000-000042320000}"/>
    <cellStyle name="Followed Hyperlink 26" xfId="23292" hidden="1" xr:uid="{00000000-0005-0000-0000-000043320000}"/>
    <cellStyle name="Followed Hyperlink 26" xfId="23316" hidden="1" xr:uid="{00000000-0005-0000-0000-000044320000}"/>
    <cellStyle name="Followed Hyperlink 26" xfId="23366" hidden="1" xr:uid="{00000000-0005-0000-0000-000045320000}"/>
    <cellStyle name="Followed Hyperlink 26" xfId="23376" hidden="1" xr:uid="{00000000-0005-0000-0000-000046320000}"/>
    <cellStyle name="Followed Hyperlink 26" xfId="23434" hidden="1" xr:uid="{00000000-0005-0000-0000-000047320000}"/>
    <cellStyle name="Followed Hyperlink 26" xfId="23442" hidden="1" xr:uid="{00000000-0005-0000-0000-000048320000}"/>
    <cellStyle name="Followed Hyperlink 26" xfId="23502" hidden="1" xr:uid="{00000000-0005-0000-0000-000049320000}"/>
    <cellStyle name="Followed Hyperlink 26" xfId="23526" hidden="1" xr:uid="{00000000-0005-0000-0000-00004A320000}"/>
    <cellStyle name="Followed Hyperlink 26" xfId="23586" hidden="1" xr:uid="{00000000-0005-0000-0000-00004B320000}"/>
    <cellStyle name="Followed Hyperlink 26" xfId="23628" hidden="1" xr:uid="{00000000-0005-0000-0000-00004C320000}"/>
    <cellStyle name="Followed Hyperlink 26" xfId="23652" hidden="1" xr:uid="{00000000-0005-0000-0000-00004D320000}"/>
    <cellStyle name="Followed Hyperlink 26" xfId="23682" hidden="1" xr:uid="{00000000-0005-0000-0000-00004E320000}"/>
    <cellStyle name="Followed Hyperlink 26" xfId="23712" hidden="1" xr:uid="{00000000-0005-0000-0000-00004F320000}"/>
    <cellStyle name="Followed Hyperlink 26" xfId="23748" hidden="1" xr:uid="{00000000-0005-0000-0000-000050320000}"/>
    <cellStyle name="Followed Hyperlink 26" xfId="23760" hidden="1" xr:uid="{00000000-0005-0000-0000-000051320000}"/>
    <cellStyle name="Followed Hyperlink 26" xfId="23780" hidden="1" xr:uid="{00000000-0005-0000-0000-000052320000}"/>
    <cellStyle name="Followed Hyperlink 26" xfId="23840" hidden="1" xr:uid="{00000000-0005-0000-0000-000053320000}"/>
    <cellStyle name="Followed Hyperlink 26" xfId="23864" hidden="1" xr:uid="{00000000-0005-0000-0000-000054320000}"/>
    <cellStyle name="Followed Hyperlink 26" xfId="23924" hidden="1" xr:uid="{00000000-0005-0000-0000-000055320000}"/>
    <cellStyle name="Followed Hyperlink 26" xfId="23943" hidden="1" xr:uid="{00000000-0005-0000-0000-000056320000}"/>
    <cellStyle name="Followed Hyperlink 26" xfId="24031" hidden="1" xr:uid="{00000000-0005-0000-0000-000057320000}"/>
    <cellStyle name="Followed Hyperlink 26" xfId="24039" hidden="1" xr:uid="{00000000-0005-0000-0000-000058320000}"/>
    <cellStyle name="Followed Hyperlink 26" xfId="24099" hidden="1" xr:uid="{00000000-0005-0000-0000-000059320000}"/>
    <cellStyle name="Followed Hyperlink 26" xfId="24158" hidden="1" xr:uid="{00000000-0005-0000-0000-00005A320000}"/>
    <cellStyle name="Followed Hyperlink 26" xfId="24165" hidden="1" xr:uid="{00000000-0005-0000-0000-00005B320000}"/>
    <cellStyle name="Followed Hyperlink 26" xfId="24225" hidden="1" xr:uid="{00000000-0005-0000-0000-00005C320000}"/>
    <cellStyle name="Followed Hyperlink 26" xfId="24286" hidden="1" xr:uid="{00000000-0005-0000-0000-00005E320000}"/>
    <cellStyle name="Followed Hyperlink 26" xfId="24334" hidden="1" xr:uid="{00000000-0005-0000-0000-00005F320000}"/>
    <cellStyle name="Followed Hyperlink 26" xfId="24394" hidden="1" xr:uid="{00000000-0005-0000-0000-000060320000}"/>
    <cellStyle name="Followed Hyperlink 26" xfId="24435" hidden="1" xr:uid="{00000000-0005-0000-0000-000061320000}"/>
    <cellStyle name="Followed Hyperlink 26" xfId="24473" hidden="1" xr:uid="{00000000-0005-0000-0000-000063320000}"/>
    <cellStyle name="Followed Hyperlink 26" xfId="24502" hidden="1" xr:uid="{00000000-0005-0000-0000-000064320000}"/>
    <cellStyle name="Followed Hyperlink 26" xfId="24562" hidden="1" xr:uid="{00000000-0005-0000-0000-000065320000}"/>
    <cellStyle name="Followed Hyperlink 26" xfId="24603" hidden="1" xr:uid="{00000000-0005-0000-0000-000066320000}"/>
    <cellStyle name="Followed Hyperlink 26" xfId="24640" hidden="1" xr:uid="{00000000-0005-0000-0000-000067320000}"/>
    <cellStyle name="Followed Hyperlink 26" xfId="24700" hidden="1" xr:uid="{00000000-0005-0000-0000-000068320000}"/>
    <cellStyle name="Followed Hyperlink 26" xfId="24757" hidden="1" xr:uid="{00000000-0005-0000-0000-000069320000}"/>
    <cellStyle name="Followed Hyperlink 26" xfId="24782" hidden="1" xr:uid="{00000000-0005-0000-0000-00006A320000}"/>
    <cellStyle name="Followed Hyperlink 26" xfId="24842" hidden="1" xr:uid="{00000000-0005-0000-0000-00006B320000}"/>
    <cellStyle name="Followed Hyperlink 26" xfId="24861" hidden="1" xr:uid="{00000000-0005-0000-0000-00006C320000}"/>
    <cellStyle name="Followed Hyperlink 26" xfId="24879" hidden="1" xr:uid="{00000000-0005-0000-0000-00006D320000}"/>
    <cellStyle name="Followed Hyperlink 26" xfId="24939" hidden="1" xr:uid="{00000000-0005-0000-0000-00006E320000}"/>
    <cellStyle name="Followed Hyperlink 26" xfId="24994" hidden="1" xr:uid="{00000000-0005-0000-0000-00006F320000}"/>
    <cellStyle name="Followed Hyperlink 26" xfId="25054" hidden="1" xr:uid="{00000000-0005-0000-0000-000070320000}"/>
    <cellStyle name="Followed Hyperlink 26" xfId="25163" hidden="1" xr:uid="{00000000-0005-0000-0000-000072320000}"/>
    <cellStyle name="Followed Hyperlink 26" xfId="25170" hidden="1" xr:uid="{00000000-0005-0000-0000-000073320000}"/>
    <cellStyle name="Followed Hyperlink 26" xfId="25230" hidden="1" xr:uid="{00000000-0005-0000-0000-000074320000}"/>
    <cellStyle name="Followed Hyperlink 26" xfId="25107" hidden="1" xr:uid="{00000000-0005-0000-0000-000071320000}"/>
    <cellStyle name="Followed Hyperlink 26" xfId="18871" hidden="1" xr:uid="{00000000-0005-0000-0000-0000DC310000}"/>
    <cellStyle name="Followed Hyperlink 26" xfId="18990" hidden="1" xr:uid="{00000000-0005-0000-0000-0000DE310000}"/>
    <cellStyle name="Followed Hyperlink 26" xfId="19014" hidden="1" xr:uid="{00000000-0005-0000-0000-0000DF310000}"/>
    <cellStyle name="Followed Hyperlink 26" xfId="19074" hidden="1" xr:uid="{00000000-0005-0000-0000-0000E0310000}"/>
    <cellStyle name="Followed Hyperlink 26" xfId="19098" hidden="1" xr:uid="{00000000-0005-0000-0000-0000E1310000}"/>
    <cellStyle name="Followed Hyperlink 26" xfId="19158" hidden="1" xr:uid="{00000000-0005-0000-0000-0000E2310000}"/>
    <cellStyle name="Followed Hyperlink 26" xfId="19177" hidden="1" xr:uid="{00000000-0005-0000-0000-0000E3310000}"/>
    <cellStyle name="Followed Hyperlink 26" xfId="19265" hidden="1" xr:uid="{00000000-0005-0000-0000-0000E4310000}"/>
    <cellStyle name="Followed Hyperlink 26" xfId="19273" hidden="1" xr:uid="{00000000-0005-0000-0000-0000E5310000}"/>
    <cellStyle name="Followed Hyperlink 26" xfId="19333" hidden="1" xr:uid="{00000000-0005-0000-0000-0000E6310000}"/>
    <cellStyle name="Followed Hyperlink 26" xfId="19392" hidden="1" xr:uid="{00000000-0005-0000-0000-0000E7310000}"/>
    <cellStyle name="Followed Hyperlink 26" xfId="19399" hidden="1" xr:uid="{00000000-0005-0000-0000-0000E8310000}"/>
    <cellStyle name="Followed Hyperlink 26" xfId="19459" hidden="1" xr:uid="{00000000-0005-0000-0000-0000E9310000}"/>
    <cellStyle name="Followed Hyperlink 26" xfId="19520" hidden="1" xr:uid="{00000000-0005-0000-0000-0000EB310000}"/>
    <cellStyle name="Followed Hyperlink 26" xfId="19568" hidden="1" xr:uid="{00000000-0005-0000-0000-0000EC310000}"/>
    <cellStyle name="Followed Hyperlink 26" xfId="19628" hidden="1" xr:uid="{00000000-0005-0000-0000-0000ED310000}"/>
    <cellStyle name="Followed Hyperlink 26" xfId="19669" hidden="1" xr:uid="{00000000-0005-0000-0000-0000EE310000}"/>
    <cellStyle name="Followed Hyperlink 26" xfId="19703" hidden="1" xr:uid="{00000000-0005-0000-0000-0000EF310000}"/>
    <cellStyle name="Followed Hyperlink 26" xfId="19707" hidden="1" xr:uid="{00000000-0005-0000-0000-0000F0310000}"/>
    <cellStyle name="Followed Hyperlink 26" xfId="19736" hidden="1" xr:uid="{00000000-0005-0000-0000-0000F1310000}"/>
    <cellStyle name="Followed Hyperlink 26" xfId="19796" hidden="1" xr:uid="{00000000-0005-0000-0000-0000F2310000}"/>
    <cellStyle name="Followed Hyperlink 26" xfId="19837" hidden="1" xr:uid="{00000000-0005-0000-0000-0000F3310000}"/>
    <cellStyle name="Followed Hyperlink 26" xfId="19874" hidden="1" xr:uid="{00000000-0005-0000-0000-0000F4310000}"/>
    <cellStyle name="Followed Hyperlink 26" xfId="19934" hidden="1" xr:uid="{00000000-0005-0000-0000-0000F5310000}"/>
    <cellStyle name="Followed Hyperlink 26" xfId="19991" hidden="1" xr:uid="{00000000-0005-0000-0000-0000F6310000}"/>
    <cellStyle name="Followed Hyperlink 26" xfId="20016" hidden="1" xr:uid="{00000000-0005-0000-0000-0000F7310000}"/>
    <cellStyle name="Followed Hyperlink 26" xfId="20076" hidden="1" xr:uid="{00000000-0005-0000-0000-0000F8310000}"/>
    <cellStyle name="Followed Hyperlink 26" xfId="20095" hidden="1" xr:uid="{00000000-0005-0000-0000-0000F9310000}"/>
    <cellStyle name="Followed Hyperlink 26" xfId="20113" hidden="1" xr:uid="{00000000-0005-0000-0000-0000FA310000}"/>
    <cellStyle name="Followed Hyperlink 26" xfId="20173" hidden="1" xr:uid="{00000000-0005-0000-0000-0000FB310000}"/>
    <cellStyle name="Followed Hyperlink 26" xfId="20228" hidden="1" xr:uid="{00000000-0005-0000-0000-0000FC310000}"/>
    <cellStyle name="Followed Hyperlink 26" xfId="20341" hidden="1" xr:uid="{00000000-0005-0000-0000-0000FE310000}"/>
    <cellStyle name="Followed Hyperlink 26" xfId="20397" hidden="1" xr:uid="{00000000-0005-0000-0000-0000FF310000}"/>
    <cellStyle name="Followed Hyperlink 26" xfId="20404" hidden="1" xr:uid="{00000000-0005-0000-0000-000000320000}"/>
    <cellStyle name="Followed Hyperlink 26" xfId="20464" hidden="1" xr:uid="{00000000-0005-0000-0000-000001320000}"/>
    <cellStyle name="Followed Hyperlink 26" xfId="20509" hidden="1" xr:uid="{00000000-0005-0000-0000-000002320000}"/>
    <cellStyle name="Followed Hyperlink 26" xfId="20561" hidden="1" xr:uid="{00000000-0005-0000-0000-000003320000}"/>
    <cellStyle name="Followed Hyperlink 26" xfId="20568" hidden="1" xr:uid="{00000000-0005-0000-0000-000004320000}"/>
    <cellStyle name="Followed Hyperlink 26" xfId="20628" hidden="1" xr:uid="{00000000-0005-0000-0000-000005320000}"/>
    <cellStyle name="Followed Hyperlink 26" xfId="20670" hidden="1" xr:uid="{00000000-0005-0000-0000-000006320000}"/>
    <cellStyle name="Followed Hyperlink 26" xfId="20694" hidden="1" xr:uid="{00000000-0005-0000-0000-000007320000}"/>
    <cellStyle name="Followed Hyperlink 26" xfId="20754" hidden="1" xr:uid="{00000000-0005-0000-0000-000008320000}"/>
    <cellStyle name="Followed Hyperlink 26" xfId="20796" hidden="1" xr:uid="{00000000-0005-0000-0000-000009320000}"/>
    <cellStyle name="Followed Hyperlink 26" xfId="20820" hidden="1" xr:uid="{00000000-0005-0000-0000-00000A320000}"/>
    <cellStyle name="Followed Hyperlink 26" xfId="20922" hidden="1" xr:uid="{00000000-0005-0000-0000-00000C320000}"/>
    <cellStyle name="Followed Hyperlink 26" xfId="20946" hidden="1" xr:uid="{00000000-0005-0000-0000-00000D320000}"/>
    <cellStyle name="Followed Hyperlink 26" xfId="21006" hidden="1" xr:uid="{00000000-0005-0000-0000-00000E320000}"/>
    <cellStyle name="Followed Hyperlink 26" xfId="17877" hidden="1" xr:uid="{00000000-0005-0000-0000-0000C4310000}"/>
    <cellStyle name="Followed Hyperlink 26" xfId="17930" hidden="1" xr:uid="{00000000-0005-0000-0000-0000C5310000}"/>
    <cellStyle name="Followed Hyperlink 26" xfId="17986" hidden="1" xr:uid="{00000000-0005-0000-0000-0000C6310000}"/>
    <cellStyle name="Followed Hyperlink 26" xfId="17993" hidden="1" xr:uid="{00000000-0005-0000-0000-0000C7310000}"/>
    <cellStyle name="Followed Hyperlink 26" xfId="18053" hidden="1" xr:uid="{00000000-0005-0000-0000-0000C8310000}"/>
    <cellStyle name="Followed Hyperlink 26" xfId="18098" hidden="1" xr:uid="{00000000-0005-0000-0000-0000C9310000}"/>
    <cellStyle name="Followed Hyperlink 26" xfId="18150" hidden="1" xr:uid="{00000000-0005-0000-0000-0000CA310000}"/>
    <cellStyle name="Followed Hyperlink 26" xfId="18157" hidden="1" xr:uid="{00000000-0005-0000-0000-0000CB310000}"/>
    <cellStyle name="Followed Hyperlink 26" xfId="18217" hidden="1" xr:uid="{00000000-0005-0000-0000-0000CC310000}"/>
    <cellStyle name="Followed Hyperlink 26" xfId="18259" hidden="1" xr:uid="{00000000-0005-0000-0000-0000CD310000}"/>
    <cellStyle name="Followed Hyperlink 26" xfId="18283" hidden="1" xr:uid="{00000000-0005-0000-0000-0000CE310000}"/>
    <cellStyle name="Followed Hyperlink 26" xfId="18343" hidden="1" xr:uid="{00000000-0005-0000-0000-0000CF310000}"/>
    <cellStyle name="Followed Hyperlink 26" xfId="18385" hidden="1" xr:uid="{00000000-0005-0000-0000-0000D0310000}"/>
    <cellStyle name="Followed Hyperlink 26" xfId="18409" hidden="1" xr:uid="{00000000-0005-0000-0000-0000D1310000}"/>
    <cellStyle name="Followed Hyperlink 26" xfId="18469" hidden="1" xr:uid="{00000000-0005-0000-0000-0000D2310000}"/>
    <cellStyle name="Followed Hyperlink 26" xfId="18511" hidden="1" xr:uid="{00000000-0005-0000-0000-0000D3310000}"/>
    <cellStyle name="Followed Hyperlink 26" xfId="18535" hidden="1" xr:uid="{00000000-0005-0000-0000-0000D4310000}"/>
    <cellStyle name="Followed Hyperlink 26" xfId="18595" hidden="1" xr:uid="{00000000-0005-0000-0000-0000D5310000}"/>
    <cellStyle name="Followed Hyperlink 26" xfId="18653" hidden="1" xr:uid="{00000000-0005-0000-0000-0000D6310000}"/>
    <cellStyle name="Followed Hyperlink 26" xfId="18661" hidden="1" xr:uid="{00000000-0005-0000-0000-0000D7310000}"/>
    <cellStyle name="Followed Hyperlink 26" xfId="18721" hidden="1" xr:uid="{00000000-0005-0000-0000-0000D8310000}"/>
    <cellStyle name="Followed Hyperlink 26" xfId="18745" hidden="1" xr:uid="{00000000-0005-0000-0000-0000D9310000}"/>
    <cellStyle name="Followed Hyperlink 26" xfId="18805" hidden="1" xr:uid="{00000000-0005-0000-0000-0000DA310000}"/>
    <cellStyle name="Followed Hyperlink 26" xfId="18847" hidden="1" xr:uid="{00000000-0005-0000-0000-0000DB310000}"/>
    <cellStyle name="Followed Hyperlink 26" xfId="17296" hidden="1" xr:uid="{00000000-0005-0000-0000-0000B7310000}"/>
    <cellStyle name="Followed Hyperlink 26" xfId="17325" hidden="1" xr:uid="{00000000-0005-0000-0000-0000B8310000}"/>
    <cellStyle name="Followed Hyperlink 26" xfId="17385" hidden="1" xr:uid="{00000000-0005-0000-0000-0000B9310000}"/>
    <cellStyle name="Followed Hyperlink 26" xfId="17426" hidden="1" xr:uid="{00000000-0005-0000-0000-0000BA310000}"/>
    <cellStyle name="Followed Hyperlink 26" xfId="17523" hidden="1" xr:uid="{00000000-0005-0000-0000-0000BC310000}"/>
    <cellStyle name="Followed Hyperlink 26" xfId="17605" hidden="1" xr:uid="{00000000-0005-0000-0000-0000BE310000}"/>
    <cellStyle name="Followed Hyperlink 26" xfId="17665" hidden="1" xr:uid="{00000000-0005-0000-0000-0000BF310000}"/>
    <cellStyle name="Followed Hyperlink 26" xfId="17684" hidden="1" xr:uid="{00000000-0005-0000-0000-0000C0310000}"/>
    <cellStyle name="Followed Hyperlink 26" xfId="17702" hidden="1" xr:uid="{00000000-0005-0000-0000-0000C1310000}"/>
    <cellStyle name="Followed Hyperlink 26" xfId="17762" hidden="1" xr:uid="{00000000-0005-0000-0000-0000C2310000}"/>
    <cellStyle name="Followed Hyperlink 26" xfId="17817" hidden="1" xr:uid="{00000000-0005-0000-0000-0000C3310000}"/>
    <cellStyle name="Followed Hyperlink 26" xfId="17090" hidden="1" xr:uid="{00000000-0005-0000-0000-0000B1310000}"/>
    <cellStyle name="Followed Hyperlink 26" xfId="17109" hidden="1" xr:uid="{00000000-0005-0000-0000-0000B2310000}"/>
    <cellStyle name="Followed Hyperlink 26" xfId="17157" hidden="1" xr:uid="{00000000-0005-0000-0000-0000B3310000}"/>
    <cellStyle name="Followed Hyperlink 26" xfId="17217" hidden="1" xr:uid="{00000000-0005-0000-0000-0000B4310000}"/>
    <cellStyle name="Followed Hyperlink 26" xfId="17258" hidden="1" xr:uid="{00000000-0005-0000-0000-0000B5310000}"/>
    <cellStyle name="Followed Hyperlink 26" xfId="17292" hidden="1" xr:uid="{00000000-0005-0000-0000-0000B6310000}"/>
    <cellStyle name="Followed Hyperlink 26" xfId="16981" hidden="1" xr:uid="{00000000-0005-0000-0000-0000AE310000}"/>
    <cellStyle name="Followed Hyperlink 26" xfId="16988" hidden="1" xr:uid="{00000000-0005-0000-0000-0000AF310000}"/>
    <cellStyle name="Followed Hyperlink 26" xfId="17048" hidden="1" xr:uid="{00000000-0005-0000-0000-0000B0310000}"/>
    <cellStyle name="Followed Hyperlink 26" xfId="16862" hidden="1" xr:uid="{00000000-0005-0000-0000-0000AC310000}"/>
    <cellStyle name="Followed Hyperlink 26" xfId="16922" hidden="1" xr:uid="{00000000-0005-0000-0000-0000AD310000}"/>
    <cellStyle name="Followed Hyperlink 26" xfId="16854" hidden="1" xr:uid="{00000000-0005-0000-0000-0000AB310000}"/>
    <cellStyle name="Followed Hyperlink 26" xfId="17463" hidden="1" xr:uid="{00000000-0005-0000-0000-0000BB310000}"/>
    <cellStyle name="Followed Hyperlink 26" xfId="20880" hidden="1" xr:uid="{00000000-0005-0000-0000-00000B320000}"/>
    <cellStyle name="Followed Hyperlink 26" xfId="19501" hidden="1" xr:uid="{00000000-0005-0000-0000-0000EA310000}"/>
    <cellStyle name="Followed Hyperlink 26" xfId="24469" hidden="1" xr:uid="{00000000-0005-0000-0000-000062320000}"/>
    <cellStyle name="Followed Hyperlink 26" xfId="23190" hidden="1" xr:uid="{00000000-0005-0000-0000-000041320000}"/>
    <cellStyle name="Followed Hyperlink 26" xfId="21829" hidden="1" xr:uid="{00000000-0005-0000-0000-000020320000}"/>
    <cellStyle name="Followed Hyperlink 26" xfId="10790" hidden="1" xr:uid="{00000000-0005-0000-0000-00001C310000}"/>
    <cellStyle name="Followed Hyperlink 26" xfId="9371" hidden="1" xr:uid="{00000000-0005-0000-0000-0000FB300000}"/>
    <cellStyle name="Followed Hyperlink 26" xfId="25586" hidden="1" xr:uid="{00000000-0005-0000-0000-00007D320000}"/>
    <cellStyle name="Followed Hyperlink 26" xfId="29212" hidden="1" xr:uid="{00000000-0005-0000-0000-0000D3320000}"/>
    <cellStyle name="Followed Hyperlink 26" xfId="7133" hidden="1" xr:uid="{00000000-0005-0000-0000-0000C6300000}"/>
    <cellStyle name="Followed Hyperlink 26" xfId="7193" hidden="1" xr:uid="{00000000-0005-0000-0000-0000C7300000}"/>
    <cellStyle name="Followed Hyperlink 26" xfId="7229" hidden="1" xr:uid="{00000000-0005-0000-0000-0000C8300000}"/>
    <cellStyle name="Followed Hyperlink 26" xfId="7289" hidden="1" xr:uid="{00000000-0005-0000-0000-0000C9300000}"/>
    <cellStyle name="Followed Hyperlink 26" xfId="7313" hidden="1" xr:uid="{00000000-0005-0000-0000-0000CA300000}"/>
    <cellStyle name="Followed Hyperlink 26" xfId="7373" hidden="1" xr:uid="{00000000-0005-0000-0000-0000CB300000}"/>
    <cellStyle name="Followed Hyperlink 26" xfId="7392" hidden="1" xr:uid="{00000000-0005-0000-0000-0000CC300000}"/>
    <cellStyle name="Followed Hyperlink 26" xfId="7480" hidden="1" xr:uid="{00000000-0005-0000-0000-0000CD300000}"/>
    <cellStyle name="Followed Hyperlink 26" xfId="7548" hidden="1" xr:uid="{00000000-0005-0000-0000-0000CF300000}"/>
    <cellStyle name="Followed Hyperlink 26" xfId="7607" hidden="1" xr:uid="{00000000-0005-0000-0000-0000D0300000}"/>
    <cellStyle name="Followed Hyperlink 26" xfId="7614" hidden="1" xr:uid="{00000000-0005-0000-0000-0000D1300000}"/>
    <cellStyle name="Followed Hyperlink 26" xfId="7674" hidden="1" xr:uid="{00000000-0005-0000-0000-0000D2300000}"/>
    <cellStyle name="Followed Hyperlink 26" xfId="7716" hidden="1" xr:uid="{00000000-0005-0000-0000-0000D3300000}"/>
    <cellStyle name="Followed Hyperlink 26" xfId="7735" hidden="1" xr:uid="{00000000-0005-0000-0000-0000D4300000}"/>
    <cellStyle name="Followed Hyperlink 26" xfId="7783" hidden="1" xr:uid="{00000000-0005-0000-0000-0000D5300000}"/>
    <cellStyle name="Followed Hyperlink 26" xfId="7843" hidden="1" xr:uid="{00000000-0005-0000-0000-0000D6300000}"/>
    <cellStyle name="Followed Hyperlink 26" xfId="7884" hidden="1" xr:uid="{00000000-0005-0000-0000-0000D7300000}"/>
    <cellStyle name="Followed Hyperlink 26" xfId="7918" hidden="1" xr:uid="{00000000-0005-0000-0000-0000D8300000}"/>
    <cellStyle name="Followed Hyperlink 26" xfId="7922" hidden="1" xr:uid="{00000000-0005-0000-0000-0000D9300000}"/>
    <cellStyle name="Followed Hyperlink 26" xfId="7951" hidden="1" xr:uid="{00000000-0005-0000-0000-0000DA300000}"/>
    <cellStyle name="Followed Hyperlink 26" xfId="8011" hidden="1" xr:uid="{00000000-0005-0000-0000-0000DB300000}"/>
    <cellStyle name="Followed Hyperlink 26" xfId="8052" hidden="1" xr:uid="{00000000-0005-0000-0000-0000DC300000}"/>
    <cellStyle name="Followed Hyperlink 26" xfId="8149" hidden="1" xr:uid="{00000000-0005-0000-0000-0000DE300000}"/>
    <cellStyle name="Followed Hyperlink 26" xfId="8206" hidden="1" xr:uid="{00000000-0005-0000-0000-0000DF300000}"/>
    <cellStyle name="Followed Hyperlink 26" xfId="8231" hidden="1" xr:uid="{00000000-0005-0000-0000-0000E0300000}"/>
    <cellStyle name="Followed Hyperlink 26" xfId="8089" hidden="1" xr:uid="{00000000-0005-0000-0000-0000DD300000}"/>
    <cellStyle name="Followed Hyperlink 26" xfId="2079" hidden="1" xr:uid="{00000000-0005-0000-0000-00004D300000}"/>
    <cellStyle name="Followed Hyperlink 26" xfId="2137" hidden="1" xr:uid="{00000000-0005-0000-0000-00004E300000}"/>
    <cellStyle name="Followed Hyperlink 26" xfId="2145" hidden="1" xr:uid="{00000000-0005-0000-0000-00004F300000}"/>
    <cellStyle name="Followed Hyperlink 26" xfId="2205" hidden="1" xr:uid="{00000000-0005-0000-0000-000050300000}"/>
    <cellStyle name="Followed Hyperlink 26" xfId="2229" hidden="1" xr:uid="{00000000-0005-0000-0000-000051300000}"/>
    <cellStyle name="Followed Hyperlink 26" xfId="2289" hidden="1" xr:uid="{00000000-0005-0000-0000-000052300000}"/>
    <cellStyle name="Followed Hyperlink 26" xfId="2331" hidden="1" xr:uid="{00000000-0005-0000-0000-000053300000}"/>
    <cellStyle name="Followed Hyperlink 26" xfId="2355" hidden="1" xr:uid="{00000000-0005-0000-0000-000054300000}"/>
    <cellStyle name="Followed Hyperlink 26" xfId="2415" hidden="1" xr:uid="{00000000-0005-0000-0000-000055300000}"/>
    <cellStyle name="Followed Hyperlink 26" xfId="2466" hidden="1" xr:uid="{00000000-0005-0000-0000-000056300000}"/>
    <cellStyle name="Followed Hyperlink 26" xfId="2526" hidden="1" xr:uid="{00000000-0005-0000-0000-000057300000}"/>
    <cellStyle name="Followed Hyperlink 26" xfId="2551" hidden="1" xr:uid="{00000000-0005-0000-0000-000058300000}"/>
    <cellStyle name="Followed Hyperlink 26" xfId="2611" hidden="1" xr:uid="{00000000-0005-0000-0000-000059300000}"/>
    <cellStyle name="Followed Hyperlink 26" xfId="2718" hidden="1" xr:uid="{00000000-0005-0000-0000-00005B300000}"/>
    <cellStyle name="Followed Hyperlink 26" xfId="2726" hidden="1" xr:uid="{00000000-0005-0000-0000-00005C300000}"/>
    <cellStyle name="Followed Hyperlink 26" xfId="2786" hidden="1" xr:uid="{00000000-0005-0000-0000-00005D300000}"/>
    <cellStyle name="Followed Hyperlink 26" xfId="2845" hidden="1" xr:uid="{00000000-0005-0000-0000-00005E300000}"/>
    <cellStyle name="Followed Hyperlink 26" xfId="2852" hidden="1" xr:uid="{00000000-0005-0000-0000-00005F300000}"/>
    <cellStyle name="Followed Hyperlink 26" xfId="2912" hidden="1" xr:uid="{00000000-0005-0000-0000-000060300000}"/>
    <cellStyle name="Followed Hyperlink 26" xfId="2954" hidden="1" xr:uid="{00000000-0005-0000-0000-000061300000}"/>
    <cellStyle name="Followed Hyperlink 26" xfId="2973" hidden="1" xr:uid="{00000000-0005-0000-0000-000062300000}"/>
    <cellStyle name="Followed Hyperlink 26" xfId="3021" hidden="1" xr:uid="{00000000-0005-0000-0000-000063300000}"/>
    <cellStyle name="Followed Hyperlink 26" xfId="3081" hidden="1" xr:uid="{00000000-0005-0000-0000-000064300000}"/>
    <cellStyle name="Followed Hyperlink 26" xfId="3122" hidden="1" xr:uid="{00000000-0005-0000-0000-000065300000}"/>
    <cellStyle name="Followed Hyperlink 26" xfId="3156" hidden="1" xr:uid="{00000000-0005-0000-0000-000066300000}"/>
    <cellStyle name="Followed Hyperlink 26" xfId="3160" hidden="1" xr:uid="{00000000-0005-0000-0000-000067300000}"/>
    <cellStyle name="Followed Hyperlink 26" xfId="3189" hidden="1" xr:uid="{00000000-0005-0000-0000-000068300000}"/>
    <cellStyle name="Followed Hyperlink 26" xfId="3249" hidden="1" xr:uid="{00000000-0005-0000-0000-000069300000}"/>
    <cellStyle name="Followed Hyperlink 26" xfId="3290" hidden="1" xr:uid="{00000000-0005-0000-0000-00006A300000}"/>
    <cellStyle name="Followed Hyperlink 26" xfId="3327" hidden="1" xr:uid="{00000000-0005-0000-0000-00006B300000}"/>
    <cellStyle name="Followed Hyperlink 26" xfId="3387" hidden="1" xr:uid="{00000000-0005-0000-0000-00006C300000}"/>
    <cellStyle name="Followed Hyperlink 26" xfId="3444" hidden="1" xr:uid="{00000000-0005-0000-0000-00006D300000}"/>
    <cellStyle name="Followed Hyperlink 26" xfId="3469" hidden="1" xr:uid="{00000000-0005-0000-0000-00006E300000}"/>
    <cellStyle name="Followed Hyperlink 26" xfId="3529" hidden="1" xr:uid="{00000000-0005-0000-0000-00006F300000}"/>
    <cellStyle name="Followed Hyperlink 26" xfId="3566" hidden="1" xr:uid="{00000000-0005-0000-0000-000071300000}"/>
    <cellStyle name="Followed Hyperlink 26" xfId="3626" hidden="1" xr:uid="{00000000-0005-0000-0000-000072300000}"/>
    <cellStyle name="Followed Hyperlink 26" xfId="3681" hidden="1" xr:uid="{00000000-0005-0000-0000-000073300000}"/>
    <cellStyle name="Followed Hyperlink 26" xfId="3741" hidden="1" xr:uid="{00000000-0005-0000-0000-000074300000}"/>
    <cellStyle name="Followed Hyperlink 26" xfId="3794" hidden="1" xr:uid="{00000000-0005-0000-0000-000075300000}"/>
    <cellStyle name="Followed Hyperlink 26" xfId="3850" hidden="1" xr:uid="{00000000-0005-0000-0000-000076300000}"/>
    <cellStyle name="Followed Hyperlink 26" xfId="3857" hidden="1" xr:uid="{00000000-0005-0000-0000-000077300000}"/>
    <cellStyle name="Followed Hyperlink 26" xfId="3917" hidden="1" xr:uid="{00000000-0005-0000-0000-000078300000}"/>
    <cellStyle name="Followed Hyperlink 26" xfId="3962" hidden="1" xr:uid="{00000000-0005-0000-0000-000079300000}"/>
    <cellStyle name="Followed Hyperlink 26" xfId="4021" hidden="1" xr:uid="{00000000-0005-0000-0000-00007B300000}"/>
    <cellStyle name="Followed Hyperlink 26" xfId="4081" hidden="1" xr:uid="{00000000-0005-0000-0000-00007C300000}"/>
    <cellStyle name="Followed Hyperlink 26" xfId="4123" hidden="1" xr:uid="{00000000-0005-0000-0000-00007D300000}"/>
    <cellStyle name="Followed Hyperlink 26" xfId="1064" hidden="1" xr:uid="{00000000-0005-0000-0000-000035300000}"/>
    <cellStyle name="Followed Hyperlink 26" xfId="1089" hidden="1" xr:uid="{00000000-0005-0000-0000-000036300000}"/>
    <cellStyle name="Followed Hyperlink 26" xfId="1149" hidden="1" xr:uid="{00000000-0005-0000-0000-000037300000}"/>
    <cellStyle name="Followed Hyperlink 26" xfId="1168" hidden="1" xr:uid="{00000000-0005-0000-0000-000038300000}"/>
    <cellStyle name="Followed Hyperlink 26" xfId="1186" hidden="1" xr:uid="{00000000-0005-0000-0000-000039300000}"/>
    <cellStyle name="Followed Hyperlink 26" xfId="1246" hidden="1" xr:uid="{00000000-0005-0000-0000-00003A300000}"/>
    <cellStyle name="Followed Hyperlink 26" xfId="1301" hidden="1" xr:uid="{00000000-0005-0000-0000-00003B300000}"/>
    <cellStyle name="Followed Hyperlink 26" xfId="1361" hidden="1" xr:uid="{00000000-0005-0000-0000-00003C300000}"/>
    <cellStyle name="Followed Hyperlink 26" xfId="1414" hidden="1" xr:uid="{00000000-0005-0000-0000-00003D300000}"/>
    <cellStyle name="Followed Hyperlink 26" xfId="1470" hidden="1" xr:uid="{00000000-0005-0000-0000-00003E300000}"/>
    <cellStyle name="Followed Hyperlink 26" xfId="1477" hidden="1" xr:uid="{00000000-0005-0000-0000-00003F300000}"/>
    <cellStyle name="Followed Hyperlink 26" xfId="1537" hidden="1" xr:uid="{00000000-0005-0000-0000-000040300000}"/>
    <cellStyle name="Followed Hyperlink 26" xfId="1582" hidden="1" xr:uid="{00000000-0005-0000-0000-000041300000}"/>
    <cellStyle name="Followed Hyperlink 26" xfId="1634" hidden="1" xr:uid="{00000000-0005-0000-0000-000042300000}"/>
    <cellStyle name="Followed Hyperlink 26" xfId="1641" hidden="1" xr:uid="{00000000-0005-0000-0000-000043300000}"/>
    <cellStyle name="Followed Hyperlink 26" xfId="1701" hidden="1" xr:uid="{00000000-0005-0000-0000-000044300000}"/>
    <cellStyle name="Followed Hyperlink 26" xfId="1743" hidden="1" xr:uid="{00000000-0005-0000-0000-000045300000}"/>
    <cellStyle name="Followed Hyperlink 26" xfId="1767" hidden="1" xr:uid="{00000000-0005-0000-0000-000046300000}"/>
    <cellStyle name="Followed Hyperlink 26" xfId="1827" hidden="1" xr:uid="{00000000-0005-0000-0000-000047300000}"/>
    <cellStyle name="Followed Hyperlink 26" xfId="1869" hidden="1" xr:uid="{00000000-0005-0000-0000-000048300000}"/>
    <cellStyle name="Followed Hyperlink 26" xfId="1893" hidden="1" xr:uid="{00000000-0005-0000-0000-000049300000}"/>
    <cellStyle name="Followed Hyperlink 26" xfId="1953" hidden="1" xr:uid="{00000000-0005-0000-0000-00004A300000}"/>
    <cellStyle name="Followed Hyperlink 26" xfId="1995" hidden="1" xr:uid="{00000000-0005-0000-0000-00004B300000}"/>
    <cellStyle name="Followed Hyperlink 26" xfId="2019" hidden="1" xr:uid="{00000000-0005-0000-0000-00004C300000}"/>
    <cellStyle name="Followed Hyperlink 26" xfId="574" hidden="1" xr:uid="{00000000-0005-0000-0000-000029300000}"/>
    <cellStyle name="Followed Hyperlink 26" xfId="593" hidden="1" xr:uid="{00000000-0005-0000-0000-00002A300000}"/>
    <cellStyle name="Followed Hyperlink 26" xfId="641" hidden="1" xr:uid="{00000000-0005-0000-0000-00002B300000}"/>
    <cellStyle name="Followed Hyperlink 26" xfId="701" hidden="1" xr:uid="{00000000-0005-0000-0000-00002C300000}"/>
    <cellStyle name="Followed Hyperlink 26" xfId="776" hidden="1" xr:uid="{00000000-0005-0000-0000-00002E300000}"/>
    <cellStyle name="Followed Hyperlink 26" xfId="780" hidden="1" xr:uid="{00000000-0005-0000-0000-00002F300000}"/>
    <cellStyle name="Followed Hyperlink 26" xfId="809" hidden="1" xr:uid="{00000000-0005-0000-0000-000030300000}"/>
    <cellStyle name="Followed Hyperlink 26" xfId="869" hidden="1" xr:uid="{00000000-0005-0000-0000-000031300000}"/>
    <cellStyle name="Followed Hyperlink 26" xfId="910" hidden="1" xr:uid="{00000000-0005-0000-0000-000032300000}"/>
    <cellStyle name="Followed Hyperlink 26" xfId="947" hidden="1" xr:uid="{00000000-0005-0000-0000-000033300000}"/>
    <cellStyle name="Followed Hyperlink 26" xfId="1007" hidden="1" xr:uid="{00000000-0005-0000-0000-000034300000}"/>
    <cellStyle name="Followed Hyperlink 26" xfId="338" hidden="1" xr:uid="{00000000-0005-0000-0000-000023300000}"/>
    <cellStyle name="Followed Hyperlink 26" xfId="346" hidden="1" xr:uid="{00000000-0005-0000-0000-000024300000}"/>
    <cellStyle name="Followed Hyperlink 26" xfId="406" hidden="1" xr:uid="{00000000-0005-0000-0000-000025300000}"/>
    <cellStyle name="Followed Hyperlink 26" xfId="465" hidden="1" xr:uid="{00000000-0005-0000-0000-000026300000}"/>
    <cellStyle name="Followed Hyperlink 26" xfId="472" hidden="1" xr:uid="{00000000-0005-0000-0000-000027300000}"/>
    <cellStyle name="Followed Hyperlink 26" xfId="532" hidden="1" xr:uid="{00000000-0005-0000-0000-000028300000}"/>
    <cellStyle name="Followed Hyperlink 26" xfId="171" hidden="1" xr:uid="{00000000-0005-0000-0000-000020300000}"/>
    <cellStyle name="Followed Hyperlink 26" xfId="231" hidden="1" xr:uid="{00000000-0005-0000-0000-000021300000}"/>
    <cellStyle name="Followed Hyperlink 26" xfId="250" hidden="1" xr:uid="{00000000-0005-0000-0000-000022300000}"/>
    <cellStyle name="Followed Hyperlink 26" xfId="87" hidden="1" xr:uid="{00000000-0005-0000-0000-00001E300000}"/>
    <cellStyle name="Followed Hyperlink 26" xfId="147" hidden="1" xr:uid="{00000000-0005-0000-0000-00001F300000}"/>
    <cellStyle name="Followed Hyperlink 26" xfId="63" hidden="1" xr:uid="{00000000-0005-0000-0000-00001D300000}"/>
    <cellStyle name="Followed Hyperlink 26" xfId="742" hidden="1" xr:uid="{00000000-0005-0000-0000-00002D300000}"/>
    <cellStyle name="Followed Hyperlink 26" xfId="4014" hidden="1" xr:uid="{00000000-0005-0000-0000-00007A300000}"/>
    <cellStyle name="Followed Hyperlink 26" xfId="2630" hidden="1" xr:uid="{00000000-0005-0000-0000-00005A300000}"/>
    <cellStyle name="Followed Hyperlink 26" xfId="7488" hidden="1" xr:uid="{00000000-0005-0000-0000-0000CE300000}"/>
    <cellStyle name="Followed Hyperlink 26" xfId="4833" hidden="1" xr:uid="{00000000-0005-0000-0000-00008E300000}"/>
    <cellStyle name="Followed Hyperlink 26" xfId="16301" hidden="1" xr:uid="{00000000-0005-0000-0000-00009E310000}"/>
    <cellStyle name="Followed Hyperlink 26" xfId="14906" hidden="1" xr:uid="{00000000-0005-0000-0000-00007D310000}"/>
    <cellStyle name="Followed Hyperlink 26" xfId="13482" hidden="1" xr:uid="{00000000-0005-0000-0000-00005C310000}"/>
    <cellStyle name="Followed Hyperlink 26" xfId="12179" hidden="1" xr:uid="{00000000-0005-0000-0000-00003C310000}"/>
    <cellStyle name="Followed Hyperlink 26" xfId="25275" hidden="1" xr:uid="{00000000-0005-0000-0000-000075320000}"/>
    <cellStyle name="Followed Hyperlink 26" xfId="25327" hidden="1" xr:uid="{00000000-0005-0000-0000-000076320000}"/>
    <cellStyle name="Followed Hyperlink 26" xfId="25334" hidden="1" xr:uid="{00000000-0005-0000-0000-000077320000}"/>
    <cellStyle name="Followed Hyperlink 26" xfId="25394" hidden="1" xr:uid="{00000000-0005-0000-0000-000078320000}"/>
    <cellStyle name="Followed Hyperlink 26" xfId="25436" hidden="1" xr:uid="{00000000-0005-0000-0000-000079320000}"/>
    <cellStyle name="Followed Hyperlink 26" xfId="25460" hidden="1" xr:uid="{00000000-0005-0000-0000-00007A320000}"/>
    <cellStyle name="Followed Hyperlink 26" xfId="25520" hidden="1" xr:uid="{00000000-0005-0000-0000-00007B320000}"/>
    <cellStyle name="Followed Hyperlink 26" xfId="25562" hidden="1" xr:uid="{00000000-0005-0000-0000-00007C320000}"/>
    <cellStyle name="Followed Hyperlink 26" xfId="25646" hidden="1" xr:uid="{00000000-0005-0000-0000-00007E320000}"/>
    <cellStyle name="Followed Hyperlink 26" xfId="25688" hidden="1" xr:uid="{00000000-0005-0000-0000-00007F320000}"/>
    <cellStyle name="Followed Hyperlink 26" xfId="25712" hidden="1" xr:uid="{00000000-0005-0000-0000-000080320000}"/>
    <cellStyle name="Followed Hyperlink 26" xfId="25772" hidden="1" xr:uid="{00000000-0005-0000-0000-000081320000}"/>
    <cellStyle name="Followed Hyperlink 26" xfId="25830" hidden="1" xr:uid="{00000000-0005-0000-0000-000082320000}"/>
    <cellStyle name="Followed Hyperlink 26" xfId="25838" hidden="1" xr:uid="{00000000-0005-0000-0000-000083320000}"/>
    <cellStyle name="Followed Hyperlink 26" xfId="25898" hidden="1" xr:uid="{00000000-0005-0000-0000-000084320000}"/>
    <cellStyle name="Followed Hyperlink 26" xfId="25922" hidden="1" xr:uid="{00000000-0005-0000-0000-000085320000}"/>
    <cellStyle name="Followed Hyperlink 26" xfId="25982" hidden="1" xr:uid="{00000000-0005-0000-0000-000086320000}"/>
    <cellStyle name="Followed Hyperlink 26" xfId="26024" hidden="1" xr:uid="{00000000-0005-0000-0000-000087320000}"/>
    <cellStyle name="Followed Hyperlink 26" xfId="26048" hidden="1" xr:uid="{00000000-0005-0000-0000-000088320000}"/>
    <cellStyle name="Followed Hyperlink 26" xfId="26108" hidden="1" xr:uid="{00000000-0005-0000-0000-000089320000}"/>
    <cellStyle name="Followed Hyperlink 26" xfId="26144" hidden="1" xr:uid="{00000000-0005-0000-0000-00008A320000}"/>
    <cellStyle name="Followed Hyperlink 26" xfId="26204" hidden="1" xr:uid="{00000000-0005-0000-0000-00008B320000}"/>
    <cellStyle name="Followed Hyperlink 26" xfId="26228" hidden="1" xr:uid="{00000000-0005-0000-0000-00008C320000}"/>
    <cellStyle name="Followed Hyperlink 26" xfId="26288" hidden="1" xr:uid="{00000000-0005-0000-0000-00008D320000}"/>
    <cellStyle name="Followed Hyperlink 26" xfId="26307" hidden="1" xr:uid="{00000000-0005-0000-0000-00008E320000}"/>
    <cellStyle name="Followed Hyperlink 26" xfId="26395" hidden="1" xr:uid="{00000000-0005-0000-0000-00008F320000}"/>
    <cellStyle name="Followed Hyperlink 26" xfId="26403" hidden="1" xr:uid="{00000000-0005-0000-0000-000090320000}"/>
    <cellStyle name="Followed Hyperlink 26" xfId="26463" hidden="1" xr:uid="{00000000-0005-0000-0000-000091320000}"/>
    <cellStyle name="Followed Hyperlink 26" xfId="26522" hidden="1" xr:uid="{00000000-0005-0000-0000-000092320000}"/>
    <cellStyle name="Followed Hyperlink 26" xfId="26529" hidden="1" xr:uid="{00000000-0005-0000-0000-000093320000}"/>
    <cellStyle name="Followed Hyperlink 26" xfId="26589" hidden="1" xr:uid="{00000000-0005-0000-0000-000094320000}"/>
    <cellStyle name="Followed Hyperlink 26" xfId="26631" hidden="1" xr:uid="{00000000-0005-0000-0000-000095320000}"/>
    <cellStyle name="Followed Hyperlink 26" xfId="26650" hidden="1" xr:uid="{00000000-0005-0000-0000-000096320000}"/>
    <cellStyle name="Followed Hyperlink 26" xfId="26698" hidden="1" xr:uid="{00000000-0005-0000-0000-000097320000}"/>
    <cellStyle name="Followed Hyperlink 26" xfId="26758" hidden="1" xr:uid="{00000000-0005-0000-0000-000098320000}"/>
    <cellStyle name="Followed Hyperlink 26" xfId="26799" hidden="1" xr:uid="{00000000-0005-0000-0000-000099320000}"/>
    <cellStyle name="Followed Hyperlink 26" xfId="26833" hidden="1" xr:uid="{00000000-0005-0000-0000-00009A320000}"/>
    <cellStyle name="Followed Hyperlink 26" xfId="26837" hidden="1" xr:uid="{00000000-0005-0000-0000-00009B320000}"/>
    <cellStyle name="Followed Hyperlink 26" xfId="26866" hidden="1" xr:uid="{00000000-0005-0000-0000-00009C320000}"/>
    <cellStyle name="Followed Hyperlink 26" xfId="26967" hidden="1" xr:uid="{00000000-0005-0000-0000-00009E320000}"/>
    <cellStyle name="Followed Hyperlink 26" xfId="27004" hidden="1" xr:uid="{00000000-0005-0000-0000-00009F320000}"/>
    <cellStyle name="Followed Hyperlink 26" xfId="27064" hidden="1" xr:uid="{00000000-0005-0000-0000-0000A0320000}"/>
    <cellStyle name="Followed Hyperlink 26" xfId="27121" hidden="1" xr:uid="{00000000-0005-0000-0000-0000A1320000}"/>
    <cellStyle name="Followed Hyperlink 26" xfId="27146" hidden="1" xr:uid="{00000000-0005-0000-0000-0000A2320000}"/>
    <cellStyle name="Followed Hyperlink 26" xfId="27206" hidden="1" xr:uid="{00000000-0005-0000-0000-0000A3320000}"/>
    <cellStyle name="Followed Hyperlink 26" xfId="27225" hidden="1" xr:uid="{00000000-0005-0000-0000-0000A4320000}"/>
    <cellStyle name="Followed Hyperlink 26" xfId="27243" hidden="1" xr:uid="{00000000-0005-0000-0000-0000A5320000}"/>
    <cellStyle name="Followed Hyperlink 26" xfId="27303" hidden="1" xr:uid="{00000000-0005-0000-0000-0000A6320000}"/>
    <cellStyle name="Followed Hyperlink 26" xfId="27358" hidden="1" xr:uid="{00000000-0005-0000-0000-0000A7320000}"/>
    <cellStyle name="Followed Hyperlink 26" xfId="27418" hidden="1" xr:uid="{00000000-0005-0000-0000-0000A8320000}"/>
    <cellStyle name="Followed Hyperlink 26" xfId="27471" hidden="1" xr:uid="{00000000-0005-0000-0000-0000A9320000}"/>
    <cellStyle name="Followed Hyperlink 26" xfId="27527" hidden="1" xr:uid="{00000000-0005-0000-0000-0000AA320000}"/>
    <cellStyle name="Followed Hyperlink 26" xfId="27534" hidden="1" xr:uid="{00000000-0005-0000-0000-0000AB320000}"/>
    <cellStyle name="Followed Hyperlink 26" xfId="27594" hidden="1" xr:uid="{00000000-0005-0000-0000-0000AC320000}"/>
    <cellStyle name="Followed Hyperlink 26" xfId="27639" hidden="1" xr:uid="{00000000-0005-0000-0000-0000AD320000}"/>
    <cellStyle name="Followed Hyperlink 26" xfId="27691" hidden="1" xr:uid="{00000000-0005-0000-0000-0000AE320000}"/>
    <cellStyle name="Followed Hyperlink 26" xfId="27698" hidden="1" xr:uid="{00000000-0005-0000-0000-0000AF320000}"/>
    <cellStyle name="Followed Hyperlink 26" xfId="27758" hidden="1" xr:uid="{00000000-0005-0000-0000-0000B0320000}"/>
    <cellStyle name="Followed Hyperlink 26" xfId="27824" hidden="1" xr:uid="{00000000-0005-0000-0000-0000B2320000}"/>
    <cellStyle name="Followed Hyperlink 26" xfId="27926" hidden="1" xr:uid="{00000000-0005-0000-0000-0000B4320000}"/>
    <cellStyle name="Followed Hyperlink 26" xfId="27950" hidden="1" xr:uid="{00000000-0005-0000-0000-0000B5320000}"/>
    <cellStyle name="Followed Hyperlink 26" xfId="28010" hidden="1" xr:uid="{00000000-0005-0000-0000-0000B6320000}"/>
    <cellStyle name="Followed Hyperlink 26" xfId="28052" hidden="1" xr:uid="{00000000-0005-0000-0000-0000B7320000}"/>
    <cellStyle name="Followed Hyperlink 26" xfId="28076" hidden="1" xr:uid="{00000000-0005-0000-0000-0000B8320000}"/>
    <cellStyle name="Followed Hyperlink 26" xfId="28136" hidden="1" xr:uid="{00000000-0005-0000-0000-0000B9320000}"/>
    <cellStyle name="Followed Hyperlink 26" xfId="28194" hidden="1" xr:uid="{00000000-0005-0000-0000-0000BA320000}"/>
    <cellStyle name="Followed Hyperlink 26" xfId="28202" hidden="1" xr:uid="{00000000-0005-0000-0000-0000BB320000}"/>
    <cellStyle name="Followed Hyperlink 26" xfId="28262" hidden="1" xr:uid="{00000000-0005-0000-0000-0000BC320000}"/>
    <cellStyle name="Followed Hyperlink 26" xfId="28346" hidden="1" xr:uid="{00000000-0005-0000-0000-0000BE320000}"/>
    <cellStyle name="Followed Hyperlink 26" xfId="28388" hidden="1" xr:uid="{00000000-0005-0000-0000-0000BF320000}"/>
    <cellStyle name="Followed Hyperlink 26" xfId="28412" hidden="1" xr:uid="{00000000-0005-0000-0000-0000C0320000}"/>
    <cellStyle name="Followed Hyperlink 26" xfId="27800" hidden="1" xr:uid="{00000000-0005-0000-0000-0000B1320000}"/>
    <cellStyle name="Followed Hyperlink 26" xfId="6139" hidden="1" xr:uid="{00000000-0005-0000-0000-0000AE300000}"/>
    <cellStyle name="Followed Hyperlink 26" xfId="3548" hidden="1" xr:uid="{00000000-0005-0000-0000-000070300000}"/>
    <cellStyle name="Followed Hyperlink 26" xfId="15641" hidden="1" xr:uid="{00000000-0005-0000-0000-00008F310000}"/>
    <cellStyle name="Followed Hyperlink 26" xfId="15701" hidden="1" xr:uid="{00000000-0005-0000-0000-000090310000}"/>
    <cellStyle name="Followed Hyperlink 26" xfId="15746" hidden="1" xr:uid="{00000000-0005-0000-0000-000091310000}"/>
    <cellStyle name="Followed Hyperlink 26" xfId="15798" hidden="1" xr:uid="{00000000-0005-0000-0000-000092310000}"/>
    <cellStyle name="Followed Hyperlink 26" xfId="15805" hidden="1" xr:uid="{00000000-0005-0000-0000-000093310000}"/>
    <cellStyle name="Followed Hyperlink 26" xfId="15865" hidden="1" xr:uid="{00000000-0005-0000-0000-000094310000}"/>
    <cellStyle name="Followed Hyperlink 26" xfId="15907" hidden="1" xr:uid="{00000000-0005-0000-0000-000095310000}"/>
    <cellStyle name="Followed Hyperlink 26" xfId="15931" hidden="1" xr:uid="{00000000-0005-0000-0000-000096310000}"/>
    <cellStyle name="Followed Hyperlink 26" xfId="15991" hidden="1" xr:uid="{00000000-0005-0000-0000-000097310000}"/>
    <cellStyle name="Followed Hyperlink 26" xfId="16033" hidden="1" xr:uid="{00000000-0005-0000-0000-000098310000}"/>
    <cellStyle name="Followed Hyperlink 26" xfId="16057" hidden="1" xr:uid="{00000000-0005-0000-0000-000099310000}"/>
    <cellStyle name="Followed Hyperlink 26" xfId="16117" hidden="1" xr:uid="{00000000-0005-0000-0000-00009A310000}"/>
    <cellStyle name="Followed Hyperlink 26" xfId="16159" hidden="1" xr:uid="{00000000-0005-0000-0000-00009B310000}"/>
    <cellStyle name="Followed Hyperlink 26" xfId="16183" hidden="1" xr:uid="{00000000-0005-0000-0000-00009C310000}"/>
    <cellStyle name="Followed Hyperlink 26" xfId="16309" hidden="1" xr:uid="{00000000-0005-0000-0000-00009F310000}"/>
    <cellStyle name="Followed Hyperlink 26" xfId="16369" hidden="1" xr:uid="{00000000-0005-0000-0000-0000A0310000}"/>
    <cellStyle name="Followed Hyperlink 26" xfId="16393" hidden="1" xr:uid="{00000000-0005-0000-0000-0000A1310000}"/>
    <cellStyle name="Followed Hyperlink 26" xfId="16453" hidden="1" xr:uid="{00000000-0005-0000-0000-0000A2310000}"/>
    <cellStyle name="Followed Hyperlink 26" xfId="16495" hidden="1" xr:uid="{00000000-0005-0000-0000-0000A3310000}"/>
    <cellStyle name="Followed Hyperlink 26" xfId="16519" hidden="1" xr:uid="{00000000-0005-0000-0000-0000A4310000}"/>
    <cellStyle name="Followed Hyperlink 26" xfId="16579" hidden="1" xr:uid="{00000000-0005-0000-0000-0000A5310000}"/>
    <cellStyle name="Followed Hyperlink 26" xfId="16603" hidden="1" xr:uid="{00000000-0005-0000-0000-0000A6310000}"/>
    <cellStyle name="Followed Hyperlink 26" xfId="16663" hidden="1" xr:uid="{00000000-0005-0000-0000-0000A7310000}"/>
    <cellStyle name="Followed Hyperlink 26" xfId="16687" hidden="1" xr:uid="{00000000-0005-0000-0000-0000A8310000}"/>
    <cellStyle name="Followed Hyperlink 26" xfId="16747" hidden="1" xr:uid="{00000000-0005-0000-0000-0000A9310000}"/>
    <cellStyle name="Followed Hyperlink 26" xfId="16766" hidden="1" xr:uid="{00000000-0005-0000-0000-0000AA310000}"/>
    <cellStyle name="Followed Hyperlink 26" xfId="16243" hidden="1" xr:uid="{00000000-0005-0000-0000-00009D310000}"/>
    <cellStyle name="Followed Hyperlink 26" xfId="13542" hidden="1" xr:uid="{00000000-0005-0000-0000-00005D310000}"/>
    <cellStyle name="Followed Hyperlink 26" xfId="10850" hidden="1" xr:uid="{00000000-0005-0000-0000-00001D310000}"/>
    <cellStyle name="Followed Hyperlink 26" xfId="4147" hidden="1" xr:uid="{00000000-0005-0000-0000-00007E300000}"/>
    <cellStyle name="Followed Hyperlink 26" xfId="4207" hidden="1" xr:uid="{00000000-0005-0000-0000-00007F300000}"/>
    <cellStyle name="Followed Hyperlink 26" xfId="4249" hidden="1" xr:uid="{00000000-0005-0000-0000-000080300000}"/>
    <cellStyle name="Followed Hyperlink 26" xfId="4273" hidden="1" xr:uid="{00000000-0005-0000-0000-000081300000}"/>
    <cellStyle name="Followed Hyperlink 26" xfId="4333" hidden="1" xr:uid="{00000000-0005-0000-0000-000082300000}"/>
    <cellStyle name="Followed Hyperlink 26" xfId="4375" hidden="1" xr:uid="{00000000-0005-0000-0000-000083300000}"/>
    <cellStyle name="Followed Hyperlink 26" xfId="4399" hidden="1" xr:uid="{00000000-0005-0000-0000-000084300000}"/>
    <cellStyle name="Followed Hyperlink 26" xfId="4459" hidden="1" xr:uid="{00000000-0005-0000-0000-000085300000}"/>
    <cellStyle name="Followed Hyperlink 26" xfId="4517" hidden="1" xr:uid="{00000000-0005-0000-0000-000086300000}"/>
    <cellStyle name="Followed Hyperlink 26" xfId="4525" hidden="1" xr:uid="{00000000-0005-0000-0000-000087300000}"/>
    <cellStyle name="Followed Hyperlink 26" xfId="4585" hidden="1" xr:uid="{00000000-0005-0000-0000-000088300000}"/>
    <cellStyle name="Followed Hyperlink 26" xfId="4609" hidden="1" xr:uid="{00000000-0005-0000-0000-000089300000}"/>
    <cellStyle name="Followed Hyperlink 26" xfId="4669" hidden="1" xr:uid="{00000000-0005-0000-0000-00008A300000}"/>
    <cellStyle name="Followed Hyperlink 26" xfId="4711" hidden="1" xr:uid="{00000000-0005-0000-0000-00008B300000}"/>
    <cellStyle name="Followed Hyperlink 26" xfId="4735" hidden="1" xr:uid="{00000000-0005-0000-0000-00008C300000}"/>
    <cellStyle name="Followed Hyperlink 26" xfId="4795" hidden="1" xr:uid="{00000000-0005-0000-0000-00008D300000}"/>
    <cellStyle name="Followed Hyperlink 26" xfId="4845" hidden="1" xr:uid="{00000000-0005-0000-0000-00008F300000}"/>
    <cellStyle name="Followed Hyperlink 26" xfId="4865" hidden="1" xr:uid="{00000000-0005-0000-0000-000090300000}"/>
    <cellStyle name="Followed Hyperlink 26" xfId="4925" hidden="1" xr:uid="{00000000-0005-0000-0000-000091300000}"/>
    <cellStyle name="Followed Hyperlink 26" xfId="4949" hidden="1" xr:uid="{00000000-0005-0000-0000-000092300000}"/>
    <cellStyle name="Followed Hyperlink 26" xfId="5009" hidden="1" xr:uid="{00000000-0005-0000-0000-000093300000}"/>
    <cellStyle name="Followed Hyperlink 26" xfId="5028" hidden="1" xr:uid="{00000000-0005-0000-0000-000094300000}"/>
    <cellStyle name="Followed Hyperlink 26" xfId="5116" hidden="1" xr:uid="{00000000-0005-0000-0000-000095300000}"/>
    <cellStyle name="Followed Hyperlink 26" xfId="5124" hidden="1" xr:uid="{00000000-0005-0000-0000-000096300000}"/>
    <cellStyle name="Followed Hyperlink 26" xfId="5184" hidden="1" xr:uid="{00000000-0005-0000-0000-000097300000}"/>
    <cellStyle name="Followed Hyperlink 26" xfId="5243" hidden="1" xr:uid="{00000000-0005-0000-0000-000098300000}"/>
    <cellStyle name="Followed Hyperlink 26" xfId="5250" hidden="1" xr:uid="{00000000-0005-0000-0000-000099300000}"/>
    <cellStyle name="Followed Hyperlink 26" xfId="5310" hidden="1" xr:uid="{00000000-0005-0000-0000-00009A300000}"/>
    <cellStyle name="Followed Hyperlink 26" xfId="5352" hidden="1" xr:uid="{00000000-0005-0000-0000-00009B300000}"/>
    <cellStyle name="Followed Hyperlink 26" xfId="5371" hidden="1" xr:uid="{00000000-0005-0000-0000-00009C300000}"/>
    <cellStyle name="Followed Hyperlink 26" xfId="5419" hidden="1" xr:uid="{00000000-0005-0000-0000-00009D300000}"/>
    <cellStyle name="Followed Hyperlink 26" xfId="5479" hidden="1" xr:uid="{00000000-0005-0000-0000-00009E300000}"/>
    <cellStyle name="Followed Hyperlink 26" xfId="5520" hidden="1" xr:uid="{00000000-0005-0000-0000-00009F300000}"/>
    <cellStyle name="Followed Hyperlink 26" xfId="5554" hidden="1" xr:uid="{00000000-0005-0000-0000-0000A0300000}"/>
    <cellStyle name="Followed Hyperlink 26" xfId="5558" hidden="1" xr:uid="{00000000-0005-0000-0000-0000A1300000}"/>
    <cellStyle name="Followed Hyperlink 26" xfId="5587" hidden="1" xr:uid="{00000000-0005-0000-0000-0000A2300000}"/>
    <cellStyle name="Followed Hyperlink 26" xfId="5647" hidden="1" xr:uid="{00000000-0005-0000-0000-0000A3300000}"/>
    <cellStyle name="Followed Hyperlink 26" xfId="5688" hidden="1" xr:uid="{00000000-0005-0000-0000-0000A4300000}"/>
    <cellStyle name="Followed Hyperlink 26" xfId="5725" hidden="1" xr:uid="{00000000-0005-0000-0000-0000A5300000}"/>
    <cellStyle name="Followed Hyperlink 26" xfId="5785" hidden="1" xr:uid="{00000000-0005-0000-0000-0000A6300000}"/>
    <cellStyle name="Followed Hyperlink 26" xfId="5842" hidden="1" xr:uid="{00000000-0005-0000-0000-0000A7300000}"/>
    <cellStyle name="Followed Hyperlink 26" xfId="5867" hidden="1" xr:uid="{00000000-0005-0000-0000-0000A8300000}"/>
    <cellStyle name="Followed Hyperlink 26" xfId="5927" hidden="1" xr:uid="{00000000-0005-0000-0000-0000A9300000}"/>
    <cellStyle name="Followed Hyperlink 26" xfId="5946" hidden="1" xr:uid="{00000000-0005-0000-0000-0000AA300000}"/>
    <cellStyle name="Followed Hyperlink 26" xfId="5964" hidden="1" xr:uid="{00000000-0005-0000-0000-0000AB300000}"/>
    <cellStyle name="Followed Hyperlink 26" xfId="6024" hidden="1" xr:uid="{00000000-0005-0000-0000-0000AC300000}"/>
    <cellStyle name="Followed Hyperlink 26" xfId="6079" hidden="1" xr:uid="{00000000-0005-0000-0000-0000AD300000}"/>
    <cellStyle name="Followed Hyperlink 26" xfId="6192" hidden="1" xr:uid="{00000000-0005-0000-0000-0000AF300000}"/>
    <cellStyle name="Followed Hyperlink 26" xfId="6248" hidden="1" xr:uid="{00000000-0005-0000-0000-0000B0300000}"/>
    <cellStyle name="Followed Hyperlink 26" xfId="6255" hidden="1" xr:uid="{00000000-0005-0000-0000-0000B1300000}"/>
    <cellStyle name="Followed Hyperlink 26" xfId="6315" hidden="1" xr:uid="{00000000-0005-0000-0000-0000B2300000}"/>
    <cellStyle name="Followed Hyperlink 26" xfId="6360" hidden="1" xr:uid="{00000000-0005-0000-0000-0000B3300000}"/>
    <cellStyle name="Followed Hyperlink 26" xfId="6412" hidden="1" xr:uid="{00000000-0005-0000-0000-0000B4300000}"/>
    <cellStyle name="Followed Hyperlink 26" xfId="6419" hidden="1" xr:uid="{00000000-0005-0000-0000-0000B5300000}"/>
    <cellStyle name="Followed Hyperlink 26" xfId="6479" hidden="1" xr:uid="{00000000-0005-0000-0000-0000B6300000}"/>
    <cellStyle name="Followed Hyperlink 26" xfId="6521" hidden="1" xr:uid="{00000000-0005-0000-0000-0000B7300000}"/>
    <cellStyle name="Followed Hyperlink 26" xfId="6545" hidden="1" xr:uid="{00000000-0005-0000-0000-0000B8300000}"/>
    <cellStyle name="Followed Hyperlink 26" xfId="6605" hidden="1" xr:uid="{00000000-0005-0000-0000-0000B9300000}"/>
    <cellStyle name="Followed Hyperlink 26" xfId="6647" hidden="1" xr:uid="{00000000-0005-0000-0000-0000BA300000}"/>
    <cellStyle name="Followed Hyperlink 26" xfId="6671" hidden="1" xr:uid="{00000000-0005-0000-0000-0000BB300000}"/>
    <cellStyle name="Followed Hyperlink 26" xfId="6731" hidden="1" xr:uid="{00000000-0005-0000-0000-0000BC300000}"/>
    <cellStyle name="Followed Hyperlink 26" xfId="6773" hidden="1" xr:uid="{00000000-0005-0000-0000-0000BD300000}"/>
    <cellStyle name="Followed Hyperlink 26" xfId="6797" hidden="1" xr:uid="{00000000-0005-0000-0000-0000BE300000}"/>
    <cellStyle name="Followed Hyperlink 26" xfId="6857" hidden="1" xr:uid="{00000000-0005-0000-0000-0000BF300000}"/>
    <cellStyle name="Followed Hyperlink 26" xfId="6915" hidden="1" xr:uid="{00000000-0005-0000-0000-0000C0300000}"/>
    <cellStyle name="Followed Hyperlink 26" xfId="6923" hidden="1" xr:uid="{00000000-0005-0000-0000-0000C1300000}"/>
    <cellStyle name="Followed Hyperlink 26" xfId="7007" hidden="1" xr:uid="{00000000-0005-0000-0000-0000C3300000}"/>
    <cellStyle name="Followed Hyperlink 26" xfId="7067" hidden="1" xr:uid="{00000000-0005-0000-0000-0000C4300000}"/>
    <cellStyle name="Followed Hyperlink 26" xfId="7109" hidden="1" xr:uid="{00000000-0005-0000-0000-0000C5300000}"/>
    <cellStyle name="Followed Hyperlink 26" xfId="6983" hidden="1" xr:uid="{00000000-0005-0000-0000-0000C2300000}"/>
    <cellStyle name="Followed Hyperlink 26" xfId="13475" hidden="1" xr:uid="{00000000-0005-0000-0000-00005B310000}"/>
    <cellStyle name="Followed Hyperlink 26" xfId="13584" hidden="1" xr:uid="{00000000-0005-0000-0000-00005E310000}"/>
    <cellStyle name="Followed Hyperlink 26" xfId="13608" hidden="1" xr:uid="{00000000-0005-0000-0000-00005F310000}"/>
    <cellStyle name="Followed Hyperlink 26" xfId="13668" hidden="1" xr:uid="{00000000-0005-0000-0000-000060310000}"/>
    <cellStyle name="Followed Hyperlink 26" xfId="13710" hidden="1" xr:uid="{00000000-0005-0000-0000-000061310000}"/>
    <cellStyle name="Followed Hyperlink 26" xfId="13734" hidden="1" xr:uid="{00000000-0005-0000-0000-000062310000}"/>
    <cellStyle name="Followed Hyperlink 26" xfId="13794" hidden="1" xr:uid="{00000000-0005-0000-0000-000063310000}"/>
    <cellStyle name="Followed Hyperlink 26" xfId="13836" hidden="1" xr:uid="{00000000-0005-0000-0000-000064310000}"/>
    <cellStyle name="Followed Hyperlink 26" xfId="13860" hidden="1" xr:uid="{00000000-0005-0000-0000-000065310000}"/>
    <cellStyle name="Followed Hyperlink 26" xfId="13920" hidden="1" xr:uid="{00000000-0005-0000-0000-000066310000}"/>
    <cellStyle name="Followed Hyperlink 26" xfId="13978" hidden="1" xr:uid="{00000000-0005-0000-0000-000067310000}"/>
    <cellStyle name="Followed Hyperlink 26" xfId="13986" hidden="1" xr:uid="{00000000-0005-0000-0000-000068310000}"/>
    <cellStyle name="Followed Hyperlink 26" xfId="14046" hidden="1" xr:uid="{00000000-0005-0000-0000-000069310000}"/>
    <cellStyle name="Followed Hyperlink 26" xfId="14070" hidden="1" xr:uid="{00000000-0005-0000-0000-00006A310000}"/>
    <cellStyle name="Followed Hyperlink 26" xfId="14130" hidden="1" xr:uid="{00000000-0005-0000-0000-00006B310000}"/>
    <cellStyle name="Followed Hyperlink 26" xfId="14172" hidden="1" xr:uid="{00000000-0005-0000-0000-00006C310000}"/>
    <cellStyle name="Followed Hyperlink 26" xfId="14196" hidden="1" xr:uid="{00000000-0005-0000-0000-00006D310000}"/>
    <cellStyle name="Followed Hyperlink 26" xfId="14256" hidden="1" xr:uid="{00000000-0005-0000-0000-00006E310000}"/>
    <cellStyle name="Followed Hyperlink 26" xfId="14311" hidden="1" xr:uid="{00000000-0005-0000-0000-00006F310000}"/>
    <cellStyle name="Followed Hyperlink 26" xfId="14335" hidden="1" xr:uid="{00000000-0005-0000-0000-000070310000}"/>
    <cellStyle name="Followed Hyperlink 26" xfId="14395" hidden="1" xr:uid="{00000000-0005-0000-0000-000071310000}"/>
    <cellStyle name="Followed Hyperlink 26" xfId="14414" hidden="1" xr:uid="{00000000-0005-0000-0000-000072310000}"/>
    <cellStyle name="Followed Hyperlink 26" xfId="14502" hidden="1" xr:uid="{00000000-0005-0000-0000-000073310000}"/>
    <cellStyle name="Followed Hyperlink 26" xfId="14510" hidden="1" xr:uid="{00000000-0005-0000-0000-000074310000}"/>
    <cellStyle name="Followed Hyperlink 26" xfId="14570" hidden="1" xr:uid="{00000000-0005-0000-0000-000075310000}"/>
    <cellStyle name="Followed Hyperlink 26" xfId="14629" hidden="1" xr:uid="{00000000-0005-0000-0000-000076310000}"/>
    <cellStyle name="Followed Hyperlink 26" xfId="14636" hidden="1" xr:uid="{00000000-0005-0000-0000-000077310000}"/>
    <cellStyle name="Followed Hyperlink 26" xfId="14696" hidden="1" xr:uid="{00000000-0005-0000-0000-000078310000}"/>
    <cellStyle name="Followed Hyperlink 26" xfId="14738" hidden="1" xr:uid="{00000000-0005-0000-0000-000079310000}"/>
    <cellStyle name="Followed Hyperlink 26" xfId="14757" hidden="1" xr:uid="{00000000-0005-0000-0000-00007A310000}"/>
    <cellStyle name="Followed Hyperlink 26" xfId="14805" hidden="1" xr:uid="{00000000-0005-0000-0000-00007B310000}"/>
    <cellStyle name="Followed Hyperlink 26" xfId="14865" hidden="1" xr:uid="{00000000-0005-0000-0000-00007C310000}"/>
    <cellStyle name="Followed Hyperlink 26" xfId="14940" hidden="1" xr:uid="{00000000-0005-0000-0000-00007E310000}"/>
    <cellStyle name="Followed Hyperlink 26" xfId="14944" hidden="1" xr:uid="{00000000-0005-0000-0000-00007F310000}"/>
    <cellStyle name="Followed Hyperlink 26" xfId="14973" hidden="1" xr:uid="{00000000-0005-0000-0000-000080310000}"/>
    <cellStyle name="Followed Hyperlink 26" xfId="15033" hidden="1" xr:uid="{00000000-0005-0000-0000-000081310000}"/>
    <cellStyle name="Followed Hyperlink 26" xfId="15074" hidden="1" xr:uid="{00000000-0005-0000-0000-000082310000}"/>
    <cellStyle name="Followed Hyperlink 26" xfId="15111" hidden="1" xr:uid="{00000000-0005-0000-0000-000083310000}"/>
    <cellStyle name="Followed Hyperlink 26" xfId="15171" hidden="1" xr:uid="{00000000-0005-0000-0000-000084310000}"/>
    <cellStyle name="Followed Hyperlink 26" xfId="15228" hidden="1" xr:uid="{00000000-0005-0000-0000-000085310000}"/>
    <cellStyle name="Followed Hyperlink 26" xfId="15253" hidden="1" xr:uid="{00000000-0005-0000-0000-000086310000}"/>
    <cellStyle name="Followed Hyperlink 26" xfId="15313" hidden="1" xr:uid="{00000000-0005-0000-0000-000087310000}"/>
    <cellStyle name="Followed Hyperlink 26" xfId="15332" hidden="1" xr:uid="{00000000-0005-0000-0000-000088310000}"/>
    <cellStyle name="Followed Hyperlink 26" xfId="15350" hidden="1" xr:uid="{00000000-0005-0000-0000-000089310000}"/>
    <cellStyle name="Followed Hyperlink 26" xfId="15410" hidden="1" xr:uid="{00000000-0005-0000-0000-00008A310000}"/>
    <cellStyle name="Followed Hyperlink 26" xfId="15465" hidden="1" xr:uid="{00000000-0005-0000-0000-00008B310000}"/>
    <cellStyle name="Followed Hyperlink 26" xfId="15525" hidden="1" xr:uid="{00000000-0005-0000-0000-00008C310000}"/>
    <cellStyle name="Followed Hyperlink 26" xfId="15578" hidden="1" xr:uid="{00000000-0005-0000-0000-00008D310000}"/>
    <cellStyle name="Followed Hyperlink 26" xfId="15634" hidden="1" xr:uid="{00000000-0005-0000-0000-00008E310000}"/>
    <cellStyle name="Followed Hyperlink 26" xfId="12434" hidden="1" xr:uid="{00000000-0005-0000-0000-000043310000}"/>
    <cellStyle name="Followed Hyperlink 26" xfId="12482" hidden="1" xr:uid="{00000000-0005-0000-0000-000044310000}"/>
    <cellStyle name="Followed Hyperlink 26" xfId="12542" hidden="1" xr:uid="{00000000-0005-0000-0000-000045310000}"/>
    <cellStyle name="Followed Hyperlink 26" xfId="12583" hidden="1" xr:uid="{00000000-0005-0000-0000-000046310000}"/>
    <cellStyle name="Followed Hyperlink 26" xfId="12617" hidden="1" xr:uid="{00000000-0005-0000-0000-000047310000}"/>
    <cellStyle name="Followed Hyperlink 26" xfId="12621" hidden="1" xr:uid="{00000000-0005-0000-0000-000048310000}"/>
    <cellStyle name="Followed Hyperlink 26" xfId="12650" hidden="1" xr:uid="{00000000-0005-0000-0000-000049310000}"/>
    <cellStyle name="Followed Hyperlink 26" xfId="12710" hidden="1" xr:uid="{00000000-0005-0000-0000-00004A310000}"/>
    <cellStyle name="Followed Hyperlink 26" xfId="12751" hidden="1" xr:uid="{00000000-0005-0000-0000-00004B310000}"/>
    <cellStyle name="Followed Hyperlink 26" xfId="12788" hidden="1" xr:uid="{00000000-0005-0000-0000-00004C310000}"/>
    <cellStyle name="Followed Hyperlink 26" xfId="12848" hidden="1" xr:uid="{00000000-0005-0000-0000-00004D310000}"/>
    <cellStyle name="Followed Hyperlink 26" xfId="12905" hidden="1" xr:uid="{00000000-0005-0000-0000-00004E310000}"/>
    <cellStyle name="Followed Hyperlink 26" xfId="12930" hidden="1" xr:uid="{00000000-0005-0000-0000-00004F310000}"/>
    <cellStyle name="Followed Hyperlink 26" xfId="12990" hidden="1" xr:uid="{00000000-0005-0000-0000-000050310000}"/>
    <cellStyle name="Followed Hyperlink 26" xfId="13009" hidden="1" xr:uid="{00000000-0005-0000-0000-000051310000}"/>
    <cellStyle name="Followed Hyperlink 26" xfId="13027" hidden="1" xr:uid="{00000000-0005-0000-0000-000052310000}"/>
    <cellStyle name="Followed Hyperlink 26" xfId="13087" hidden="1" xr:uid="{00000000-0005-0000-0000-000053310000}"/>
    <cellStyle name="Followed Hyperlink 26" xfId="13142" hidden="1" xr:uid="{00000000-0005-0000-0000-000054310000}"/>
    <cellStyle name="Followed Hyperlink 26" xfId="13202" hidden="1" xr:uid="{00000000-0005-0000-0000-000055310000}"/>
    <cellStyle name="Followed Hyperlink 26" xfId="13255" hidden="1" xr:uid="{00000000-0005-0000-0000-000056310000}"/>
    <cellStyle name="Followed Hyperlink 26" xfId="13311" hidden="1" xr:uid="{00000000-0005-0000-0000-000057310000}"/>
    <cellStyle name="Followed Hyperlink 26" xfId="13318" hidden="1" xr:uid="{00000000-0005-0000-0000-000058310000}"/>
    <cellStyle name="Followed Hyperlink 26" xfId="13378" hidden="1" xr:uid="{00000000-0005-0000-0000-000059310000}"/>
    <cellStyle name="Followed Hyperlink 26" xfId="13423" hidden="1" xr:uid="{00000000-0005-0000-0000-00005A310000}"/>
    <cellStyle name="Followed Hyperlink 26" xfId="11904" hidden="1" xr:uid="{00000000-0005-0000-0000-000036310000}"/>
    <cellStyle name="Followed Hyperlink 26" xfId="11928" hidden="1" xr:uid="{00000000-0005-0000-0000-000037310000}"/>
    <cellStyle name="Followed Hyperlink 26" xfId="11988" hidden="1" xr:uid="{00000000-0005-0000-0000-000038310000}"/>
    <cellStyle name="Followed Hyperlink 26" xfId="12012" hidden="1" xr:uid="{00000000-0005-0000-0000-000039310000}"/>
    <cellStyle name="Followed Hyperlink 26" xfId="12072" hidden="1" xr:uid="{00000000-0005-0000-0000-00003A310000}"/>
    <cellStyle name="Followed Hyperlink 26" xfId="12091" hidden="1" xr:uid="{00000000-0005-0000-0000-00003B310000}"/>
    <cellStyle name="Followed Hyperlink 26" xfId="12187" hidden="1" xr:uid="{00000000-0005-0000-0000-00003D310000}"/>
    <cellStyle name="Followed Hyperlink 26" xfId="12247" hidden="1" xr:uid="{00000000-0005-0000-0000-00003E310000}"/>
    <cellStyle name="Followed Hyperlink 26" xfId="12306" hidden="1" xr:uid="{00000000-0005-0000-0000-00003F310000}"/>
    <cellStyle name="Followed Hyperlink 26" xfId="12313" hidden="1" xr:uid="{00000000-0005-0000-0000-000040310000}"/>
    <cellStyle name="Followed Hyperlink 26" xfId="12373" hidden="1" xr:uid="{00000000-0005-0000-0000-000041310000}"/>
    <cellStyle name="Followed Hyperlink 26" xfId="12415" hidden="1" xr:uid="{00000000-0005-0000-0000-000042310000}"/>
    <cellStyle name="Followed Hyperlink 26" xfId="11634" hidden="1" xr:uid="{00000000-0005-0000-0000-000030310000}"/>
    <cellStyle name="Followed Hyperlink 26" xfId="11694" hidden="1" xr:uid="{00000000-0005-0000-0000-000031310000}"/>
    <cellStyle name="Followed Hyperlink 26" xfId="11718" hidden="1" xr:uid="{00000000-0005-0000-0000-000032310000}"/>
    <cellStyle name="Followed Hyperlink 26" xfId="11778" hidden="1" xr:uid="{00000000-0005-0000-0000-000033310000}"/>
    <cellStyle name="Followed Hyperlink 26" xfId="11820" hidden="1" xr:uid="{00000000-0005-0000-0000-000034310000}"/>
    <cellStyle name="Followed Hyperlink 26" xfId="11844" hidden="1" xr:uid="{00000000-0005-0000-0000-000035310000}"/>
    <cellStyle name="Followed Hyperlink 26" xfId="11508" hidden="1" xr:uid="{00000000-0005-0000-0000-00002D310000}"/>
    <cellStyle name="Followed Hyperlink 26" xfId="11568" hidden="1" xr:uid="{00000000-0005-0000-0000-00002E310000}"/>
    <cellStyle name="Followed Hyperlink 26" xfId="11626" hidden="1" xr:uid="{00000000-0005-0000-0000-00002F310000}"/>
    <cellStyle name="Followed Hyperlink 26" xfId="11442" hidden="1" xr:uid="{00000000-0005-0000-0000-00002B310000}"/>
    <cellStyle name="Followed Hyperlink 26" xfId="11484" hidden="1" xr:uid="{00000000-0005-0000-0000-00002C310000}"/>
    <cellStyle name="Followed Hyperlink 26" xfId="11382" hidden="1" xr:uid="{00000000-0005-0000-0000-00002A310000}"/>
    <cellStyle name="Followed Hyperlink 27" xfId="9828" hidden="1" xr:uid="{00000000-0005-0000-0000-0000D8330000}"/>
    <cellStyle name="Followed Hyperlink 27" xfId="9834" hidden="1" xr:uid="{00000000-0005-0000-0000-0000D9330000}"/>
    <cellStyle name="Followed Hyperlink 27" xfId="9896" hidden="1" xr:uid="{00000000-0005-0000-0000-0000DA330000}"/>
    <cellStyle name="Followed Hyperlink 27" xfId="9937" hidden="1" xr:uid="{00000000-0005-0000-0000-0000DB330000}"/>
    <cellStyle name="Followed Hyperlink 27" xfId="9960" hidden="1" xr:uid="{00000000-0005-0000-0000-0000DC330000}"/>
    <cellStyle name="Followed Hyperlink 27" xfId="10064" hidden="1" xr:uid="{00000000-0005-0000-0000-0000DE330000}"/>
    <cellStyle name="Followed Hyperlink 27" xfId="10108" hidden="1" xr:uid="{00000000-0005-0000-0000-0000DF330000}"/>
    <cellStyle name="Followed Hyperlink 27" xfId="10191" hidden="1" xr:uid="{00000000-0005-0000-0000-0000E1330000}"/>
    <cellStyle name="Followed Hyperlink 27" xfId="10232" hidden="1" xr:uid="{00000000-0005-0000-0000-0000E2330000}"/>
    <cellStyle name="Followed Hyperlink 27" xfId="10266" hidden="1" xr:uid="{00000000-0005-0000-0000-0000E3330000}"/>
    <cellStyle name="Followed Hyperlink 27" xfId="10297" hidden="1" xr:uid="{00000000-0005-0000-0000-0000E4330000}"/>
    <cellStyle name="Followed Hyperlink 27" xfId="10359" hidden="1" xr:uid="{00000000-0005-0000-0000-0000E5330000}"/>
    <cellStyle name="Followed Hyperlink 27" xfId="10400" hidden="1" xr:uid="{00000000-0005-0000-0000-0000E6330000}"/>
    <cellStyle name="Followed Hyperlink 27" xfId="10435" hidden="1" xr:uid="{00000000-0005-0000-0000-0000E7330000}"/>
    <cellStyle name="Followed Hyperlink 27" xfId="10497" hidden="1" xr:uid="{00000000-0005-0000-0000-0000E8330000}"/>
    <cellStyle name="Followed Hyperlink 27" xfId="10554" hidden="1" xr:uid="{00000000-0005-0000-0000-0000E9330000}"/>
    <cellStyle name="Followed Hyperlink 27" xfId="10577" hidden="1" xr:uid="{00000000-0005-0000-0000-0000EA330000}"/>
    <cellStyle name="Followed Hyperlink 27" xfId="10639" hidden="1" xr:uid="{00000000-0005-0000-0000-0000EB330000}"/>
    <cellStyle name="Followed Hyperlink 27" xfId="10658" hidden="1" xr:uid="{00000000-0005-0000-0000-0000EC330000}"/>
    <cellStyle name="Followed Hyperlink 27" xfId="10666" hidden="1" xr:uid="{00000000-0005-0000-0000-0000ED330000}"/>
    <cellStyle name="Followed Hyperlink 27" xfId="10674" hidden="1" xr:uid="{00000000-0005-0000-0000-0000EE330000}"/>
    <cellStyle name="Followed Hyperlink 27" xfId="10736" hidden="1" xr:uid="{00000000-0005-0000-0000-0000EF330000}"/>
    <cellStyle name="Followed Hyperlink 27" xfId="10789" hidden="1" xr:uid="{00000000-0005-0000-0000-0000F0330000}"/>
    <cellStyle name="Followed Hyperlink 27" xfId="10851" hidden="1" xr:uid="{00000000-0005-0000-0000-0000F1330000}"/>
    <cellStyle name="Followed Hyperlink 27" xfId="10904" hidden="1" xr:uid="{00000000-0005-0000-0000-0000F2330000}"/>
    <cellStyle name="Followed Hyperlink 27" xfId="10958" hidden="1" xr:uid="{00000000-0005-0000-0000-0000F3330000}"/>
    <cellStyle name="Followed Hyperlink 27" xfId="10965" hidden="1" xr:uid="{00000000-0005-0000-0000-0000F4330000}"/>
    <cellStyle name="Followed Hyperlink 27" xfId="11027" hidden="1" xr:uid="{00000000-0005-0000-0000-0000F5330000}"/>
    <cellStyle name="Followed Hyperlink 27" xfId="11072" hidden="1" xr:uid="{00000000-0005-0000-0000-0000F6330000}"/>
    <cellStyle name="Followed Hyperlink 27" xfId="11122" hidden="1" xr:uid="{00000000-0005-0000-0000-0000F7330000}"/>
    <cellStyle name="Followed Hyperlink 27" xfId="11129" hidden="1" xr:uid="{00000000-0005-0000-0000-0000F8330000}"/>
    <cellStyle name="Followed Hyperlink 27" xfId="11191" hidden="1" xr:uid="{00000000-0005-0000-0000-0000F9330000}"/>
    <cellStyle name="Followed Hyperlink 27" xfId="11233" hidden="1" xr:uid="{00000000-0005-0000-0000-0000FA330000}"/>
    <cellStyle name="Followed Hyperlink 27" xfId="11255" hidden="1" xr:uid="{00000000-0005-0000-0000-0000FB330000}"/>
    <cellStyle name="Followed Hyperlink 27" xfId="11317" hidden="1" xr:uid="{00000000-0005-0000-0000-0000FC330000}"/>
    <cellStyle name="Followed Hyperlink 27" xfId="11359" hidden="1" xr:uid="{00000000-0005-0000-0000-0000FD330000}"/>
    <cellStyle name="Followed Hyperlink 27" xfId="11443" hidden="1" xr:uid="{00000000-0005-0000-0000-0000FF330000}"/>
    <cellStyle name="Followed Hyperlink 27" xfId="11485" hidden="1" xr:uid="{00000000-0005-0000-0000-000000340000}"/>
    <cellStyle name="Followed Hyperlink 27" xfId="11569" hidden="1" xr:uid="{00000000-0005-0000-0000-000002340000}"/>
    <cellStyle name="Followed Hyperlink 27" xfId="11627" hidden="1" xr:uid="{00000000-0005-0000-0000-000003340000}"/>
    <cellStyle name="Followed Hyperlink 27" xfId="11633" hidden="1" xr:uid="{00000000-0005-0000-0000-000004340000}"/>
    <cellStyle name="Followed Hyperlink 27" xfId="11695" hidden="1" xr:uid="{00000000-0005-0000-0000-000005340000}"/>
    <cellStyle name="Followed Hyperlink 27" xfId="11717" hidden="1" xr:uid="{00000000-0005-0000-0000-000006340000}"/>
    <cellStyle name="Followed Hyperlink 27" xfId="11779" hidden="1" xr:uid="{00000000-0005-0000-0000-000007340000}"/>
    <cellStyle name="Followed Hyperlink 27" xfId="11821" hidden="1" xr:uid="{00000000-0005-0000-0000-000008340000}"/>
    <cellStyle name="Followed Hyperlink 27" xfId="11843" hidden="1" xr:uid="{00000000-0005-0000-0000-000009340000}"/>
    <cellStyle name="Followed Hyperlink 27" xfId="11905" hidden="1" xr:uid="{00000000-0005-0000-0000-00000A340000}"/>
    <cellStyle name="Followed Hyperlink 27" xfId="11927" hidden="1" xr:uid="{00000000-0005-0000-0000-00000B340000}"/>
    <cellStyle name="Followed Hyperlink 27" xfId="11989" hidden="1" xr:uid="{00000000-0005-0000-0000-00000C340000}"/>
    <cellStyle name="Followed Hyperlink 27" xfId="12011" hidden="1" xr:uid="{00000000-0005-0000-0000-00000D340000}"/>
    <cellStyle name="Followed Hyperlink 27" xfId="12073" hidden="1" xr:uid="{00000000-0005-0000-0000-00000E340000}"/>
    <cellStyle name="Followed Hyperlink 27" xfId="12128" hidden="1" xr:uid="{00000000-0005-0000-0000-00000F340000}"/>
    <cellStyle name="Followed Hyperlink 27" xfId="12180" hidden="1" xr:uid="{00000000-0005-0000-0000-000010340000}"/>
    <cellStyle name="Followed Hyperlink 27" xfId="12186" hidden="1" xr:uid="{00000000-0005-0000-0000-000011340000}"/>
    <cellStyle name="Followed Hyperlink 27" xfId="12248" hidden="1" xr:uid="{00000000-0005-0000-0000-000012340000}"/>
    <cellStyle name="Followed Hyperlink 27" xfId="12289" hidden="1" xr:uid="{00000000-0005-0000-0000-000013340000}"/>
    <cellStyle name="Followed Hyperlink 27" xfId="12312" hidden="1" xr:uid="{00000000-0005-0000-0000-000014340000}"/>
    <cellStyle name="Followed Hyperlink 27" xfId="12374" hidden="1" xr:uid="{00000000-0005-0000-0000-000015340000}"/>
    <cellStyle name="Followed Hyperlink 27" xfId="12416" hidden="1" xr:uid="{00000000-0005-0000-0000-000016340000}"/>
    <cellStyle name="Followed Hyperlink 27" xfId="12460" hidden="1" xr:uid="{00000000-0005-0000-0000-000017340000}"/>
    <cellStyle name="Followed Hyperlink 27" xfId="12481" hidden="1" xr:uid="{00000000-0005-0000-0000-000018340000}"/>
    <cellStyle name="Followed Hyperlink 27" xfId="12543" hidden="1" xr:uid="{00000000-0005-0000-0000-000019340000}"/>
    <cellStyle name="Followed Hyperlink 27" xfId="12584" hidden="1" xr:uid="{00000000-0005-0000-0000-00001A340000}"/>
    <cellStyle name="Followed Hyperlink 27" xfId="12618" hidden="1" xr:uid="{00000000-0005-0000-0000-00001B340000}"/>
    <cellStyle name="Followed Hyperlink 27" xfId="12649" hidden="1" xr:uid="{00000000-0005-0000-0000-00001C340000}"/>
    <cellStyle name="Followed Hyperlink 27" xfId="12752" hidden="1" xr:uid="{00000000-0005-0000-0000-00001E340000}"/>
    <cellStyle name="Followed Hyperlink 27" xfId="12787" hidden="1" xr:uid="{00000000-0005-0000-0000-00001F340000}"/>
    <cellStyle name="Followed Hyperlink 27" xfId="12849" hidden="1" xr:uid="{00000000-0005-0000-0000-000020340000}"/>
    <cellStyle name="Followed Hyperlink 27" xfId="12906" hidden="1" xr:uid="{00000000-0005-0000-0000-000021340000}"/>
    <cellStyle name="Followed Hyperlink 27" xfId="12991" hidden="1" xr:uid="{00000000-0005-0000-0000-000023340000}"/>
    <cellStyle name="Followed Hyperlink 27" xfId="13010" hidden="1" xr:uid="{00000000-0005-0000-0000-000024340000}"/>
    <cellStyle name="Followed Hyperlink 27" xfId="13018" hidden="1" xr:uid="{00000000-0005-0000-0000-000025340000}"/>
    <cellStyle name="Followed Hyperlink 27" xfId="13026" hidden="1" xr:uid="{00000000-0005-0000-0000-000026340000}"/>
    <cellStyle name="Followed Hyperlink 27" xfId="13088" hidden="1" xr:uid="{00000000-0005-0000-0000-000027340000}"/>
    <cellStyle name="Followed Hyperlink 27" xfId="13141" hidden="1" xr:uid="{00000000-0005-0000-0000-000028340000}"/>
    <cellStyle name="Followed Hyperlink 27" xfId="13203" hidden="1" xr:uid="{00000000-0005-0000-0000-000029340000}"/>
    <cellStyle name="Followed Hyperlink 27" xfId="13256" hidden="1" xr:uid="{00000000-0005-0000-0000-00002A340000}"/>
    <cellStyle name="Followed Hyperlink 27" xfId="13310" hidden="1" xr:uid="{00000000-0005-0000-0000-00002B340000}"/>
    <cellStyle name="Followed Hyperlink 27" xfId="13317" hidden="1" xr:uid="{00000000-0005-0000-0000-00002C340000}"/>
    <cellStyle name="Followed Hyperlink 27" xfId="13379" hidden="1" xr:uid="{00000000-0005-0000-0000-00002D340000}"/>
    <cellStyle name="Followed Hyperlink 27" xfId="13424" hidden="1" xr:uid="{00000000-0005-0000-0000-00002E340000}"/>
    <cellStyle name="Followed Hyperlink 27" xfId="13474" hidden="1" xr:uid="{00000000-0005-0000-0000-00002F340000}"/>
    <cellStyle name="Followed Hyperlink 27" xfId="13481" hidden="1" xr:uid="{00000000-0005-0000-0000-000030340000}"/>
    <cellStyle name="Followed Hyperlink 27" xfId="13543" hidden="1" xr:uid="{00000000-0005-0000-0000-000031340000}"/>
    <cellStyle name="Followed Hyperlink 27" xfId="13585" hidden="1" xr:uid="{00000000-0005-0000-0000-000032340000}"/>
    <cellStyle name="Followed Hyperlink 27" xfId="13607" hidden="1" xr:uid="{00000000-0005-0000-0000-000033340000}"/>
    <cellStyle name="Followed Hyperlink 27" xfId="13669" hidden="1" xr:uid="{00000000-0005-0000-0000-000034340000}"/>
    <cellStyle name="Followed Hyperlink 27" xfId="13711" hidden="1" xr:uid="{00000000-0005-0000-0000-000035340000}"/>
    <cellStyle name="Followed Hyperlink 27" xfId="13733" hidden="1" xr:uid="{00000000-0005-0000-0000-000036340000}"/>
    <cellStyle name="Followed Hyperlink 27" xfId="13795" hidden="1" xr:uid="{00000000-0005-0000-0000-000037340000}"/>
    <cellStyle name="Followed Hyperlink 27" xfId="11381" hidden="1" xr:uid="{00000000-0005-0000-0000-0000FE330000}"/>
    <cellStyle name="Followed Hyperlink 27" xfId="20797" hidden="1" xr:uid="{00000000-0005-0000-0000-0000DD340000}"/>
    <cellStyle name="Followed Hyperlink 27" xfId="28011" hidden="1" xr:uid="{00000000-0005-0000-0000-00008A350000}"/>
    <cellStyle name="Followed Hyperlink 27" xfId="22305" hidden="1" xr:uid="{00000000-0005-0000-0000-000000350000}"/>
    <cellStyle name="Followed Hyperlink 27" xfId="22362" hidden="1" xr:uid="{00000000-0005-0000-0000-000001350000}"/>
    <cellStyle name="Followed Hyperlink 27" xfId="22385" hidden="1" xr:uid="{00000000-0005-0000-0000-000002350000}"/>
    <cellStyle name="Followed Hyperlink 27" xfId="22447" hidden="1" xr:uid="{00000000-0005-0000-0000-000003350000}"/>
    <cellStyle name="Followed Hyperlink 27" xfId="22466" hidden="1" xr:uid="{00000000-0005-0000-0000-000004350000}"/>
    <cellStyle name="Followed Hyperlink 27" xfId="22474" hidden="1" xr:uid="{00000000-0005-0000-0000-000005350000}"/>
    <cellStyle name="Followed Hyperlink 27" xfId="22544" hidden="1" xr:uid="{00000000-0005-0000-0000-000007350000}"/>
    <cellStyle name="Followed Hyperlink 27" xfId="22659" hidden="1" xr:uid="{00000000-0005-0000-0000-000009350000}"/>
    <cellStyle name="Followed Hyperlink 27" xfId="22712" hidden="1" xr:uid="{00000000-0005-0000-0000-00000A350000}"/>
    <cellStyle name="Followed Hyperlink 27" xfId="22766" hidden="1" xr:uid="{00000000-0005-0000-0000-00000B350000}"/>
    <cellStyle name="Followed Hyperlink 27" xfId="22773" hidden="1" xr:uid="{00000000-0005-0000-0000-00000C350000}"/>
    <cellStyle name="Followed Hyperlink 27" xfId="22835" hidden="1" xr:uid="{00000000-0005-0000-0000-00000D350000}"/>
    <cellStyle name="Followed Hyperlink 27" xfId="22880" hidden="1" xr:uid="{00000000-0005-0000-0000-00000E350000}"/>
    <cellStyle name="Followed Hyperlink 27" xfId="22930" hidden="1" xr:uid="{00000000-0005-0000-0000-00000F350000}"/>
    <cellStyle name="Followed Hyperlink 27" xfId="22937" hidden="1" xr:uid="{00000000-0005-0000-0000-000010350000}"/>
    <cellStyle name="Followed Hyperlink 27" xfId="22999" hidden="1" xr:uid="{00000000-0005-0000-0000-000011350000}"/>
    <cellStyle name="Followed Hyperlink 27" xfId="23041" hidden="1" xr:uid="{00000000-0005-0000-0000-000012350000}"/>
    <cellStyle name="Followed Hyperlink 27" xfId="23063" hidden="1" xr:uid="{00000000-0005-0000-0000-000013350000}"/>
    <cellStyle name="Followed Hyperlink 27" xfId="23125" hidden="1" xr:uid="{00000000-0005-0000-0000-000014350000}"/>
    <cellStyle name="Followed Hyperlink 27" xfId="23167" hidden="1" xr:uid="{00000000-0005-0000-0000-000015350000}"/>
    <cellStyle name="Followed Hyperlink 27" xfId="23189" hidden="1" xr:uid="{00000000-0005-0000-0000-000016350000}"/>
    <cellStyle name="Followed Hyperlink 27" xfId="23251" hidden="1" xr:uid="{00000000-0005-0000-0000-000017350000}"/>
    <cellStyle name="Followed Hyperlink 27" xfId="23293" hidden="1" xr:uid="{00000000-0005-0000-0000-000018350000}"/>
    <cellStyle name="Followed Hyperlink 27" xfId="23315" hidden="1" xr:uid="{00000000-0005-0000-0000-000019350000}"/>
    <cellStyle name="Followed Hyperlink 27" xfId="23377" hidden="1" xr:uid="{00000000-0005-0000-0000-00001A350000}"/>
    <cellStyle name="Followed Hyperlink 27" xfId="23435" hidden="1" xr:uid="{00000000-0005-0000-0000-00001B350000}"/>
    <cellStyle name="Followed Hyperlink 27" xfId="23441" hidden="1" xr:uid="{00000000-0005-0000-0000-00001C350000}"/>
    <cellStyle name="Followed Hyperlink 27" xfId="23525" hidden="1" xr:uid="{00000000-0005-0000-0000-00001E350000}"/>
    <cellStyle name="Followed Hyperlink 27" xfId="23555" hidden="1" xr:uid="{00000000-0005-0000-0000-00001F350000}"/>
    <cellStyle name="Followed Hyperlink 27" xfId="23587" hidden="1" xr:uid="{00000000-0005-0000-0000-000020350000}"/>
    <cellStyle name="Followed Hyperlink 27" xfId="23629" hidden="1" xr:uid="{00000000-0005-0000-0000-000021350000}"/>
    <cellStyle name="Followed Hyperlink 27" xfId="23651" hidden="1" xr:uid="{00000000-0005-0000-0000-000022350000}"/>
    <cellStyle name="Followed Hyperlink 27" xfId="23713" hidden="1" xr:uid="{00000000-0005-0000-0000-000023350000}"/>
    <cellStyle name="Followed Hyperlink 27" xfId="23739" hidden="1" xr:uid="{00000000-0005-0000-0000-000024350000}"/>
    <cellStyle name="Followed Hyperlink 27" xfId="23749" hidden="1" xr:uid="{00000000-0005-0000-0000-000025350000}"/>
    <cellStyle name="Followed Hyperlink 27" xfId="23779" hidden="1" xr:uid="{00000000-0005-0000-0000-000026350000}"/>
    <cellStyle name="Followed Hyperlink 27" xfId="23841" hidden="1" xr:uid="{00000000-0005-0000-0000-000027350000}"/>
    <cellStyle name="Followed Hyperlink 27" xfId="23863" hidden="1" xr:uid="{00000000-0005-0000-0000-000028350000}"/>
    <cellStyle name="Followed Hyperlink 27" xfId="23980" hidden="1" xr:uid="{00000000-0005-0000-0000-00002A350000}"/>
    <cellStyle name="Followed Hyperlink 27" xfId="24032" hidden="1" xr:uid="{00000000-0005-0000-0000-00002B350000}"/>
    <cellStyle name="Followed Hyperlink 27" xfId="24038" hidden="1" xr:uid="{00000000-0005-0000-0000-00002C350000}"/>
    <cellStyle name="Followed Hyperlink 27" xfId="24100" hidden="1" xr:uid="{00000000-0005-0000-0000-00002D350000}"/>
    <cellStyle name="Followed Hyperlink 27" xfId="24141" hidden="1" xr:uid="{00000000-0005-0000-0000-00002E350000}"/>
    <cellStyle name="Followed Hyperlink 27" xfId="24164" hidden="1" xr:uid="{00000000-0005-0000-0000-00002F350000}"/>
    <cellStyle name="Followed Hyperlink 27" xfId="24226" hidden="1" xr:uid="{00000000-0005-0000-0000-000030350000}"/>
    <cellStyle name="Followed Hyperlink 27" xfId="24268" hidden="1" xr:uid="{00000000-0005-0000-0000-000031350000}"/>
    <cellStyle name="Followed Hyperlink 27" xfId="24312" hidden="1" xr:uid="{00000000-0005-0000-0000-000032350000}"/>
    <cellStyle name="Followed Hyperlink 27" xfId="24333" hidden="1" xr:uid="{00000000-0005-0000-0000-000033350000}"/>
    <cellStyle name="Followed Hyperlink 27" xfId="24395" hidden="1" xr:uid="{00000000-0005-0000-0000-000034350000}"/>
    <cellStyle name="Followed Hyperlink 27" xfId="24436" hidden="1" xr:uid="{00000000-0005-0000-0000-000035350000}"/>
    <cellStyle name="Followed Hyperlink 27" xfId="24470" hidden="1" xr:uid="{00000000-0005-0000-0000-000036350000}"/>
    <cellStyle name="Followed Hyperlink 27" xfId="24501" hidden="1" xr:uid="{00000000-0005-0000-0000-000037350000}"/>
    <cellStyle name="Followed Hyperlink 27" xfId="24563" hidden="1" xr:uid="{00000000-0005-0000-0000-000038350000}"/>
    <cellStyle name="Followed Hyperlink 27" xfId="24604" hidden="1" xr:uid="{00000000-0005-0000-0000-000039350000}"/>
    <cellStyle name="Followed Hyperlink 27" xfId="24639" hidden="1" xr:uid="{00000000-0005-0000-0000-00003A350000}"/>
    <cellStyle name="Followed Hyperlink 27" xfId="24701" hidden="1" xr:uid="{00000000-0005-0000-0000-00003B350000}"/>
    <cellStyle name="Followed Hyperlink 27" xfId="24758" hidden="1" xr:uid="{00000000-0005-0000-0000-00003C350000}"/>
    <cellStyle name="Followed Hyperlink 27" xfId="24843" hidden="1" xr:uid="{00000000-0005-0000-0000-00003E350000}"/>
    <cellStyle name="Followed Hyperlink 27" xfId="24862" hidden="1" xr:uid="{00000000-0005-0000-0000-00003F350000}"/>
    <cellStyle name="Followed Hyperlink 27" xfId="24870" hidden="1" xr:uid="{00000000-0005-0000-0000-000040350000}"/>
    <cellStyle name="Followed Hyperlink 27" xfId="24878" hidden="1" xr:uid="{00000000-0005-0000-0000-000041350000}"/>
    <cellStyle name="Followed Hyperlink 27" xfId="24940" hidden="1" xr:uid="{00000000-0005-0000-0000-000042350000}"/>
    <cellStyle name="Followed Hyperlink 27" xfId="24993" hidden="1" xr:uid="{00000000-0005-0000-0000-000043350000}"/>
    <cellStyle name="Followed Hyperlink 27" xfId="25055" hidden="1" xr:uid="{00000000-0005-0000-0000-000044350000}"/>
    <cellStyle name="Followed Hyperlink 27" xfId="25108" hidden="1" xr:uid="{00000000-0005-0000-0000-000045350000}"/>
    <cellStyle name="Followed Hyperlink 27" xfId="25162" hidden="1" xr:uid="{00000000-0005-0000-0000-000046350000}"/>
    <cellStyle name="Followed Hyperlink 27" xfId="25169" hidden="1" xr:uid="{00000000-0005-0000-0000-000047350000}"/>
    <cellStyle name="Followed Hyperlink 27" xfId="25231" hidden="1" xr:uid="{00000000-0005-0000-0000-000048350000}"/>
    <cellStyle name="Followed Hyperlink 27" xfId="25276" hidden="1" xr:uid="{00000000-0005-0000-0000-000049350000}"/>
    <cellStyle name="Followed Hyperlink 27" xfId="25333" hidden="1" xr:uid="{00000000-0005-0000-0000-00004B350000}"/>
    <cellStyle name="Followed Hyperlink 27" xfId="25395" hidden="1" xr:uid="{00000000-0005-0000-0000-00004C350000}"/>
    <cellStyle name="Followed Hyperlink 27" xfId="25437" hidden="1" xr:uid="{00000000-0005-0000-0000-00004D350000}"/>
    <cellStyle name="Followed Hyperlink 27" xfId="25459" hidden="1" xr:uid="{00000000-0005-0000-0000-00004E350000}"/>
    <cellStyle name="Followed Hyperlink 27" xfId="25521" hidden="1" xr:uid="{00000000-0005-0000-0000-00004F350000}"/>
    <cellStyle name="Followed Hyperlink 27" xfId="25563" hidden="1" xr:uid="{00000000-0005-0000-0000-000050350000}"/>
    <cellStyle name="Followed Hyperlink 27" xfId="25585" hidden="1" xr:uid="{00000000-0005-0000-0000-000051350000}"/>
    <cellStyle name="Followed Hyperlink 27" xfId="25647" hidden="1" xr:uid="{00000000-0005-0000-0000-000052350000}"/>
    <cellStyle name="Followed Hyperlink 27" xfId="25689" hidden="1" xr:uid="{00000000-0005-0000-0000-000053350000}"/>
    <cellStyle name="Followed Hyperlink 27" xfId="25711" hidden="1" xr:uid="{00000000-0005-0000-0000-000054350000}"/>
    <cellStyle name="Followed Hyperlink 27" xfId="25773" hidden="1" xr:uid="{00000000-0005-0000-0000-000055350000}"/>
    <cellStyle name="Followed Hyperlink 27" xfId="25831" hidden="1" xr:uid="{00000000-0005-0000-0000-000056350000}"/>
    <cellStyle name="Followed Hyperlink 27" xfId="25837" hidden="1" xr:uid="{00000000-0005-0000-0000-000057350000}"/>
    <cellStyle name="Followed Hyperlink 27" xfId="25899" hidden="1" xr:uid="{00000000-0005-0000-0000-000058350000}"/>
    <cellStyle name="Followed Hyperlink 27" xfId="25921" hidden="1" xr:uid="{00000000-0005-0000-0000-000059350000}"/>
    <cellStyle name="Followed Hyperlink 27" xfId="25983" hidden="1" xr:uid="{00000000-0005-0000-0000-00005A350000}"/>
    <cellStyle name="Followed Hyperlink 27" xfId="26025" hidden="1" xr:uid="{00000000-0005-0000-0000-00005B350000}"/>
    <cellStyle name="Followed Hyperlink 27" xfId="26047" hidden="1" xr:uid="{00000000-0005-0000-0000-00005C350000}"/>
    <cellStyle name="Followed Hyperlink 27" xfId="26143" hidden="1" xr:uid="{00000000-0005-0000-0000-00005E350000}"/>
    <cellStyle name="Followed Hyperlink 27" xfId="26205" hidden="1" xr:uid="{00000000-0005-0000-0000-00005F350000}"/>
    <cellStyle name="Followed Hyperlink 27" xfId="26227" hidden="1" xr:uid="{00000000-0005-0000-0000-000060350000}"/>
    <cellStyle name="Followed Hyperlink 27" xfId="26289" hidden="1" xr:uid="{00000000-0005-0000-0000-000061350000}"/>
    <cellStyle name="Followed Hyperlink 27" xfId="26344" hidden="1" xr:uid="{00000000-0005-0000-0000-000062350000}"/>
    <cellStyle name="Followed Hyperlink 27" xfId="26396" hidden="1" xr:uid="{00000000-0005-0000-0000-000063350000}"/>
    <cellStyle name="Followed Hyperlink 27" xfId="26402" hidden="1" xr:uid="{00000000-0005-0000-0000-000064350000}"/>
    <cellStyle name="Followed Hyperlink 27" xfId="26464" hidden="1" xr:uid="{00000000-0005-0000-0000-000065350000}"/>
    <cellStyle name="Followed Hyperlink 27" xfId="26505" hidden="1" xr:uid="{00000000-0005-0000-0000-000066350000}"/>
    <cellStyle name="Followed Hyperlink 27" xfId="26528" hidden="1" xr:uid="{00000000-0005-0000-0000-000067350000}"/>
    <cellStyle name="Followed Hyperlink 27" xfId="26590" hidden="1" xr:uid="{00000000-0005-0000-0000-000068350000}"/>
    <cellStyle name="Followed Hyperlink 27" xfId="26632" hidden="1" xr:uid="{00000000-0005-0000-0000-000069350000}"/>
    <cellStyle name="Followed Hyperlink 27" xfId="26676" hidden="1" xr:uid="{00000000-0005-0000-0000-00006A350000}"/>
    <cellStyle name="Followed Hyperlink 27" xfId="22482" hidden="1" xr:uid="{00000000-0005-0000-0000-000006350000}"/>
    <cellStyle name="Followed Hyperlink 27" xfId="20077" hidden="1" xr:uid="{00000000-0005-0000-0000-0000CB340000}"/>
    <cellStyle name="Followed Hyperlink 27" xfId="20096" hidden="1" xr:uid="{00000000-0005-0000-0000-0000CC340000}"/>
    <cellStyle name="Followed Hyperlink 27" xfId="20104" hidden="1" xr:uid="{00000000-0005-0000-0000-0000CD340000}"/>
    <cellStyle name="Followed Hyperlink 27" xfId="20112" hidden="1" xr:uid="{00000000-0005-0000-0000-0000CE340000}"/>
    <cellStyle name="Followed Hyperlink 27" xfId="20174" hidden="1" xr:uid="{00000000-0005-0000-0000-0000CF340000}"/>
    <cellStyle name="Followed Hyperlink 27" xfId="20227" hidden="1" xr:uid="{00000000-0005-0000-0000-0000D0340000}"/>
    <cellStyle name="Followed Hyperlink 27" xfId="20289" hidden="1" xr:uid="{00000000-0005-0000-0000-0000D1340000}"/>
    <cellStyle name="Followed Hyperlink 27" xfId="20342" hidden="1" xr:uid="{00000000-0005-0000-0000-0000D2340000}"/>
    <cellStyle name="Followed Hyperlink 27" xfId="20396" hidden="1" xr:uid="{00000000-0005-0000-0000-0000D3340000}"/>
    <cellStyle name="Followed Hyperlink 27" xfId="20403" hidden="1" xr:uid="{00000000-0005-0000-0000-0000D4340000}"/>
    <cellStyle name="Followed Hyperlink 27" xfId="20465" hidden="1" xr:uid="{00000000-0005-0000-0000-0000D5340000}"/>
    <cellStyle name="Followed Hyperlink 27" xfId="20510" hidden="1" xr:uid="{00000000-0005-0000-0000-0000D6340000}"/>
    <cellStyle name="Followed Hyperlink 27" xfId="20560" hidden="1" xr:uid="{00000000-0005-0000-0000-0000D7340000}"/>
    <cellStyle name="Followed Hyperlink 27" xfId="20567" hidden="1" xr:uid="{00000000-0005-0000-0000-0000D8340000}"/>
    <cellStyle name="Followed Hyperlink 27" xfId="20629" hidden="1" xr:uid="{00000000-0005-0000-0000-0000D9340000}"/>
    <cellStyle name="Followed Hyperlink 27" xfId="20671" hidden="1" xr:uid="{00000000-0005-0000-0000-0000DA340000}"/>
    <cellStyle name="Followed Hyperlink 27" xfId="20693" hidden="1" xr:uid="{00000000-0005-0000-0000-0000DB340000}"/>
    <cellStyle name="Followed Hyperlink 27" xfId="20755" hidden="1" xr:uid="{00000000-0005-0000-0000-0000DC340000}"/>
    <cellStyle name="Followed Hyperlink 27" xfId="20819" hidden="1" xr:uid="{00000000-0005-0000-0000-0000DE340000}"/>
    <cellStyle name="Followed Hyperlink 27" xfId="20881" hidden="1" xr:uid="{00000000-0005-0000-0000-0000DF340000}"/>
    <cellStyle name="Followed Hyperlink 27" xfId="20923" hidden="1" xr:uid="{00000000-0005-0000-0000-0000E0340000}"/>
    <cellStyle name="Followed Hyperlink 27" xfId="20945" hidden="1" xr:uid="{00000000-0005-0000-0000-0000E1340000}"/>
    <cellStyle name="Followed Hyperlink 27" xfId="21007" hidden="1" xr:uid="{00000000-0005-0000-0000-0000E2340000}"/>
    <cellStyle name="Followed Hyperlink 27" xfId="21065" hidden="1" xr:uid="{00000000-0005-0000-0000-0000E3340000}"/>
    <cellStyle name="Followed Hyperlink 27" xfId="21071" hidden="1" xr:uid="{00000000-0005-0000-0000-0000E4340000}"/>
    <cellStyle name="Followed Hyperlink 27" xfId="21133" hidden="1" xr:uid="{00000000-0005-0000-0000-0000E5340000}"/>
    <cellStyle name="Followed Hyperlink 27" xfId="21155" hidden="1" xr:uid="{00000000-0005-0000-0000-0000E6340000}"/>
    <cellStyle name="Followed Hyperlink 27" xfId="21217" hidden="1" xr:uid="{00000000-0005-0000-0000-0000E7340000}"/>
    <cellStyle name="Followed Hyperlink 27" xfId="21259" hidden="1" xr:uid="{00000000-0005-0000-0000-0000E8340000}"/>
    <cellStyle name="Followed Hyperlink 27" xfId="21281" hidden="1" xr:uid="{00000000-0005-0000-0000-0000E9340000}"/>
    <cellStyle name="Followed Hyperlink 27" xfId="21343" hidden="1" xr:uid="{00000000-0005-0000-0000-0000EB340000}"/>
    <cellStyle name="Followed Hyperlink 27" xfId="21383" hidden="1" xr:uid="{00000000-0005-0000-0000-0000EC340000}"/>
    <cellStyle name="Followed Hyperlink 27" xfId="21445" hidden="1" xr:uid="{00000000-0005-0000-0000-0000ED340000}"/>
    <cellStyle name="Followed Hyperlink 27" xfId="21467" hidden="1" xr:uid="{00000000-0005-0000-0000-0000EE340000}"/>
    <cellStyle name="Followed Hyperlink 27" xfId="21529" hidden="1" xr:uid="{00000000-0005-0000-0000-0000EF340000}"/>
    <cellStyle name="Followed Hyperlink 27" xfId="21584" hidden="1" xr:uid="{00000000-0005-0000-0000-0000F0340000}"/>
    <cellStyle name="Followed Hyperlink 27" xfId="21636" hidden="1" xr:uid="{00000000-0005-0000-0000-0000F1340000}"/>
    <cellStyle name="Followed Hyperlink 27" xfId="21642" hidden="1" xr:uid="{00000000-0005-0000-0000-0000F2340000}"/>
    <cellStyle name="Followed Hyperlink 27" xfId="21704" hidden="1" xr:uid="{00000000-0005-0000-0000-0000F3340000}"/>
    <cellStyle name="Followed Hyperlink 27" xfId="21745" hidden="1" xr:uid="{00000000-0005-0000-0000-0000F4340000}"/>
    <cellStyle name="Followed Hyperlink 27" xfId="21768" hidden="1" xr:uid="{00000000-0005-0000-0000-0000F5340000}"/>
    <cellStyle name="Followed Hyperlink 27" xfId="21830" hidden="1" xr:uid="{00000000-0005-0000-0000-0000F6340000}"/>
    <cellStyle name="Followed Hyperlink 27" xfId="21872" hidden="1" xr:uid="{00000000-0005-0000-0000-0000F7340000}"/>
    <cellStyle name="Followed Hyperlink 27" xfId="21916" hidden="1" xr:uid="{00000000-0005-0000-0000-0000F8340000}"/>
    <cellStyle name="Followed Hyperlink 27" xfId="21999" hidden="1" xr:uid="{00000000-0005-0000-0000-0000F9340000}"/>
    <cellStyle name="Followed Hyperlink 27" xfId="22040" hidden="1" xr:uid="{00000000-0005-0000-0000-0000FA340000}"/>
    <cellStyle name="Followed Hyperlink 27" xfId="22074" hidden="1" xr:uid="{00000000-0005-0000-0000-0000FB340000}"/>
    <cellStyle name="Followed Hyperlink 27" xfId="22105" hidden="1" xr:uid="{00000000-0005-0000-0000-0000FC340000}"/>
    <cellStyle name="Followed Hyperlink 27" xfId="22208" hidden="1" xr:uid="{00000000-0005-0000-0000-0000FE340000}"/>
    <cellStyle name="Followed Hyperlink 27" xfId="22243" hidden="1" xr:uid="{00000000-0005-0000-0000-0000FF340000}"/>
    <cellStyle name="Followed Hyperlink 27" xfId="18870" hidden="1" xr:uid="{00000000-0005-0000-0000-0000B0340000}"/>
    <cellStyle name="Followed Hyperlink 27" xfId="18932" hidden="1" xr:uid="{00000000-0005-0000-0000-0000B1340000}"/>
    <cellStyle name="Followed Hyperlink 27" xfId="18991" hidden="1" xr:uid="{00000000-0005-0000-0000-0000B2340000}"/>
    <cellStyle name="Followed Hyperlink 27" xfId="19013" hidden="1" xr:uid="{00000000-0005-0000-0000-0000B3340000}"/>
    <cellStyle name="Followed Hyperlink 27" xfId="19075" hidden="1" xr:uid="{00000000-0005-0000-0000-0000B4340000}"/>
    <cellStyle name="Followed Hyperlink 27" xfId="19097" hidden="1" xr:uid="{00000000-0005-0000-0000-0000B5340000}"/>
    <cellStyle name="Followed Hyperlink 27" xfId="19159" hidden="1" xr:uid="{00000000-0005-0000-0000-0000B6340000}"/>
    <cellStyle name="Followed Hyperlink 27" xfId="19214" hidden="1" xr:uid="{00000000-0005-0000-0000-0000B7340000}"/>
    <cellStyle name="Followed Hyperlink 27" xfId="19266" hidden="1" xr:uid="{00000000-0005-0000-0000-0000B8340000}"/>
    <cellStyle name="Followed Hyperlink 27" xfId="19272" hidden="1" xr:uid="{00000000-0005-0000-0000-0000B9340000}"/>
    <cellStyle name="Followed Hyperlink 27" xfId="19334" hidden="1" xr:uid="{00000000-0005-0000-0000-0000BA340000}"/>
    <cellStyle name="Followed Hyperlink 27" xfId="19398" hidden="1" xr:uid="{00000000-0005-0000-0000-0000BC340000}"/>
    <cellStyle name="Followed Hyperlink 27" xfId="19502" hidden="1" xr:uid="{00000000-0005-0000-0000-0000BE340000}"/>
    <cellStyle name="Followed Hyperlink 27" xfId="19546" hidden="1" xr:uid="{00000000-0005-0000-0000-0000BF340000}"/>
    <cellStyle name="Followed Hyperlink 27" xfId="19567" hidden="1" xr:uid="{00000000-0005-0000-0000-0000C0340000}"/>
    <cellStyle name="Followed Hyperlink 27" xfId="19629" hidden="1" xr:uid="{00000000-0005-0000-0000-0000C1340000}"/>
    <cellStyle name="Followed Hyperlink 27" xfId="19670" hidden="1" xr:uid="{00000000-0005-0000-0000-0000C2340000}"/>
    <cellStyle name="Followed Hyperlink 27" xfId="19704" hidden="1" xr:uid="{00000000-0005-0000-0000-0000C3340000}"/>
    <cellStyle name="Followed Hyperlink 27" xfId="19735" hidden="1" xr:uid="{00000000-0005-0000-0000-0000C4340000}"/>
    <cellStyle name="Followed Hyperlink 27" xfId="19797" hidden="1" xr:uid="{00000000-0005-0000-0000-0000C5340000}"/>
    <cellStyle name="Followed Hyperlink 27" xfId="19838" hidden="1" xr:uid="{00000000-0005-0000-0000-0000C6340000}"/>
    <cellStyle name="Followed Hyperlink 27" xfId="19873" hidden="1" xr:uid="{00000000-0005-0000-0000-0000C7340000}"/>
    <cellStyle name="Followed Hyperlink 27" xfId="19935" hidden="1" xr:uid="{00000000-0005-0000-0000-0000C8340000}"/>
    <cellStyle name="Followed Hyperlink 27" xfId="19992" hidden="1" xr:uid="{00000000-0005-0000-0000-0000C9340000}"/>
    <cellStyle name="Followed Hyperlink 27" xfId="20015" hidden="1" xr:uid="{00000000-0005-0000-0000-0000CA340000}"/>
    <cellStyle name="Followed Hyperlink 27" xfId="18344" hidden="1" xr:uid="{00000000-0005-0000-0000-0000A3340000}"/>
    <cellStyle name="Followed Hyperlink 27" xfId="18386" hidden="1" xr:uid="{00000000-0005-0000-0000-0000A4340000}"/>
    <cellStyle name="Followed Hyperlink 27" xfId="18408" hidden="1" xr:uid="{00000000-0005-0000-0000-0000A5340000}"/>
    <cellStyle name="Followed Hyperlink 27" xfId="18470" hidden="1" xr:uid="{00000000-0005-0000-0000-0000A6340000}"/>
    <cellStyle name="Followed Hyperlink 27" xfId="18512" hidden="1" xr:uid="{00000000-0005-0000-0000-0000A7340000}"/>
    <cellStyle name="Followed Hyperlink 27" xfId="18534" hidden="1" xr:uid="{00000000-0005-0000-0000-0000A8340000}"/>
    <cellStyle name="Followed Hyperlink 27" xfId="18596" hidden="1" xr:uid="{00000000-0005-0000-0000-0000A9340000}"/>
    <cellStyle name="Followed Hyperlink 27" xfId="18654" hidden="1" xr:uid="{00000000-0005-0000-0000-0000AA340000}"/>
    <cellStyle name="Followed Hyperlink 27" xfId="18660" hidden="1" xr:uid="{00000000-0005-0000-0000-0000AB340000}"/>
    <cellStyle name="Followed Hyperlink 27" xfId="18722" hidden="1" xr:uid="{00000000-0005-0000-0000-0000AC340000}"/>
    <cellStyle name="Followed Hyperlink 27" xfId="18744" hidden="1" xr:uid="{00000000-0005-0000-0000-0000AD340000}"/>
    <cellStyle name="Followed Hyperlink 27" xfId="18806" hidden="1" xr:uid="{00000000-0005-0000-0000-0000AE340000}"/>
    <cellStyle name="Followed Hyperlink 27" xfId="18848" hidden="1" xr:uid="{00000000-0005-0000-0000-0000AF340000}"/>
    <cellStyle name="Followed Hyperlink 27" xfId="18054" hidden="1" xr:uid="{00000000-0005-0000-0000-00009C340000}"/>
    <cellStyle name="Followed Hyperlink 27" xfId="18149" hidden="1" xr:uid="{00000000-0005-0000-0000-00009E340000}"/>
    <cellStyle name="Followed Hyperlink 27" xfId="18156" hidden="1" xr:uid="{00000000-0005-0000-0000-00009F340000}"/>
    <cellStyle name="Followed Hyperlink 27" xfId="18218" hidden="1" xr:uid="{00000000-0005-0000-0000-0000A0340000}"/>
    <cellStyle name="Followed Hyperlink 27" xfId="18282" hidden="1" xr:uid="{00000000-0005-0000-0000-0000A2340000}"/>
    <cellStyle name="Followed Hyperlink 27" xfId="17931" hidden="1" xr:uid="{00000000-0005-0000-0000-000099340000}"/>
    <cellStyle name="Followed Hyperlink 27" xfId="17985" hidden="1" xr:uid="{00000000-0005-0000-0000-00009A340000}"/>
    <cellStyle name="Followed Hyperlink 27" xfId="17992" hidden="1" xr:uid="{00000000-0005-0000-0000-00009B340000}"/>
    <cellStyle name="Followed Hyperlink 27" xfId="17816" hidden="1" xr:uid="{00000000-0005-0000-0000-000097340000}"/>
    <cellStyle name="Followed Hyperlink 27" xfId="17878" hidden="1" xr:uid="{00000000-0005-0000-0000-000098340000}"/>
    <cellStyle name="Followed Hyperlink 27" xfId="17763" hidden="1" xr:uid="{00000000-0005-0000-0000-000096340000}"/>
    <cellStyle name="Followed Hyperlink 27" xfId="18260" hidden="1" xr:uid="{00000000-0005-0000-0000-0000A1340000}"/>
    <cellStyle name="Followed Hyperlink 27" xfId="19375" hidden="1" xr:uid="{00000000-0005-0000-0000-0000BB340000}"/>
    <cellStyle name="Followed Hyperlink 27" xfId="21333" hidden="1" xr:uid="{00000000-0005-0000-0000-0000EA340000}"/>
    <cellStyle name="Followed Hyperlink 27" xfId="26697" hidden="1" xr:uid="{00000000-0005-0000-0000-00006B350000}"/>
    <cellStyle name="Followed Hyperlink 27" xfId="25326" hidden="1" xr:uid="{00000000-0005-0000-0000-00004A350000}"/>
    <cellStyle name="Followed Hyperlink 27" xfId="23925" hidden="1" xr:uid="{00000000-0005-0000-0000-000029350000}"/>
    <cellStyle name="Followed Hyperlink 27" xfId="22597" hidden="1" xr:uid="{00000000-0005-0000-0000-000008350000}"/>
    <cellStyle name="Followed Hyperlink 27" xfId="12929" hidden="1" xr:uid="{00000000-0005-0000-0000-000022340000}"/>
    <cellStyle name="Followed Hyperlink 27" xfId="11507" hidden="1" xr:uid="{00000000-0005-0000-0000-000001340000}"/>
    <cellStyle name="Followed Hyperlink 27" xfId="10129" hidden="1" xr:uid="{00000000-0005-0000-0000-0000E0330000}"/>
    <cellStyle name="Followed Hyperlink 27" xfId="2787" hidden="1" xr:uid="{00000000-0005-0000-0000-000031330000}"/>
    <cellStyle name="Followed Hyperlink 27" xfId="2828" hidden="1" xr:uid="{00000000-0005-0000-0000-000032330000}"/>
    <cellStyle name="Followed Hyperlink 27" xfId="2851" hidden="1" xr:uid="{00000000-0005-0000-0000-000033330000}"/>
    <cellStyle name="Followed Hyperlink 27" xfId="2913" hidden="1" xr:uid="{00000000-0005-0000-0000-000034330000}"/>
    <cellStyle name="Followed Hyperlink 27" xfId="2955" hidden="1" xr:uid="{00000000-0005-0000-0000-000035330000}"/>
    <cellStyle name="Followed Hyperlink 27" xfId="2999" hidden="1" xr:uid="{00000000-0005-0000-0000-000036330000}"/>
    <cellStyle name="Followed Hyperlink 27" xfId="3020" hidden="1" xr:uid="{00000000-0005-0000-0000-000037330000}"/>
    <cellStyle name="Followed Hyperlink 27" xfId="3082" hidden="1" xr:uid="{00000000-0005-0000-0000-000038330000}"/>
    <cellStyle name="Followed Hyperlink 27" xfId="3123" hidden="1" xr:uid="{00000000-0005-0000-0000-000039330000}"/>
    <cellStyle name="Followed Hyperlink 27" xfId="3157" hidden="1" xr:uid="{00000000-0005-0000-0000-00003A330000}"/>
    <cellStyle name="Followed Hyperlink 27" xfId="3188" hidden="1" xr:uid="{00000000-0005-0000-0000-00003B330000}"/>
    <cellStyle name="Followed Hyperlink 27" xfId="3250" hidden="1" xr:uid="{00000000-0005-0000-0000-00003C330000}"/>
    <cellStyle name="Followed Hyperlink 27" xfId="3291" hidden="1" xr:uid="{00000000-0005-0000-0000-00003D330000}"/>
    <cellStyle name="Followed Hyperlink 27" xfId="3326" hidden="1" xr:uid="{00000000-0005-0000-0000-00003E330000}"/>
    <cellStyle name="Followed Hyperlink 27" xfId="3388" hidden="1" xr:uid="{00000000-0005-0000-0000-00003F330000}"/>
    <cellStyle name="Followed Hyperlink 27" xfId="3445" hidden="1" xr:uid="{00000000-0005-0000-0000-000040330000}"/>
    <cellStyle name="Followed Hyperlink 27" xfId="3468" hidden="1" xr:uid="{00000000-0005-0000-0000-000041330000}"/>
    <cellStyle name="Followed Hyperlink 27" xfId="3549" hidden="1" xr:uid="{00000000-0005-0000-0000-000043330000}"/>
    <cellStyle name="Followed Hyperlink 27" xfId="3557" hidden="1" xr:uid="{00000000-0005-0000-0000-000044330000}"/>
    <cellStyle name="Followed Hyperlink 27" xfId="3565" hidden="1" xr:uid="{00000000-0005-0000-0000-000045330000}"/>
    <cellStyle name="Followed Hyperlink 27" xfId="3627" hidden="1" xr:uid="{00000000-0005-0000-0000-000046330000}"/>
    <cellStyle name="Followed Hyperlink 27" xfId="3680" hidden="1" xr:uid="{00000000-0005-0000-0000-000047330000}"/>
    <cellStyle name="Followed Hyperlink 27" xfId="3742" hidden="1" xr:uid="{00000000-0005-0000-0000-000048330000}"/>
    <cellStyle name="Followed Hyperlink 27" xfId="3795" hidden="1" xr:uid="{00000000-0005-0000-0000-000049330000}"/>
    <cellStyle name="Followed Hyperlink 27" xfId="3849" hidden="1" xr:uid="{00000000-0005-0000-0000-00004A330000}"/>
    <cellStyle name="Followed Hyperlink 27" xfId="3856" hidden="1" xr:uid="{00000000-0005-0000-0000-00004B330000}"/>
    <cellStyle name="Followed Hyperlink 27" xfId="3918" hidden="1" xr:uid="{00000000-0005-0000-0000-00004C330000}"/>
    <cellStyle name="Followed Hyperlink 27" xfId="3963" hidden="1" xr:uid="{00000000-0005-0000-0000-00004D330000}"/>
    <cellStyle name="Followed Hyperlink 27" xfId="4013" hidden="1" xr:uid="{00000000-0005-0000-0000-00004E330000}"/>
    <cellStyle name="Followed Hyperlink 27" xfId="4082" hidden="1" xr:uid="{00000000-0005-0000-0000-000050330000}"/>
    <cellStyle name="Followed Hyperlink 27" xfId="4124" hidden="1" xr:uid="{00000000-0005-0000-0000-000051330000}"/>
    <cellStyle name="Followed Hyperlink 27" xfId="4146" hidden="1" xr:uid="{00000000-0005-0000-0000-000052330000}"/>
    <cellStyle name="Followed Hyperlink 27" xfId="4208" hidden="1" xr:uid="{00000000-0005-0000-0000-000053330000}"/>
    <cellStyle name="Followed Hyperlink 27" xfId="4250" hidden="1" xr:uid="{00000000-0005-0000-0000-000054330000}"/>
    <cellStyle name="Followed Hyperlink 27" xfId="4272" hidden="1" xr:uid="{00000000-0005-0000-0000-000055330000}"/>
    <cellStyle name="Followed Hyperlink 27" xfId="4334" hidden="1" xr:uid="{00000000-0005-0000-0000-000056330000}"/>
    <cellStyle name="Followed Hyperlink 27" xfId="1150" hidden="1" xr:uid="{00000000-0005-0000-0000-00000A330000}"/>
    <cellStyle name="Followed Hyperlink 27" xfId="1169" hidden="1" xr:uid="{00000000-0005-0000-0000-00000B330000}"/>
    <cellStyle name="Followed Hyperlink 27" xfId="1177" hidden="1" xr:uid="{00000000-0005-0000-0000-00000C330000}"/>
    <cellStyle name="Followed Hyperlink 27" xfId="1185" hidden="1" xr:uid="{00000000-0005-0000-0000-00000D330000}"/>
    <cellStyle name="Followed Hyperlink 27" xfId="1247" hidden="1" xr:uid="{00000000-0005-0000-0000-00000E330000}"/>
    <cellStyle name="Followed Hyperlink 27" xfId="1300" hidden="1" xr:uid="{00000000-0005-0000-0000-00000F330000}"/>
    <cellStyle name="Followed Hyperlink 27" xfId="1362" hidden="1" xr:uid="{00000000-0005-0000-0000-000010330000}"/>
    <cellStyle name="Followed Hyperlink 27" xfId="1415" hidden="1" xr:uid="{00000000-0005-0000-0000-000011330000}"/>
    <cellStyle name="Followed Hyperlink 27" xfId="1469" hidden="1" xr:uid="{00000000-0005-0000-0000-000012330000}"/>
    <cellStyle name="Followed Hyperlink 27" xfId="1476" hidden="1" xr:uid="{00000000-0005-0000-0000-000013330000}"/>
    <cellStyle name="Followed Hyperlink 27" xfId="1538" hidden="1" xr:uid="{00000000-0005-0000-0000-000014330000}"/>
    <cellStyle name="Followed Hyperlink 27" xfId="1633" hidden="1" xr:uid="{00000000-0005-0000-0000-000016330000}"/>
    <cellStyle name="Followed Hyperlink 27" xfId="1640" hidden="1" xr:uid="{00000000-0005-0000-0000-000017330000}"/>
    <cellStyle name="Followed Hyperlink 27" xfId="1702" hidden="1" xr:uid="{00000000-0005-0000-0000-000018330000}"/>
    <cellStyle name="Followed Hyperlink 27" xfId="1744" hidden="1" xr:uid="{00000000-0005-0000-0000-000019330000}"/>
    <cellStyle name="Followed Hyperlink 27" xfId="1766" hidden="1" xr:uid="{00000000-0005-0000-0000-00001A330000}"/>
    <cellStyle name="Followed Hyperlink 27" xfId="1828" hidden="1" xr:uid="{00000000-0005-0000-0000-00001B330000}"/>
    <cellStyle name="Followed Hyperlink 27" xfId="1870" hidden="1" xr:uid="{00000000-0005-0000-0000-00001C330000}"/>
    <cellStyle name="Followed Hyperlink 27" xfId="1892" hidden="1" xr:uid="{00000000-0005-0000-0000-00001D330000}"/>
    <cellStyle name="Followed Hyperlink 27" xfId="1954" hidden="1" xr:uid="{00000000-0005-0000-0000-00001E330000}"/>
    <cellStyle name="Followed Hyperlink 27" xfId="1996" hidden="1" xr:uid="{00000000-0005-0000-0000-00001F330000}"/>
    <cellStyle name="Followed Hyperlink 27" xfId="2018" hidden="1" xr:uid="{00000000-0005-0000-0000-000020330000}"/>
    <cellStyle name="Followed Hyperlink 27" xfId="2080" hidden="1" xr:uid="{00000000-0005-0000-0000-000021330000}"/>
    <cellStyle name="Followed Hyperlink 27" xfId="2138" hidden="1" xr:uid="{00000000-0005-0000-0000-000022330000}"/>
    <cellStyle name="Followed Hyperlink 27" xfId="2144" hidden="1" xr:uid="{00000000-0005-0000-0000-000023330000}"/>
    <cellStyle name="Followed Hyperlink 27" xfId="575" hidden="1" xr:uid="{00000000-0005-0000-0000-0000FD320000}"/>
    <cellStyle name="Followed Hyperlink 27" xfId="619" hidden="1" xr:uid="{00000000-0005-0000-0000-0000FE320000}"/>
    <cellStyle name="Followed Hyperlink 27" xfId="640" hidden="1" xr:uid="{00000000-0005-0000-0000-0000FF320000}"/>
    <cellStyle name="Followed Hyperlink 27" xfId="702" hidden="1" xr:uid="{00000000-0005-0000-0000-000000330000}"/>
    <cellStyle name="Followed Hyperlink 27" xfId="743" hidden="1" xr:uid="{00000000-0005-0000-0000-000001330000}"/>
    <cellStyle name="Followed Hyperlink 27" xfId="777" hidden="1" xr:uid="{00000000-0005-0000-0000-000002330000}"/>
    <cellStyle name="Followed Hyperlink 27" xfId="808" hidden="1" xr:uid="{00000000-0005-0000-0000-000003330000}"/>
    <cellStyle name="Followed Hyperlink 27" xfId="870" hidden="1" xr:uid="{00000000-0005-0000-0000-000004330000}"/>
    <cellStyle name="Followed Hyperlink 27" xfId="911" hidden="1" xr:uid="{00000000-0005-0000-0000-000005330000}"/>
    <cellStyle name="Followed Hyperlink 27" xfId="946" hidden="1" xr:uid="{00000000-0005-0000-0000-000006330000}"/>
    <cellStyle name="Followed Hyperlink 27" xfId="1008" hidden="1" xr:uid="{00000000-0005-0000-0000-000007330000}"/>
    <cellStyle name="Followed Hyperlink 27" xfId="1065" hidden="1" xr:uid="{00000000-0005-0000-0000-000008330000}"/>
    <cellStyle name="Followed Hyperlink 27" xfId="1088" hidden="1" xr:uid="{00000000-0005-0000-0000-000009330000}"/>
    <cellStyle name="Followed Hyperlink 27" xfId="339" hidden="1" xr:uid="{00000000-0005-0000-0000-0000F7320000}"/>
    <cellStyle name="Followed Hyperlink 27" xfId="345" hidden="1" xr:uid="{00000000-0005-0000-0000-0000F8320000}"/>
    <cellStyle name="Followed Hyperlink 27" xfId="407" hidden="1" xr:uid="{00000000-0005-0000-0000-0000F9320000}"/>
    <cellStyle name="Followed Hyperlink 27" xfId="448" hidden="1" xr:uid="{00000000-0005-0000-0000-0000FA320000}"/>
    <cellStyle name="Followed Hyperlink 27" xfId="533" hidden="1" xr:uid="{00000000-0005-0000-0000-0000FC320000}"/>
    <cellStyle name="Followed Hyperlink 27" xfId="170" hidden="1" xr:uid="{00000000-0005-0000-0000-0000F4320000}"/>
    <cellStyle name="Followed Hyperlink 27" xfId="232" hidden="1" xr:uid="{00000000-0005-0000-0000-0000F5320000}"/>
    <cellStyle name="Followed Hyperlink 27" xfId="287" hidden="1" xr:uid="{00000000-0005-0000-0000-0000F6320000}"/>
    <cellStyle name="Followed Hyperlink 27" xfId="86" hidden="1" xr:uid="{00000000-0005-0000-0000-0000F2320000}"/>
    <cellStyle name="Followed Hyperlink 27" xfId="148" hidden="1" xr:uid="{00000000-0005-0000-0000-0000F3320000}"/>
    <cellStyle name="Followed Hyperlink 27" xfId="64" hidden="1" xr:uid="{00000000-0005-0000-0000-0000F1320000}"/>
    <cellStyle name="Followed Hyperlink 27" xfId="471" hidden="1" xr:uid="{00000000-0005-0000-0000-0000FB320000}"/>
    <cellStyle name="Followed Hyperlink 27" xfId="1583" hidden="1" xr:uid="{00000000-0005-0000-0000-000015330000}"/>
    <cellStyle name="Followed Hyperlink 27" xfId="3530" hidden="1" xr:uid="{00000000-0005-0000-0000-000042330000}"/>
    <cellStyle name="Followed Hyperlink 27" xfId="8725" hidden="1" xr:uid="{00000000-0005-0000-0000-0000BF330000}"/>
    <cellStyle name="Followed Hyperlink 27" xfId="7374" hidden="1" xr:uid="{00000000-0005-0000-0000-00009F330000}"/>
    <cellStyle name="Followed Hyperlink 27" xfId="5963" hidden="1" xr:uid="{00000000-0005-0000-0000-00007F330000}"/>
    <cellStyle name="Followed Hyperlink 27" xfId="4712" hidden="1" xr:uid="{00000000-0005-0000-0000-00005F330000}"/>
    <cellStyle name="Followed Hyperlink 27" xfId="15526" hidden="1" xr:uid="{00000000-0005-0000-0000-000060340000}"/>
    <cellStyle name="Followed Hyperlink 27" xfId="14131" hidden="1" xr:uid="{00000000-0005-0000-0000-00003F340000}"/>
    <cellStyle name="Followed Hyperlink 27" xfId="26759" hidden="1" xr:uid="{00000000-0005-0000-0000-00006C350000}"/>
    <cellStyle name="Followed Hyperlink 27" xfId="26800" hidden="1" xr:uid="{00000000-0005-0000-0000-00006D350000}"/>
    <cellStyle name="Followed Hyperlink 27" xfId="26834" hidden="1" xr:uid="{00000000-0005-0000-0000-00006E350000}"/>
    <cellStyle name="Followed Hyperlink 27" xfId="26865" hidden="1" xr:uid="{00000000-0005-0000-0000-00006F350000}"/>
    <cellStyle name="Followed Hyperlink 27" xfId="26927" hidden="1" xr:uid="{00000000-0005-0000-0000-000070350000}"/>
    <cellStyle name="Followed Hyperlink 27" xfId="26968" hidden="1" xr:uid="{00000000-0005-0000-0000-000071350000}"/>
    <cellStyle name="Followed Hyperlink 27" xfId="27003" hidden="1" xr:uid="{00000000-0005-0000-0000-000072350000}"/>
    <cellStyle name="Followed Hyperlink 27" xfId="27065" hidden="1" xr:uid="{00000000-0005-0000-0000-000073350000}"/>
    <cellStyle name="Followed Hyperlink 27" xfId="27122" hidden="1" xr:uid="{00000000-0005-0000-0000-000074350000}"/>
    <cellStyle name="Followed Hyperlink 27" xfId="27145" hidden="1" xr:uid="{00000000-0005-0000-0000-000075350000}"/>
    <cellStyle name="Followed Hyperlink 27" xfId="27207" hidden="1" xr:uid="{00000000-0005-0000-0000-000076350000}"/>
    <cellStyle name="Followed Hyperlink 27" xfId="27226" hidden="1" xr:uid="{00000000-0005-0000-0000-000077350000}"/>
    <cellStyle name="Followed Hyperlink 27" xfId="27234" hidden="1" xr:uid="{00000000-0005-0000-0000-000078350000}"/>
    <cellStyle name="Followed Hyperlink 27" xfId="27242" hidden="1" xr:uid="{00000000-0005-0000-0000-000079350000}"/>
    <cellStyle name="Followed Hyperlink 27" xfId="27304" hidden="1" xr:uid="{00000000-0005-0000-0000-00007A350000}"/>
    <cellStyle name="Followed Hyperlink 27" xfId="27357" hidden="1" xr:uid="{00000000-0005-0000-0000-00007B350000}"/>
    <cellStyle name="Followed Hyperlink 27" xfId="27419" hidden="1" xr:uid="{00000000-0005-0000-0000-00007C350000}"/>
    <cellStyle name="Followed Hyperlink 27" xfId="27526" hidden="1" xr:uid="{00000000-0005-0000-0000-00007E350000}"/>
    <cellStyle name="Followed Hyperlink 27" xfId="27533" hidden="1" xr:uid="{00000000-0005-0000-0000-00007F350000}"/>
    <cellStyle name="Followed Hyperlink 27" xfId="27595" hidden="1" xr:uid="{00000000-0005-0000-0000-000080350000}"/>
    <cellStyle name="Followed Hyperlink 27" xfId="27640" hidden="1" xr:uid="{00000000-0005-0000-0000-000081350000}"/>
    <cellStyle name="Followed Hyperlink 27" xfId="27690" hidden="1" xr:uid="{00000000-0005-0000-0000-000082350000}"/>
    <cellStyle name="Followed Hyperlink 27" xfId="27697" hidden="1" xr:uid="{00000000-0005-0000-0000-000083350000}"/>
    <cellStyle name="Followed Hyperlink 27" xfId="27759" hidden="1" xr:uid="{00000000-0005-0000-0000-000084350000}"/>
    <cellStyle name="Followed Hyperlink 27" xfId="27801" hidden="1" xr:uid="{00000000-0005-0000-0000-000085350000}"/>
    <cellStyle name="Followed Hyperlink 27" xfId="27823" hidden="1" xr:uid="{00000000-0005-0000-0000-000086350000}"/>
    <cellStyle name="Followed Hyperlink 27" xfId="27885" hidden="1" xr:uid="{00000000-0005-0000-0000-000087350000}"/>
    <cellStyle name="Followed Hyperlink 27" xfId="27927" hidden="1" xr:uid="{00000000-0005-0000-0000-000088350000}"/>
    <cellStyle name="Followed Hyperlink 27" xfId="27949" hidden="1" xr:uid="{00000000-0005-0000-0000-000089350000}"/>
    <cellStyle name="Followed Hyperlink 27" xfId="28053" hidden="1" xr:uid="{00000000-0005-0000-0000-00008B350000}"/>
    <cellStyle name="Followed Hyperlink 27" xfId="28075" hidden="1" xr:uid="{00000000-0005-0000-0000-00008C350000}"/>
    <cellStyle name="Followed Hyperlink 27" xfId="28137" hidden="1" xr:uid="{00000000-0005-0000-0000-00008D350000}"/>
    <cellStyle name="Followed Hyperlink 27" xfId="28195" hidden="1" xr:uid="{00000000-0005-0000-0000-00008E350000}"/>
    <cellStyle name="Followed Hyperlink 27" xfId="28201" hidden="1" xr:uid="{00000000-0005-0000-0000-00008F350000}"/>
    <cellStyle name="Followed Hyperlink 27" xfId="28263" hidden="1" xr:uid="{00000000-0005-0000-0000-000090350000}"/>
    <cellStyle name="Followed Hyperlink 27" xfId="28285" hidden="1" xr:uid="{00000000-0005-0000-0000-000091350000}"/>
    <cellStyle name="Followed Hyperlink 27" xfId="28347" hidden="1" xr:uid="{00000000-0005-0000-0000-000092350000}"/>
    <cellStyle name="Followed Hyperlink 27" xfId="28389" hidden="1" xr:uid="{00000000-0005-0000-0000-000093350000}"/>
    <cellStyle name="Followed Hyperlink 27" xfId="28411" hidden="1" xr:uid="{00000000-0005-0000-0000-000094350000}"/>
    <cellStyle name="Followed Hyperlink 27" xfId="28473" hidden="1" xr:uid="{00000000-0005-0000-0000-000095350000}"/>
    <cellStyle name="Followed Hyperlink 27" xfId="28551" hidden="1" xr:uid="{00000000-0005-0000-0000-000096350000}"/>
    <cellStyle name="Followed Hyperlink 27" xfId="28573" hidden="1" xr:uid="{00000000-0005-0000-0000-000097350000}"/>
    <cellStyle name="Followed Hyperlink 27" xfId="28635" hidden="1" xr:uid="{00000000-0005-0000-0000-000098350000}"/>
    <cellStyle name="Followed Hyperlink 27" xfId="28690" hidden="1" xr:uid="{00000000-0005-0000-0000-000099350000}"/>
    <cellStyle name="Followed Hyperlink 27" xfId="28742" hidden="1" xr:uid="{00000000-0005-0000-0000-00009A350000}"/>
    <cellStyle name="Followed Hyperlink 27" xfId="28748" hidden="1" xr:uid="{00000000-0005-0000-0000-00009B350000}"/>
    <cellStyle name="Followed Hyperlink 27" xfId="28810" hidden="1" xr:uid="{00000000-0005-0000-0000-00009C350000}"/>
    <cellStyle name="Followed Hyperlink 27" xfId="28874" hidden="1" xr:uid="{00000000-0005-0000-0000-00009E350000}"/>
    <cellStyle name="Followed Hyperlink 27" xfId="28936" hidden="1" xr:uid="{00000000-0005-0000-0000-00009F350000}"/>
    <cellStyle name="Followed Hyperlink 27" xfId="28978" hidden="1" xr:uid="{00000000-0005-0000-0000-0000A0350000}"/>
    <cellStyle name="Followed Hyperlink 27" xfId="29022" hidden="1" xr:uid="{00000000-0005-0000-0000-0000A1350000}"/>
    <cellStyle name="Followed Hyperlink 27" xfId="29043" hidden="1" xr:uid="{00000000-0005-0000-0000-0000A2350000}"/>
    <cellStyle name="Followed Hyperlink 27" xfId="29105" hidden="1" xr:uid="{00000000-0005-0000-0000-0000A3350000}"/>
    <cellStyle name="Followed Hyperlink 27" xfId="29146" hidden="1" xr:uid="{00000000-0005-0000-0000-0000A4350000}"/>
    <cellStyle name="Followed Hyperlink 27" xfId="29180" hidden="1" xr:uid="{00000000-0005-0000-0000-0000A5350000}"/>
    <cellStyle name="Followed Hyperlink 27" xfId="29211" hidden="1" xr:uid="{00000000-0005-0000-0000-0000A6350000}"/>
    <cellStyle name="Followed Hyperlink 27" xfId="29273" hidden="1" xr:uid="{00000000-0005-0000-0000-0000A7350000}"/>
    <cellStyle name="Followed Hyperlink 27" xfId="29314" hidden="1" xr:uid="{00000000-0005-0000-0000-0000A8350000}"/>
    <cellStyle name="Followed Hyperlink 27" xfId="29349" hidden="1" xr:uid="{00000000-0005-0000-0000-0000A9350000}"/>
    <cellStyle name="Followed Hyperlink 27" xfId="29411" hidden="1" xr:uid="{00000000-0005-0000-0000-0000AA350000}"/>
    <cellStyle name="Followed Hyperlink 27" xfId="29468" hidden="1" xr:uid="{00000000-0005-0000-0000-0000AB350000}"/>
    <cellStyle name="Followed Hyperlink 27" xfId="29553" hidden="1" xr:uid="{00000000-0005-0000-0000-0000AD350000}"/>
    <cellStyle name="Followed Hyperlink 27" xfId="29572" hidden="1" xr:uid="{00000000-0005-0000-0000-0000AE350000}"/>
    <cellStyle name="Followed Hyperlink 27" xfId="29580" hidden="1" xr:uid="{00000000-0005-0000-0000-0000AF350000}"/>
    <cellStyle name="Followed Hyperlink 27" xfId="29588" hidden="1" xr:uid="{00000000-0005-0000-0000-0000B0350000}"/>
    <cellStyle name="Followed Hyperlink 27" xfId="29650" hidden="1" xr:uid="{00000000-0005-0000-0000-0000B1350000}"/>
    <cellStyle name="Followed Hyperlink 27" xfId="29703" hidden="1" xr:uid="{00000000-0005-0000-0000-0000B2350000}"/>
    <cellStyle name="Followed Hyperlink 27" xfId="29765" hidden="1" xr:uid="{00000000-0005-0000-0000-0000B3350000}"/>
    <cellStyle name="Followed Hyperlink 27" xfId="29818" hidden="1" xr:uid="{00000000-0005-0000-0000-0000B4350000}"/>
    <cellStyle name="Followed Hyperlink 27" xfId="29872" hidden="1" xr:uid="{00000000-0005-0000-0000-0000B5350000}"/>
    <cellStyle name="Followed Hyperlink 27" xfId="29879" hidden="1" xr:uid="{00000000-0005-0000-0000-0000B6350000}"/>
    <cellStyle name="Followed Hyperlink 27" xfId="29941" hidden="1" xr:uid="{00000000-0005-0000-0000-0000B7350000}"/>
    <cellStyle name="Followed Hyperlink 27" xfId="29986" hidden="1" xr:uid="{00000000-0005-0000-0000-0000B8350000}"/>
    <cellStyle name="Followed Hyperlink 27" xfId="30036" hidden="1" xr:uid="{00000000-0005-0000-0000-0000B9350000}"/>
    <cellStyle name="Followed Hyperlink 27" xfId="30043" hidden="1" xr:uid="{00000000-0005-0000-0000-0000BA350000}"/>
    <cellStyle name="Followed Hyperlink 27" xfId="30105" hidden="1" xr:uid="{00000000-0005-0000-0000-0000BB350000}"/>
    <cellStyle name="Followed Hyperlink 27" xfId="30147" hidden="1" xr:uid="{00000000-0005-0000-0000-0000BC350000}"/>
    <cellStyle name="Followed Hyperlink 27" xfId="30231" hidden="1" xr:uid="{00000000-0005-0000-0000-0000BE350000}"/>
    <cellStyle name="Followed Hyperlink 27" xfId="30273" hidden="1" xr:uid="{00000000-0005-0000-0000-0000BF350000}"/>
    <cellStyle name="Followed Hyperlink 27" xfId="30295" hidden="1" xr:uid="{00000000-0005-0000-0000-0000C0350000}"/>
    <cellStyle name="Followed Hyperlink 27" xfId="30357" hidden="1" xr:uid="{00000000-0005-0000-0000-0000C1350000}"/>
    <cellStyle name="Followed Hyperlink 27" xfId="30399" hidden="1" xr:uid="{00000000-0005-0000-0000-0000C2350000}"/>
    <cellStyle name="Followed Hyperlink 27" xfId="30421" hidden="1" xr:uid="{00000000-0005-0000-0000-0000C3350000}"/>
    <cellStyle name="Followed Hyperlink 27" xfId="30483" hidden="1" xr:uid="{00000000-0005-0000-0000-0000C4350000}"/>
    <cellStyle name="Followed Hyperlink 27" xfId="30169" hidden="1" xr:uid="{00000000-0005-0000-0000-0000BD350000}"/>
    <cellStyle name="Followed Hyperlink 27" xfId="28851" hidden="1" xr:uid="{00000000-0005-0000-0000-00009D350000}"/>
    <cellStyle name="Followed Hyperlink 27" xfId="27472" hidden="1" xr:uid="{00000000-0005-0000-0000-00007D350000}"/>
    <cellStyle name="Followed Hyperlink 27" xfId="26109" hidden="1" xr:uid="{00000000-0005-0000-0000-00005D350000}"/>
    <cellStyle name="Followed Hyperlink 27" xfId="24781" hidden="1" xr:uid="{00000000-0005-0000-0000-00003D350000}"/>
    <cellStyle name="Followed Hyperlink 27" xfId="23503" hidden="1" xr:uid="{00000000-0005-0000-0000-00001D350000}"/>
    <cellStyle name="Followed Hyperlink 27" xfId="22167" hidden="1" xr:uid="{00000000-0005-0000-0000-0000FD340000}"/>
    <cellStyle name="Followed Hyperlink 27" xfId="19460" hidden="1" xr:uid="{00000000-0005-0000-0000-0000BD340000}"/>
    <cellStyle name="Followed Hyperlink 27" xfId="18099" hidden="1" xr:uid="{00000000-0005-0000-0000-00009D340000}"/>
    <cellStyle name="Followed Hyperlink 27" xfId="8775" hidden="1" xr:uid="{00000000-0005-0000-0000-0000C0330000}"/>
    <cellStyle name="Followed Hyperlink 27" xfId="8782" hidden="1" xr:uid="{00000000-0005-0000-0000-0000C1330000}"/>
    <cellStyle name="Followed Hyperlink 27" xfId="8844" hidden="1" xr:uid="{00000000-0005-0000-0000-0000C2330000}"/>
    <cellStyle name="Followed Hyperlink 27" xfId="8886" hidden="1" xr:uid="{00000000-0005-0000-0000-0000C3330000}"/>
    <cellStyle name="Followed Hyperlink 27" xfId="8908" hidden="1" xr:uid="{00000000-0005-0000-0000-0000C4330000}"/>
    <cellStyle name="Followed Hyperlink 27" xfId="8970" hidden="1" xr:uid="{00000000-0005-0000-0000-0000C5330000}"/>
    <cellStyle name="Followed Hyperlink 27" xfId="9012" hidden="1" xr:uid="{00000000-0005-0000-0000-0000C6330000}"/>
    <cellStyle name="Followed Hyperlink 27" xfId="9034" hidden="1" xr:uid="{00000000-0005-0000-0000-0000C7330000}"/>
    <cellStyle name="Followed Hyperlink 27" xfId="9096" hidden="1" xr:uid="{00000000-0005-0000-0000-0000C8330000}"/>
    <cellStyle name="Followed Hyperlink 27" xfId="9138" hidden="1" xr:uid="{00000000-0005-0000-0000-0000C9330000}"/>
    <cellStyle name="Followed Hyperlink 27" xfId="9160" hidden="1" xr:uid="{00000000-0005-0000-0000-0000CA330000}"/>
    <cellStyle name="Followed Hyperlink 27" xfId="9222" hidden="1" xr:uid="{00000000-0005-0000-0000-0000CB330000}"/>
    <cellStyle name="Followed Hyperlink 27" xfId="9280" hidden="1" xr:uid="{00000000-0005-0000-0000-0000CC330000}"/>
    <cellStyle name="Followed Hyperlink 27" xfId="9286" hidden="1" xr:uid="{00000000-0005-0000-0000-0000CD330000}"/>
    <cellStyle name="Followed Hyperlink 27" xfId="9348" hidden="1" xr:uid="{00000000-0005-0000-0000-0000CE330000}"/>
    <cellStyle name="Followed Hyperlink 27" xfId="9370" hidden="1" xr:uid="{00000000-0005-0000-0000-0000CF330000}"/>
    <cellStyle name="Followed Hyperlink 27" xfId="9432" hidden="1" xr:uid="{00000000-0005-0000-0000-0000D0330000}"/>
    <cellStyle name="Followed Hyperlink 27" xfId="9474" hidden="1" xr:uid="{00000000-0005-0000-0000-0000D1330000}"/>
    <cellStyle name="Followed Hyperlink 27" xfId="9496" hidden="1" xr:uid="{00000000-0005-0000-0000-0000D2330000}"/>
    <cellStyle name="Followed Hyperlink 27" xfId="9558" hidden="1" xr:uid="{00000000-0005-0000-0000-0000D3330000}"/>
    <cellStyle name="Followed Hyperlink 27" xfId="9637" hidden="1" xr:uid="{00000000-0005-0000-0000-0000D4330000}"/>
    <cellStyle name="Followed Hyperlink 27" xfId="9659" hidden="1" xr:uid="{00000000-0005-0000-0000-0000D5330000}"/>
    <cellStyle name="Followed Hyperlink 27" xfId="9721" hidden="1" xr:uid="{00000000-0005-0000-0000-0000D6330000}"/>
    <cellStyle name="Followed Hyperlink 27" xfId="9776" hidden="1" xr:uid="{00000000-0005-0000-0000-0000D7330000}"/>
    <cellStyle name="Followed Hyperlink 27" xfId="29491" hidden="1" xr:uid="{00000000-0005-0000-0000-0000AC350000}"/>
    <cellStyle name="Followed Hyperlink 27" xfId="16861" hidden="1" xr:uid="{00000000-0005-0000-0000-000080340000}"/>
    <cellStyle name="Followed Hyperlink 27" xfId="4020" hidden="1" xr:uid="{00000000-0005-0000-0000-00004F330000}"/>
    <cellStyle name="Followed Hyperlink 27" xfId="4824" hidden="1" xr:uid="{00000000-0005-0000-0000-000062330000}"/>
    <cellStyle name="Followed Hyperlink 27" xfId="4834" hidden="1" xr:uid="{00000000-0005-0000-0000-000063330000}"/>
    <cellStyle name="Followed Hyperlink 27" xfId="4864" hidden="1" xr:uid="{00000000-0005-0000-0000-000064330000}"/>
    <cellStyle name="Followed Hyperlink 27" xfId="4926" hidden="1" xr:uid="{00000000-0005-0000-0000-000065330000}"/>
    <cellStyle name="Followed Hyperlink 27" xfId="4948" hidden="1" xr:uid="{00000000-0005-0000-0000-000066330000}"/>
    <cellStyle name="Followed Hyperlink 27" xfId="5010" hidden="1" xr:uid="{00000000-0005-0000-0000-000067330000}"/>
    <cellStyle name="Followed Hyperlink 27" xfId="5117" hidden="1" xr:uid="{00000000-0005-0000-0000-000069330000}"/>
    <cellStyle name="Followed Hyperlink 27" xfId="5123" hidden="1" xr:uid="{00000000-0005-0000-0000-00006A330000}"/>
    <cellStyle name="Followed Hyperlink 27" xfId="5185" hidden="1" xr:uid="{00000000-0005-0000-0000-00006B330000}"/>
    <cellStyle name="Followed Hyperlink 27" xfId="5226" hidden="1" xr:uid="{00000000-0005-0000-0000-00006C330000}"/>
    <cellStyle name="Followed Hyperlink 27" xfId="5249" hidden="1" xr:uid="{00000000-0005-0000-0000-00006D330000}"/>
    <cellStyle name="Followed Hyperlink 27" xfId="5311" hidden="1" xr:uid="{00000000-0005-0000-0000-00006E330000}"/>
    <cellStyle name="Followed Hyperlink 27" xfId="5353" hidden="1" xr:uid="{00000000-0005-0000-0000-00006F330000}"/>
    <cellStyle name="Followed Hyperlink 27" xfId="5397" hidden="1" xr:uid="{00000000-0005-0000-0000-000070330000}"/>
    <cellStyle name="Followed Hyperlink 27" xfId="5418" hidden="1" xr:uid="{00000000-0005-0000-0000-000071330000}"/>
    <cellStyle name="Followed Hyperlink 27" xfId="5480" hidden="1" xr:uid="{00000000-0005-0000-0000-000072330000}"/>
    <cellStyle name="Followed Hyperlink 27" xfId="5521" hidden="1" xr:uid="{00000000-0005-0000-0000-000073330000}"/>
    <cellStyle name="Followed Hyperlink 27" xfId="5555" hidden="1" xr:uid="{00000000-0005-0000-0000-000074330000}"/>
    <cellStyle name="Followed Hyperlink 27" xfId="5586" hidden="1" xr:uid="{00000000-0005-0000-0000-000075330000}"/>
    <cellStyle name="Followed Hyperlink 27" xfId="5648" hidden="1" xr:uid="{00000000-0005-0000-0000-000076330000}"/>
    <cellStyle name="Followed Hyperlink 27" xfId="5689" hidden="1" xr:uid="{00000000-0005-0000-0000-000077330000}"/>
    <cellStyle name="Followed Hyperlink 27" xfId="5724" hidden="1" xr:uid="{00000000-0005-0000-0000-000078330000}"/>
    <cellStyle name="Followed Hyperlink 27" xfId="5786" hidden="1" xr:uid="{00000000-0005-0000-0000-000079330000}"/>
    <cellStyle name="Followed Hyperlink 27" xfId="5843" hidden="1" xr:uid="{00000000-0005-0000-0000-00007A330000}"/>
    <cellStyle name="Followed Hyperlink 27" xfId="5866" hidden="1" xr:uid="{00000000-0005-0000-0000-00007B330000}"/>
    <cellStyle name="Followed Hyperlink 27" xfId="5928" hidden="1" xr:uid="{00000000-0005-0000-0000-00007C330000}"/>
    <cellStyle name="Followed Hyperlink 27" xfId="5947" hidden="1" xr:uid="{00000000-0005-0000-0000-00007D330000}"/>
    <cellStyle name="Followed Hyperlink 27" xfId="5955" hidden="1" xr:uid="{00000000-0005-0000-0000-00007E330000}"/>
    <cellStyle name="Followed Hyperlink 27" xfId="6025" hidden="1" xr:uid="{00000000-0005-0000-0000-000080330000}"/>
    <cellStyle name="Followed Hyperlink 27" xfId="6078" hidden="1" xr:uid="{00000000-0005-0000-0000-000081330000}"/>
    <cellStyle name="Followed Hyperlink 27" xfId="6140" hidden="1" xr:uid="{00000000-0005-0000-0000-000082330000}"/>
    <cellStyle name="Followed Hyperlink 27" xfId="6193" hidden="1" xr:uid="{00000000-0005-0000-0000-000083330000}"/>
    <cellStyle name="Followed Hyperlink 27" xfId="6247" hidden="1" xr:uid="{00000000-0005-0000-0000-000084330000}"/>
    <cellStyle name="Followed Hyperlink 27" xfId="6254" hidden="1" xr:uid="{00000000-0005-0000-0000-000085330000}"/>
    <cellStyle name="Followed Hyperlink 27" xfId="6316" hidden="1" xr:uid="{00000000-0005-0000-0000-000086330000}"/>
    <cellStyle name="Followed Hyperlink 27" xfId="6361" hidden="1" xr:uid="{00000000-0005-0000-0000-000087330000}"/>
    <cellStyle name="Followed Hyperlink 27" xfId="6411" hidden="1" xr:uid="{00000000-0005-0000-0000-000088330000}"/>
    <cellStyle name="Followed Hyperlink 27" xfId="6418" hidden="1" xr:uid="{00000000-0005-0000-0000-000089330000}"/>
    <cellStyle name="Followed Hyperlink 27" xfId="6480" hidden="1" xr:uid="{00000000-0005-0000-0000-00008A330000}"/>
    <cellStyle name="Followed Hyperlink 27" xfId="6522" hidden="1" xr:uid="{00000000-0005-0000-0000-00008B330000}"/>
    <cellStyle name="Followed Hyperlink 27" xfId="6544" hidden="1" xr:uid="{00000000-0005-0000-0000-00008C330000}"/>
    <cellStyle name="Followed Hyperlink 27" xfId="6606" hidden="1" xr:uid="{00000000-0005-0000-0000-00008D330000}"/>
    <cellStyle name="Followed Hyperlink 27" xfId="6648" hidden="1" xr:uid="{00000000-0005-0000-0000-00008E330000}"/>
    <cellStyle name="Followed Hyperlink 27" xfId="6670" hidden="1" xr:uid="{00000000-0005-0000-0000-00008F330000}"/>
    <cellStyle name="Followed Hyperlink 27" xfId="6732" hidden="1" xr:uid="{00000000-0005-0000-0000-000090330000}"/>
    <cellStyle name="Followed Hyperlink 27" xfId="6774" hidden="1" xr:uid="{00000000-0005-0000-0000-000091330000}"/>
    <cellStyle name="Followed Hyperlink 27" xfId="6796" hidden="1" xr:uid="{00000000-0005-0000-0000-000092330000}"/>
    <cellStyle name="Followed Hyperlink 27" xfId="6858" hidden="1" xr:uid="{00000000-0005-0000-0000-000093330000}"/>
    <cellStyle name="Followed Hyperlink 27" xfId="6916" hidden="1" xr:uid="{00000000-0005-0000-0000-000094330000}"/>
    <cellStyle name="Followed Hyperlink 27" xfId="6922" hidden="1" xr:uid="{00000000-0005-0000-0000-000095330000}"/>
    <cellStyle name="Followed Hyperlink 27" xfId="6984" hidden="1" xr:uid="{00000000-0005-0000-0000-000096330000}"/>
    <cellStyle name="Followed Hyperlink 27" xfId="7006" hidden="1" xr:uid="{00000000-0005-0000-0000-000097330000}"/>
    <cellStyle name="Followed Hyperlink 27" xfId="7068" hidden="1" xr:uid="{00000000-0005-0000-0000-000098330000}"/>
    <cellStyle name="Followed Hyperlink 27" xfId="7110" hidden="1" xr:uid="{00000000-0005-0000-0000-000099330000}"/>
    <cellStyle name="Followed Hyperlink 27" xfId="7132" hidden="1" xr:uid="{00000000-0005-0000-0000-00009A330000}"/>
    <cellStyle name="Followed Hyperlink 27" xfId="7194" hidden="1" xr:uid="{00000000-0005-0000-0000-00009B330000}"/>
    <cellStyle name="Followed Hyperlink 27" xfId="7228" hidden="1" xr:uid="{00000000-0005-0000-0000-00009C330000}"/>
    <cellStyle name="Followed Hyperlink 27" xfId="7290" hidden="1" xr:uid="{00000000-0005-0000-0000-00009D330000}"/>
    <cellStyle name="Followed Hyperlink 27" xfId="7312" hidden="1" xr:uid="{00000000-0005-0000-0000-00009E330000}"/>
    <cellStyle name="Followed Hyperlink 27" xfId="7429" hidden="1" xr:uid="{00000000-0005-0000-0000-0000A0330000}"/>
    <cellStyle name="Followed Hyperlink 27" xfId="7481" hidden="1" xr:uid="{00000000-0005-0000-0000-0000A1330000}"/>
    <cellStyle name="Followed Hyperlink 27" xfId="7487" hidden="1" xr:uid="{00000000-0005-0000-0000-0000A2330000}"/>
    <cellStyle name="Followed Hyperlink 27" xfId="7549" hidden="1" xr:uid="{00000000-0005-0000-0000-0000A3330000}"/>
    <cellStyle name="Followed Hyperlink 27" xfId="7590" hidden="1" xr:uid="{00000000-0005-0000-0000-0000A4330000}"/>
    <cellStyle name="Followed Hyperlink 27" xfId="7613" hidden="1" xr:uid="{00000000-0005-0000-0000-0000A5330000}"/>
    <cellStyle name="Followed Hyperlink 27" xfId="7675" hidden="1" xr:uid="{00000000-0005-0000-0000-0000A6330000}"/>
    <cellStyle name="Followed Hyperlink 27" xfId="7717" hidden="1" xr:uid="{00000000-0005-0000-0000-0000A7330000}"/>
    <cellStyle name="Followed Hyperlink 27" xfId="7761" hidden="1" xr:uid="{00000000-0005-0000-0000-0000A8330000}"/>
    <cellStyle name="Followed Hyperlink 27" xfId="7782" hidden="1" xr:uid="{00000000-0005-0000-0000-0000A9330000}"/>
    <cellStyle name="Followed Hyperlink 27" xfId="7844" hidden="1" xr:uid="{00000000-0005-0000-0000-0000AA330000}"/>
    <cellStyle name="Followed Hyperlink 27" xfId="7885" hidden="1" xr:uid="{00000000-0005-0000-0000-0000AB330000}"/>
    <cellStyle name="Followed Hyperlink 27" xfId="7919" hidden="1" xr:uid="{00000000-0005-0000-0000-0000AC330000}"/>
    <cellStyle name="Followed Hyperlink 27" xfId="7950" hidden="1" xr:uid="{00000000-0005-0000-0000-0000AD330000}"/>
    <cellStyle name="Followed Hyperlink 27" xfId="8012" hidden="1" xr:uid="{00000000-0005-0000-0000-0000AE330000}"/>
    <cellStyle name="Followed Hyperlink 27" xfId="8053" hidden="1" xr:uid="{00000000-0005-0000-0000-0000AF330000}"/>
    <cellStyle name="Followed Hyperlink 27" xfId="8088" hidden="1" xr:uid="{00000000-0005-0000-0000-0000B0330000}"/>
    <cellStyle name="Followed Hyperlink 27" xfId="8150" hidden="1" xr:uid="{00000000-0005-0000-0000-0000B1330000}"/>
    <cellStyle name="Followed Hyperlink 27" xfId="8207" hidden="1" xr:uid="{00000000-0005-0000-0000-0000B2330000}"/>
    <cellStyle name="Followed Hyperlink 27" xfId="8230" hidden="1" xr:uid="{00000000-0005-0000-0000-0000B3330000}"/>
    <cellStyle name="Followed Hyperlink 27" xfId="8292" hidden="1" xr:uid="{00000000-0005-0000-0000-0000B4330000}"/>
    <cellStyle name="Followed Hyperlink 27" xfId="8311" hidden="1" xr:uid="{00000000-0005-0000-0000-0000B5330000}"/>
    <cellStyle name="Followed Hyperlink 27" xfId="8319" hidden="1" xr:uid="{00000000-0005-0000-0000-0000B6330000}"/>
    <cellStyle name="Followed Hyperlink 27" xfId="8327" hidden="1" xr:uid="{00000000-0005-0000-0000-0000B7330000}"/>
    <cellStyle name="Followed Hyperlink 27" xfId="8389" hidden="1" xr:uid="{00000000-0005-0000-0000-0000B8330000}"/>
    <cellStyle name="Followed Hyperlink 27" xfId="8442" hidden="1" xr:uid="{00000000-0005-0000-0000-0000B9330000}"/>
    <cellStyle name="Followed Hyperlink 27" xfId="8504" hidden="1" xr:uid="{00000000-0005-0000-0000-0000BA330000}"/>
    <cellStyle name="Followed Hyperlink 27" xfId="8557" hidden="1" xr:uid="{00000000-0005-0000-0000-0000BB330000}"/>
    <cellStyle name="Followed Hyperlink 27" xfId="8611" hidden="1" xr:uid="{00000000-0005-0000-0000-0000BC330000}"/>
    <cellStyle name="Followed Hyperlink 27" xfId="8618" hidden="1" xr:uid="{00000000-0005-0000-0000-0000BD330000}"/>
    <cellStyle name="Followed Hyperlink 27" xfId="8680" hidden="1" xr:uid="{00000000-0005-0000-0000-0000BE330000}"/>
    <cellStyle name="Followed Hyperlink 27" xfId="4608" hidden="1" xr:uid="{00000000-0005-0000-0000-00005D330000}"/>
    <cellStyle name="Followed Hyperlink 27" xfId="2206" hidden="1" xr:uid="{00000000-0005-0000-0000-000024330000}"/>
    <cellStyle name="Followed Hyperlink 27" xfId="2228" hidden="1" xr:uid="{00000000-0005-0000-0000-000025330000}"/>
    <cellStyle name="Followed Hyperlink 27" xfId="2290" hidden="1" xr:uid="{00000000-0005-0000-0000-000026330000}"/>
    <cellStyle name="Followed Hyperlink 27" xfId="2332" hidden="1" xr:uid="{00000000-0005-0000-0000-000027330000}"/>
    <cellStyle name="Followed Hyperlink 27" xfId="2354" hidden="1" xr:uid="{00000000-0005-0000-0000-000028330000}"/>
    <cellStyle name="Followed Hyperlink 27" xfId="2416" hidden="1" xr:uid="{00000000-0005-0000-0000-000029330000}"/>
    <cellStyle name="Followed Hyperlink 27" xfId="2465" hidden="1" xr:uid="{00000000-0005-0000-0000-00002A330000}"/>
    <cellStyle name="Followed Hyperlink 27" xfId="2527" hidden="1" xr:uid="{00000000-0005-0000-0000-00002B330000}"/>
    <cellStyle name="Followed Hyperlink 27" xfId="2550" hidden="1" xr:uid="{00000000-0005-0000-0000-00002C330000}"/>
    <cellStyle name="Followed Hyperlink 27" xfId="2612" hidden="1" xr:uid="{00000000-0005-0000-0000-00002D330000}"/>
    <cellStyle name="Followed Hyperlink 27" xfId="2667" hidden="1" xr:uid="{00000000-0005-0000-0000-00002E330000}"/>
    <cellStyle name="Followed Hyperlink 27" xfId="2719" hidden="1" xr:uid="{00000000-0005-0000-0000-00002F330000}"/>
    <cellStyle name="Followed Hyperlink 27" xfId="2725" hidden="1" xr:uid="{00000000-0005-0000-0000-000030330000}"/>
    <cellStyle name="Followed Hyperlink 27" xfId="5065" hidden="1" xr:uid="{00000000-0005-0000-0000-000068330000}"/>
    <cellStyle name="Followed Hyperlink 27" xfId="16118" hidden="1" xr:uid="{00000000-0005-0000-0000-00006E340000}"/>
    <cellStyle name="Followed Hyperlink 27" xfId="16160" hidden="1" xr:uid="{00000000-0005-0000-0000-00006F340000}"/>
    <cellStyle name="Followed Hyperlink 27" xfId="16182" hidden="1" xr:uid="{00000000-0005-0000-0000-000070340000}"/>
    <cellStyle name="Followed Hyperlink 27" xfId="16244" hidden="1" xr:uid="{00000000-0005-0000-0000-000071340000}"/>
    <cellStyle name="Followed Hyperlink 27" xfId="16302" hidden="1" xr:uid="{00000000-0005-0000-0000-000072340000}"/>
    <cellStyle name="Followed Hyperlink 27" xfId="16308" hidden="1" xr:uid="{00000000-0005-0000-0000-000073340000}"/>
    <cellStyle name="Followed Hyperlink 27" xfId="16370" hidden="1" xr:uid="{00000000-0005-0000-0000-000074340000}"/>
    <cellStyle name="Followed Hyperlink 27" xfId="16392" hidden="1" xr:uid="{00000000-0005-0000-0000-000075340000}"/>
    <cellStyle name="Followed Hyperlink 27" xfId="16454" hidden="1" xr:uid="{00000000-0005-0000-0000-000076340000}"/>
    <cellStyle name="Followed Hyperlink 27" xfId="16496" hidden="1" xr:uid="{00000000-0005-0000-0000-000077340000}"/>
    <cellStyle name="Followed Hyperlink 27" xfId="16518" hidden="1" xr:uid="{00000000-0005-0000-0000-000078340000}"/>
    <cellStyle name="Followed Hyperlink 27" xfId="16580" hidden="1" xr:uid="{00000000-0005-0000-0000-000079340000}"/>
    <cellStyle name="Followed Hyperlink 27" xfId="16602" hidden="1" xr:uid="{00000000-0005-0000-0000-00007A340000}"/>
    <cellStyle name="Followed Hyperlink 27" xfId="16664" hidden="1" xr:uid="{00000000-0005-0000-0000-00007B340000}"/>
    <cellStyle name="Followed Hyperlink 27" xfId="16686" hidden="1" xr:uid="{00000000-0005-0000-0000-00007C340000}"/>
    <cellStyle name="Followed Hyperlink 27" xfId="16748" hidden="1" xr:uid="{00000000-0005-0000-0000-00007D340000}"/>
    <cellStyle name="Followed Hyperlink 27" xfId="16803" hidden="1" xr:uid="{00000000-0005-0000-0000-00007E340000}"/>
    <cellStyle name="Followed Hyperlink 27" xfId="16855" hidden="1" xr:uid="{00000000-0005-0000-0000-00007F340000}"/>
    <cellStyle name="Followed Hyperlink 27" xfId="16923" hidden="1" xr:uid="{00000000-0005-0000-0000-000081340000}"/>
    <cellStyle name="Followed Hyperlink 27" xfId="16964" hidden="1" xr:uid="{00000000-0005-0000-0000-000082340000}"/>
    <cellStyle name="Followed Hyperlink 27" xfId="16987" hidden="1" xr:uid="{00000000-0005-0000-0000-000083340000}"/>
    <cellStyle name="Followed Hyperlink 27" xfId="17049" hidden="1" xr:uid="{00000000-0005-0000-0000-000084340000}"/>
    <cellStyle name="Followed Hyperlink 27" xfId="17091" hidden="1" xr:uid="{00000000-0005-0000-0000-000085340000}"/>
    <cellStyle name="Followed Hyperlink 27" xfId="17135" hidden="1" xr:uid="{00000000-0005-0000-0000-000086340000}"/>
    <cellStyle name="Followed Hyperlink 27" xfId="17156" hidden="1" xr:uid="{00000000-0005-0000-0000-000087340000}"/>
    <cellStyle name="Followed Hyperlink 27" xfId="17218" hidden="1" xr:uid="{00000000-0005-0000-0000-000088340000}"/>
    <cellStyle name="Followed Hyperlink 27" xfId="17259" hidden="1" xr:uid="{00000000-0005-0000-0000-000089340000}"/>
    <cellStyle name="Followed Hyperlink 27" xfId="17293" hidden="1" xr:uid="{00000000-0005-0000-0000-00008A340000}"/>
    <cellStyle name="Followed Hyperlink 27" xfId="17324" hidden="1" xr:uid="{00000000-0005-0000-0000-00008B340000}"/>
    <cellStyle name="Followed Hyperlink 27" xfId="17386" hidden="1" xr:uid="{00000000-0005-0000-0000-00008C340000}"/>
    <cellStyle name="Followed Hyperlink 27" xfId="17427" hidden="1" xr:uid="{00000000-0005-0000-0000-00008D340000}"/>
    <cellStyle name="Followed Hyperlink 27" xfId="17462" hidden="1" xr:uid="{00000000-0005-0000-0000-00008E340000}"/>
    <cellStyle name="Followed Hyperlink 27" xfId="17524" hidden="1" xr:uid="{00000000-0005-0000-0000-00008F340000}"/>
    <cellStyle name="Followed Hyperlink 27" xfId="17581" hidden="1" xr:uid="{00000000-0005-0000-0000-000090340000}"/>
    <cellStyle name="Followed Hyperlink 27" xfId="17604" hidden="1" xr:uid="{00000000-0005-0000-0000-000091340000}"/>
    <cellStyle name="Followed Hyperlink 27" xfId="17666" hidden="1" xr:uid="{00000000-0005-0000-0000-000092340000}"/>
    <cellStyle name="Followed Hyperlink 27" xfId="17685" hidden="1" xr:uid="{00000000-0005-0000-0000-000093340000}"/>
    <cellStyle name="Followed Hyperlink 27" xfId="17693" hidden="1" xr:uid="{00000000-0005-0000-0000-000094340000}"/>
    <cellStyle name="Followed Hyperlink 27" xfId="17701" hidden="1" xr:uid="{00000000-0005-0000-0000-000095340000}"/>
    <cellStyle name="Followed Hyperlink 27" xfId="15349" hidden="1" xr:uid="{00000000-0005-0000-0000-00005D340000}"/>
    <cellStyle name="Followed Hyperlink 27" xfId="12711" hidden="1" xr:uid="{00000000-0005-0000-0000-00001D340000}"/>
    <cellStyle name="Followed Hyperlink 27" xfId="10022" hidden="1" xr:uid="{00000000-0005-0000-0000-0000DD330000}"/>
    <cellStyle name="Followed Hyperlink 27" xfId="4376" hidden="1" xr:uid="{00000000-0005-0000-0000-000057330000}"/>
    <cellStyle name="Followed Hyperlink 27" xfId="4398" hidden="1" xr:uid="{00000000-0005-0000-0000-000058330000}"/>
    <cellStyle name="Followed Hyperlink 27" xfId="4460" hidden="1" xr:uid="{00000000-0005-0000-0000-000059330000}"/>
    <cellStyle name="Followed Hyperlink 27" xfId="4518" hidden="1" xr:uid="{00000000-0005-0000-0000-00005A330000}"/>
    <cellStyle name="Followed Hyperlink 27" xfId="4524" hidden="1" xr:uid="{00000000-0005-0000-0000-00005B330000}"/>
    <cellStyle name="Followed Hyperlink 27" xfId="4586" hidden="1" xr:uid="{00000000-0005-0000-0000-00005C330000}"/>
    <cellStyle name="Followed Hyperlink 27" xfId="4670" hidden="1" xr:uid="{00000000-0005-0000-0000-00005E330000}"/>
    <cellStyle name="Followed Hyperlink 27" xfId="4734" hidden="1" xr:uid="{00000000-0005-0000-0000-000060330000}"/>
    <cellStyle name="Followed Hyperlink 27" xfId="4796" hidden="1" xr:uid="{00000000-0005-0000-0000-000061330000}"/>
    <cellStyle name="Followed Hyperlink 27" xfId="14941" hidden="1" xr:uid="{00000000-0005-0000-0000-000052340000}"/>
    <cellStyle name="Followed Hyperlink 27" xfId="14972" hidden="1" xr:uid="{00000000-0005-0000-0000-000053340000}"/>
    <cellStyle name="Followed Hyperlink 27" xfId="15034" hidden="1" xr:uid="{00000000-0005-0000-0000-000054340000}"/>
    <cellStyle name="Followed Hyperlink 27" xfId="15075" hidden="1" xr:uid="{00000000-0005-0000-0000-000055340000}"/>
    <cellStyle name="Followed Hyperlink 27" xfId="15110" hidden="1" xr:uid="{00000000-0005-0000-0000-000056340000}"/>
    <cellStyle name="Followed Hyperlink 27" xfId="15172" hidden="1" xr:uid="{00000000-0005-0000-0000-000057340000}"/>
    <cellStyle name="Followed Hyperlink 27" xfId="15229" hidden="1" xr:uid="{00000000-0005-0000-0000-000058340000}"/>
    <cellStyle name="Followed Hyperlink 27" xfId="15252" hidden="1" xr:uid="{00000000-0005-0000-0000-000059340000}"/>
    <cellStyle name="Followed Hyperlink 27" xfId="15314" hidden="1" xr:uid="{00000000-0005-0000-0000-00005A340000}"/>
    <cellStyle name="Followed Hyperlink 27" xfId="15333" hidden="1" xr:uid="{00000000-0005-0000-0000-00005B340000}"/>
    <cellStyle name="Followed Hyperlink 27" xfId="15341" hidden="1" xr:uid="{00000000-0005-0000-0000-00005C340000}"/>
    <cellStyle name="Followed Hyperlink 27" xfId="15411" hidden="1" xr:uid="{00000000-0005-0000-0000-00005E340000}"/>
    <cellStyle name="Followed Hyperlink 27" xfId="15464" hidden="1" xr:uid="{00000000-0005-0000-0000-00005F340000}"/>
    <cellStyle name="Followed Hyperlink 27" xfId="15579" hidden="1" xr:uid="{00000000-0005-0000-0000-000061340000}"/>
    <cellStyle name="Followed Hyperlink 27" xfId="15633" hidden="1" xr:uid="{00000000-0005-0000-0000-000062340000}"/>
    <cellStyle name="Followed Hyperlink 27" xfId="15640" hidden="1" xr:uid="{00000000-0005-0000-0000-000063340000}"/>
    <cellStyle name="Followed Hyperlink 27" xfId="15702" hidden="1" xr:uid="{00000000-0005-0000-0000-000064340000}"/>
    <cellStyle name="Followed Hyperlink 27" xfId="15747" hidden="1" xr:uid="{00000000-0005-0000-0000-000065340000}"/>
    <cellStyle name="Followed Hyperlink 27" xfId="15797" hidden="1" xr:uid="{00000000-0005-0000-0000-000066340000}"/>
    <cellStyle name="Followed Hyperlink 27" xfId="15804" hidden="1" xr:uid="{00000000-0005-0000-0000-000067340000}"/>
    <cellStyle name="Followed Hyperlink 27" xfId="15866" hidden="1" xr:uid="{00000000-0005-0000-0000-000068340000}"/>
    <cellStyle name="Followed Hyperlink 27" xfId="15908" hidden="1" xr:uid="{00000000-0005-0000-0000-000069340000}"/>
    <cellStyle name="Followed Hyperlink 27" xfId="15930" hidden="1" xr:uid="{00000000-0005-0000-0000-00006A340000}"/>
    <cellStyle name="Followed Hyperlink 27" xfId="15992" hidden="1" xr:uid="{00000000-0005-0000-0000-00006B340000}"/>
    <cellStyle name="Followed Hyperlink 27" xfId="16034" hidden="1" xr:uid="{00000000-0005-0000-0000-00006C340000}"/>
    <cellStyle name="Followed Hyperlink 27" xfId="16056" hidden="1" xr:uid="{00000000-0005-0000-0000-00006D340000}"/>
    <cellStyle name="Followed Hyperlink 27" xfId="14396" hidden="1" xr:uid="{00000000-0005-0000-0000-000045340000}"/>
    <cellStyle name="Followed Hyperlink 27" xfId="14451" hidden="1" xr:uid="{00000000-0005-0000-0000-000046340000}"/>
    <cellStyle name="Followed Hyperlink 27" xfId="14503" hidden="1" xr:uid="{00000000-0005-0000-0000-000047340000}"/>
    <cellStyle name="Followed Hyperlink 27" xfId="14509" hidden="1" xr:uid="{00000000-0005-0000-0000-000048340000}"/>
    <cellStyle name="Followed Hyperlink 27" xfId="14571" hidden="1" xr:uid="{00000000-0005-0000-0000-000049340000}"/>
    <cellStyle name="Followed Hyperlink 27" xfId="14612" hidden="1" xr:uid="{00000000-0005-0000-0000-00004A340000}"/>
    <cellStyle name="Followed Hyperlink 27" xfId="14635" hidden="1" xr:uid="{00000000-0005-0000-0000-00004B340000}"/>
    <cellStyle name="Followed Hyperlink 27" xfId="14697" hidden="1" xr:uid="{00000000-0005-0000-0000-00004C340000}"/>
    <cellStyle name="Followed Hyperlink 27" xfId="14739" hidden="1" xr:uid="{00000000-0005-0000-0000-00004D340000}"/>
    <cellStyle name="Followed Hyperlink 27" xfId="14783" hidden="1" xr:uid="{00000000-0005-0000-0000-00004E340000}"/>
    <cellStyle name="Followed Hyperlink 27" xfId="14804" hidden="1" xr:uid="{00000000-0005-0000-0000-00004F340000}"/>
    <cellStyle name="Followed Hyperlink 27" xfId="14866" hidden="1" xr:uid="{00000000-0005-0000-0000-000050340000}"/>
    <cellStyle name="Followed Hyperlink 27" xfId="14907" hidden="1" xr:uid="{00000000-0005-0000-0000-000051340000}"/>
    <cellStyle name="Followed Hyperlink 27" xfId="14069" hidden="1" xr:uid="{00000000-0005-0000-0000-00003E340000}"/>
    <cellStyle name="Followed Hyperlink 27" xfId="14173" hidden="1" xr:uid="{00000000-0005-0000-0000-000040340000}"/>
    <cellStyle name="Followed Hyperlink 27" xfId="14195" hidden="1" xr:uid="{00000000-0005-0000-0000-000041340000}"/>
    <cellStyle name="Followed Hyperlink 27" xfId="14257" hidden="1" xr:uid="{00000000-0005-0000-0000-000042340000}"/>
    <cellStyle name="Followed Hyperlink 27" xfId="14312" hidden="1" xr:uid="{00000000-0005-0000-0000-000043340000}"/>
    <cellStyle name="Followed Hyperlink 27" xfId="14334" hidden="1" xr:uid="{00000000-0005-0000-0000-000044340000}"/>
    <cellStyle name="Followed Hyperlink 27" xfId="13979" hidden="1" xr:uid="{00000000-0005-0000-0000-00003B340000}"/>
    <cellStyle name="Followed Hyperlink 27" xfId="13985" hidden="1" xr:uid="{00000000-0005-0000-0000-00003C340000}"/>
    <cellStyle name="Followed Hyperlink 27" xfId="14047" hidden="1" xr:uid="{00000000-0005-0000-0000-00003D340000}"/>
    <cellStyle name="Followed Hyperlink 27" xfId="13859" hidden="1" xr:uid="{00000000-0005-0000-0000-000039340000}"/>
    <cellStyle name="Followed Hyperlink 27" xfId="13921" hidden="1" xr:uid="{00000000-0005-0000-0000-00003A340000}"/>
    <cellStyle name="Followed Hyperlink 27" xfId="13837" hidden="1" xr:uid="{00000000-0005-0000-0000-000038340000}"/>
    <cellStyle name="Followed Hyperlink 28" xfId="13858" hidden="1" xr:uid="{00000000-0005-0000-0000-00000D370000}"/>
    <cellStyle name="Followed Hyperlink 28" xfId="13922" hidden="1" xr:uid="{00000000-0005-0000-0000-00000E370000}"/>
    <cellStyle name="Followed Hyperlink 28" xfId="13941" hidden="1" xr:uid="{00000000-0005-0000-0000-00000F370000}"/>
    <cellStyle name="Followed Hyperlink 28" xfId="13984" hidden="1" xr:uid="{00000000-0005-0000-0000-000010370000}"/>
    <cellStyle name="Followed Hyperlink 28" xfId="14048" hidden="1" xr:uid="{00000000-0005-0000-0000-000011370000}"/>
    <cellStyle name="Followed Hyperlink 28" xfId="14068" hidden="1" xr:uid="{00000000-0005-0000-0000-000012370000}"/>
    <cellStyle name="Followed Hyperlink 28" xfId="14132" hidden="1" xr:uid="{00000000-0005-0000-0000-000013370000}"/>
    <cellStyle name="Followed Hyperlink 28" xfId="14174" hidden="1" xr:uid="{00000000-0005-0000-0000-000014370000}"/>
    <cellStyle name="Followed Hyperlink 28" xfId="14194" hidden="1" xr:uid="{00000000-0005-0000-0000-000015370000}"/>
    <cellStyle name="Followed Hyperlink 28" xfId="14258" hidden="1" xr:uid="{00000000-0005-0000-0000-000016370000}"/>
    <cellStyle name="Followed Hyperlink 28" xfId="14313" hidden="1" xr:uid="{00000000-0005-0000-0000-000017370000}"/>
    <cellStyle name="Followed Hyperlink 28" xfId="14333" hidden="1" xr:uid="{00000000-0005-0000-0000-000018370000}"/>
    <cellStyle name="Followed Hyperlink 28" xfId="14397" hidden="1" xr:uid="{00000000-0005-0000-0000-000019370000}"/>
    <cellStyle name="Followed Hyperlink 28" xfId="14450" hidden="1" xr:uid="{00000000-0005-0000-0000-00001A370000}"/>
    <cellStyle name="Followed Hyperlink 28" xfId="14465" hidden="1" xr:uid="{00000000-0005-0000-0000-00001B370000}"/>
    <cellStyle name="Followed Hyperlink 28" xfId="14508" hidden="1" xr:uid="{00000000-0005-0000-0000-00001C370000}"/>
    <cellStyle name="Followed Hyperlink 28" xfId="14611" hidden="1" xr:uid="{00000000-0005-0000-0000-00001E370000}"/>
    <cellStyle name="Followed Hyperlink 28" xfId="14622" hidden="1" xr:uid="{00000000-0005-0000-0000-00001F370000}"/>
    <cellStyle name="Followed Hyperlink 28" xfId="14634" hidden="1" xr:uid="{00000000-0005-0000-0000-000020370000}"/>
    <cellStyle name="Followed Hyperlink 28" xfId="14698" hidden="1" xr:uid="{00000000-0005-0000-0000-000021370000}"/>
    <cellStyle name="Followed Hyperlink 28" xfId="14740" hidden="1" xr:uid="{00000000-0005-0000-0000-000022370000}"/>
    <cellStyle name="Followed Hyperlink 28" xfId="14867" hidden="1" xr:uid="{00000000-0005-0000-0000-000024370000}"/>
    <cellStyle name="Followed Hyperlink 28" xfId="14908" hidden="1" xr:uid="{00000000-0005-0000-0000-000025370000}"/>
    <cellStyle name="Followed Hyperlink 28" xfId="14971" hidden="1" xr:uid="{00000000-0005-0000-0000-000026370000}"/>
    <cellStyle name="Followed Hyperlink 28" xfId="15035" hidden="1" xr:uid="{00000000-0005-0000-0000-000027370000}"/>
    <cellStyle name="Followed Hyperlink 28" xfId="15076" hidden="1" xr:uid="{00000000-0005-0000-0000-000028370000}"/>
    <cellStyle name="Followed Hyperlink 28" xfId="15109" hidden="1" xr:uid="{00000000-0005-0000-0000-000029370000}"/>
    <cellStyle name="Followed Hyperlink 28" xfId="15230" hidden="1" xr:uid="{00000000-0005-0000-0000-00002B370000}"/>
    <cellStyle name="Followed Hyperlink 28" xfId="15251" hidden="1" xr:uid="{00000000-0005-0000-0000-00002C370000}"/>
    <cellStyle name="Followed Hyperlink 28" xfId="15315" hidden="1" xr:uid="{00000000-0005-0000-0000-00002D370000}"/>
    <cellStyle name="Followed Hyperlink 28" xfId="15334" hidden="1" xr:uid="{00000000-0005-0000-0000-00002E370000}"/>
    <cellStyle name="Followed Hyperlink 28" xfId="15340" hidden="1" xr:uid="{00000000-0005-0000-0000-00002F370000}"/>
    <cellStyle name="Followed Hyperlink 28" xfId="15348" hidden="1" xr:uid="{00000000-0005-0000-0000-000030370000}"/>
    <cellStyle name="Followed Hyperlink 28" xfId="15412" hidden="1" xr:uid="{00000000-0005-0000-0000-000031370000}"/>
    <cellStyle name="Followed Hyperlink 28" xfId="15438" hidden="1" xr:uid="{00000000-0005-0000-0000-000032370000}"/>
    <cellStyle name="Followed Hyperlink 28" xfId="15463" hidden="1" xr:uid="{00000000-0005-0000-0000-000033370000}"/>
    <cellStyle name="Followed Hyperlink 28" xfId="15527" hidden="1" xr:uid="{00000000-0005-0000-0000-000034370000}"/>
    <cellStyle name="Followed Hyperlink 28" xfId="15580" hidden="1" xr:uid="{00000000-0005-0000-0000-000035370000}"/>
    <cellStyle name="Followed Hyperlink 28" xfId="15617" hidden="1" xr:uid="{00000000-0005-0000-0000-000036370000}"/>
    <cellStyle name="Followed Hyperlink 28" xfId="15639" hidden="1" xr:uid="{00000000-0005-0000-0000-000037370000}"/>
    <cellStyle name="Followed Hyperlink 28" xfId="15703" hidden="1" xr:uid="{00000000-0005-0000-0000-000038370000}"/>
    <cellStyle name="Followed Hyperlink 28" xfId="15748" hidden="1" xr:uid="{00000000-0005-0000-0000-000039370000}"/>
    <cellStyle name="Followed Hyperlink 28" xfId="15788" hidden="1" xr:uid="{00000000-0005-0000-0000-00003A370000}"/>
    <cellStyle name="Followed Hyperlink 28" xfId="15803" hidden="1" xr:uid="{00000000-0005-0000-0000-00003B370000}"/>
    <cellStyle name="Followed Hyperlink 28" xfId="15867" hidden="1" xr:uid="{00000000-0005-0000-0000-00003C370000}"/>
    <cellStyle name="Followed Hyperlink 28" xfId="15909" hidden="1" xr:uid="{00000000-0005-0000-0000-00003D370000}"/>
    <cellStyle name="Followed Hyperlink 28" xfId="15929" hidden="1" xr:uid="{00000000-0005-0000-0000-00003E370000}"/>
    <cellStyle name="Followed Hyperlink 28" xfId="15993" hidden="1" xr:uid="{00000000-0005-0000-0000-00003F370000}"/>
    <cellStyle name="Followed Hyperlink 28" xfId="16035" hidden="1" xr:uid="{00000000-0005-0000-0000-000040370000}"/>
    <cellStyle name="Followed Hyperlink 28" xfId="16055" hidden="1" xr:uid="{00000000-0005-0000-0000-000041370000}"/>
    <cellStyle name="Followed Hyperlink 28" xfId="16119" hidden="1" xr:uid="{00000000-0005-0000-0000-000042370000}"/>
    <cellStyle name="Followed Hyperlink 28" xfId="16161" hidden="1" xr:uid="{00000000-0005-0000-0000-000043370000}"/>
    <cellStyle name="Followed Hyperlink 28" xfId="16181" hidden="1" xr:uid="{00000000-0005-0000-0000-000044370000}"/>
    <cellStyle name="Followed Hyperlink 28" xfId="16245" hidden="1" xr:uid="{00000000-0005-0000-0000-000045370000}"/>
    <cellStyle name="Followed Hyperlink 28" xfId="16264" hidden="1" xr:uid="{00000000-0005-0000-0000-000046370000}"/>
    <cellStyle name="Followed Hyperlink 28" xfId="16307" hidden="1" xr:uid="{00000000-0005-0000-0000-000047370000}"/>
    <cellStyle name="Followed Hyperlink 28" xfId="14803" hidden="1" xr:uid="{00000000-0005-0000-0000-000023370000}"/>
    <cellStyle name="Followed Hyperlink 28" xfId="12074" hidden="1" xr:uid="{00000000-0005-0000-0000-0000E2360000}"/>
    <cellStyle name="Followed Hyperlink 28" xfId="23440" hidden="1" xr:uid="{00000000-0005-0000-0000-0000F1370000}"/>
    <cellStyle name="Followed Hyperlink 28" xfId="23504" hidden="1" xr:uid="{00000000-0005-0000-0000-0000F2370000}"/>
    <cellStyle name="Followed Hyperlink 28" xfId="23524" hidden="1" xr:uid="{00000000-0005-0000-0000-0000F3370000}"/>
    <cellStyle name="Followed Hyperlink 28" xfId="23588" hidden="1" xr:uid="{00000000-0005-0000-0000-0000F4370000}"/>
    <cellStyle name="Followed Hyperlink 28" xfId="23630" hidden="1" xr:uid="{00000000-0005-0000-0000-0000F5370000}"/>
    <cellStyle name="Followed Hyperlink 28" xfId="23650" hidden="1" xr:uid="{00000000-0005-0000-0000-0000F6370000}"/>
    <cellStyle name="Followed Hyperlink 28" xfId="23714" hidden="1" xr:uid="{00000000-0005-0000-0000-0000F7370000}"/>
    <cellStyle name="Followed Hyperlink 28" xfId="23750" hidden="1" xr:uid="{00000000-0005-0000-0000-0000F8370000}"/>
    <cellStyle name="Followed Hyperlink 28" xfId="23759" hidden="1" xr:uid="{00000000-0005-0000-0000-0000F9370000}"/>
    <cellStyle name="Followed Hyperlink 28" xfId="23778" hidden="1" xr:uid="{00000000-0005-0000-0000-0000FA370000}"/>
    <cellStyle name="Followed Hyperlink 28" xfId="23842" hidden="1" xr:uid="{00000000-0005-0000-0000-0000FB370000}"/>
    <cellStyle name="Followed Hyperlink 28" xfId="23862" hidden="1" xr:uid="{00000000-0005-0000-0000-0000FC370000}"/>
    <cellStyle name="Followed Hyperlink 28" xfId="23979" hidden="1" xr:uid="{00000000-0005-0000-0000-0000FE370000}"/>
    <cellStyle name="Followed Hyperlink 28" xfId="23994" hidden="1" xr:uid="{00000000-0005-0000-0000-0000FF370000}"/>
    <cellStyle name="Followed Hyperlink 28" xfId="24037" hidden="1" xr:uid="{00000000-0005-0000-0000-000000380000}"/>
    <cellStyle name="Followed Hyperlink 28" xfId="24101" hidden="1" xr:uid="{00000000-0005-0000-0000-000001380000}"/>
    <cellStyle name="Followed Hyperlink 28" xfId="24140" hidden="1" xr:uid="{00000000-0005-0000-0000-000002380000}"/>
    <cellStyle name="Followed Hyperlink 28" xfId="24151" hidden="1" xr:uid="{00000000-0005-0000-0000-000003380000}"/>
    <cellStyle name="Followed Hyperlink 28" xfId="24163" hidden="1" xr:uid="{00000000-0005-0000-0000-000004380000}"/>
    <cellStyle name="Followed Hyperlink 28" xfId="24227" hidden="1" xr:uid="{00000000-0005-0000-0000-000005380000}"/>
    <cellStyle name="Followed Hyperlink 28" xfId="24269" hidden="1" xr:uid="{00000000-0005-0000-0000-000006380000}"/>
    <cellStyle name="Followed Hyperlink 28" xfId="24332" hidden="1" xr:uid="{00000000-0005-0000-0000-000007380000}"/>
    <cellStyle name="Followed Hyperlink 28" xfId="24396" hidden="1" xr:uid="{00000000-0005-0000-0000-000008380000}"/>
    <cellStyle name="Followed Hyperlink 28" xfId="24437" hidden="1" xr:uid="{00000000-0005-0000-0000-000009380000}"/>
    <cellStyle name="Followed Hyperlink 28" xfId="24500" hidden="1" xr:uid="{00000000-0005-0000-0000-00000A380000}"/>
    <cellStyle name="Followed Hyperlink 28" xfId="24564" hidden="1" xr:uid="{00000000-0005-0000-0000-00000B380000}"/>
    <cellStyle name="Followed Hyperlink 28" xfId="24605" hidden="1" xr:uid="{00000000-0005-0000-0000-00000C380000}"/>
    <cellStyle name="Followed Hyperlink 28" xfId="24638" hidden="1" xr:uid="{00000000-0005-0000-0000-00000D380000}"/>
    <cellStyle name="Followed Hyperlink 28" xfId="24702" hidden="1" xr:uid="{00000000-0005-0000-0000-00000E380000}"/>
    <cellStyle name="Followed Hyperlink 28" xfId="24759" hidden="1" xr:uid="{00000000-0005-0000-0000-00000F380000}"/>
    <cellStyle name="Followed Hyperlink 28" xfId="24780" hidden="1" xr:uid="{00000000-0005-0000-0000-000010380000}"/>
    <cellStyle name="Followed Hyperlink 28" xfId="24863" hidden="1" xr:uid="{00000000-0005-0000-0000-000012380000}"/>
    <cellStyle name="Followed Hyperlink 28" xfId="24869" hidden="1" xr:uid="{00000000-0005-0000-0000-000013380000}"/>
    <cellStyle name="Followed Hyperlink 28" xfId="24877" hidden="1" xr:uid="{00000000-0005-0000-0000-000014380000}"/>
    <cellStyle name="Followed Hyperlink 28" xfId="24941" hidden="1" xr:uid="{00000000-0005-0000-0000-000015380000}"/>
    <cellStyle name="Followed Hyperlink 28" xfId="24967" hidden="1" xr:uid="{00000000-0005-0000-0000-000016380000}"/>
    <cellStyle name="Followed Hyperlink 28" xfId="24992" hidden="1" xr:uid="{00000000-0005-0000-0000-000017380000}"/>
    <cellStyle name="Followed Hyperlink 28" xfId="25056" hidden="1" xr:uid="{00000000-0005-0000-0000-000018380000}"/>
    <cellStyle name="Followed Hyperlink 28" xfId="25109" hidden="1" xr:uid="{00000000-0005-0000-0000-000019380000}"/>
    <cellStyle name="Followed Hyperlink 28" xfId="25146" hidden="1" xr:uid="{00000000-0005-0000-0000-00001A380000}"/>
    <cellStyle name="Followed Hyperlink 28" xfId="25168" hidden="1" xr:uid="{00000000-0005-0000-0000-00001B380000}"/>
    <cellStyle name="Followed Hyperlink 28" xfId="25232" hidden="1" xr:uid="{00000000-0005-0000-0000-00001C380000}"/>
    <cellStyle name="Followed Hyperlink 28" xfId="25317" hidden="1" xr:uid="{00000000-0005-0000-0000-00001E380000}"/>
    <cellStyle name="Followed Hyperlink 28" xfId="25396" hidden="1" xr:uid="{00000000-0005-0000-0000-000020380000}"/>
    <cellStyle name="Followed Hyperlink 28" xfId="25438" hidden="1" xr:uid="{00000000-0005-0000-0000-000021380000}"/>
    <cellStyle name="Followed Hyperlink 28" xfId="25458" hidden="1" xr:uid="{00000000-0005-0000-0000-000022380000}"/>
    <cellStyle name="Followed Hyperlink 28" xfId="25522" hidden="1" xr:uid="{00000000-0005-0000-0000-000023380000}"/>
    <cellStyle name="Followed Hyperlink 28" xfId="25564" hidden="1" xr:uid="{00000000-0005-0000-0000-000024380000}"/>
    <cellStyle name="Followed Hyperlink 28" xfId="25584" hidden="1" xr:uid="{00000000-0005-0000-0000-000025380000}"/>
    <cellStyle name="Followed Hyperlink 28" xfId="25648" hidden="1" xr:uid="{00000000-0005-0000-0000-000026380000}"/>
    <cellStyle name="Followed Hyperlink 28" xfId="25690" hidden="1" xr:uid="{00000000-0005-0000-0000-000027380000}"/>
    <cellStyle name="Followed Hyperlink 28" xfId="25710" hidden="1" xr:uid="{00000000-0005-0000-0000-000028380000}"/>
    <cellStyle name="Followed Hyperlink 28" xfId="25774" hidden="1" xr:uid="{00000000-0005-0000-0000-000029380000}"/>
    <cellStyle name="Followed Hyperlink 28" xfId="25793" hidden="1" xr:uid="{00000000-0005-0000-0000-00002A380000}"/>
    <cellStyle name="Followed Hyperlink 28" xfId="25836" hidden="1" xr:uid="{00000000-0005-0000-0000-00002B380000}"/>
    <cellStyle name="Followed Hyperlink 28" xfId="25900" hidden="1" xr:uid="{00000000-0005-0000-0000-00002C380000}"/>
    <cellStyle name="Followed Hyperlink 28" xfId="25920" hidden="1" xr:uid="{00000000-0005-0000-0000-00002D380000}"/>
    <cellStyle name="Followed Hyperlink 28" xfId="25984" hidden="1" xr:uid="{00000000-0005-0000-0000-00002E380000}"/>
    <cellStyle name="Followed Hyperlink 28" xfId="26026" hidden="1" xr:uid="{00000000-0005-0000-0000-00002F380000}"/>
    <cellStyle name="Followed Hyperlink 28" xfId="26046" hidden="1" xr:uid="{00000000-0005-0000-0000-000030380000}"/>
    <cellStyle name="Followed Hyperlink 28" xfId="26110" hidden="1" xr:uid="{00000000-0005-0000-0000-000031380000}"/>
    <cellStyle name="Followed Hyperlink 28" xfId="26142" hidden="1" xr:uid="{00000000-0005-0000-0000-000032380000}"/>
    <cellStyle name="Followed Hyperlink 28" xfId="26226" hidden="1" xr:uid="{00000000-0005-0000-0000-000034380000}"/>
    <cellStyle name="Followed Hyperlink 28" xfId="26290" hidden="1" xr:uid="{00000000-0005-0000-0000-000035380000}"/>
    <cellStyle name="Followed Hyperlink 28" xfId="26343" hidden="1" xr:uid="{00000000-0005-0000-0000-000036380000}"/>
    <cellStyle name="Followed Hyperlink 28" xfId="26358" hidden="1" xr:uid="{00000000-0005-0000-0000-000037380000}"/>
    <cellStyle name="Followed Hyperlink 28" xfId="26401" hidden="1" xr:uid="{00000000-0005-0000-0000-000038380000}"/>
    <cellStyle name="Followed Hyperlink 28" xfId="26465" hidden="1" xr:uid="{00000000-0005-0000-0000-000039380000}"/>
    <cellStyle name="Followed Hyperlink 28" xfId="26504" hidden="1" xr:uid="{00000000-0005-0000-0000-00003A380000}"/>
    <cellStyle name="Followed Hyperlink 28" xfId="26515" hidden="1" xr:uid="{00000000-0005-0000-0000-00003B380000}"/>
    <cellStyle name="Followed Hyperlink 28" xfId="26527" hidden="1" xr:uid="{00000000-0005-0000-0000-00003C380000}"/>
    <cellStyle name="Followed Hyperlink 28" xfId="26633" hidden="1" xr:uid="{00000000-0005-0000-0000-00003E380000}"/>
    <cellStyle name="Followed Hyperlink 28" xfId="26696" hidden="1" xr:uid="{00000000-0005-0000-0000-00003F380000}"/>
    <cellStyle name="Followed Hyperlink 28" xfId="26760" hidden="1" xr:uid="{00000000-0005-0000-0000-000040380000}"/>
    <cellStyle name="Followed Hyperlink 28" xfId="26801" hidden="1" xr:uid="{00000000-0005-0000-0000-000041380000}"/>
    <cellStyle name="Followed Hyperlink 28" xfId="26864" hidden="1" xr:uid="{00000000-0005-0000-0000-000042380000}"/>
    <cellStyle name="Followed Hyperlink 28" xfId="26928" hidden="1" xr:uid="{00000000-0005-0000-0000-000043380000}"/>
    <cellStyle name="Followed Hyperlink 28" xfId="26969" hidden="1" xr:uid="{00000000-0005-0000-0000-000044380000}"/>
    <cellStyle name="Followed Hyperlink 28" xfId="27002" hidden="1" xr:uid="{00000000-0005-0000-0000-000045380000}"/>
    <cellStyle name="Followed Hyperlink 28" xfId="27066" hidden="1" xr:uid="{00000000-0005-0000-0000-000046380000}"/>
    <cellStyle name="Followed Hyperlink 28" xfId="27123" hidden="1" xr:uid="{00000000-0005-0000-0000-000047380000}"/>
    <cellStyle name="Followed Hyperlink 28" xfId="27144" hidden="1" xr:uid="{00000000-0005-0000-0000-000048380000}"/>
    <cellStyle name="Followed Hyperlink 28" xfId="27208" hidden="1" xr:uid="{00000000-0005-0000-0000-000049380000}"/>
    <cellStyle name="Followed Hyperlink 28" xfId="27227" hidden="1" xr:uid="{00000000-0005-0000-0000-00004A380000}"/>
    <cellStyle name="Followed Hyperlink 28" xfId="27233" hidden="1" xr:uid="{00000000-0005-0000-0000-00004B380000}"/>
    <cellStyle name="Followed Hyperlink 28" xfId="27241" hidden="1" xr:uid="{00000000-0005-0000-0000-00004C380000}"/>
    <cellStyle name="Followed Hyperlink 28" xfId="27305" hidden="1" xr:uid="{00000000-0005-0000-0000-00004D380000}"/>
    <cellStyle name="Followed Hyperlink 28" xfId="27331" hidden="1" xr:uid="{00000000-0005-0000-0000-00004E380000}"/>
    <cellStyle name="Followed Hyperlink 28" xfId="27356" hidden="1" xr:uid="{00000000-0005-0000-0000-00004F380000}"/>
    <cellStyle name="Followed Hyperlink 28" xfId="27420" hidden="1" xr:uid="{00000000-0005-0000-0000-000050380000}"/>
    <cellStyle name="Followed Hyperlink 28" xfId="27473" hidden="1" xr:uid="{00000000-0005-0000-0000-000051380000}"/>
    <cellStyle name="Followed Hyperlink 28" xfId="27510" hidden="1" xr:uid="{00000000-0005-0000-0000-000052380000}"/>
    <cellStyle name="Followed Hyperlink 28" xfId="27532" hidden="1" xr:uid="{00000000-0005-0000-0000-000053380000}"/>
    <cellStyle name="Followed Hyperlink 28" xfId="27641" hidden="1" xr:uid="{00000000-0005-0000-0000-000055380000}"/>
    <cellStyle name="Followed Hyperlink 28" xfId="27681" hidden="1" xr:uid="{00000000-0005-0000-0000-000056380000}"/>
    <cellStyle name="Followed Hyperlink 28" xfId="27696" hidden="1" xr:uid="{00000000-0005-0000-0000-000057380000}"/>
    <cellStyle name="Followed Hyperlink 28" xfId="27760" hidden="1" xr:uid="{00000000-0005-0000-0000-000058380000}"/>
    <cellStyle name="Followed Hyperlink 28" xfId="27802" hidden="1" xr:uid="{00000000-0005-0000-0000-000059380000}"/>
    <cellStyle name="Followed Hyperlink 28" xfId="27822" hidden="1" xr:uid="{00000000-0005-0000-0000-00005A380000}"/>
    <cellStyle name="Followed Hyperlink 28" xfId="27886" hidden="1" xr:uid="{00000000-0005-0000-0000-00005B380000}"/>
    <cellStyle name="Followed Hyperlink 28" xfId="27928" hidden="1" xr:uid="{00000000-0005-0000-0000-00005C380000}"/>
    <cellStyle name="Followed Hyperlink 28" xfId="28012" hidden="1" xr:uid="{00000000-0005-0000-0000-00005E380000}"/>
    <cellStyle name="Followed Hyperlink 28" xfId="28054" hidden="1" xr:uid="{00000000-0005-0000-0000-00005F380000}"/>
    <cellStyle name="Followed Hyperlink 28" xfId="28074" hidden="1" xr:uid="{00000000-0005-0000-0000-000060380000}"/>
    <cellStyle name="Followed Hyperlink 28" xfId="28138" hidden="1" xr:uid="{00000000-0005-0000-0000-000061380000}"/>
    <cellStyle name="Followed Hyperlink 28" xfId="28157" hidden="1" xr:uid="{00000000-0005-0000-0000-000062380000}"/>
    <cellStyle name="Followed Hyperlink 28" xfId="28200" hidden="1" xr:uid="{00000000-0005-0000-0000-000063380000}"/>
    <cellStyle name="Followed Hyperlink 28" xfId="25332" hidden="1" xr:uid="{00000000-0005-0000-0000-00001F380000}"/>
    <cellStyle name="Followed Hyperlink 28" xfId="21134" hidden="1" xr:uid="{00000000-0005-0000-0000-0000B9370000}"/>
    <cellStyle name="Followed Hyperlink 28" xfId="21154" hidden="1" xr:uid="{00000000-0005-0000-0000-0000BA370000}"/>
    <cellStyle name="Followed Hyperlink 28" xfId="21218" hidden="1" xr:uid="{00000000-0005-0000-0000-0000BB370000}"/>
    <cellStyle name="Followed Hyperlink 28" xfId="21260" hidden="1" xr:uid="{00000000-0005-0000-0000-0000BC370000}"/>
    <cellStyle name="Followed Hyperlink 28" xfId="21344" hidden="1" xr:uid="{00000000-0005-0000-0000-0000BE370000}"/>
    <cellStyle name="Followed Hyperlink 28" xfId="21382" hidden="1" xr:uid="{00000000-0005-0000-0000-0000BF370000}"/>
    <cellStyle name="Followed Hyperlink 28" xfId="21446" hidden="1" xr:uid="{00000000-0005-0000-0000-0000C0370000}"/>
    <cellStyle name="Followed Hyperlink 28" xfId="21466" hidden="1" xr:uid="{00000000-0005-0000-0000-0000C1370000}"/>
    <cellStyle name="Followed Hyperlink 28" xfId="21530" hidden="1" xr:uid="{00000000-0005-0000-0000-0000C2370000}"/>
    <cellStyle name="Followed Hyperlink 28" xfId="21583" hidden="1" xr:uid="{00000000-0005-0000-0000-0000C3370000}"/>
    <cellStyle name="Followed Hyperlink 28" xfId="21598" hidden="1" xr:uid="{00000000-0005-0000-0000-0000C4370000}"/>
    <cellStyle name="Followed Hyperlink 28" xfId="21641" hidden="1" xr:uid="{00000000-0005-0000-0000-0000C5370000}"/>
    <cellStyle name="Followed Hyperlink 28" xfId="21705" hidden="1" xr:uid="{00000000-0005-0000-0000-0000C6370000}"/>
    <cellStyle name="Followed Hyperlink 28" xfId="21744" hidden="1" xr:uid="{00000000-0005-0000-0000-0000C7370000}"/>
    <cellStyle name="Followed Hyperlink 28" xfId="21755" hidden="1" xr:uid="{00000000-0005-0000-0000-0000C8370000}"/>
    <cellStyle name="Followed Hyperlink 28" xfId="21767" hidden="1" xr:uid="{00000000-0005-0000-0000-0000C9370000}"/>
    <cellStyle name="Followed Hyperlink 28" xfId="21831" hidden="1" xr:uid="{00000000-0005-0000-0000-0000CB370000}"/>
    <cellStyle name="Followed Hyperlink 28" xfId="21873" hidden="1" xr:uid="{00000000-0005-0000-0000-0000CC370000}"/>
    <cellStyle name="Followed Hyperlink 28" xfId="21936" hidden="1" xr:uid="{00000000-0005-0000-0000-0000CD370000}"/>
    <cellStyle name="Followed Hyperlink 28" xfId="22000" hidden="1" xr:uid="{00000000-0005-0000-0000-0000CE370000}"/>
    <cellStyle name="Followed Hyperlink 28" xfId="22041" hidden="1" xr:uid="{00000000-0005-0000-0000-0000CF370000}"/>
    <cellStyle name="Followed Hyperlink 28" xfId="22168" hidden="1" xr:uid="{00000000-0005-0000-0000-0000D0370000}"/>
    <cellStyle name="Followed Hyperlink 28" xfId="22209" hidden="1" xr:uid="{00000000-0005-0000-0000-0000D1370000}"/>
    <cellStyle name="Followed Hyperlink 28" xfId="22242" hidden="1" xr:uid="{00000000-0005-0000-0000-0000D2370000}"/>
    <cellStyle name="Followed Hyperlink 28" xfId="22306" hidden="1" xr:uid="{00000000-0005-0000-0000-0000D3370000}"/>
    <cellStyle name="Followed Hyperlink 28" xfId="22363" hidden="1" xr:uid="{00000000-0005-0000-0000-0000D4370000}"/>
    <cellStyle name="Followed Hyperlink 28" xfId="22384" hidden="1" xr:uid="{00000000-0005-0000-0000-0000D5370000}"/>
    <cellStyle name="Followed Hyperlink 28" xfId="22448" hidden="1" xr:uid="{00000000-0005-0000-0000-0000D6370000}"/>
    <cellStyle name="Followed Hyperlink 28" xfId="22467" hidden="1" xr:uid="{00000000-0005-0000-0000-0000D7370000}"/>
    <cellStyle name="Followed Hyperlink 28" xfId="22473" hidden="1" xr:uid="{00000000-0005-0000-0000-0000D8370000}"/>
    <cellStyle name="Followed Hyperlink 28" xfId="22481" hidden="1" xr:uid="{00000000-0005-0000-0000-0000D9370000}"/>
    <cellStyle name="Followed Hyperlink 28" xfId="22545" hidden="1" xr:uid="{00000000-0005-0000-0000-0000DA370000}"/>
    <cellStyle name="Followed Hyperlink 28" xfId="22571" hidden="1" xr:uid="{00000000-0005-0000-0000-0000DB370000}"/>
    <cellStyle name="Followed Hyperlink 28" xfId="22596" hidden="1" xr:uid="{00000000-0005-0000-0000-0000DC370000}"/>
    <cellStyle name="Followed Hyperlink 28" xfId="22713" hidden="1" xr:uid="{00000000-0005-0000-0000-0000DE370000}"/>
    <cellStyle name="Followed Hyperlink 28" xfId="22750" hidden="1" xr:uid="{00000000-0005-0000-0000-0000DF370000}"/>
    <cellStyle name="Followed Hyperlink 28" xfId="22772" hidden="1" xr:uid="{00000000-0005-0000-0000-0000E0370000}"/>
    <cellStyle name="Followed Hyperlink 28" xfId="22836" hidden="1" xr:uid="{00000000-0005-0000-0000-0000E1370000}"/>
    <cellStyle name="Followed Hyperlink 28" xfId="22881" hidden="1" xr:uid="{00000000-0005-0000-0000-0000E2370000}"/>
    <cellStyle name="Followed Hyperlink 28" xfId="22921" hidden="1" xr:uid="{00000000-0005-0000-0000-0000E3370000}"/>
    <cellStyle name="Followed Hyperlink 28" xfId="22936" hidden="1" xr:uid="{00000000-0005-0000-0000-0000E4370000}"/>
    <cellStyle name="Followed Hyperlink 28" xfId="23000" hidden="1" xr:uid="{00000000-0005-0000-0000-0000E5370000}"/>
    <cellStyle name="Followed Hyperlink 28" xfId="23042" hidden="1" xr:uid="{00000000-0005-0000-0000-0000E6370000}"/>
    <cellStyle name="Followed Hyperlink 28" xfId="23062" hidden="1" xr:uid="{00000000-0005-0000-0000-0000E7370000}"/>
    <cellStyle name="Followed Hyperlink 28" xfId="23126" hidden="1" xr:uid="{00000000-0005-0000-0000-0000E8370000}"/>
    <cellStyle name="Followed Hyperlink 28" xfId="23168" hidden="1" xr:uid="{00000000-0005-0000-0000-0000E9370000}"/>
    <cellStyle name="Followed Hyperlink 28" xfId="23188" hidden="1" xr:uid="{00000000-0005-0000-0000-0000EA370000}"/>
    <cellStyle name="Followed Hyperlink 28" xfId="23294" hidden="1" xr:uid="{00000000-0005-0000-0000-0000EC370000}"/>
    <cellStyle name="Followed Hyperlink 28" xfId="23314" hidden="1" xr:uid="{00000000-0005-0000-0000-0000ED370000}"/>
    <cellStyle name="Followed Hyperlink 28" xfId="23344" hidden="1" xr:uid="{00000000-0005-0000-0000-0000EE370000}"/>
    <cellStyle name="Followed Hyperlink 28" xfId="23378" hidden="1" xr:uid="{00000000-0005-0000-0000-0000EF370000}"/>
    <cellStyle name="Followed Hyperlink 28" xfId="23397" hidden="1" xr:uid="{00000000-0005-0000-0000-0000F0370000}"/>
    <cellStyle name="Followed Hyperlink 28" xfId="20078" hidden="1" xr:uid="{00000000-0005-0000-0000-00009E370000}"/>
    <cellStyle name="Followed Hyperlink 28" xfId="20097" hidden="1" xr:uid="{00000000-0005-0000-0000-00009F370000}"/>
    <cellStyle name="Followed Hyperlink 28" xfId="20103" hidden="1" xr:uid="{00000000-0005-0000-0000-0000A0370000}"/>
    <cellStyle name="Followed Hyperlink 28" xfId="20111" hidden="1" xr:uid="{00000000-0005-0000-0000-0000A1370000}"/>
    <cellStyle name="Followed Hyperlink 28" xfId="20175" hidden="1" xr:uid="{00000000-0005-0000-0000-0000A2370000}"/>
    <cellStyle name="Followed Hyperlink 28" xfId="20201" hidden="1" xr:uid="{00000000-0005-0000-0000-0000A3370000}"/>
    <cellStyle name="Followed Hyperlink 28" xfId="20226" hidden="1" xr:uid="{00000000-0005-0000-0000-0000A4370000}"/>
    <cellStyle name="Followed Hyperlink 28" xfId="20290" hidden="1" xr:uid="{00000000-0005-0000-0000-0000A5370000}"/>
    <cellStyle name="Followed Hyperlink 28" xfId="20343" hidden="1" xr:uid="{00000000-0005-0000-0000-0000A6370000}"/>
    <cellStyle name="Followed Hyperlink 28" xfId="20380" hidden="1" xr:uid="{00000000-0005-0000-0000-0000A7370000}"/>
    <cellStyle name="Followed Hyperlink 28" xfId="20402" hidden="1" xr:uid="{00000000-0005-0000-0000-0000A8370000}"/>
    <cellStyle name="Followed Hyperlink 28" xfId="20466" hidden="1" xr:uid="{00000000-0005-0000-0000-0000A9370000}"/>
    <cellStyle name="Followed Hyperlink 28" xfId="20511" hidden="1" xr:uid="{00000000-0005-0000-0000-0000AA370000}"/>
    <cellStyle name="Followed Hyperlink 28" xfId="20551" hidden="1" xr:uid="{00000000-0005-0000-0000-0000AB370000}"/>
    <cellStyle name="Followed Hyperlink 28" xfId="20566" hidden="1" xr:uid="{00000000-0005-0000-0000-0000AC370000}"/>
    <cellStyle name="Followed Hyperlink 28" xfId="20630" hidden="1" xr:uid="{00000000-0005-0000-0000-0000AD370000}"/>
    <cellStyle name="Followed Hyperlink 28" xfId="20672" hidden="1" xr:uid="{00000000-0005-0000-0000-0000AE370000}"/>
    <cellStyle name="Followed Hyperlink 28" xfId="20692" hidden="1" xr:uid="{00000000-0005-0000-0000-0000AF370000}"/>
    <cellStyle name="Followed Hyperlink 28" xfId="20756" hidden="1" xr:uid="{00000000-0005-0000-0000-0000B0370000}"/>
    <cellStyle name="Followed Hyperlink 28" xfId="20798" hidden="1" xr:uid="{00000000-0005-0000-0000-0000B1370000}"/>
    <cellStyle name="Followed Hyperlink 28" xfId="20818" hidden="1" xr:uid="{00000000-0005-0000-0000-0000B2370000}"/>
    <cellStyle name="Followed Hyperlink 28" xfId="20882" hidden="1" xr:uid="{00000000-0005-0000-0000-0000B3370000}"/>
    <cellStyle name="Followed Hyperlink 28" xfId="20924" hidden="1" xr:uid="{00000000-0005-0000-0000-0000B4370000}"/>
    <cellStyle name="Followed Hyperlink 28" xfId="20944" hidden="1" xr:uid="{00000000-0005-0000-0000-0000B5370000}"/>
    <cellStyle name="Followed Hyperlink 28" xfId="21008" hidden="1" xr:uid="{00000000-0005-0000-0000-0000B6370000}"/>
    <cellStyle name="Followed Hyperlink 28" xfId="21027" hidden="1" xr:uid="{00000000-0005-0000-0000-0000B7370000}"/>
    <cellStyle name="Followed Hyperlink 28" xfId="19374" hidden="1" xr:uid="{00000000-0005-0000-0000-00008F370000}"/>
    <cellStyle name="Followed Hyperlink 28" xfId="19385" hidden="1" xr:uid="{00000000-0005-0000-0000-000090370000}"/>
    <cellStyle name="Followed Hyperlink 28" xfId="19397" hidden="1" xr:uid="{00000000-0005-0000-0000-000091370000}"/>
    <cellStyle name="Followed Hyperlink 28" xfId="19461" hidden="1" xr:uid="{00000000-0005-0000-0000-000092370000}"/>
    <cellStyle name="Followed Hyperlink 28" xfId="19503" hidden="1" xr:uid="{00000000-0005-0000-0000-000093370000}"/>
    <cellStyle name="Followed Hyperlink 28" xfId="19566" hidden="1" xr:uid="{00000000-0005-0000-0000-000094370000}"/>
    <cellStyle name="Followed Hyperlink 28" xfId="19630" hidden="1" xr:uid="{00000000-0005-0000-0000-000095370000}"/>
    <cellStyle name="Followed Hyperlink 28" xfId="19671" hidden="1" xr:uid="{00000000-0005-0000-0000-000096370000}"/>
    <cellStyle name="Followed Hyperlink 28" xfId="19734" hidden="1" xr:uid="{00000000-0005-0000-0000-000097370000}"/>
    <cellStyle name="Followed Hyperlink 28" xfId="19798" hidden="1" xr:uid="{00000000-0005-0000-0000-000098370000}"/>
    <cellStyle name="Followed Hyperlink 28" xfId="19839" hidden="1" xr:uid="{00000000-0005-0000-0000-000099370000}"/>
    <cellStyle name="Followed Hyperlink 28" xfId="19872" hidden="1" xr:uid="{00000000-0005-0000-0000-00009A370000}"/>
    <cellStyle name="Followed Hyperlink 28" xfId="19936" hidden="1" xr:uid="{00000000-0005-0000-0000-00009B370000}"/>
    <cellStyle name="Followed Hyperlink 28" xfId="19993" hidden="1" xr:uid="{00000000-0005-0000-0000-00009C370000}"/>
    <cellStyle name="Followed Hyperlink 28" xfId="19076" hidden="1" xr:uid="{00000000-0005-0000-0000-000088370000}"/>
    <cellStyle name="Followed Hyperlink 28" xfId="19096" hidden="1" xr:uid="{00000000-0005-0000-0000-000089370000}"/>
    <cellStyle name="Followed Hyperlink 28" xfId="19160" hidden="1" xr:uid="{00000000-0005-0000-0000-00008A370000}"/>
    <cellStyle name="Followed Hyperlink 28" xfId="19213" hidden="1" xr:uid="{00000000-0005-0000-0000-00008B370000}"/>
    <cellStyle name="Followed Hyperlink 28" xfId="19228" hidden="1" xr:uid="{00000000-0005-0000-0000-00008C370000}"/>
    <cellStyle name="Followed Hyperlink 28" xfId="19271" hidden="1" xr:uid="{00000000-0005-0000-0000-00008D370000}"/>
    <cellStyle name="Followed Hyperlink 28" xfId="19335" hidden="1" xr:uid="{00000000-0005-0000-0000-00008E370000}"/>
    <cellStyle name="Followed Hyperlink 28" xfId="18933" hidden="1" xr:uid="{00000000-0005-0000-0000-000085370000}"/>
    <cellStyle name="Followed Hyperlink 28" xfId="18992" hidden="1" xr:uid="{00000000-0005-0000-0000-000086370000}"/>
    <cellStyle name="Followed Hyperlink 28" xfId="19012" hidden="1" xr:uid="{00000000-0005-0000-0000-000087370000}"/>
    <cellStyle name="Followed Hyperlink 28" xfId="18849" hidden="1" xr:uid="{00000000-0005-0000-0000-000083370000}"/>
    <cellStyle name="Followed Hyperlink 28" xfId="18869" hidden="1" xr:uid="{00000000-0005-0000-0000-000084370000}"/>
    <cellStyle name="Followed Hyperlink 28" xfId="18807" hidden="1" xr:uid="{00000000-0005-0000-0000-000082370000}"/>
    <cellStyle name="Followed Hyperlink 28" xfId="21070" hidden="1" xr:uid="{00000000-0005-0000-0000-0000B8370000}"/>
    <cellStyle name="Followed Hyperlink 28" xfId="23252" hidden="1" xr:uid="{00000000-0005-0000-0000-0000EB370000}"/>
    <cellStyle name="Followed Hyperlink 28" xfId="21777" hidden="1" xr:uid="{00000000-0005-0000-0000-0000CA370000}"/>
    <cellStyle name="Followed Hyperlink 28" xfId="27596" hidden="1" xr:uid="{00000000-0005-0000-0000-000054380000}"/>
    <cellStyle name="Followed Hyperlink 28" xfId="26206" hidden="1" xr:uid="{00000000-0005-0000-0000-000033380000}"/>
    <cellStyle name="Followed Hyperlink 28" xfId="24844" hidden="1" xr:uid="{00000000-0005-0000-0000-000011380000}"/>
    <cellStyle name="Followed Hyperlink 28" xfId="9285" hidden="1" xr:uid="{00000000-0005-0000-0000-0000A1360000}"/>
    <cellStyle name="Followed Hyperlink 28" xfId="15173" hidden="1" xr:uid="{00000000-0005-0000-0000-00002A370000}"/>
    <cellStyle name="Followed Hyperlink 28" xfId="1248" hidden="1" xr:uid="{00000000-0005-0000-0000-0000E1350000}"/>
    <cellStyle name="Followed Hyperlink 28" xfId="1274" hidden="1" xr:uid="{00000000-0005-0000-0000-0000E2350000}"/>
    <cellStyle name="Followed Hyperlink 28" xfId="1299" hidden="1" xr:uid="{00000000-0005-0000-0000-0000E3350000}"/>
    <cellStyle name="Followed Hyperlink 28" xfId="1363" hidden="1" xr:uid="{00000000-0005-0000-0000-0000E4350000}"/>
    <cellStyle name="Followed Hyperlink 28" xfId="1416" hidden="1" xr:uid="{00000000-0005-0000-0000-0000E5350000}"/>
    <cellStyle name="Followed Hyperlink 28" xfId="1453" hidden="1" xr:uid="{00000000-0005-0000-0000-0000E6350000}"/>
    <cellStyle name="Followed Hyperlink 28" xfId="1475" hidden="1" xr:uid="{00000000-0005-0000-0000-0000E7350000}"/>
    <cellStyle name="Followed Hyperlink 28" xfId="1539" hidden="1" xr:uid="{00000000-0005-0000-0000-0000E8350000}"/>
    <cellStyle name="Followed Hyperlink 28" xfId="1584" hidden="1" xr:uid="{00000000-0005-0000-0000-0000E9350000}"/>
    <cellStyle name="Followed Hyperlink 28" xfId="1624" hidden="1" xr:uid="{00000000-0005-0000-0000-0000EA350000}"/>
    <cellStyle name="Followed Hyperlink 28" xfId="1639" hidden="1" xr:uid="{00000000-0005-0000-0000-0000EB350000}"/>
    <cellStyle name="Followed Hyperlink 28" xfId="1703" hidden="1" xr:uid="{00000000-0005-0000-0000-0000EC350000}"/>
    <cellStyle name="Followed Hyperlink 28" xfId="1745" hidden="1" xr:uid="{00000000-0005-0000-0000-0000ED350000}"/>
    <cellStyle name="Followed Hyperlink 28" xfId="1765" hidden="1" xr:uid="{00000000-0005-0000-0000-0000EE350000}"/>
    <cellStyle name="Followed Hyperlink 28" xfId="1829" hidden="1" xr:uid="{00000000-0005-0000-0000-0000EF350000}"/>
    <cellStyle name="Followed Hyperlink 28" xfId="1871" hidden="1" xr:uid="{00000000-0005-0000-0000-0000F0350000}"/>
    <cellStyle name="Followed Hyperlink 28" xfId="1891" hidden="1" xr:uid="{00000000-0005-0000-0000-0000F1350000}"/>
    <cellStyle name="Followed Hyperlink 28" xfId="1955" hidden="1" xr:uid="{00000000-0005-0000-0000-0000F2350000}"/>
    <cellStyle name="Followed Hyperlink 28" xfId="1997" hidden="1" xr:uid="{00000000-0005-0000-0000-0000F3350000}"/>
    <cellStyle name="Followed Hyperlink 28" xfId="2017" hidden="1" xr:uid="{00000000-0005-0000-0000-0000F4350000}"/>
    <cellStyle name="Followed Hyperlink 28" xfId="2081" hidden="1" xr:uid="{00000000-0005-0000-0000-0000F5350000}"/>
    <cellStyle name="Followed Hyperlink 28" xfId="2100" hidden="1" xr:uid="{00000000-0005-0000-0000-0000F6350000}"/>
    <cellStyle name="Followed Hyperlink 28" xfId="2143" hidden="1" xr:uid="{00000000-0005-0000-0000-0000F7350000}"/>
    <cellStyle name="Followed Hyperlink 28" xfId="2207" hidden="1" xr:uid="{00000000-0005-0000-0000-0000F8350000}"/>
    <cellStyle name="Followed Hyperlink 28" xfId="2227" hidden="1" xr:uid="{00000000-0005-0000-0000-0000F9350000}"/>
    <cellStyle name="Followed Hyperlink 28" xfId="576" hidden="1" xr:uid="{00000000-0005-0000-0000-0000D2350000}"/>
    <cellStyle name="Followed Hyperlink 28" xfId="639" hidden="1" xr:uid="{00000000-0005-0000-0000-0000D3350000}"/>
    <cellStyle name="Followed Hyperlink 28" xfId="703" hidden="1" xr:uid="{00000000-0005-0000-0000-0000D4350000}"/>
    <cellStyle name="Followed Hyperlink 28" xfId="744" hidden="1" xr:uid="{00000000-0005-0000-0000-0000D5350000}"/>
    <cellStyle name="Followed Hyperlink 28" xfId="807" hidden="1" xr:uid="{00000000-0005-0000-0000-0000D6350000}"/>
    <cellStyle name="Followed Hyperlink 28" xfId="871" hidden="1" xr:uid="{00000000-0005-0000-0000-0000D7350000}"/>
    <cellStyle name="Followed Hyperlink 28" xfId="912" hidden="1" xr:uid="{00000000-0005-0000-0000-0000D8350000}"/>
    <cellStyle name="Followed Hyperlink 28" xfId="945" hidden="1" xr:uid="{00000000-0005-0000-0000-0000D9350000}"/>
    <cellStyle name="Followed Hyperlink 28" xfId="1009" hidden="1" xr:uid="{00000000-0005-0000-0000-0000DA350000}"/>
    <cellStyle name="Followed Hyperlink 28" xfId="1066" hidden="1" xr:uid="{00000000-0005-0000-0000-0000DB350000}"/>
    <cellStyle name="Followed Hyperlink 28" xfId="1087" hidden="1" xr:uid="{00000000-0005-0000-0000-0000DC350000}"/>
    <cellStyle name="Followed Hyperlink 28" xfId="1151" hidden="1" xr:uid="{00000000-0005-0000-0000-0000DD350000}"/>
    <cellStyle name="Followed Hyperlink 28" xfId="1170" hidden="1" xr:uid="{00000000-0005-0000-0000-0000DE350000}"/>
    <cellStyle name="Followed Hyperlink 28" xfId="1176" hidden="1" xr:uid="{00000000-0005-0000-0000-0000DF350000}"/>
    <cellStyle name="Followed Hyperlink 28" xfId="301" hidden="1" xr:uid="{00000000-0005-0000-0000-0000CB350000}"/>
    <cellStyle name="Followed Hyperlink 28" xfId="344" hidden="1" xr:uid="{00000000-0005-0000-0000-0000CC350000}"/>
    <cellStyle name="Followed Hyperlink 28" xfId="408" hidden="1" xr:uid="{00000000-0005-0000-0000-0000CD350000}"/>
    <cellStyle name="Followed Hyperlink 28" xfId="447" hidden="1" xr:uid="{00000000-0005-0000-0000-0000CE350000}"/>
    <cellStyle name="Followed Hyperlink 28" xfId="458" hidden="1" xr:uid="{00000000-0005-0000-0000-0000CF350000}"/>
    <cellStyle name="Followed Hyperlink 28" xfId="470" hidden="1" xr:uid="{00000000-0005-0000-0000-0000D0350000}"/>
    <cellStyle name="Followed Hyperlink 28" xfId="534" hidden="1" xr:uid="{00000000-0005-0000-0000-0000D1350000}"/>
    <cellStyle name="Followed Hyperlink 28" xfId="169" hidden="1" xr:uid="{00000000-0005-0000-0000-0000C8350000}"/>
    <cellStyle name="Followed Hyperlink 28" xfId="233" hidden="1" xr:uid="{00000000-0005-0000-0000-0000C9350000}"/>
    <cellStyle name="Followed Hyperlink 28" xfId="286" hidden="1" xr:uid="{00000000-0005-0000-0000-0000CA350000}"/>
    <cellStyle name="Followed Hyperlink 28" xfId="85" hidden="1" xr:uid="{00000000-0005-0000-0000-0000C6350000}"/>
    <cellStyle name="Followed Hyperlink 28" xfId="149" hidden="1" xr:uid="{00000000-0005-0000-0000-0000C7350000}"/>
    <cellStyle name="Followed Hyperlink 28" xfId="65" hidden="1" xr:uid="{00000000-0005-0000-0000-0000C5350000}"/>
    <cellStyle name="Followed Hyperlink 28" xfId="2291" hidden="1" xr:uid="{00000000-0005-0000-0000-0000FA350000}"/>
    <cellStyle name="Followed Hyperlink 28" xfId="4377" hidden="1" xr:uid="{00000000-0005-0000-0000-00002B360000}"/>
    <cellStyle name="Followed Hyperlink 28" xfId="3019" hidden="1" xr:uid="{00000000-0005-0000-0000-00000B360000}"/>
    <cellStyle name="Followed Hyperlink 28" xfId="8617" hidden="1" xr:uid="{00000000-0005-0000-0000-000091360000}"/>
    <cellStyle name="Followed Hyperlink 28" xfId="7291" hidden="1" xr:uid="{00000000-0005-0000-0000-000071360000}"/>
    <cellStyle name="Followed Hyperlink 28" xfId="5948" hidden="1" xr:uid="{00000000-0005-0000-0000-000050360000}"/>
    <cellStyle name="Followed Hyperlink 28" xfId="11842" hidden="1" xr:uid="{00000000-0005-0000-0000-0000DD360000}"/>
    <cellStyle name="Followed Hyperlink 28" xfId="17603" hidden="1" xr:uid="{00000000-0005-0000-0000-000064370000}"/>
    <cellStyle name="Followed Hyperlink 28" xfId="28264" hidden="1" xr:uid="{00000000-0005-0000-0000-000064380000}"/>
    <cellStyle name="Followed Hyperlink 28" xfId="28348" hidden="1" xr:uid="{00000000-0005-0000-0000-000066380000}"/>
    <cellStyle name="Followed Hyperlink 28" xfId="28390" hidden="1" xr:uid="{00000000-0005-0000-0000-000067380000}"/>
    <cellStyle name="Followed Hyperlink 28" xfId="28410" hidden="1" xr:uid="{00000000-0005-0000-0000-000068380000}"/>
    <cellStyle name="Followed Hyperlink 28" xfId="28474" hidden="1" xr:uid="{00000000-0005-0000-0000-000069380000}"/>
    <cellStyle name="Followed Hyperlink 28" xfId="28552" hidden="1" xr:uid="{00000000-0005-0000-0000-00006A380000}"/>
    <cellStyle name="Followed Hyperlink 28" xfId="28572" hidden="1" xr:uid="{00000000-0005-0000-0000-00006B380000}"/>
    <cellStyle name="Followed Hyperlink 28" xfId="28636" hidden="1" xr:uid="{00000000-0005-0000-0000-00006C380000}"/>
    <cellStyle name="Followed Hyperlink 28" xfId="28689" hidden="1" xr:uid="{00000000-0005-0000-0000-00006D380000}"/>
    <cellStyle name="Followed Hyperlink 28" xfId="28704" hidden="1" xr:uid="{00000000-0005-0000-0000-00006E380000}"/>
    <cellStyle name="Followed Hyperlink 28" xfId="28747" hidden="1" xr:uid="{00000000-0005-0000-0000-00006F380000}"/>
    <cellStyle name="Followed Hyperlink 28" xfId="28811" hidden="1" xr:uid="{00000000-0005-0000-0000-000070380000}"/>
    <cellStyle name="Followed Hyperlink 28" xfId="28850" hidden="1" xr:uid="{00000000-0005-0000-0000-000071380000}"/>
    <cellStyle name="Followed Hyperlink 28" xfId="28861" hidden="1" xr:uid="{00000000-0005-0000-0000-000072380000}"/>
    <cellStyle name="Followed Hyperlink 28" xfId="28873" hidden="1" xr:uid="{00000000-0005-0000-0000-000073380000}"/>
    <cellStyle name="Followed Hyperlink 28" xfId="28937" hidden="1" xr:uid="{00000000-0005-0000-0000-000074380000}"/>
    <cellStyle name="Followed Hyperlink 28" xfId="28979" hidden="1" xr:uid="{00000000-0005-0000-0000-000075380000}"/>
    <cellStyle name="Followed Hyperlink 28" xfId="29042" hidden="1" xr:uid="{00000000-0005-0000-0000-000076380000}"/>
    <cellStyle name="Followed Hyperlink 28" xfId="29106" hidden="1" xr:uid="{00000000-0005-0000-0000-000077380000}"/>
    <cellStyle name="Followed Hyperlink 28" xfId="29147" hidden="1" xr:uid="{00000000-0005-0000-0000-000078380000}"/>
    <cellStyle name="Followed Hyperlink 28" xfId="29210" hidden="1" xr:uid="{00000000-0005-0000-0000-000079380000}"/>
    <cellStyle name="Followed Hyperlink 28" xfId="29274" hidden="1" xr:uid="{00000000-0005-0000-0000-00007A380000}"/>
    <cellStyle name="Followed Hyperlink 28" xfId="29315" hidden="1" xr:uid="{00000000-0005-0000-0000-00007B380000}"/>
    <cellStyle name="Followed Hyperlink 28" xfId="29348" hidden="1" xr:uid="{00000000-0005-0000-0000-00007C380000}"/>
    <cellStyle name="Followed Hyperlink 28" xfId="29469" hidden="1" xr:uid="{00000000-0005-0000-0000-00007E380000}"/>
    <cellStyle name="Followed Hyperlink 28" xfId="29490" hidden="1" xr:uid="{00000000-0005-0000-0000-00007F380000}"/>
    <cellStyle name="Followed Hyperlink 28" xfId="29554" hidden="1" xr:uid="{00000000-0005-0000-0000-000080380000}"/>
    <cellStyle name="Followed Hyperlink 28" xfId="29573" hidden="1" xr:uid="{00000000-0005-0000-0000-000081380000}"/>
    <cellStyle name="Followed Hyperlink 28" xfId="29579" hidden="1" xr:uid="{00000000-0005-0000-0000-000082380000}"/>
    <cellStyle name="Followed Hyperlink 28" xfId="29587" hidden="1" xr:uid="{00000000-0005-0000-0000-000083380000}"/>
    <cellStyle name="Followed Hyperlink 28" xfId="29651" hidden="1" xr:uid="{00000000-0005-0000-0000-000084380000}"/>
    <cellStyle name="Followed Hyperlink 28" xfId="29677" hidden="1" xr:uid="{00000000-0005-0000-0000-000085380000}"/>
    <cellStyle name="Followed Hyperlink 28" xfId="29702" hidden="1" xr:uid="{00000000-0005-0000-0000-000086380000}"/>
    <cellStyle name="Followed Hyperlink 28" xfId="29766" hidden="1" xr:uid="{00000000-0005-0000-0000-000087380000}"/>
    <cellStyle name="Followed Hyperlink 28" xfId="29819" hidden="1" xr:uid="{00000000-0005-0000-0000-000088380000}"/>
    <cellStyle name="Followed Hyperlink 28" xfId="29856" hidden="1" xr:uid="{00000000-0005-0000-0000-000089380000}"/>
    <cellStyle name="Followed Hyperlink 28" xfId="29878" hidden="1" xr:uid="{00000000-0005-0000-0000-00008A380000}"/>
    <cellStyle name="Followed Hyperlink 28" xfId="29942" hidden="1" xr:uid="{00000000-0005-0000-0000-00008B380000}"/>
    <cellStyle name="Followed Hyperlink 28" xfId="29987" hidden="1" xr:uid="{00000000-0005-0000-0000-00008C380000}"/>
    <cellStyle name="Followed Hyperlink 28" xfId="30027" hidden="1" xr:uid="{00000000-0005-0000-0000-00008D380000}"/>
    <cellStyle name="Followed Hyperlink 28" xfId="30042" hidden="1" xr:uid="{00000000-0005-0000-0000-00008E380000}"/>
    <cellStyle name="Followed Hyperlink 28" xfId="30106" hidden="1" xr:uid="{00000000-0005-0000-0000-00008F380000}"/>
    <cellStyle name="Followed Hyperlink 28" xfId="30148" hidden="1" xr:uid="{00000000-0005-0000-0000-000090380000}"/>
    <cellStyle name="Followed Hyperlink 28" xfId="30168" hidden="1" xr:uid="{00000000-0005-0000-0000-000091380000}"/>
    <cellStyle name="Followed Hyperlink 28" xfId="30232" hidden="1" xr:uid="{00000000-0005-0000-0000-000092380000}"/>
    <cellStyle name="Followed Hyperlink 28" xfId="30274" hidden="1" xr:uid="{00000000-0005-0000-0000-000093380000}"/>
    <cellStyle name="Followed Hyperlink 28" xfId="30294" hidden="1" xr:uid="{00000000-0005-0000-0000-000094380000}"/>
    <cellStyle name="Followed Hyperlink 28" xfId="30358" hidden="1" xr:uid="{00000000-0005-0000-0000-000095380000}"/>
    <cellStyle name="Followed Hyperlink 28" xfId="30400" hidden="1" xr:uid="{00000000-0005-0000-0000-000096380000}"/>
    <cellStyle name="Followed Hyperlink 28" xfId="30420" hidden="1" xr:uid="{00000000-0005-0000-0000-000097380000}"/>
    <cellStyle name="Followed Hyperlink 28" xfId="30484" hidden="1" xr:uid="{00000000-0005-0000-0000-000098380000}"/>
    <cellStyle name="Followed Hyperlink 28" xfId="29412" hidden="1" xr:uid="{00000000-0005-0000-0000-00007D380000}"/>
    <cellStyle name="Followed Hyperlink 28" xfId="27948" hidden="1" xr:uid="{00000000-0005-0000-0000-00005D380000}"/>
    <cellStyle name="Followed Hyperlink 28" xfId="26591" hidden="1" xr:uid="{00000000-0005-0000-0000-00003D380000}"/>
    <cellStyle name="Followed Hyperlink 28" xfId="25277" hidden="1" xr:uid="{00000000-0005-0000-0000-00001D380000}"/>
    <cellStyle name="Followed Hyperlink 28" xfId="23926" hidden="1" xr:uid="{00000000-0005-0000-0000-0000FD370000}"/>
    <cellStyle name="Followed Hyperlink 28" xfId="22660" hidden="1" xr:uid="{00000000-0005-0000-0000-0000DD370000}"/>
    <cellStyle name="Followed Hyperlink 28" xfId="21280" hidden="1" xr:uid="{00000000-0005-0000-0000-0000BD370000}"/>
    <cellStyle name="Followed Hyperlink 28" xfId="20014" hidden="1" xr:uid="{00000000-0005-0000-0000-00009D370000}"/>
    <cellStyle name="Followed Hyperlink 28" xfId="9242" hidden="1" xr:uid="{00000000-0005-0000-0000-0000A0360000}"/>
    <cellStyle name="Followed Hyperlink 28" xfId="9349" hidden="1" xr:uid="{00000000-0005-0000-0000-0000A2360000}"/>
    <cellStyle name="Followed Hyperlink 28" xfId="9369" hidden="1" xr:uid="{00000000-0005-0000-0000-0000A3360000}"/>
    <cellStyle name="Followed Hyperlink 28" xfId="9433" hidden="1" xr:uid="{00000000-0005-0000-0000-0000A4360000}"/>
    <cellStyle name="Followed Hyperlink 28" xfId="9475" hidden="1" xr:uid="{00000000-0005-0000-0000-0000A5360000}"/>
    <cellStyle name="Followed Hyperlink 28" xfId="9559" hidden="1" xr:uid="{00000000-0005-0000-0000-0000A7360000}"/>
    <cellStyle name="Followed Hyperlink 28" xfId="9638" hidden="1" xr:uid="{00000000-0005-0000-0000-0000A8360000}"/>
    <cellStyle name="Followed Hyperlink 28" xfId="9658" hidden="1" xr:uid="{00000000-0005-0000-0000-0000A9360000}"/>
    <cellStyle name="Followed Hyperlink 28" xfId="9722" hidden="1" xr:uid="{00000000-0005-0000-0000-0000AA360000}"/>
    <cellStyle name="Followed Hyperlink 28" xfId="9775" hidden="1" xr:uid="{00000000-0005-0000-0000-0000AB360000}"/>
    <cellStyle name="Followed Hyperlink 28" xfId="9790" hidden="1" xr:uid="{00000000-0005-0000-0000-0000AC360000}"/>
    <cellStyle name="Followed Hyperlink 28" xfId="9833" hidden="1" xr:uid="{00000000-0005-0000-0000-0000AD360000}"/>
    <cellStyle name="Followed Hyperlink 28" xfId="9897" hidden="1" xr:uid="{00000000-0005-0000-0000-0000AE360000}"/>
    <cellStyle name="Followed Hyperlink 28" xfId="9936" hidden="1" xr:uid="{00000000-0005-0000-0000-0000AF360000}"/>
    <cellStyle name="Followed Hyperlink 28" xfId="9947" hidden="1" xr:uid="{00000000-0005-0000-0000-0000B0360000}"/>
    <cellStyle name="Followed Hyperlink 28" xfId="9959" hidden="1" xr:uid="{00000000-0005-0000-0000-0000B1360000}"/>
    <cellStyle name="Followed Hyperlink 28" xfId="10023" hidden="1" xr:uid="{00000000-0005-0000-0000-0000B2360000}"/>
    <cellStyle name="Followed Hyperlink 28" xfId="10065" hidden="1" xr:uid="{00000000-0005-0000-0000-0000B3360000}"/>
    <cellStyle name="Followed Hyperlink 28" xfId="10128" hidden="1" xr:uid="{00000000-0005-0000-0000-0000B4360000}"/>
    <cellStyle name="Followed Hyperlink 28" xfId="10192" hidden="1" xr:uid="{00000000-0005-0000-0000-0000B5360000}"/>
    <cellStyle name="Followed Hyperlink 28" xfId="10233" hidden="1" xr:uid="{00000000-0005-0000-0000-0000B6360000}"/>
    <cellStyle name="Followed Hyperlink 28" xfId="10296" hidden="1" xr:uid="{00000000-0005-0000-0000-0000B7360000}"/>
    <cellStyle name="Followed Hyperlink 28" xfId="10360" hidden="1" xr:uid="{00000000-0005-0000-0000-0000B8360000}"/>
    <cellStyle name="Followed Hyperlink 28" xfId="10401" hidden="1" xr:uid="{00000000-0005-0000-0000-0000B9360000}"/>
    <cellStyle name="Followed Hyperlink 28" xfId="10434" hidden="1" xr:uid="{00000000-0005-0000-0000-0000BA360000}"/>
    <cellStyle name="Followed Hyperlink 28" xfId="10498" hidden="1" xr:uid="{00000000-0005-0000-0000-0000BB360000}"/>
    <cellStyle name="Followed Hyperlink 28" xfId="10555" hidden="1" xr:uid="{00000000-0005-0000-0000-0000BC360000}"/>
    <cellStyle name="Followed Hyperlink 28" xfId="10576" hidden="1" xr:uid="{00000000-0005-0000-0000-0000BD360000}"/>
    <cellStyle name="Followed Hyperlink 28" xfId="10640" hidden="1" xr:uid="{00000000-0005-0000-0000-0000BE360000}"/>
    <cellStyle name="Followed Hyperlink 28" xfId="10659" hidden="1" xr:uid="{00000000-0005-0000-0000-0000BF360000}"/>
    <cellStyle name="Followed Hyperlink 28" xfId="10665" hidden="1" xr:uid="{00000000-0005-0000-0000-0000C0360000}"/>
    <cellStyle name="Followed Hyperlink 28" xfId="10673" hidden="1" xr:uid="{00000000-0005-0000-0000-0000C1360000}"/>
    <cellStyle name="Followed Hyperlink 28" xfId="10737" hidden="1" xr:uid="{00000000-0005-0000-0000-0000C2360000}"/>
    <cellStyle name="Followed Hyperlink 28" xfId="10763" hidden="1" xr:uid="{00000000-0005-0000-0000-0000C3360000}"/>
    <cellStyle name="Followed Hyperlink 28" xfId="10788" hidden="1" xr:uid="{00000000-0005-0000-0000-0000C4360000}"/>
    <cellStyle name="Followed Hyperlink 28" xfId="10852" hidden="1" xr:uid="{00000000-0005-0000-0000-0000C5360000}"/>
    <cellStyle name="Followed Hyperlink 28" xfId="10905" hidden="1" xr:uid="{00000000-0005-0000-0000-0000C6360000}"/>
    <cellStyle name="Followed Hyperlink 28" xfId="10942" hidden="1" xr:uid="{00000000-0005-0000-0000-0000C7360000}"/>
    <cellStyle name="Followed Hyperlink 28" xfId="10964" hidden="1" xr:uid="{00000000-0005-0000-0000-0000C8360000}"/>
    <cellStyle name="Followed Hyperlink 28" xfId="11028" hidden="1" xr:uid="{00000000-0005-0000-0000-0000C9360000}"/>
    <cellStyle name="Followed Hyperlink 28" xfId="11073" hidden="1" xr:uid="{00000000-0005-0000-0000-0000CA360000}"/>
    <cellStyle name="Followed Hyperlink 28" xfId="11113" hidden="1" xr:uid="{00000000-0005-0000-0000-0000CB360000}"/>
    <cellStyle name="Followed Hyperlink 28" xfId="11128" hidden="1" xr:uid="{00000000-0005-0000-0000-0000CC360000}"/>
    <cellStyle name="Followed Hyperlink 28" xfId="11192" hidden="1" xr:uid="{00000000-0005-0000-0000-0000CD360000}"/>
    <cellStyle name="Followed Hyperlink 28" xfId="11234" hidden="1" xr:uid="{00000000-0005-0000-0000-0000CE360000}"/>
    <cellStyle name="Followed Hyperlink 28" xfId="11254" hidden="1" xr:uid="{00000000-0005-0000-0000-0000CF360000}"/>
    <cellStyle name="Followed Hyperlink 28" xfId="11318" hidden="1" xr:uid="{00000000-0005-0000-0000-0000D0360000}"/>
    <cellStyle name="Followed Hyperlink 28" xfId="11360" hidden="1" xr:uid="{00000000-0005-0000-0000-0000D1360000}"/>
    <cellStyle name="Followed Hyperlink 28" xfId="11380" hidden="1" xr:uid="{00000000-0005-0000-0000-0000D2360000}"/>
    <cellStyle name="Followed Hyperlink 28" xfId="11444" hidden="1" xr:uid="{00000000-0005-0000-0000-0000D3360000}"/>
    <cellStyle name="Followed Hyperlink 28" xfId="11486" hidden="1" xr:uid="{00000000-0005-0000-0000-0000D4360000}"/>
    <cellStyle name="Followed Hyperlink 28" xfId="11506" hidden="1" xr:uid="{00000000-0005-0000-0000-0000D5360000}"/>
    <cellStyle name="Followed Hyperlink 28" xfId="11570" hidden="1" xr:uid="{00000000-0005-0000-0000-0000D6360000}"/>
    <cellStyle name="Followed Hyperlink 28" xfId="11589" hidden="1" xr:uid="{00000000-0005-0000-0000-0000D7360000}"/>
    <cellStyle name="Followed Hyperlink 28" xfId="11632" hidden="1" xr:uid="{00000000-0005-0000-0000-0000D8360000}"/>
    <cellStyle name="Followed Hyperlink 28" xfId="11696" hidden="1" xr:uid="{00000000-0005-0000-0000-0000D9360000}"/>
    <cellStyle name="Followed Hyperlink 28" xfId="11716" hidden="1" xr:uid="{00000000-0005-0000-0000-0000DA360000}"/>
    <cellStyle name="Followed Hyperlink 28" xfId="11780" hidden="1" xr:uid="{00000000-0005-0000-0000-0000DB360000}"/>
    <cellStyle name="Followed Hyperlink 28" xfId="11822" hidden="1" xr:uid="{00000000-0005-0000-0000-0000DC360000}"/>
    <cellStyle name="Followed Hyperlink 28" xfId="11906" hidden="1" xr:uid="{00000000-0005-0000-0000-0000DE360000}"/>
    <cellStyle name="Followed Hyperlink 28" xfId="11926" hidden="1" xr:uid="{00000000-0005-0000-0000-0000DF360000}"/>
    <cellStyle name="Followed Hyperlink 28" xfId="11990" hidden="1" xr:uid="{00000000-0005-0000-0000-0000E0360000}"/>
    <cellStyle name="Followed Hyperlink 28" xfId="12010" hidden="1" xr:uid="{00000000-0005-0000-0000-0000E1360000}"/>
    <cellStyle name="Followed Hyperlink 28" xfId="12127" hidden="1" xr:uid="{00000000-0005-0000-0000-0000E3360000}"/>
    <cellStyle name="Followed Hyperlink 28" xfId="12142" hidden="1" xr:uid="{00000000-0005-0000-0000-0000E4360000}"/>
    <cellStyle name="Followed Hyperlink 28" xfId="12185" hidden="1" xr:uid="{00000000-0005-0000-0000-0000E5360000}"/>
    <cellStyle name="Followed Hyperlink 28" xfId="12249" hidden="1" xr:uid="{00000000-0005-0000-0000-0000E6360000}"/>
    <cellStyle name="Followed Hyperlink 28" xfId="12288" hidden="1" xr:uid="{00000000-0005-0000-0000-0000E7360000}"/>
    <cellStyle name="Followed Hyperlink 28" xfId="12311" hidden="1" xr:uid="{00000000-0005-0000-0000-0000E9360000}"/>
    <cellStyle name="Followed Hyperlink 28" xfId="12375" hidden="1" xr:uid="{00000000-0005-0000-0000-0000EA360000}"/>
    <cellStyle name="Followed Hyperlink 28" xfId="12417" hidden="1" xr:uid="{00000000-0005-0000-0000-0000EB360000}"/>
    <cellStyle name="Followed Hyperlink 28" xfId="12480" hidden="1" xr:uid="{00000000-0005-0000-0000-0000EC360000}"/>
    <cellStyle name="Followed Hyperlink 28" xfId="12544" hidden="1" xr:uid="{00000000-0005-0000-0000-0000ED360000}"/>
    <cellStyle name="Followed Hyperlink 28" xfId="12585" hidden="1" xr:uid="{00000000-0005-0000-0000-0000EE360000}"/>
    <cellStyle name="Followed Hyperlink 28" xfId="12648" hidden="1" xr:uid="{00000000-0005-0000-0000-0000EF360000}"/>
    <cellStyle name="Followed Hyperlink 28" xfId="12712" hidden="1" xr:uid="{00000000-0005-0000-0000-0000F0360000}"/>
    <cellStyle name="Followed Hyperlink 28" xfId="12753" hidden="1" xr:uid="{00000000-0005-0000-0000-0000F1360000}"/>
    <cellStyle name="Followed Hyperlink 28" xfId="12786" hidden="1" xr:uid="{00000000-0005-0000-0000-0000F2360000}"/>
    <cellStyle name="Followed Hyperlink 28" xfId="12850" hidden="1" xr:uid="{00000000-0005-0000-0000-0000F3360000}"/>
    <cellStyle name="Followed Hyperlink 28" xfId="12907" hidden="1" xr:uid="{00000000-0005-0000-0000-0000F4360000}"/>
    <cellStyle name="Followed Hyperlink 28" xfId="12928" hidden="1" xr:uid="{00000000-0005-0000-0000-0000F5360000}"/>
    <cellStyle name="Followed Hyperlink 28" xfId="12992" hidden="1" xr:uid="{00000000-0005-0000-0000-0000F6360000}"/>
    <cellStyle name="Followed Hyperlink 28" xfId="13011" hidden="1" xr:uid="{00000000-0005-0000-0000-0000F7360000}"/>
    <cellStyle name="Followed Hyperlink 28" xfId="13017" hidden="1" xr:uid="{00000000-0005-0000-0000-0000F8360000}"/>
    <cellStyle name="Followed Hyperlink 28" xfId="13025" hidden="1" xr:uid="{00000000-0005-0000-0000-0000F9360000}"/>
    <cellStyle name="Followed Hyperlink 28" xfId="13089" hidden="1" xr:uid="{00000000-0005-0000-0000-0000FA360000}"/>
    <cellStyle name="Followed Hyperlink 28" xfId="13115" hidden="1" xr:uid="{00000000-0005-0000-0000-0000FB360000}"/>
    <cellStyle name="Followed Hyperlink 28" xfId="13140" hidden="1" xr:uid="{00000000-0005-0000-0000-0000FC360000}"/>
    <cellStyle name="Followed Hyperlink 28" xfId="13204" hidden="1" xr:uid="{00000000-0005-0000-0000-0000FD360000}"/>
    <cellStyle name="Followed Hyperlink 28" xfId="13257" hidden="1" xr:uid="{00000000-0005-0000-0000-0000FE360000}"/>
    <cellStyle name="Followed Hyperlink 28" xfId="13294" hidden="1" xr:uid="{00000000-0005-0000-0000-0000FF360000}"/>
    <cellStyle name="Followed Hyperlink 28" xfId="13316" hidden="1" xr:uid="{00000000-0005-0000-0000-000000370000}"/>
    <cellStyle name="Followed Hyperlink 28" xfId="13380" hidden="1" xr:uid="{00000000-0005-0000-0000-000001370000}"/>
    <cellStyle name="Followed Hyperlink 28" xfId="13425" hidden="1" xr:uid="{00000000-0005-0000-0000-000002370000}"/>
    <cellStyle name="Followed Hyperlink 28" xfId="13465" hidden="1" xr:uid="{00000000-0005-0000-0000-000003370000}"/>
    <cellStyle name="Followed Hyperlink 28" xfId="13480" hidden="1" xr:uid="{00000000-0005-0000-0000-000004370000}"/>
    <cellStyle name="Followed Hyperlink 28" xfId="13544" hidden="1" xr:uid="{00000000-0005-0000-0000-000005370000}"/>
    <cellStyle name="Followed Hyperlink 28" xfId="13586" hidden="1" xr:uid="{00000000-0005-0000-0000-000006370000}"/>
    <cellStyle name="Followed Hyperlink 28" xfId="13606" hidden="1" xr:uid="{00000000-0005-0000-0000-000007370000}"/>
    <cellStyle name="Followed Hyperlink 28" xfId="13670" hidden="1" xr:uid="{00000000-0005-0000-0000-000008370000}"/>
    <cellStyle name="Followed Hyperlink 28" xfId="13712" hidden="1" xr:uid="{00000000-0005-0000-0000-000009370000}"/>
    <cellStyle name="Followed Hyperlink 28" xfId="13732" hidden="1" xr:uid="{00000000-0005-0000-0000-00000A370000}"/>
    <cellStyle name="Followed Hyperlink 28" xfId="13796" hidden="1" xr:uid="{00000000-0005-0000-0000-00000B370000}"/>
    <cellStyle name="Followed Hyperlink 28" xfId="13838" hidden="1" xr:uid="{00000000-0005-0000-0000-00000C370000}"/>
    <cellStyle name="Followed Hyperlink 28" xfId="12299" hidden="1" xr:uid="{00000000-0005-0000-0000-0000E8360000}"/>
    <cellStyle name="Followed Hyperlink 28" xfId="9495" hidden="1" xr:uid="{00000000-0005-0000-0000-0000A6360000}"/>
    <cellStyle name="Followed Hyperlink 28" xfId="28284" hidden="1" xr:uid="{00000000-0005-0000-0000-000065380000}"/>
    <cellStyle name="Followed Hyperlink 28" xfId="6775" hidden="1" xr:uid="{00000000-0005-0000-0000-000065360000}"/>
    <cellStyle name="Followed Hyperlink 28" xfId="6795" hidden="1" xr:uid="{00000000-0005-0000-0000-000066360000}"/>
    <cellStyle name="Followed Hyperlink 28" xfId="6859" hidden="1" xr:uid="{00000000-0005-0000-0000-000067360000}"/>
    <cellStyle name="Followed Hyperlink 28" xfId="6878" hidden="1" xr:uid="{00000000-0005-0000-0000-000068360000}"/>
    <cellStyle name="Followed Hyperlink 28" xfId="6921" hidden="1" xr:uid="{00000000-0005-0000-0000-000069360000}"/>
    <cellStyle name="Followed Hyperlink 28" xfId="6985" hidden="1" xr:uid="{00000000-0005-0000-0000-00006A360000}"/>
    <cellStyle name="Followed Hyperlink 28" xfId="7005" hidden="1" xr:uid="{00000000-0005-0000-0000-00006B360000}"/>
    <cellStyle name="Followed Hyperlink 28" xfId="7069" hidden="1" xr:uid="{00000000-0005-0000-0000-00006C360000}"/>
    <cellStyle name="Followed Hyperlink 28" xfId="7111" hidden="1" xr:uid="{00000000-0005-0000-0000-00006D360000}"/>
    <cellStyle name="Followed Hyperlink 28" xfId="7131" hidden="1" xr:uid="{00000000-0005-0000-0000-00006E360000}"/>
    <cellStyle name="Followed Hyperlink 28" xfId="7195" hidden="1" xr:uid="{00000000-0005-0000-0000-00006F360000}"/>
    <cellStyle name="Followed Hyperlink 28" xfId="7227" hidden="1" xr:uid="{00000000-0005-0000-0000-000070360000}"/>
    <cellStyle name="Followed Hyperlink 28" xfId="7311" hidden="1" xr:uid="{00000000-0005-0000-0000-000072360000}"/>
    <cellStyle name="Followed Hyperlink 28" xfId="7375" hidden="1" xr:uid="{00000000-0005-0000-0000-000073360000}"/>
    <cellStyle name="Followed Hyperlink 28" xfId="7428" hidden="1" xr:uid="{00000000-0005-0000-0000-000074360000}"/>
    <cellStyle name="Followed Hyperlink 28" xfId="7443" hidden="1" xr:uid="{00000000-0005-0000-0000-000075360000}"/>
    <cellStyle name="Followed Hyperlink 28" xfId="7486" hidden="1" xr:uid="{00000000-0005-0000-0000-000076360000}"/>
    <cellStyle name="Followed Hyperlink 28" xfId="7550" hidden="1" xr:uid="{00000000-0005-0000-0000-000077360000}"/>
    <cellStyle name="Followed Hyperlink 28" xfId="7589" hidden="1" xr:uid="{00000000-0005-0000-0000-000078360000}"/>
    <cellStyle name="Followed Hyperlink 28" xfId="7600" hidden="1" xr:uid="{00000000-0005-0000-0000-000079360000}"/>
    <cellStyle name="Followed Hyperlink 28" xfId="7612" hidden="1" xr:uid="{00000000-0005-0000-0000-00007A360000}"/>
    <cellStyle name="Followed Hyperlink 28" xfId="7676" hidden="1" xr:uid="{00000000-0005-0000-0000-00007B360000}"/>
    <cellStyle name="Followed Hyperlink 28" xfId="7718" hidden="1" xr:uid="{00000000-0005-0000-0000-00007C360000}"/>
    <cellStyle name="Followed Hyperlink 28" xfId="7781" hidden="1" xr:uid="{00000000-0005-0000-0000-00007D360000}"/>
    <cellStyle name="Followed Hyperlink 28" xfId="7845" hidden="1" xr:uid="{00000000-0005-0000-0000-00007E360000}"/>
    <cellStyle name="Followed Hyperlink 28" xfId="7886" hidden="1" xr:uid="{00000000-0005-0000-0000-00007F360000}"/>
    <cellStyle name="Followed Hyperlink 28" xfId="7949" hidden="1" xr:uid="{00000000-0005-0000-0000-000080360000}"/>
    <cellStyle name="Followed Hyperlink 28" xfId="8013" hidden="1" xr:uid="{00000000-0005-0000-0000-000081360000}"/>
    <cellStyle name="Followed Hyperlink 28" xfId="8054" hidden="1" xr:uid="{00000000-0005-0000-0000-000082360000}"/>
    <cellStyle name="Followed Hyperlink 28" xfId="8087" hidden="1" xr:uid="{00000000-0005-0000-0000-000083360000}"/>
    <cellStyle name="Followed Hyperlink 28" xfId="8151" hidden="1" xr:uid="{00000000-0005-0000-0000-000084360000}"/>
    <cellStyle name="Followed Hyperlink 28" xfId="8208" hidden="1" xr:uid="{00000000-0005-0000-0000-000085360000}"/>
    <cellStyle name="Followed Hyperlink 28" xfId="8229" hidden="1" xr:uid="{00000000-0005-0000-0000-000086360000}"/>
    <cellStyle name="Followed Hyperlink 28" xfId="8293" hidden="1" xr:uid="{00000000-0005-0000-0000-000087360000}"/>
    <cellStyle name="Followed Hyperlink 28" xfId="8312" hidden="1" xr:uid="{00000000-0005-0000-0000-000088360000}"/>
    <cellStyle name="Followed Hyperlink 28" xfId="8318" hidden="1" xr:uid="{00000000-0005-0000-0000-000089360000}"/>
    <cellStyle name="Followed Hyperlink 28" xfId="8326" hidden="1" xr:uid="{00000000-0005-0000-0000-00008A360000}"/>
    <cellStyle name="Followed Hyperlink 28" xfId="8390" hidden="1" xr:uid="{00000000-0005-0000-0000-00008B360000}"/>
    <cellStyle name="Followed Hyperlink 28" xfId="8416" hidden="1" xr:uid="{00000000-0005-0000-0000-00008C360000}"/>
    <cellStyle name="Followed Hyperlink 28" xfId="8441" hidden="1" xr:uid="{00000000-0005-0000-0000-00008D360000}"/>
    <cellStyle name="Followed Hyperlink 28" xfId="8505" hidden="1" xr:uid="{00000000-0005-0000-0000-00008E360000}"/>
    <cellStyle name="Followed Hyperlink 28" xfId="8558" hidden="1" xr:uid="{00000000-0005-0000-0000-00008F360000}"/>
    <cellStyle name="Followed Hyperlink 28" xfId="8595" hidden="1" xr:uid="{00000000-0005-0000-0000-000090360000}"/>
    <cellStyle name="Followed Hyperlink 28" xfId="8681" hidden="1" xr:uid="{00000000-0005-0000-0000-000092360000}"/>
    <cellStyle name="Followed Hyperlink 28" xfId="8766" hidden="1" xr:uid="{00000000-0005-0000-0000-000094360000}"/>
    <cellStyle name="Followed Hyperlink 28" xfId="8781" hidden="1" xr:uid="{00000000-0005-0000-0000-000095360000}"/>
    <cellStyle name="Followed Hyperlink 28" xfId="8845" hidden="1" xr:uid="{00000000-0005-0000-0000-000096360000}"/>
    <cellStyle name="Followed Hyperlink 28" xfId="8887" hidden="1" xr:uid="{00000000-0005-0000-0000-000097360000}"/>
    <cellStyle name="Followed Hyperlink 28" xfId="8907" hidden="1" xr:uid="{00000000-0005-0000-0000-000098360000}"/>
    <cellStyle name="Followed Hyperlink 28" xfId="8971" hidden="1" xr:uid="{00000000-0005-0000-0000-000099360000}"/>
    <cellStyle name="Followed Hyperlink 28" xfId="9013" hidden="1" xr:uid="{00000000-0005-0000-0000-00009A360000}"/>
    <cellStyle name="Followed Hyperlink 28" xfId="9033" hidden="1" xr:uid="{00000000-0005-0000-0000-00009B360000}"/>
    <cellStyle name="Followed Hyperlink 28" xfId="9097" hidden="1" xr:uid="{00000000-0005-0000-0000-00009C360000}"/>
    <cellStyle name="Followed Hyperlink 28" xfId="9139" hidden="1" xr:uid="{00000000-0005-0000-0000-00009D360000}"/>
    <cellStyle name="Followed Hyperlink 28" xfId="9159" hidden="1" xr:uid="{00000000-0005-0000-0000-00009E360000}"/>
    <cellStyle name="Followed Hyperlink 28" xfId="9223" hidden="1" xr:uid="{00000000-0005-0000-0000-00009F360000}"/>
    <cellStyle name="Followed Hyperlink 28" xfId="6417" hidden="1" xr:uid="{00000000-0005-0000-0000-00005D360000}"/>
    <cellStyle name="Followed Hyperlink 28" xfId="2333" hidden="1" xr:uid="{00000000-0005-0000-0000-0000FB350000}"/>
    <cellStyle name="Followed Hyperlink 28" xfId="2353" hidden="1" xr:uid="{00000000-0005-0000-0000-0000FC350000}"/>
    <cellStyle name="Followed Hyperlink 28" xfId="2417" hidden="1" xr:uid="{00000000-0005-0000-0000-0000FD350000}"/>
    <cellStyle name="Followed Hyperlink 28" xfId="2464" hidden="1" xr:uid="{00000000-0005-0000-0000-0000FE350000}"/>
    <cellStyle name="Followed Hyperlink 28" xfId="2528" hidden="1" xr:uid="{00000000-0005-0000-0000-0000FF350000}"/>
    <cellStyle name="Followed Hyperlink 28" xfId="2549" hidden="1" xr:uid="{00000000-0005-0000-0000-000000360000}"/>
    <cellStyle name="Followed Hyperlink 28" xfId="2613" hidden="1" xr:uid="{00000000-0005-0000-0000-000001360000}"/>
    <cellStyle name="Followed Hyperlink 28" xfId="2666" hidden="1" xr:uid="{00000000-0005-0000-0000-000002360000}"/>
    <cellStyle name="Followed Hyperlink 28" xfId="2681" hidden="1" xr:uid="{00000000-0005-0000-0000-000003360000}"/>
    <cellStyle name="Followed Hyperlink 28" xfId="2724" hidden="1" xr:uid="{00000000-0005-0000-0000-000004360000}"/>
    <cellStyle name="Followed Hyperlink 28" xfId="2788" hidden="1" xr:uid="{00000000-0005-0000-0000-000005360000}"/>
    <cellStyle name="Followed Hyperlink 28" xfId="2827" hidden="1" xr:uid="{00000000-0005-0000-0000-000006360000}"/>
    <cellStyle name="Followed Hyperlink 28" xfId="2838" hidden="1" xr:uid="{00000000-0005-0000-0000-000007360000}"/>
    <cellStyle name="Followed Hyperlink 28" xfId="2850" hidden="1" xr:uid="{00000000-0005-0000-0000-000008360000}"/>
    <cellStyle name="Followed Hyperlink 28" xfId="2914" hidden="1" xr:uid="{00000000-0005-0000-0000-000009360000}"/>
    <cellStyle name="Followed Hyperlink 28" xfId="2956" hidden="1" xr:uid="{00000000-0005-0000-0000-00000A360000}"/>
    <cellStyle name="Followed Hyperlink 28" xfId="3083" hidden="1" xr:uid="{00000000-0005-0000-0000-00000C360000}"/>
    <cellStyle name="Followed Hyperlink 28" xfId="3124" hidden="1" xr:uid="{00000000-0005-0000-0000-00000D360000}"/>
    <cellStyle name="Followed Hyperlink 28" xfId="3187" hidden="1" xr:uid="{00000000-0005-0000-0000-00000E360000}"/>
    <cellStyle name="Followed Hyperlink 28" xfId="3251" hidden="1" xr:uid="{00000000-0005-0000-0000-00000F360000}"/>
    <cellStyle name="Followed Hyperlink 28" xfId="3292" hidden="1" xr:uid="{00000000-0005-0000-0000-000010360000}"/>
    <cellStyle name="Followed Hyperlink 28" xfId="3325" hidden="1" xr:uid="{00000000-0005-0000-0000-000011360000}"/>
    <cellStyle name="Followed Hyperlink 28" xfId="3389" hidden="1" xr:uid="{00000000-0005-0000-0000-000012360000}"/>
    <cellStyle name="Followed Hyperlink 28" xfId="3446" hidden="1" xr:uid="{00000000-0005-0000-0000-000013360000}"/>
    <cellStyle name="Followed Hyperlink 28" xfId="3467" hidden="1" xr:uid="{00000000-0005-0000-0000-000014360000}"/>
    <cellStyle name="Followed Hyperlink 28" xfId="3531" hidden="1" xr:uid="{00000000-0005-0000-0000-000015360000}"/>
    <cellStyle name="Followed Hyperlink 28" xfId="3550" hidden="1" xr:uid="{00000000-0005-0000-0000-000016360000}"/>
    <cellStyle name="Followed Hyperlink 28" xfId="3556" hidden="1" xr:uid="{00000000-0005-0000-0000-000017360000}"/>
    <cellStyle name="Followed Hyperlink 28" xfId="3564" hidden="1" xr:uid="{00000000-0005-0000-0000-000018360000}"/>
    <cellStyle name="Followed Hyperlink 28" xfId="3628" hidden="1" xr:uid="{00000000-0005-0000-0000-000019360000}"/>
    <cellStyle name="Followed Hyperlink 28" xfId="3654" hidden="1" xr:uid="{00000000-0005-0000-0000-00001A360000}"/>
    <cellStyle name="Followed Hyperlink 28" xfId="3679" hidden="1" xr:uid="{00000000-0005-0000-0000-00001B360000}"/>
    <cellStyle name="Followed Hyperlink 28" xfId="3743" hidden="1" xr:uid="{00000000-0005-0000-0000-00001C360000}"/>
    <cellStyle name="Followed Hyperlink 28" xfId="3796" hidden="1" xr:uid="{00000000-0005-0000-0000-00001D360000}"/>
    <cellStyle name="Followed Hyperlink 28" xfId="3833" hidden="1" xr:uid="{00000000-0005-0000-0000-00001E360000}"/>
    <cellStyle name="Followed Hyperlink 28" xfId="3855" hidden="1" xr:uid="{00000000-0005-0000-0000-00001F360000}"/>
    <cellStyle name="Followed Hyperlink 28" xfId="3919" hidden="1" xr:uid="{00000000-0005-0000-0000-000020360000}"/>
    <cellStyle name="Followed Hyperlink 28" xfId="3964" hidden="1" xr:uid="{00000000-0005-0000-0000-000021360000}"/>
    <cellStyle name="Followed Hyperlink 28" xfId="4004" hidden="1" xr:uid="{00000000-0005-0000-0000-000022360000}"/>
    <cellStyle name="Followed Hyperlink 28" xfId="4019" hidden="1" xr:uid="{00000000-0005-0000-0000-000023360000}"/>
    <cellStyle name="Followed Hyperlink 28" xfId="4083" hidden="1" xr:uid="{00000000-0005-0000-0000-000024360000}"/>
    <cellStyle name="Followed Hyperlink 28" xfId="4125" hidden="1" xr:uid="{00000000-0005-0000-0000-000025360000}"/>
    <cellStyle name="Followed Hyperlink 28" xfId="4145" hidden="1" xr:uid="{00000000-0005-0000-0000-000026360000}"/>
    <cellStyle name="Followed Hyperlink 28" xfId="4209" hidden="1" xr:uid="{00000000-0005-0000-0000-000027360000}"/>
    <cellStyle name="Followed Hyperlink 28" xfId="4251" hidden="1" xr:uid="{00000000-0005-0000-0000-000028360000}"/>
    <cellStyle name="Followed Hyperlink 28" xfId="4271" hidden="1" xr:uid="{00000000-0005-0000-0000-000029360000}"/>
    <cellStyle name="Followed Hyperlink 28" xfId="4335" hidden="1" xr:uid="{00000000-0005-0000-0000-00002A360000}"/>
    <cellStyle name="Followed Hyperlink 28" xfId="4397" hidden="1" xr:uid="{00000000-0005-0000-0000-00002C360000}"/>
    <cellStyle name="Followed Hyperlink 28" xfId="4461" hidden="1" xr:uid="{00000000-0005-0000-0000-00002D360000}"/>
    <cellStyle name="Followed Hyperlink 28" xfId="4480" hidden="1" xr:uid="{00000000-0005-0000-0000-00002E360000}"/>
    <cellStyle name="Followed Hyperlink 28" xfId="4523" hidden="1" xr:uid="{00000000-0005-0000-0000-00002F360000}"/>
    <cellStyle name="Followed Hyperlink 28" xfId="4587" hidden="1" xr:uid="{00000000-0005-0000-0000-000030360000}"/>
    <cellStyle name="Followed Hyperlink 28" xfId="1184" hidden="1" xr:uid="{00000000-0005-0000-0000-0000E0350000}"/>
    <cellStyle name="Followed Hyperlink 28" xfId="8726" hidden="1" xr:uid="{00000000-0005-0000-0000-000093360000}"/>
    <cellStyle name="Followed Hyperlink 28" xfId="18723" hidden="1" xr:uid="{00000000-0005-0000-0000-000080370000}"/>
    <cellStyle name="Followed Hyperlink 28" xfId="18743" hidden="1" xr:uid="{00000000-0005-0000-0000-000081370000}"/>
    <cellStyle name="Followed Hyperlink 28" xfId="17260" hidden="1" xr:uid="{00000000-0005-0000-0000-00005D370000}"/>
    <cellStyle name="Followed Hyperlink 28" xfId="14572" hidden="1" xr:uid="{00000000-0005-0000-0000-00001D370000}"/>
    <cellStyle name="Followed Hyperlink 28" xfId="4607" hidden="1" xr:uid="{00000000-0005-0000-0000-000031360000}"/>
    <cellStyle name="Followed Hyperlink 28" xfId="4671" hidden="1" xr:uid="{00000000-0005-0000-0000-000032360000}"/>
    <cellStyle name="Followed Hyperlink 28" xfId="4713" hidden="1" xr:uid="{00000000-0005-0000-0000-000033360000}"/>
    <cellStyle name="Followed Hyperlink 28" xfId="4733" hidden="1" xr:uid="{00000000-0005-0000-0000-000034360000}"/>
    <cellStyle name="Followed Hyperlink 28" xfId="4797" hidden="1" xr:uid="{00000000-0005-0000-0000-000035360000}"/>
    <cellStyle name="Followed Hyperlink 28" xfId="4835" hidden="1" xr:uid="{00000000-0005-0000-0000-000036360000}"/>
    <cellStyle name="Followed Hyperlink 28" xfId="4844" hidden="1" xr:uid="{00000000-0005-0000-0000-000037360000}"/>
    <cellStyle name="Followed Hyperlink 28" xfId="4863" hidden="1" xr:uid="{00000000-0005-0000-0000-000038360000}"/>
    <cellStyle name="Followed Hyperlink 28" xfId="4927" hidden="1" xr:uid="{00000000-0005-0000-0000-000039360000}"/>
    <cellStyle name="Followed Hyperlink 28" xfId="4947" hidden="1" xr:uid="{00000000-0005-0000-0000-00003A360000}"/>
    <cellStyle name="Followed Hyperlink 28" xfId="5011" hidden="1" xr:uid="{00000000-0005-0000-0000-00003B360000}"/>
    <cellStyle name="Followed Hyperlink 28" xfId="5064" hidden="1" xr:uid="{00000000-0005-0000-0000-00003C360000}"/>
    <cellStyle name="Followed Hyperlink 28" xfId="5079" hidden="1" xr:uid="{00000000-0005-0000-0000-00003D360000}"/>
    <cellStyle name="Followed Hyperlink 28" xfId="5122" hidden="1" xr:uid="{00000000-0005-0000-0000-00003E360000}"/>
    <cellStyle name="Followed Hyperlink 28" xfId="5186" hidden="1" xr:uid="{00000000-0005-0000-0000-00003F360000}"/>
    <cellStyle name="Followed Hyperlink 28" xfId="5225" hidden="1" xr:uid="{00000000-0005-0000-0000-000040360000}"/>
    <cellStyle name="Followed Hyperlink 28" xfId="5236" hidden="1" xr:uid="{00000000-0005-0000-0000-000041360000}"/>
    <cellStyle name="Followed Hyperlink 28" xfId="5248" hidden="1" xr:uid="{00000000-0005-0000-0000-000042360000}"/>
    <cellStyle name="Followed Hyperlink 28" xfId="5312" hidden="1" xr:uid="{00000000-0005-0000-0000-000043360000}"/>
    <cellStyle name="Followed Hyperlink 28" xfId="5354" hidden="1" xr:uid="{00000000-0005-0000-0000-000044360000}"/>
    <cellStyle name="Followed Hyperlink 28" xfId="5417" hidden="1" xr:uid="{00000000-0005-0000-0000-000045360000}"/>
    <cellStyle name="Followed Hyperlink 28" xfId="5481" hidden="1" xr:uid="{00000000-0005-0000-0000-000046360000}"/>
    <cellStyle name="Followed Hyperlink 28" xfId="5522" hidden="1" xr:uid="{00000000-0005-0000-0000-000047360000}"/>
    <cellStyle name="Followed Hyperlink 28" xfId="5585" hidden="1" xr:uid="{00000000-0005-0000-0000-000048360000}"/>
    <cellStyle name="Followed Hyperlink 28" xfId="5649" hidden="1" xr:uid="{00000000-0005-0000-0000-000049360000}"/>
    <cellStyle name="Followed Hyperlink 28" xfId="5690" hidden="1" xr:uid="{00000000-0005-0000-0000-00004A360000}"/>
    <cellStyle name="Followed Hyperlink 28" xfId="5723" hidden="1" xr:uid="{00000000-0005-0000-0000-00004B360000}"/>
    <cellStyle name="Followed Hyperlink 28" xfId="5787" hidden="1" xr:uid="{00000000-0005-0000-0000-00004C360000}"/>
    <cellStyle name="Followed Hyperlink 28" xfId="5844" hidden="1" xr:uid="{00000000-0005-0000-0000-00004D360000}"/>
    <cellStyle name="Followed Hyperlink 28" xfId="5865" hidden="1" xr:uid="{00000000-0005-0000-0000-00004E360000}"/>
    <cellStyle name="Followed Hyperlink 28" xfId="5929" hidden="1" xr:uid="{00000000-0005-0000-0000-00004F360000}"/>
    <cellStyle name="Followed Hyperlink 28" xfId="5954" hidden="1" xr:uid="{00000000-0005-0000-0000-000051360000}"/>
    <cellStyle name="Followed Hyperlink 28" xfId="5962" hidden="1" xr:uid="{00000000-0005-0000-0000-000052360000}"/>
    <cellStyle name="Followed Hyperlink 28" xfId="6026" hidden="1" xr:uid="{00000000-0005-0000-0000-000053360000}"/>
    <cellStyle name="Followed Hyperlink 28" xfId="6052" hidden="1" xr:uid="{00000000-0005-0000-0000-000054360000}"/>
    <cellStyle name="Followed Hyperlink 28" xfId="6077" hidden="1" xr:uid="{00000000-0005-0000-0000-000055360000}"/>
    <cellStyle name="Followed Hyperlink 28" xfId="6141" hidden="1" xr:uid="{00000000-0005-0000-0000-000056360000}"/>
    <cellStyle name="Followed Hyperlink 28" xfId="6194" hidden="1" xr:uid="{00000000-0005-0000-0000-000057360000}"/>
    <cellStyle name="Followed Hyperlink 28" xfId="6231" hidden="1" xr:uid="{00000000-0005-0000-0000-000058360000}"/>
    <cellStyle name="Followed Hyperlink 28" xfId="6253" hidden="1" xr:uid="{00000000-0005-0000-0000-000059360000}"/>
    <cellStyle name="Followed Hyperlink 28" xfId="6317" hidden="1" xr:uid="{00000000-0005-0000-0000-00005A360000}"/>
    <cellStyle name="Followed Hyperlink 28" xfId="6362" hidden="1" xr:uid="{00000000-0005-0000-0000-00005B360000}"/>
    <cellStyle name="Followed Hyperlink 28" xfId="6402" hidden="1" xr:uid="{00000000-0005-0000-0000-00005C360000}"/>
    <cellStyle name="Followed Hyperlink 28" xfId="6481" hidden="1" xr:uid="{00000000-0005-0000-0000-00005E360000}"/>
    <cellStyle name="Followed Hyperlink 28" xfId="6523" hidden="1" xr:uid="{00000000-0005-0000-0000-00005F360000}"/>
    <cellStyle name="Followed Hyperlink 28" xfId="6543" hidden="1" xr:uid="{00000000-0005-0000-0000-000060360000}"/>
    <cellStyle name="Followed Hyperlink 28" xfId="6607" hidden="1" xr:uid="{00000000-0005-0000-0000-000061360000}"/>
    <cellStyle name="Followed Hyperlink 28" xfId="6649" hidden="1" xr:uid="{00000000-0005-0000-0000-000062360000}"/>
    <cellStyle name="Followed Hyperlink 28" xfId="6669" hidden="1" xr:uid="{00000000-0005-0000-0000-000063360000}"/>
    <cellStyle name="Followed Hyperlink 28" xfId="6733" hidden="1" xr:uid="{00000000-0005-0000-0000-000064360000}"/>
    <cellStyle name="Followed Hyperlink 28" xfId="17667" hidden="1" xr:uid="{00000000-0005-0000-0000-000065370000}"/>
    <cellStyle name="Followed Hyperlink 28" xfId="17686" hidden="1" xr:uid="{00000000-0005-0000-0000-000066370000}"/>
    <cellStyle name="Followed Hyperlink 28" xfId="17692" hidden="1" xr:uid="{00000000-0005-0000-0000-000067370000}"/>
    <cellStyle name="Followed Hyperlink 28" xfId="17700" hidden="1" xr:uid="{00000000-0005-0000-0000-000068370000}"/>
    <cellStyle name="Followed Hyperlink 28" xfId="17764" hidden="1" xr:uid="{00000000-0005-0000-0000-000069370000}"/>
    <cellStyle name="Followed Hyperlink 28" xfId="17790" hidden="1" xr:uid="{00000000-0005-0000-0000-00006A370000}"/>
    <cellStyle name="Followed Hyperlink 28" xfId="17815" hidden="1" xr:uid="{00000000-0005-0000-0000-00006B370000}"/>
    <cellStyle name="Followed Hyperlink 28" xfId="17879" hidden="1" xr:uid="{00000000-0005-0000-0000-00006C370000}"/>
    <cellStyle name="Followed Hyperlink 28" xfId="17932" hidden="1" xr:uid="{00000000-0005-0000-0000-00006D370000}"/>
    <cellStyle name="Followed Hyperlink 28" xfId="17969" hidden="1" xr:uid="{00000000-0005-0000-0000-00006E370000}"/>
    <cellStyle name="Followed Hyperlink 28" xfId="17991" hidden="1" xr:uid="{00000000-0005-0000-0000-00006F370000}"/>
    <cellStyle name="Followed Hyperlink 28" xfId="18055" hidden="1" xr:uid="{00000000-0005-0000-0000-000070370000}"/>
    <cellStyle name="Followed Hyperlink 28" xfId="18100" hidden="1" xr:uid="{00000000-0005-0000-0000-000071370000}"/>
    <cellStyle name="Followed Hyperlink 28" xfId="18140" hidden="1" xr:uid="{00000000-0005-0000-0000-000072370000}"/>
    <cellStyle name="Followed Hyperlink 28" xfId="18155" hidden="1" xr:uid="{00000000-0005-0000-0000-000073370000}"/>
    <cellStyle name="Followed Hyperlink 28" xfId="18219" hidden="1" xr:uid="{00000000-0005-0000-0000-000074370000}"/>
    <cellStyle name="Followed Hyperlink 28" xfId="18261" hidden="1" xr:uid="{00000000-0005-0000-0000-000075370000}"/>
    <cellStyle name="Followed Hyperlink 28" xfId="18281" hidden="1" xr:uid="{00000000-0005-0000-0000-000076370000}"/>
    <cellStyle name="Followed Hyperlink 28" xfId="18345" hidden="1" xr:uid="{00000000-0005-0000-0000-000077370000}"/>
    <cellStyle name="Followed Hyperlink 28" xfId="18387" hidden="1" xr:uid="{00000000-0005-0000-0000-000078370000}"/>
    <cellStyle name="Followed Hyperlink 28" xfId="18407" hidden="1" xr:uid="{00000000-0005-0000-0000-000079370000}"/>
    <cellStyle name="Followed Hyperlink 28" xfId="18471" hidden="1" xr:uid="{00000000-0005-0000-0000-00007A370000}"/>
    <cellStyle name="Followed Hyperlink 28" xfId="18513" hidden="1" xr:uid="{00000000-0005-0000-0000-00007B370000}"/>
    <cellStyle name="Followed Hyperlink 28" xfId="18533" hidden="1" xr:uid="{00000000-0005-0000-0000-00007C370000}"/>
    <cellStyle name="Followed Hyperlink 28" xfId="18597" hidden="1" xr:uid="{00000000-0005-0000-0000-00007D370000}"/>
    <cellStyle name="Followed Hyperlink 28" xfId="18616" hidden="1" xr:uid="{00000000-0005-0000-0000-00007E370000}"/>
    <cellStyle name="Followed Hyperlink 28" xfId="18659" hidden="1" xr:uid="{00000000-0005-0000-0000-00007F370000}"/>
    <cellStyle name="Followed Hyperlink 28" xfId="16924" hidden="1" xr:uid="{00000000-0005-0000-0000-000055370000}"/>
    <cellStyle name="Followed Hyperlink 28" xfId="16963" hidden="1" xr:uid="{00000000-0005-0000-0000-000056370000}"/>
    <cellStyle name="Followed Hyperlink 28" xfId="16974" hidden="1" xr:uid="{00000000-0005-0000-0000-000057370000}"/>
    <cellStyle name="Followed Hyperlink 28" xfId="16986" hidden="1" xr:uid="{00000000-0005-0000-0000-000058370000}"/>
    <cellStyle name="Followed Hyperlink 28" xfId="17050" hidden="1" xr:uid="{00000000-0005-0000-0000-000059370000}"/>
    <cellStyle name="Followed Hyperlink 28" xfId="17092" hidden="1" xr:uid="{00000000-0005-0000-0000-00005A370000}"/>
    <cellStyle name="Followed Hyperlink 28" xfId="17155" hidden="1" xr:uid="{00000000-0005-0000-0000-00005B370000}"/>
    <cellStyle name="Followed Hyperlink 28" xfId="17219" hidden="1" xr:uid="{00000000-0005-0000-0000-00005C370000}"/>
    <cellStyle name="Followed Hyperlink 28" xfId="17323" hidden="1" xr:uid="{00000000-0005-0000-0000-00005E370000}"/>
    <cellStyle name="Followed Hyperlink 28" xfId="17387" hidden="1" xr:uid="{00000000-0005-0000-0000-00005F370000}"/>
    <cellStyle name="Followed Hyperlink 28" xfId="17428" hidden="1" xr:uid="{00000000-0005-0000-0000-000060370000}"/>
    <cellStyle name="Followed Hyperlink 28" xfId="17461" hidden="1" xr:uid="{00000000-0005-0000-0000-000061370000}"/>
    <cellStyle name="Followed Hyperlink 28" xfId="17525" hidden="1" xr:uid="{00000000-0005-0000-0000-000062370000}"/>
    <cellStyle name="Followed Hyperlink 28" xfId="17582" hidden="1" xr:uid="{00000000-0005-0000-0000-000063370000}"/>
    <cellStyle name="Followed Hyperlink 28" xfId="16601" hidden="1" xr:uid="{00000000-0005-0000-0000-00004E370000}"/>
    <cellStyle name="Followed Hyperlink 28" xfId="16665" hidden="1" xr:uid="{00000000-0005-0000-0000-00004F370000}"/>
    <cellStyle name="Followed Hyperlink 28" xfId="16685" hidden="1" xr:uid="{00000000-0005-0000-0000-000050370000}"/>
    <cellStyle name="Followed Hyperlink 28" xfId="16749" hidden="1" xr:uid="{00000000-0005-0000-0000-000051370000}"/>
    <cellStyle name="Followed Hyperlink 28" xfId="16802" hidden="1" xr:uid="{00000000-0005-0000-0000-000052370000}"/>
    <cellStyle name="Followed Hyperlink 28" xfId="16817" hidden="1" xr:uid="{00000000-0005-0000-0000-000053370000}"/>
    <cellStyle name="Followed Hyperlink 28" xfId="16860" hidden="1" xr:uid="{00000000-0005-0000-0000-000054370000}"/>
    <cellStyle name="Followed Hyperlink 28" xfId="16497" hidden="1" xr:uid="{00000000-0005-0000-0000-00004B370000}"/>
    <cellStyle name="Followed Hyperlink 28" xfId="16517" hidden="1" xr:uid="{00000000-0005-0000-0000-00004C370000}"/>
    <cellStyle name="Followed Hyperlink 28" xfId="16581" hidden="1" xr:uid="{00000000-0005-0000-0000-00004D370000}"/>
    <cellStyle name="Followed Hyperlink 28" xfId="16391" hidden="1" xr:uid="{00000000-0005-0000-0000-000049370000}"/>
    <cellStyle name="Followed Hyperlink 28" xfId="16455" hidden="1" xr:uid="{00000000-0005-0000-0000-00004A370000}"/>
    <cellStyle name="Followed Hyperlink 28" xfId="16371" hidden="1" xr:uid="{00000000-0005-0000-0000-000048370000}"/>
    <cellStyle name="Followed Hyperlink 29" xfId="17814" hidden="1" xr:uid="{00000000-0005-0000-0000-00003F3A0000}"/>
    <cellStyle name="Followed Hyperlink 29" xfId="17880" hidden="1" xr:uid="{00000000-0005-0000-0000-0000403A0000}"/>
    <cellStyle name="Followed Hyperlink 29" xfId="17933" hidden="1" xr:uid="{00000000-0005-0000-0000-0000413A0000}"/>
    <cellStyle name="Followed Hyperlink 29" xfId="17968" hidden="1" xr:uid="{00000000-0005-0000-0000-0000423A0000}"/>
    <cellStyle name="Followed Hyperlink 29" xfId="17990" hidden="1" xr:uid="{00000000-0005-0000-0000-0000433A0000}"/>
    <cellStyle name="Followed Hyperlink 29" xfId="18056" hidden="1" xr:uid="{00000000-0005-0000-0000-0000443A0000}"/>
    <cellStyle name="Followed Hyperlink 29" xfId="18101" hidden="1" xr:uid="{00000000-0005-0000-0000-0000453A0000}"/>
    <cellStyle name="Followed Hyperlink 29" xfId="18154" hidden="1" xr:uid="{00000000-0005-0000-0000-0000473A0000}"/>
    <cellStyle name="Followed Hyperlink 29" xfId="18220" hidden="1" xr:uid="{00000000-0005-0000-0000-0000483A0000}"/>
    <cellStyle name="Followed Hyperlink 29" xfId="18262" hidden="1" xr:uid="{00000000-0005-0000-0000-0000493A0000}"/>
    <cellStyle name="Followed Hyperlink 29" xfId="18280" hidden="1" xr:uid="{00000000-0005-0000-0000-00004A3A0000}"/>
    <cellStyle name="Followed Hyperlink 29" xfId="18346" hidden="1" xr:uid="{00000000-0005-0000-0000-00004B3A0000}"/>
    <cellStyle name="Followed Hyperlink 29" xfId="18388" hidden="1" xr:uid="{00000000-0005-0000-0000-00004C3A0000}"/>
    <cellStyle name="Followed Hyperlink 29" xfId="18406" hidden="1" xr:uid="{00000000-0005-0000-0000-00004D3A0000}"/>
    <cellStyle name="Followed Hyperlink 29" xfId="18472" hidden="1" xr:uid="{00000000-0005-0000-0000-00004E3A0000}"/>
    <cellStyle name="Followed Hyperlink 29" xfId="18514" hidden="1" xr:uid="{00000000-0005-0000-0000-00004F3A0000}"/>
    <cellStyle name="Followed Hyperlink 29" xfId="18598" hidden="1" xr:uid="{00000000-0005-0000-0000-0000513A0000}"/>
    <cellStyle name="Followed Hyperlink 29" xfId="18617" hidden="1" xr:uid="{00000000-0005-0000-0000-0000523A0000}"/>
    <cellStyle name="Followed Hyperlink 29" xfId="18658" hidden="1" xr:uid="{00000000-0005-0000-0000-0000533A0000}"/>
    <cellStyle name="Followed Hyperlink 29" xfId="18724" hidden="1" xr:uid="{00000000-0005-0000-0000-0000543A0000}"/>
    <cellStyle name="Followed Hyperlink 29" xfId="18742" hidden="1" xr:uid="{00000000-0005-0000-0000-0000553A0000}"/>
    <cellStyle name="Followed Hyperlink 29" xfId="18139" hidden="1" xr:uid="{00000000-0005-0000-0000-0000463A0000}"/>
    <cellStyle name="Followed Hyperlink 29" xfId="15413" hidden="1" xr:uid="{00000000-0005-0000-0000-0000053A0000}"/>
    <cellStyle name="Followed Hyperlink 29" xfId="12647" hidden="1" xr:uid="{00000000-0005-0000-0000-0000C4390000}"/>
    <cellStyle name="Followed Hyperlink 29" xfId="9935" hidden="1" xr:uid="{00000000-0005-0000-0000-000083390000}"/>
    <cellStyle name="Followed Hyperlink 29" xfId="24703" hidden="1" xr:uid="{00000000-0005-0000-0000-0000E33A0000}"/>
    <cellStyle name="Followed Hyperlink 29" xfId="24760" hidden="1" xr:uid="{00000000-0005-0000-0000-0000E43A0000}"/>
    <cellStyle name="Followed Hyperlink 29" xfId="24779" hidden="1" xr:uid="{00000000-0005-0000-0000-0000E53A0000}"/>
    <cellStyle name="Followed Hyperlink 29" xfId="24845" hidden="1" xr:uid="{00000000-0005-0000-0000-0000E63A0000}"/>
    <cellStyle name="Followed Hyperlink 29" xfId="24864" hidden="1" xr:uid="{00000000-0005-0000-0000-0000E73A0000}"/>
    <cellStyle name="Followed Hyperlink 29" xfId="24876" hidden="1" xr:uid="{00000000-0005-0000-0000-0000E83A0000}"/>
    <cellStyle name="Followed Hyperlink 29" xfId="24942" hidden="1" xr:uid="{00000000-0005-0000-0000-0000E93A0000}"/>
    <cellStyle name="Followed Hyperlink 29" xfId="24966" hidden="1" xr:uid="{00000000-0005-0000-0000-0000EA3A0000}"/>
    <cellStyle name="Followed Hyperlink 29" xfId="24991" hidden="1" xr:uid="{00000000-0005-0000-0000-0000EB3A0000}"/>
    <cellStyle name="Followed Hyperlink 29" xfId="25057" hidden="1" xr:uid="{00000000-0005-0000-0000-0000EC3A0000}"/>
    <cellStyle name="Followed Hyperlink 29" xfId="25110" hidden="1" xr:uid="{00000000-0005-0000-0000-0000ED3A0000}"/>
    <cellStyle name="Followed Hyperlink 29" xfId="25145" hidden="1" xr:uid="{00000000-0005-0000-0000-0000EE3A0000}"/>
    <cellStyle name="Followed Hyperlink 29" xfId="25167" hidden="1" xr:uid="{00000000-0005-0000-0000-0000EF3A0000}"/>
    <cellStyle name="Followed Hyperlink 29" xfId="25233" hidden="1" xr:uid="{00000000-0005-0000-0000-0000F03A0000}"/>
    <cellStyle name="Followed Hyperlink 29" xfId="25278" hidden="1" xr:uid="{00000000-0005-0000-0000-0000F13A0000}"/>
    <cellStyle name="Followed Hyperlink 29" xfId="25316" hidden="1" xr:uid="{00000000-0005-0000-0000-0000F23A0000}"/>
    <cellStyle name="Followed Hyperlink 29" xfId="25331" hidden="1" xr:uid="{00000000-0005-0000-0000-0000F33A0000}"/>
    <cellStyle name="Followed Hyperlink 29" xfId="25397" hidden="1" xr:uid="{00000000-0005-0000-0000-0000F43A0000}"/>
    <cellStyle name="Followed Hyperlink 29" xfId="25439" hidden="1" xr:uid="{00000000-0005-0000-0000-0000F53A0000}"/>
    <cellStyle name="Followed Hyperlink 29" xfId="25457" hidden="1" xr:uid="{00000000-0005-0000-0000-0000F63A0000}"/>
    <cellStyle name="Followed Hyperlink 29" xfId="25523" hidden="1" xr:uid="{00000000-0005-0000-0000-0000F73A0000}"/>
    <cellStyle name="Followed Hyperlink 29" xfId="25565" hidden="1" xr:uid="{00000000-0005-0000-0000-0000F83A0000}"/>
    <cellStyle name="Followed Hyperlink 29" xfId="25649" hidden="1" xr:uid="{00000000-0005-0000-0000-0000FA3A0000}"/>
    <cellStyle name="Followed Hyperlink 29" xfId="25691" hidden="1" xr:uid="{00000000-0005-0000-0000-0000FB3A0000}"/>
    <cellStyle name="Followed Hyperlink 29" xfId="25709" hidden="1" xr:uid="{00000000-0005-0000-0000-0000FC3A0000}"/>
    <cellStyle name="Followed Hyperlink 29" xfId="25794" hidden="1" xr:uid="{00000000-0005-0000-0000-0000FE3A0000}"/>
    <cellStyle name="Followed Hyperlink 29" xfId="25835" hidden="1" xr:uid="{00000000-0005-0000-0000-0000FF3A0000}"/>
    <cellStyle name="Followed Hyperlink 29" xfId="25901" hidden="1" xr:uid="{00000000-0005-0000-0000-0000003B0000}"/>
    <cellStyle name="Followed Hyperlink 29" xfId="25919" hidden="1" xr:uid="{00000000-0005-0000-0000-0000013B0000}"/>
    <cellStyle name="Followed Hyperlink 29" xfId="25985" hidden="1" xr:uid="{00000000-0005-0000-0000-0000023B0000}"/>
    <cellStyle name="Followed Hyperlink 29" xfId="26027" hidden="1" xr:uid="{00000000-0005-0000-0000-0000033B0000}"/>
    <cellStyle name="Followed Hyperlink 29" xfId="26045" hidden="1" xr:uid="{00000000-0005-0000-0000-0000043B0000}"/>
    <cellStyle name="Followed Hyperlink 29" xfId="26111" hidden="1" xr:uid="{00000000-0005-0000-0000-0000053B0000}"/>
    <cellStyle name="Followed Hyperlink 29" xfId="26141" hidden="1" xr:uid="{00000000-0005-0000-0000-0000063B0000}"/>
    <cellStyle name="Followed Hyperlink 29" xfId="26207" hidden="1" xr:uid="{00000000-0005-0000-0000-0000073B0000}"/>
    <cellStyle name="Followed Hyperlink 29" xfId="26225" hidden="1" xr:uid="{00000000-0005-0000-0000-0000083B0000}"/>
    <cellStyle name="Followed Hyperlink 29" xfId="26291" hidden="1" xr:uid="{00000000-0005-0000-0000-0000093B0000}"/>
    <cellStyle name="Followed Hyperlink 29" xfId="26342" hidden="1" xr:uid="{00000000-0005-0000-0000-00000A3B0000}"/>
    <cellStyle name="Followed Hyperlink 29" xfId="26359" hidden="1" xr:uid="{00000000-0005-0000-0000-00000B3B0000}"/>
    <cellStyle name="Followed Hyperlink 29" xfId="26400" hidden="1" xr:uid="{00000000-0005-0000-0000-00000C3B0000}"/>
    <cellStyle name="Followed Hyperlink 29" xfId="26466" hidden="1" xr:uid="{00000000-0005-0000-0000-00000D3B0000}"/>
    <cellStyle name="Followed Hyperlink 29" xfId="26503" hidden="1" xr:uid="{00000000-0005-0000-0000-00000E3B0000}"/>
    <cellStyle name="Followed Hyperlink 29" xfId="26514" hidden="1" xr:uid="{00000000-0005-0000-0000-00000F3B0000}"/>
    <cellStyle name="Followed Hyperlink 29" xfId="26526" hidden="1" xr:uid="{00000000-0005-0000-0000-0000103B0000}"/>
    <cellStyle name="Followed Hyperlink 29" xfId="26592" hidden="1" xr:uid="{00000000-0005-0000-0000-0000113B0000}"/>
    <cellStyle name="Followed Hyperlink 29" xfId="26634" hidden="1" xr:uid="{00000000-0005-0000-0000-0000123B0000}"/>
    <cellStyle name="Followed Hyperlink 29" xfId="26691" hidden="1" xr:uid="{00000000-0005-0000-0000-0000133B0000}"/>
    <cellStyle name="Followed Hyperlink 29" xfId="26695" hidden="1" xr:uid="{00000000-0005-0000-0000-0000143B0000}"/>
    <cellStyle name="Followed Hyperlink 29" xfId="26761" hidden="1" xr:uid="{00000000-0005-0000-0000-0000153B0000}"/>
    <cellStyle name="Followed Hyperlink 29" xfId="26802" hidden="1" xr:uid="{00000000-0005-0000-0000-0000163B0000}"/>
    <cellStyle name="Followed Hyperlink 29" xfId="26863" hidden="1" xr:uid="{00000000-0005-0000-0000-0000173B0000}"/>
    <cellStyle name="Followed Hyperlink 29" xfId="26929" hidden="1" xr:uid="{00000000-0005-0000-0000-0000183B0000}"/>
    <cellStyle name="Followed Hyperlink 29" xfId="26970" hidden="1" xr:uid="{00000000-0005-0000-0000-0000193B0000}"/>
    <cellStyle name="Followed Hyperlink 29" xfId="27067" hidden="1" xr:uid="{00000000-0005-0000-0000-00001B3B0000}"/>
    <cellStyle name="Followed Hyperlink 29" xfId="27124" hidden="1" xr:uid="{00000000-0005-0000-0000-00001C3B0000}"/>
    <cellStyle name="Followed Hyperlink 29" xfId="27209" hidden="1" xr:uid="{00000000-0005-0000-0000-00001E3B0000}"/>
    <cellStyle name="Followed Hyperlink 29" xfId="27228" hidden="1" xr:uid="{00000000-0005-0000-0000-00001F3B0000}"/>
    <cellStyle name="Followed Hyperlink 29" xfId="27240" hidden="1" xr:uid="{00000000-0005-0000-0000-0000203B0000}"/>
    <cellStyle name="Followed Hyperlink 29" xfId="27306" hidden="1" xr:uid="{00000000-0005-0000-0000-0000213B0000}"/>
    <cellStyle name="Followed Hyperlink 29" xfId="27330" hidden="1" xr:uid="{00000000-0005-0000-0000-0000223B0000}"/>
    <cellStyle name="Followed Hyperlink 29" xfId="27355" hidden="1" xr:uid="{00000000-0005-0000-0000-0000233B0000}"/>
    <cellStyle name="Followed Hyperlink 29" xfId="27421" hidden="1" xr:uid="{00000000-0005-0000-0000-0000243B0000}"/>
    <cellStyle name="Followed Hyperlink 29" xfId="27474" hidden="1" xr:uid="{00000000-0005-0000-0000-0000253B0000}"/>
    <cellStyle name="Followed Hyperlink 29" xfId="27509" hidden="1" xr:uid="{00000000-0005-0000-0000-0000263B0000}"/>
    <cellStyle name="Followed Hyperlink 29" xfId="27531" hidden="1" xr:uid="{00000000-0005-0000-0000-0000273B0000}"/>
    <cellStyle name="Followed Hyperlink 29" xfId="27597" hidden="1" xr:uid="{00000000-0005-0000-0000-0000283B0000}"/>
    <cellStyle name="Followed Hyperlink 29" xfId="27642" hidden="1" xr:uid="{00000000-0005-0000-0000-0000293B0000}"/>
    <cellStyle name="Followed Hyperlink 29" xfId="27680" hidden="1" xr:uid="{00000000-0005-0000-0000-00002A3B0000}"/>
    <cellStyle name="Followed Hyperlink 29" xfId="27695" hidden="1" xr:uid="{00000000-0005-0000-0000-00002B3B0000}"/>
    <cellStyle name="Followed Hyperlink 29" xfId="27761" hidden="1" xr:uid="{00000000-0005-0000-0000-00002C3B0000}"/>
    <cellStyle name="Followed Hyperlink 29" xfId="27803" hidden="1" xr:uid="{00000000-0005-0000-0000-00002D3B0000}"/>
    <cellStyle name="Followed Hyperlink 29" xfId="27821" hidden="1" xr:uid="{00000000-0005-0000-0000-00002E3B0000}"/>
    <cellStyle name="Followed Hyperlink 29" xfId="27887" hidden="1" xr:uid="{00000000-0005-0000-0000-00002F3B0000}"/>
    <cellStyle name="Followed Hyperlink 29" xfId="27929" hidden="1" xr:uid="{00000000-0005-0000-0000-0000303B0000}"/>
    <cellStyle name="Followed Hyperlink 29" xfId="27947" hidden="1" xr:uid="{00000000-0005-0000-0000-0000313B0000}"/>
    <cellStyle name="Followed Hyperlink 29" xfId="28013" hidden="1" xr:uid="{00000000-0005-0000-0000-0000323B0000}"/>
    <cellStyle name="Followed Hyperlink 29" xfId="28055" hidden="1" xr:uid="{00000000-0005-0000-0000-0000333B0000}"/>
    <cellStyle name="Followed Hyperlink 29" xfId="28073" hidden="1" xr:uid="{00000000-0005-0000-0000-0000343B0000}"/>
    <cellStyle name="Followed Hyperlink 29" xfId="28139" hidden="1" xr:uid="{00000000-0005-0000-0000-0000353B0000}"/>
    <cellStyle name="Followed Hyperlink 29" xfId="28158" hidden="1" xr:uid="{00000000-0005-0000-0000-0000363B0000}"/>
    <cellStyle name="Followed Hyperlink 29" xfId="28265" hidden="1" xr:uid="{00000000-0005-0000-0000-0000383B0000}"/>
    <cellStyle name="Followed Hyperlink 29" xfId="28283" hidden="1" xr:uid="{00000000-0005-0000-0000-0000393B0000}"/>
    <cellStyle name="Followed Hyperlink 29" xfId="28349" hidden="1" xr:uid="{00000000-0005-0000-0000-00003A3B0000}"/>
    <cellStyle name="Followed Hyperlink 29" xfId="28391" hidden="1" xr:uid="{00000000-0005-0000-0000-00003B3B0000}"/>
    <cellStyle name="Followed Hyperlink 29" xfId="28553" hidden="1" xr:uid="{00000000-0005-0000-0000-00003E3B0000}"/>
    <cellStyle name="Followed Hyperlink 29" xfId="28571" hidden="1" xr:uid="{00000000-0005-0000-0000-00003F3B0000}"/>
    <cellStyle name="Followed Hyperlink 29" xfId="28637" hidden="1" xr:uid="{00000000-0005-0000-0000-0000403B0000}"/>
    <cellStyle name="Followed Hyperlink 29" xfId="28688" hidden="1" xr:uid="{00000000-0005-0000-0000-0000413B0000}"/>
    <cellStyle name="Followed Hyperlink 29" xfId="28705" hidden="1" xr:uid="{00000000-0005-0000-0000-0000423B0000}"/>
    <cellStyle name="Followed Hyperlink 29" xfId="28746" hidden="1" xr:uid="{00000000-0005-0000-0000-0000433B0000}"/>
    <cellStyle name="Followed Hyperlink 29" xfId="28812" hidden="1" xr:uid="{00000000-0005-0000-0000-0000443B0000}"/>
    <cellStyle name="Followed Hyperlink 29" xfId="28849" hidden="1" xr:uid="{00000000-0005-0000-0000-0000453B0000}"/>
    <cellStyle name="Followed Hyperlink 29" xfId="28860" hidden="1" xr:uid="{00000000-0005-0000-0000-0000463B0000}"/>
    <cellStyle name="Followed Hyperlink 29" xfId="28872" hidden="1" xr:uid="{00000000-0005-0000-0000-0000473B0000}"/>
    <cellStyle name="Followed Hyperlink 29" xfId="28938" hidden="1" xr:uid="{00000000-0005-0000-0000-0000483B0000}"/>
    <cellStyle name="Followed Hyperlink 29" xfId="28980" hidden="1" xr:uid="{00000000-0005-0000-0000-0000493B0000}"/>
    <cellStyle name="Followed Hyperlink 29" xfId="29037" hidden="1" xr:uid="{00000000-0005-0000-0000-00004A3B0000}"/>
    <cellStyle name="Followed Hyperlink 29" xfId="29041" hidden="1" xr:uid="{00000000-0005-0000-0000-00004B3B0000}"/>
    <cellStyle name="Followed Hyperlink 29" xfId="29107" hidden="1" xr:uid="{00000000-0005-0000-0000-00004C3B0000}"/>
    <cellStyle name="Followed Hyperlink 29" xfId="29148" hidden="1" xr:uid="{00000000-0005-0000-0000-00004D3B0000}"/>
    <cellStyle name="Followed Hyperlink 29" xfId="29209" hidden="1" xr:uid="{00000000-0005-0000-0000-00004E3B0000}"/>
    <cellStyle name="Followed Hyperlink 29" xfId="29275" hidden="1" xr:uid="{00000000-0005-0000-0000-00004F3B0000}"/>
    <cellStyle name="Followed Hyperlink 29" xfId="29316" hidden="1" xr:uid="{00000000-0005-0000-0000-0000503B0000}"/>
    <cellStyle name="Followed Hyperlink 29" xfId="29347" hidden="1" xr:uid="{00000000-0005-0000-0000-0000513B0000}"/>
    <cellStyle name="Followed Hyperlink 29" xfId="29413" hidden="1" xr:uid="{00000000-0005-0000-0000-0000523B0000}"/>
    <cellStyle name="Followed Hyperlink 29" xfId="29470" hidden="1" xr:uid="{00000000-0005-0000-0000-0000533B0000}"/>
    <cellStyle name="Followed Hyperlink 29" xfId="29489" hidden="1" xr:uid="{00000000-0005-0000-0000-0000543B0000}"/>
    <cellStyle name="Followed Hyperlink 29" xfId="29555" hidden="1" xr:uid="{00000000-0005-0000-0000-0000553B0000}"/>
    <cellStyle name="Followed Hyperlink 29" xfId="29574" hidden="1" xr:uid="{00000000-0005-0000-0000-0000563B0000}"/>
    <cellStyle name="Followed Hyperlink 29" xfId="29586" hidden="1" xr:uid="{00000000-0005-0000-0000-0000573B0000}"/>
    <cellStyle name="Followed Hyperlink 29" xfId="29652" hidden="1" xr:uid="{00000000-0005-0000-0000-0000583B0000}"/>
    <cellStyle name="Followed Hyperlink 29" xfId="29676" hidden="1" xr:uid="{00000000-0005-0000-0000-0000593B0000}"/>
    <cellStyle name="Followed Hyperlink 29" xfId="28199" hidden="1" xr:uid="{00000000-0005-0000-0000-0000373B0000}"/>
    <cellStyle name="Followed Hyperlink 29" xfId="22241" hidden="1" xr:uid="{00000000-0005-0000-0000-0000A73A0000}"/>
    <cellStyle name="Followed Hyperlink 29" xfId="22307" hidden="1" xr:uid="{00000000-0005-0000-0000-0000A83A0000}"/>
    <cellStyle name="Followed Hyperlink 29" xfId="22383" hidden="1" xr:uid="{00000000-0005-0000-0000-0000AA3A0000}"/>
    <cellStyle name="Followed Hyperlink 29" xfId="22449" hidden="1" xr:uid="{00000000-0005-0000-0000-0000AB3A0000}"/>
    <cellStyle name="Followed Hyperlink 29" xfId="22468" hidden="1" xr:uid="{00000000-0005-0000-0000-0000AC3A0000}"/>
    <cellStyle name="Followed Hyperlink 29" xfId="22480" hidden="1" xr:uid="{00000000-0005-0000-0000-0000AD3A0000}"/>
    <cellStyle name="Followed Hyperlink 29" xfId="22546" hidden="1" xr:uid="{00000000-0005-0000-0000-0000AE3A0000}"/>
    <cellStyle name="Followed Hyperlink 29" xfId="22570" hidden="1" xr:uid="{00000000-0005-0000-0000-0000AF3A0000}"/>
    <cellStyle name="Followed Hyperlink 29" xfId="22595" hidden="1" xr:uid="{00000000-0005-0000-0000-0000B03A0000}"/>
    <cellStyle name="Followed Hyperlink 29" xfId="22661" hidden="1" xr:uid="{00000000-0005-0000-0000-0000B13A0000}"/>
    <cellStyle name="Followed Hyperlink 29" xfId="22714" hidden="1" xr:uid="{00000000-0005-0000-0000-0000B23A0000}"/>
    <cellStyle name="Followed Hyperlink 29" xfId="22771" hidden="1" xr:uid="{00000000-0005-0000-0000-0000B43A0000}"/>
    <cellStyle name="Followed Hyperlink 29" xfId="22837" hidden="1" xr:uid="{00000000-0005-0000-0000-0000B53A0000}"/>
    <cellStyle name="Followed Hyperlink 29" xfId="22882" hidden="1" xr:uid="{00000000-0005-0000-0000-0000B63A0000}"/>
    <cellStyle name="Followed Hyperlink 29" xfId="22920" hidden="1" xr:uid="{00000000-0005-0000-0000-0000B73A0000}"/>
    <cellStyle name="Followed Hyperlink 29" xfId="22935" hidden="1" xr:uid="{00000000-0005-0000-0000-0000B83A0000}"/>
    <cellStyle name="Followed Hyperlink 29" xfId="23001" hidden="1" xr:uid="{00000000-0005-0000-0000-0000B93A0000}"/>
    <cellStyle name="Followed Hyperlink 29" xfId="23043" hidden="1" xr:uid="{00000000-0005-0000-0000-0000BA3A0000}"/>
    <cellStyle name="Followed Hyperlink 29" xfId="23061" hidden="1" xr:uid="{00000000-0005-0000-0000-0000BB3A0000}"/>
    <cellStyle name="Followed Hyperlink 29" xfId="23127" hidden="1" xr:uid="{00000000-0005-0000-0000-0000BC3A0000}"/>
    <cellStyle name="Followed Hyperlink 29" xfId="23187" hidden="1" xr:uid="{00000000-0005-0000-0000-0000BE3A0000}"/>
    <cellStyle name="Followed Hyperlink 29" xfId="23253" hidden="1" xr:uid="{00000000-0005-0000-0000-0000BF3A0000}"/>
    <cellStyle name="Followed Hyperlink 29" xfId="23259" hidden="1" xr:uid="{00000000-0005-0000-0000-0000C03A0000}"/>
    <cellStyle name="Followed Hyperlink 29" xfId="23295" hidden="1" xr:uid="{00000000-0005-0000-0000-0000C13A0000}"/>
    <cellStyle name="Followed Hyperlink 29" xfId="23313" hidden="1" xr:uid="{00000000-0005-0000-0000-0000C23A0000}"/>
    <cellStyle name="Followed Hyperlink 29" xfId="23379" hidden="1" xr:uid="{00000000-0005-0000-0000-0000C33A0000}"/>
    <cellStyle name="Followed Hyperlink 29" xfId="23398" hidden="1" xr:uid="{00000000-0005-0000-0000-0000C43A0000}"/>
    <cellStyle name="Followed Hyperlink 29" xfId="23439" hidden="1" xr:uid="{00000000-0005-0000-0000-0000C53A0000}"/>
    <cellStyle name="Followed Hyperlink 29" xfId="23505" hidden="1" xr:uid="{00000000-0005-0000-0000-0000C63A0000}"/>
    <cellStyle name="Followed Hyperlink 29" xfId="23523" hidden="1" xr:uid="{00000000-0005-0000-0000-0000C73A0000}"/>
    <cellStyle name="Followed Hyperlink 29" xfId="23589" hidden="1" xr:uid="{00000000-0005-0000-0000-0000C83A0000}"/>
    <cellStyle name="Followed Hyperlink 29" xfId="23631" hidden="1" xr:uid="{00000000-0005-0000-0000-0000C93A0000}"/>
    <cellStyle name="Followed Hyperlink 29" xfId="23649" hidden="1" xr:uid="{00000000-0005-0000-0000-0000CA3A0000}"/>
    <cellStyle name="Followed Hyperlink 29" xfId="23751" hidden="1" xr:uid="{00000000-0005-0000-0000-0000CC3A0000}"/>
    <cellStyle name="Followed Hyperlink 29" xfId="23758" hidden="1" xr:uid="{00000000-0005-0000-0000-0000CD3A0000}"/>
    <cellStyle name="Followed Hyperlink 29" xfId="23777" hidden="1" xr:uid="{00000000-0005-0000-0000-0000CE3A0000}"/>
    <cellStyle name="Followed Hyperlink 29" xfId="23843" hidden="1" xr:uid="{00000000-0005-0000-0000-0000CF3A0000}"/>
    <cellStyle name="Followed Hyperlink 29" xfId="23861" hidden="1" xr:uid="{00000000-0005-0000-0000-0000D03A0000}"/>
    <cellStyle name="Followed Hyperlink 29" xfId="23927" hidden="1" xr:uid="{00000000-0005-0000-0000-0000D13A0000}"/>
    <cellStyle name="Followed Hyperlink 29" xfId="23978" hidden="1" xr:uid="{00000000-0005-0000-0000-0000D23A0000}"/>
    <cellStyle name="Followed Hyperlink 29" xfId="23995" hidden="1" xr:uid="{00000000-0005-0000-0000-0000D33A0000}"/>
    <cellStyle name="Followed Hyperlink 29" xfId="24036" hidden="1" xr:uid="{00000000-0005-0000-0000-0000D43A0000}"/>
    <cellStyle name="Followed Hyperlink 29" xfId="24102" hidden="1" xr:uid="{00000000-0005-0000-0000-0000D53A0000}"/>
    <cellStyle name="Followed Hyperlink 29" xfId="24139" hidden="1" xr:uid="{00000000-0005-0000-0000-0000D63A0000}"/>
    <cellStyle name="Followed Hyperlink 29" xfId="24150" hidden="1" xr:uid="{00000000-0005-0000-0000-0000D73A0000}"/>
    <cellStyle name="Followed Hyperlink 29" xfId="24162" hidden="1" xr:uid="{00000000-0005-0000-0000-0000D83A0000}"/>
    <cellStyle name="Followed Hyperlink 29" xfId="24228" hidden="1" xr:uid="{00000000-0005-0000-0000-0000D93A0000}"/>
    <cellStyle name="Followed Hyperlink 29" xfId="24270" hidden="1" xr:uid="{00000000-0005-0000-0000-0000DA3A0000}"/>
    <cellStyle name="Followed Hyperlink 29" xfId="24327" hidden="1" xr:uid="{00000000-0005-0000-0000-0000DB3A0000}"/>
    <cellStyle name="Followed Hyperlink 29" xfId="24331" hidden="1" xr:uid="{00000000-0005-0000-0000-0000DC3A0000}"/>
    <cellStyle name="Followed Hyperlink 29" xfId="24438" hidden="1" xr:uid="{00000000-0005-0000-0000-0000DE3A0000}"/>
    <cellStyle name="Followed Hyperlink 29" xfId="24499" hidden="1" xr:uid="{00000000-0005-0000-0000-0000DF3A0000}"/>
    <cellStyle name="Followed Hyperlink 29" xfId="24565" hidden="1" xr:uid="{00000000-0005-0000-0000-0000E03A0000}"/>
    <cellStyle name="Followed Hyperlink 29" xfId="24606" hidden="1" xr:uid="{00000000-0005-0000-0000-0000E13A0000}"/>
    <cellStyle name="Followed Hyperlink 29" xfId="24637" hidden="1" xr:uid="{00000000-0005-0000-0000-0000E23A0000}"/>
    <cellStyle name="Followed Hyperlink 29" xfId="22749" hidden="1" xr:uid="{00000000-0005-0000-0000-0000B33A0000}"/>
    <cellStyle name="Followed Hyperlink 29" xfId="21009" hidden="1" xr:uid="{00000000-0005-0000-0000-00008A3A0000}"/>
    <cellStyle name="Followed Hyperlink 29" xfId="21028" hidden="1" xr:uid="{00000000-0005-0000-0000-00008B3A0000}"/>
    <cellStyle name="Followed Hyperlink 29" xfId="21069" hidden="1" xr:uid="{00000000-0005-0000-0000-00008C3A0000}"/>
    <cellStyle name="Followed Hyperlink 29" xfId="21135" hidden="1" xr:uid="{00000000-0005-0000-0000-00008D3A0000}"/>
    <cellStyle name="Followed Hyperlink 29" xfId="21153" hidden="1" xr:uid="{00000000-0005-0000-0000-00008E3A0000}"/>
    <cellStyle name="Followed Hyperlink 29" xfId="21219" hidden="1" xr:uid="{00000000-0005-0000-0000-00008F3A0000}"/>
    <cellStyle name="Followed Hyperlink 29" xfId="21261" hidden="1" xr:uid="{00000000-0005-0000-0000-0000903A0000}"/>
    <cellStyle name="Followed Hyperlink 29" xfId="21279" hidden="1" xr:uid="{00000000-0005-0000-0000-0000913A0000}"/>
    <cellStyle name="Followed Hyperlink 29" xfId="21381" hidden="1" xr:uid="{00000000-0005-0000-0000-0000933A0000}"/>
    <cellStyle name="Followed Hyperlink 29" xfId="21447" hidden="1" xr:uid="{00000000-0005-0000-0000-0000943A0000}"/>
    <cellStyle name="Followed Hyperlink 29" xfId="21465" hidden="1" xr:uid="{00000000-0005-0000-0000-0000953A0000}"/>
    <cellStyle name="Followed Hyperlink 29" xfId="21531" hidden="1" xr:uid="{00000000-0005-0000-0000-0000963A0000}"/>
    <cellStyle name="Followed Hyperlink 29" xfId="21582" hidden="1" xr:uid="{00000000-0005-0000-0000-0000973A0000}"/>
    <cellStyle name="Followed Hyperlink 29" xfId="21599" hidden="1" xr:uid="{00000000-0005-0000-0000-0000983A0000}"/>
    <cellStyle name="Followed Hyperlink 29" xfId="21640" hidden="1" xr:uid="{00000000-0005-0000-0000-0000993A0000}"/>
    <cellStyle name="Followed Hyperlink 29" xfId="21706" hidden="1" xr:uid="{00000000-0005-0000-0000-00009A3A0000}"/>
    <cellStyle name="Followed Hyperlink 29" xfId="21743" hidden="1" xr:uid="{00000000-0005-0000-0000-00009B3A0000}"/>
    <cellStyle name="Followed Hyperlink 29" xfId="21754" hidden="1" xr:uid="{00000000-0005-0000-0000-00009C3A0000}"/>
    <cellStyle name="Followed Hyperlink 29" xfId="21832" hidden="1" xr:uid="{00000000-0005-0000-0000-00009E3A0000}"/>
    <cellStyle name="Followed Hyperlink 29" xfId="21874" hidden="1" xr:uid="{00000000-0005-0000-0000-00009F3A0000}"/>
    <cellStyle name="Followed Hyperlink 29" xfId="21931" hidden="1" xr:uid="{00000000-0005-0000-0000-0000A03A0000}"/>
    <cellStyle name="Followed Hyperlink 29" xfId="21935" hidden="1" xr:uid="{00000000-0005-0000-0000-0000A13A0000}"/>
    <cellStyle name="Followed Hyperlink 29" xfId="22001" hidden="1" xr:uid="{00000000-0005-0000-0000-0000A23A0000}"/>
    <cellStyle name="Followed Hyperlink 29" xfId="22042" hidden="1" xr:uid="{00000000-0005-0000-0000-0000A33A0000}"/>
    <cellStyle name="Followed Hyperlink 29" xfId="22103" hidden="1" xr:uid="{00000000-0005-0000-0000-0000A43A0000}"/>
    <cellStyle name="Followed Hyperlink 29" xfId="22113" hidden="1" xr:uid="{00000000-0005-0000-0000-0000A53A0000}"/>
    <cellStyle name="Followed Hyperlink 29" xfId="22169" hidden="1" xr:uid="{00000000-0005-0000-0000-0000A63A0000}"/>
    <cellStyle name="Followed Hyperlink 29" xfId="20379" hidden="1" xr:uid="{00000000-0005-0000-0000-00007B3A0000}"/>
    <cellStyle name="Followed Hyperlink 29" xfId="20401" hidden="1" xr:uid="{00000000-0005-0000-0000-00007C3A0000}"/>
    <cellStyle name="Followed Hyperlink 29" xfId="20512" hidden="1" xr:uid="{00000000-0005-0000-0000-00007E3A0000}"/>
    <cellStyle name="Followed Hyperlink 29" xfId="20550" hidden="1" xr:uid="{00000000-0005-0000-0000-00007F3A0000}"/>
    <cellStyle name="Followed Hyperlink 29" xfId="20565" hidden="1" xr:uid="{00000000-0005-0000-0000-0000803A0000}"/>
    <cellStyle name="Followed Hyperlink 29" xfId="20631" hidden="1" xr:uid="{00000000-0005-0000-0000-0000813A0000}"/>
    <cellStyle name="Followed Hyperlink 29" xfId="20673" hidden="1" xr:uid="{00000000-0005-0000-0000-0000823A0000}"/>
    <cellStyle name="Followed Hyperlink 29" xfId="20691" hidden="1" xr:uid="{00000000-0005-0000-0000-0000833A0000}"/>
    <cellStyle name="Followed Hyperlink 29" xfId="20757" hidden="1" xr:uid="{00000000-0005-0000-0000-0000843A0000}"/>
    <cellStyle name="Followed Hyperlink 29" xfId="20799" hidden="1" xr:uid="{00000000-0005-0000-0000-0000853A0000}"/>
    <cellStyle name="Followed Hyperlink 29" xfId="20817" hidden="1" xr:uid="{00000000-0005-0000-0000-0000863A0000}"/>
    <cellStyle name="Followed Hyperlink 29" xfId="20883" hidden="1" xr:uid="{00000000-0005-0000-0000-0000873A0000}"/>
    <cellStyle name="Followed Hyperlink 29" xfId="20943" hidden="1" xr:uid="{00000000-0005-0000-0000-0000893A0000}"/>
    <cellStyle name="Followed Hyperlink 29" xfId="20098" hidden="1" xr:uid="{00000000-0005-0000-0000-0000743A0000}"/>
    <cellStyle name="Followed Hyperlink 29" xfId="20110" hidden="1" xr:uid="{00000000-0005-0000-0000-0000753A0000}"/>
    <cellStyle name="Followed Hyperlink 29" xfId="20176" hidden="1" xr:uid="{00000000-0005-0000-0000-0000763A0000}"/>
    <cellStyle name="Followed Hyperlink 29" xfId="20200" hidden="1" xr:uid="{00000000-0005-0000-0000-0000773A0000}"/>
    <cellStyle name="Followed Hyperlink 29" xfId="20225" hidden="1" xr:uid="{00000000-0005-0000-0000-0000783A0000}"/>
    <cellStyle name="Followed Hyperlink 29" xfId="20291" hidden="1" xr:uid="{00000000-0005-0000-0000-0000793A0000}"/>
    <cellStyle name="Followed Hyperlink 29" xfId="20344" hidden="1" xr:uid="{00000000-0005-0000-0000-00007A3A0000}"/>
    <cellStyle name="Followed Hyperlink 29" xfId="19937" hidden="1" xr:uid="{00000000-0005-0000-0000-0000703A0000}"/>
    <cellStyle name="Followed Hyperlink 29" xfId="19994" hidden="1" xr:uid="{00000000-0005-0000-0000-0000713A0000}"/>
    <cellStyle name="Followed Hyperlink 29" xfId="20013" hidden="1" xr:uid="{00000000-0005-0000-0000-0000723A0000}"/>
    <cellStyle name="Followed Hyperlink 29" xfId="20079" hidden="1" xr:uid="{00000000-0005-0000-0000-0000733A0000}"/>
    <cellStyle name="Followed Hyperlink 29" xfId="19840" hidden="1" xr:uid="{00000000-0005-0000-0000-00006E3A0000}"/>
    <cellStyle name="Followed Hyperlink 29" xfId="19871" hidden="1" xr:uid="{00000000-0005-0000-0000-00006F3A0000}"/>
    <cellStyle name="Followed Hyperlink 29" xfId="19799" hidden="1" xr:uid="{00000000-0005-0000-0000-00006D3A0000}"/>
    <cellStyle name="Followed Hyperlink 29" xfId="20925" hidden="1" xr:uid="{00000000-0005-0000-0000-0000883A0000}"/>
    <cellStyle name="Followed Hyperlink 29" xfId="21345" hidden="1" xr:uid="{00000000-0005-0000-0000-0000923A0000}"/>
    <cellStyle name="Followed Hyperlink 29" xfId="23715" hidden="1" xr:uid="{00000000-0005-0000-0000-0000CB3A0000}"/>
    <cellStyle name="Followed Hyperlink 29" xfId="22364" hidden="1" xr:uid="{00000000-0005-0000-0000-0000A93A0000}"/>
    <cellStyle name="Followed Hyperlink 29" xfId="28409" hidden="1" xr:uid="{00000000-0005-0000-0000-00003C3B0000}"/>
    <cellStyle name="Followed Hyperlink 29" xfId="27001" hidden="1" xr:uid="{00000000-0005-0000-0000-00001A3B0000}"/>
    <cellStyle name="Followed Hyperlink 29" xfId="25583" hidden="1" xr:uid="{00000000-0005-0000-0000-0000F93A0000}"/>
    <cellStyle name="Followed Hyperlink 29" xfId="18532" hidden="1" xr:uid="{00000000-0005-0000-0000-0000503A0000}"/>
    <cellStyle name="Followed Hyperlink 29" xfId="1067" hidden="1" xr:uid="{00000000-0005-0000-0000-0000B0380000}"/>
    <cellStyle name="Followed Hyperlink 29" xfId="1086" hidden="1" xr:uid="{00000000-0005-0000-0000-0000B1380000}"/>
    <cellStyle name="Followed Hyperlink 29" xfId="1152" hidden="1" xr:uid="{00000000-0005-0000-0000-0000B2380000}"/>
    <cellStyle name="Followed Hyperlink 29" xfId="1183" hidden="1" xr:uid="{00000000-0005-0000-0000-0000B4380000}"/>
    <cellStyle name="Followed Hyperlink 29" xfId="343" hidden="1" xr:uid="{00000000-0005-0000-0000-0000A0380000}"/>
    <cellStyle name="Followed Hyperlink 29" xfId="409" hidden="1" xr:uid="{00000000-0005-0000-0000-0000A1380000}"/>
    <cellStyle name="Followed Hyperlink 29" xfId="446" hidden="1" xr:uid="{00000000-0005-0000-0000-0000A2380000}"/>
    <cellStyle name="Followed Hyperlink 29" xfId="457" hidden="1" xr:uid="{00000000-0005-0000-0000-0000A3380000}"/>
    <cellStyle name="Followed Hyperlink 29" xfId="469" hidden="1" xr:uid="{00000000-0005-0000-0000-0000A4380000}"/>
    <cellStyle name="Followed Hyperlink 29" xfId="535" hidden="1" xr:uid="{00000000-0005-0000-0000-0000A5380000}"/>
    <cellStyle name="Followed Hyperlink 29" xfId="577" hidden="1" xr:uid="{00000000-0005-0000-0000-0000A6380000}"/>
    <cellStyle name="Followed Hyperlink 29" xfId="168" hidden="1" xr:uid="{00000000-0005-0000-0000-00009C380000}"/>
    <cellStyle name="Followed Hyperlink 29" xfId="234" hidden="1" xr:uid="{00000000-0005-0000-0000-00009D380000}"/>
    <cellStyle name="Followed Hyperlink 29" xfId="285" hidden="1" xr:uid="{00000000-0005-0000-0000-00009E380000}"/>
    <cellStyle name="Followed Hyperlink 29" xfId="302" hidden="1" xr:uid="{00000000-0005-0000-0000-00009F380000}"/>
    <cellStyle name="Followed Hyperlink 29" xfId="84" hidden="1" xr:uid="{00000000-0005-0000-0000-00009A380000}"/>
    <cellStyle name="Followed Hyperlink 29" xfId="150" hidden="1" xr:uid="{00000000-0005-0000-0000-00009B380000}"/>
    <cellStyle name="Followed Hyperlink 29" xfId="66" hidden="1" xr:uid="{00000000-0005-0000-0000-000099380000}"/>
    <cellStyle name="Followed Hyperlink 29" xfId="1171" hidden="1" xr:uid="{00000000-0005-0000-0000-0000B3380000}"/>
    <cellStyle name="Followed Hyperlink 29" xfId="1585" hidden="1" xr:uid="{00000000-0005-0000-0000-0000BD380000}"/>
    <cellStyle name="Followed Hyperlink 29" xfId="3920" hidden="1" xr:uid="{00000000-0005-0000-0000-0000F4380000}"/>
    <cellStyle name="Followed Hyperlink 29" xfId="2529" hidden="1" xr:uid="{00000000-0005-0000-0000-0000D3380000}"/>
    <cellStyle name="Followed Hyperlink 29" xfId="8506" hidden="1" xr:uid="{00000000-0005-0000-0000-000062390000}"/>
    <cellStyle name="Followed Hyperlink 29" xfId="7112" hidden="1" xr:uid="{00000000-0005-0000-0000-000041390000}"/>
    <cellStyle name="Followed Hyperlink 29" xfId="5788" hidden="1" xr:uid="{00000000-0005-0000-0000-000021390000}"/>
    <cellStyle name="Followed Hyperlink 29" xfId="19504" hidden="1" xr:uid="{00000000-0005-0000-0000-0000673A0000}"/>
    <cellStyle name="Followed Hyperlink 29" xfId="29701" hidden="1" xr:uid="{00000000-0005-0000-0000-00005A3B0000}"/>
    <cellStyle name="Followed Hyperlink 29" xfId="29767" hidden="1" xr:uid="{00000000-0005-0000-0000-00005B3B0000}"/>
    <cellStyle name="Followed Hyperlink 29" xfId="29820" hidden="1" xr:uid="{00000000-0005-0000-0000-00005C3B0000}"/>
    <cellStyle name="Followed Hyperlink 29" xfId="29877" hidden="1" xr:uid="{00000000-0005-0000-0000-00005E3B0000}"/>
    <cellStyle name="Followed Hyperlink 29" xfId="29988" hidden="1" xr:uid="{00000000-0005-0000-0000-0000603B0000}"/>
    <cellStyle name="Followed Hyperlink 29" xfId="30026" hidden="1" xr:uid="{00000000-0005-0000-0000-0000613B0000}"/>
    <cellStyle name="Followed Hyperlink 29" xfId="30041" hidden="1" xr:uid="{00000000-0005-0000-0000-0000623B0000}"/>
    <cellStyle name="Followed Hyperlink 29" xfId="30107" hidden="1" xr:uid="{00000000-0005-0000-0000-0000633B0000}"/>
    <cellStyle name="Followed Hyperlink 29" xfId="30149" hidden="1" xr:uid="{00000000-0005-0000-0000-0000643B0000}"/>
    <cellStyle name="Followed Hyperlink 29" xfId="30167" hidden="1" xr:uid="{00000000-0005-0000-0000-0000653B0000}"/>
    <cellStyle name="Followed Hyperlink 29" xfId="30233" hidden="1" xr:uid="{00000000-0005-0000-0000-0000663B0000}"/>
    <cellStyle name="Followed Hyperlink 29" xfId="30275" hidden="1" xr:uid="{00000000-0005-0000-0000-0000673B0000}"/>
    <cellStyle name="Followed Hyperlink 29" xfId="30293" hidden="1" xr:uid="{00000000-0005-0000-0000-0000683B0000}"/>
    <cellStyle name="Followed Hyperlink 29" xfId="30359" hidden="1" xr:uid="{00000000-0005-0000-0000-0000693B0000}"/>
    <cellStyle name="Followed Hyperlink 29" xfId="30401" hidden="1" xr:uid="{00000000-0005-0000-0000-00006A3B0000}"/>
    <cellStyle name="Followed Hyperlink 29" xfId="30419" hidden="1" xr:uid="{00000000-0005-0000-0000-00006B3B0000}"/>
    <cellStyle name="Followed Hyperlink 29" xfId="30485" hidden="1" xr:uid="{00000000-0005-0000-0000-00006C3B0000}"/>
    <cellStyle name="Followed Hyperlink 29" xfId="29855" hidden="1" xr:uid="{00000000-0005-0000-0000-00005D3B0000}"/>
    <cellStyle name="Followed Hyperlink 29" xfId="28475" hidden="1" xr:uid="{00000000-0005-0000-0000-00003D3B0000}"/>
    <cellStyle name="Followed Hyperlink 29" xfId="27143" hidden="1" xr:uid="{00000000-0005-0000-0000-00001D3B0000}"/>
    <cellStyle name="Followed Hyperlink 29" xfId="25775" hidden="1" xr:uid="{00000000-0005-0000-0000-0000FD3A0000}"/>
    <cellStyle name="Followed Hyperlink 29" xfId="24397" hidden="1" xr:uid="{00000000-0005-0000-0000-0000DD3A0000}"/>
    <cellStyle name="Followed Hyperlink 29" xfId="23169" hidden="1" xr:uid="{00000000-0005-0000-0000-0000BD3A0000}"/>
    <cellStyle name="Followed Hyperlink 29" xfId="21766" hidden="1" xr:uid="{00000000-0005-0000-0000-00009D3A0000}"/>
    <cellStyle name="Followed Hyperlink 29" xfId="20467" hidden="1" xr:uid="{00000000-0005-0000-0000-00007D3A0000}"/>
    <cellStyle name="Followed Hyperlink 29" xfId="9774" hidden="1" xr:uid="{00000000-0005-0000-0000-00007F390000}"/>
    <cellStyle name="Followed Hyperlink 29" xfId="9791" hidden="1" xr:uid="{00000000-0005-0000-0000-000080390000}"/>
    <cellStyle name="Followed Hyperlink 29" xfId="9832" hidden="1" xr:uid="{00000000-0005-0000-0000-000081390000}"/>
    <cellStyle name="Followed Hyperlink 29" xfId="9898" hidden="1" xr:uid="{00000000-0005-0000-0000-000082390000}"/>
    <cellStyle name="Followed Hyperlink 29" xfId="9946" hidden="1" xr:uid="{00000000-0005-0000-0000-000084390000}"/>
    <cellStyle name="Followed Hyperlink 29" xfId="9958" hidden="1" xr:uid="{00000000-0005-0000-0000-000085390000}"/>
    <cellStyle name="Followed Hyperlink 29" xfId="10024" hidden="1" xr:uid="{00000000-0005-0000-0000-000086390000}"/>
    <cellStyle name="Followed Hyperlink 29" xfId="10066" hidden="1" xr:uid="{00000000-0005-0000-0000-000087390000}"/>
    <cellStyle name="Followed Hyperlink 29" xfId="10123" hidden="1" xr:uid="{00000000-0005-0000-0000-000088390000}"/>
    <cellStyle name="Followed Hyperlink 29" xfId="10127" hidden="1" xr:uid="{00000000-0005-0000-0000-000089390000}"/>
    <cellStyle name="Followed Hyperlink 29" xfId="10193" hidden="1" xr:uid="{00000000-0005-0000-0000-00008A390000}"/>
    <cellStyle name="Followed Hyperlink 29" xfId="10234" hidden="1" xr:uid="{00000000-0005-0000-0000-00008B390000}"/>
    <cellStyle name="Followed Hyperlink 29" xfId="10295" hidden="1" xr:uid="{00000000-0005-0000-0000-00008C390000}"/>
    <cellStyle name="Followed Hyperlink 29" xfId="10361" hidden="1" xr:uid="{00000000-0005-0000-0000-00008D390000}"/>
    <cellStyle name="Followed Hyperlink 29" xfId="10402" hidden="1" xr:uid="{00000000-0005-0000-0000-00008E390000}"/>
    <cellStyle name="Followed Hyperlink 29" xfId="10433" hidden="1" xr:uid="{00000000-0005-0000-0000-00008F390000}"/>
    <cellStyle name="Followed Hyperlink 29" xfId="10499" hidden="1" xr:uid="{00000000-0005-0000-0000-000090390000}"/>
    <cellStyle name="Followed Hyperlink 29" xfId="10556" hidden="1" xr:uid="{00000000-0005-0000-0000-000091390000}"/>
    <cellStyle name="Followed Hyperlink 29" xfId="10575" hidden="1" xr:uid="{00000000-0005-0000-0000-000092390000}"/>
    <cellStyle name="Followed Hyperlink 29" xfId="10641" hidden="1" xr:uid="{00000000-0005-0000-0000-000093390000}"/>
    <cellStyle name="Followed Hyperlink 29" xfId="10660" hidden="1" xr:uid="{00000000-0005-0000-0000-000094390000}"/>
    <cellStyle name="Followed Hyperlink 29" xfId="10672" hidden="1" xr:uid="{00000000-0005-0000-0000-000095390000}"/>
    <cellStyle name="Followed Hyperlink 29" xfId="10738" hidden="1" xr:uid="{00000000-0005-0000-0000-000096390000}"/>
    <cellStyle name="Followed Hyperlink 29" xfId="10762" hidden="1" xr:uid="{00000000-0005-0000-0000-000097390000}"/>
    <cellStyle name="Followed Hyperlink 29" xfId="10787" hidden="1" xr:uid="{00000000-0005-0000-0000-000098390000}"/>
    <cellStyle name="Followed Hyperlink 29" xfId="10853" hidden="1" xr:uid="{00000000-0005-0000-0000-000099390000}"/>
    <cellStyle name="Followed Hyperlink 29" xfId="10906" hidden="1" xr:uid="{00000000-0005-0000-0000-00009A390000}"/>
    <cellStyle name="Followed Hyperlink 29" xfId="10941" hidden="1" xr:uid="{00000000-0005-0000-0000-00009B390000}"/>
    <cellStyle name="Followed Hyperlink 29" xfId="10963" hidden="1" xr:uid="{00000000-0005-0000-0000-00009C390000}"/>
    <cellStyle name="Followed Hyperlink 29" xfId="11074" hidden="1" xr:uid="{00000000-0005-0000-0000-00009E390000}"/>
    <cellStyle name="Followed Hyperlink 29" xfId="11112" hidden="1" xr:uid="{00000000-0005-0000-0000-00009F390000}"/>
    <cellStyle name="Followed Hyperlink 29" xfId="11127" hidden="1" xr:uid="{00000000-0005-0000-0000-0000A0390000}"/>
    <cellStyle name="Followed Hyperlink 29" xfId="11193" hidden="1" xr:uid="{00000000-0005-0000-0000-0000A1390000}"/>
    <cellStyle name="Followed Hyperlink 29" xfId="11235" hidden="1" xr:uid="{00000000-0005-0000-0000-0000A2390000}"/>
    <cellStyle name="Followed Hyperlink 29" xfId="11253" hidden="1" xr:uid="{00000000-0005-0000-0000-0000A3390000}"/>
    <cellStyle name="Followed Hyperlink 29" xfId="11319" hidden="1" xr:uid="{00000000-0005-0000-0000-0000A4390000}"/>
    <cellStyle name="Followed Hyperlink 29" xfId="11361" hidden="1" xr:uid="{00000000-0005-0000-0000-0000A5390000}"/>
    <cellStyle name="Followed Hyperlink 29" xfId="11379" hidden="1" xr:uid="{00000000-0005-0000-0000-0000A6390000}"/>
    <cellStyle name="Followed Hyperlink 29" xfId="11445" hidden="1" xr:uid="{00000000-0005-0000-0000-0000A7390000}"/>
    <cellStyle name="Followed Hyperlink 29" xfId="11487" hidden="1" xr:uid="{00000000-0005-0000-0000-0000A8390000}"/>
    <cellStyle name="Followed Hyperlink 29" xfId="11505" hidden="1" xr:uid="{00000000-0005-0000-0000-0000A9390000}"/>
    <cellStyle name="Followed Hyperlink 29" xfId="11571" hidden="1" xr:uid="{00000000-0005-0000-0000-0000AA390000}"/>
    <cellStyle name="Followed Hyperlink 29" xfId="11631" hidden="1" xr:uid="{00000000-0005-0000-0000-0000AC390000}"/>
    <cellStyle name="Followed Hyperlink 29" xfId="11697" hidden="1" xr:uid="{00000000-0005-0000-0000-0000AD390000}"/>
    <cellStyle name="Followed Hyperlink 29" xfId="11715" hidden="1" xr:uid="{00000000-0005-0000-0000-0000AE390000}"/>
    <cellStyle name="Followed Hyperlink 29" xfId="11781" hidden="1" xr:uid="{00000000-0005-0000-0000-0000AF390000}"/>
    <cellStyle name="Followed Hyperlink 29" xfId="11823" hidden="1" xr:uid="{00000000-0005-0000-0000-0000B0390000}"/>
    <cellStyle name="Followed Hyperlink 29" xfId="11841" hidden="1" xr:uid="{00000000-0005-0000-0000-0000B1390000}"/>
    <cellStyle name="Followed Hyperlink 29" xfId="11907" hidden="1" xr:uid="{00000000-0005-0000-0000-0000B2390000}"/>
    <cellStyle name="Followed Hyperlink 29" xfId="11925" hidden="1" xr:uid="{00000000-0005-0000-0000-0000B3390000}"/>
    <cellStyle name="Followed Hyperlink 29" xfId="11991" hidden="1" xr:uid="{00000000-0005-0000-0000-0000B4390000}"/>
    <cellStyle name="Followed Hyperlink 29" xfId="12009" hidden="1" xr:uid="{00000000-0005-0000-0000-0000B5390000}"/>
    <cellStyle name="Followed Hyperlink 29" xfId="12075" hidden="1" xr:uid="{00000000-0005-0000-0000-0000B6390000}"/>
    <cellStyle name="Followed Hyperlink 29" xfId="12126" hidden="1" xr:uid="{00000000-0005-0000-0000-0000B7390000}"/>
    <cellStyle name="Followed Hyperlink 29" xfId="12143" hidden="1" xr:uid="{00000000-0005-0000-0000-0000B8390000}"/>
    <cellStyle name="Followed Hyperlink 29" xfId="12184" hidden="1" xr:uid="{00000000-0005-0000-0000-0000B9390000}"/>
    <cellStyle name="Followed Hyperlink 29" xfId="12250" hidden="1" xr:uid="{00000000-0005-0000-0000-0000BA390000}"/>
    <cellStyle name="Followed Hyperlink 29" xfId="12287" hidden="1" xr:uid="{00000000-0005-0000-0000-0000BB390000}"/>
    <cellStyle name="Followed Hyperlink 29" xfId="12298" hidden="1" xr:uid="{00000000-0005-0000-0000-0000BC390000}"/>
    <cellStyle name="Followed Hyperlink 29" xfId="12310" hidden="1" xr:uid="{00000000-0005-0000-0000-0000BD390000}"/>
    <cellStyle name="Followed Hyperlink 29" xfId="12376" hidden="1" xr:uid="{00000000-0005-0000-0000-0000BE390000}"/>
    <cellStyle name="Followed Hyperlink 29" xfId="12418" hidden="1" xr:uid="{00000000-0005-0000-0000-0000BF390000}"/>
    <cellStyle name="Followed Hyperlink 29" xfId="12475" hidden="1" xr:uid="{00000000-0005-0000-0000-0000C0390000}"/>
    <cellStyle name="Followed Hyperlink 29" xfId="12479" hidden="1" xr:uid="{00000000-0005-0000-0000-0000C1390000}"/>
    <cellStyle name="Followed Hyperlink 29" xfId="12545" hidden="1" xr:uid="{00000000-0005-0000-0000-0000C2390000}"/>
    <cellStyle name="Followed Hyperlink 29" xfId="12586" hidden="1" xr:uid="{00000000-0005-0000-0000-0000C3390000}"/>
    <cellStyle name="Followed Hyperlink 29" xfId="12713" hidden="1" xr:uid="{00000000-0005-0000-0000-0000C5390000}"/>
    <cellStyle name="Followed Hyperlink 29" xfId="12754" hidden="1" xr:uid="{00000000-0005-0000-0000-0000C6390000}"/>
    <cellStyle name="Followed Hyperlink 29" xfId="12785" hidden="1" xr:uid="{00000000-0005-0000-0000-0000C7390000}"/>
    <cellStyle name="Followed Hyperlink 29" xfId="12851" hidden="1" xr:uid="{00000000-0005-0000-0000-0000C8390000}"/>
    <cellStyle name="Followed Hyperlink 29" xfId="12908" hidden="1" xr:uid="{00000000-0005-0000-0000-0000C9390000}"/>
    <cellStyle name="Followed Hyperlink 29" xfId="12927" hidden="1" xr:uid="{00000000-0005-0000-0000-0000CA390000}"/>
    <cellStyle name="Followed Hyperlink 29" xfId="12993" hidden="1" xr:uid="{00000000-0005-0000-0000-0000CB390000}"/>
    <cellStyle name="Followed Hyperlink 29" xfId="13012" hidden="1" xr:uid="{00000000-0005-0000-0000-0000CC390000}"/>
    <cellStyle name="Followed Hyperlink 29" xfId="13024" hidden="1" xr:uid="{00000000-0005-0000-0000-0000CD390000}"/>
    <cellStyle name="Followed Hyperlink 29" xfId="13090" hidden="1" xr:uid="{00000000-0005-0000-0000-0000CE390000}"/>
    <cellStyle name="Followed Hyperlink 29" xfId="13114" hidden="1" xr:uid="{00000000-0005-0000-0000-0000CF390000}"/>
    <cellStyle name="Followed Hyperlink 29" xfId="13139" hidden="1" xr:uid="{00000000-0005-0000-0000-0000D0390000}"/>
    <cellStyle name="Followed Hyperlink 29" xfId="13205" hidden="1" xr:uid="{00000000-0005-0000-0000-0000D1390000}"/>
    <cellStyle name="Followed Hyperlink 29" xfId="13258" hidden="1" xr:uid="{00000000-0005-0000-0000-0000D2390000}"/>
    <cellStyle name="Followed Hyperlink 29" xfId="13293" hidden="1" xr:uid="{00000000-0005-0000-0000-0000D3390000}"/>
    <cellStyle name="Followed Hyperlink 29" xfId="13315" hidden="1" xr:uid="{00000000-0005-0000-0000-0000D4390000}"/>
    <cellStyle name="Followed Hyperlink 29" xfId="13381" hidden="1" xr:uid="{00000000-0005-0000-0000-0000D5390000}"/>
    <cellStyle name="Followed Hyperlink 29" xfId="13426" hidden="1" xr:uid="{00000000-0005-0000-0000-0000D6390000}"/>
    <cellStyle name="Followed Hyperlink 29" xfId="13464" hidden="1" xr:uid="{00000000-0005-0000-0000-0000D7390000}"/>
    <cellStyle name="Followed Hyperlink 29" xfId="13479" hidden="1" xr:uid="{00000000-0005-0000-0000-0000D8390000}"/>
    <cellStyle name="Followed Hyperlink 29" xfId="13545" hidden="1" xr:uid="{00000000-0005-0000-0000-0000D9390000}"/>
    <cellStyle name="Followed Hyperlink 29" xfId="13587" hidden="1" xr:uid="{00000000-0005-0000-0000-0000DA390000}"/>
    <cellStyle name="Followed Hyperlink 29" xfId="13605" hidden="1" xr:uid="{00000000-0005-0000-0000-0000DB390000}"/>
    <cellStyle name="Followed Hyperlink 29" xfId="13671" hidden="1" xr:uid="{00000000-0005-0000-0000-0000DC390000}"/>
    <cellStyle name="Followed Hyperlink 29" xfId="13731" hidden="1" xr:uid="{00000000-0005-0000-0000-0000DE390000}"/>
    <cellStyle name="Followed Hyperlink 29" xfId="13797" hidden="1" xr:uid="{00000000-0005-0000-0000-0000DF390000}"/>
    <cellStyle name="Followed Hyperlink 29" xfId="13839" hidden="1" xr:uid="{00000000-0005-0000-0000-0000E0390000}"/>
    <cellStyle name="Followed Hyperlink 29" xfId="13857" hidden="1" xr:uid="{00000000-0005-0000-0000-0000E1390000}"/>
    <cellStyle name="Followed Hyperlink 29" xfId="13923" hidden="1" xr:uid="{00000000-0005-0000-0000-0000E2390000}"/>
    <cellStyle name="Followed Hyperlink 29" xfId="13942" hidden="1" xr:uid="{00000000-0005-0000-0000-0000E3390000}"/>
    <cellStyle name="Followed Hyperlink 29" xfId="13983" hidden="1" xr:uid="{00000000-0005-0000-0000-0000E4390000}"/>
    <cellStyle name="Followed Hyperlink 29" xfId="14049" hidden="1" xr:uid="{00000000-0005-0000-0000-0000E5390000}"/>
    <cellStyle name="Followed Hyperlink 29" xfId="14067" hidden="1" xr:uid="{00000000-0005-0000-0000-0000E6390000}"/>
    <cellStyle name="Followed Hyperlink 29" xfId="14133" hidden="1" xr:uid="{00000000-0005-0000-0000-0000E7390000}"/>
    <cellStyle name="Followed Hyperlink 29" xfId="14175" hidden="1" xr:uid="{00000000-0005-0000-0000-0000E8390000}"/>
    <cellStyle name="Followed Hyperlink 29" xfId="14193" hidden="1" xr:uid="{00000000-0005-0000-0000-0000E9390000}"/>
    <cellStyle name="Followed Hyperlink 29" xfId="14259" hidden="1" xr:uid="{00000000-0005-0000-0000-0000EA390000}"/>
    <cellStyle name="Followed Hyperlink 29" xfId="14314" hidden="1" xr:uid="{00000000-0005-0000-0000-0000EB390000}"/>
    <cellStyle name="Followed Hyperlink 29" xfId="14332" hidden="1" xr:uid="{00000000-0005-0000-0000-0000EC390000}"/>
    <cellStyle name="Followed Hyperlink 29" xfId="14449" hidden="1" xr:uid="{00000000-0005-0000-0000-0000EE390000}"/>
    <cellStyle name="Followed Hyperlink 29" xfId="14466" hidden="1" xr:uid="{00000000-0005-0000-0000-0000EF390000}"/>
    <cellStyle name="Followed Hyperlink 29" xfId="14507" hidden="1" xr:uid="{00000000-0005-0000-0000-0000F0390000}"/>
    <cellStyle name="Followed Hyperlink 29" xfId="14573" hidden="1" xr:uid="{00000000-0005-0000-0000-0000F1390000}"/>
    <cellStyle name="Followed Hyperlink 29" xfId="14610" hidden="1" xr:uid="{00000000-0005-0000-0000-0000F2390000}"/>
    <cellStyle name="Followed Hyperlink 29" xfId="14621" hidden="1" xr:uid="{00000000-0005-0000-0000-0000F3390000}"/>
    <cellStyle name="Followed Hyperlink 29" xfId="14633" hidden="1" xr:uid="{00000000-0005-0000-0000-0000F4390000}"/>
    <cellStyle name="Followed Hyperlink 29" xfId="14699" hidden="1" xr:uid="{00000000-0005-0000-0000-0000F5390000}"/>
    <cellStyle name="Followed Hyperlink 29" xfId="14741" hidden="1" xr:uid="{00000000-0005-0000-0000-0000F6390000}"/>
    <cellStyle name="Followed Hyperlink 29" xfId="14798" hidden="1" xr:uid="{00000000-0005-0000-0000-0000F7390000}"/>
    <cellStyle name="Followed Hyperlink 29" xfId="14802" hidden="1" xr:uid="{00000000-0005-0000-0000-0000F8390000}"/>
    <cellStyle name="Followed Hyperlink 29" xfId="14868" hidden="1" xr:uid="{00000000-0005-0000-0000-0000F9390000}"/>
    <cellStyle name="Followed Hyperlink 29" xfId="14909" hidden="1" xr:uid="{00000000-0005-0000-0000-0000FA390000}"/>
    <cellStyle name="Followed Hyperlink 29" xfId="14970" hidden="1" xr:uid="{00000000-0005-0000-0000-0000FB390000}"/>
    <cellStyle name="Followed Hyperlink 29" xfId="15036" hidden="1" xr:uid="{00000000-0005-0000-0000-0000FC390000}"/>
    <cellStyle name="Followed Hyperlink 29" xfId="15077" hidden="1" xr:uid="{00000000-0005-0000-0000-0000FD390000}"/>
    <cellStyle name="Followed Hyperlink 29" xfId="15108" hidden="1" xr:uid="{00000000-0005-0000-0000-0000FE390000}"/>
    <cellStyle name="Followed Hyperlink 29" xfId="15174" hidden="1" xr:uid="{00000000-0005-0000-0000-0000FF390000}"/>
    <cellStyle name="Followed Hyperlink 29" xfId="15231" hidden="1" xr:uid="{00000000-0005-0000-0000-0000003A0000}"/>
    <cellStyle name="Followed Hyperlink 29" xfId="15250" hidden="1" xr:uid="{00000000-0005-0000-0000-0000013A0000}"/>
    <cellStyle name="Followed Hyperlink 29" xfId="15316" hidden="1" xr:uid="{00000000-0005-0000-0000-0000023A0000}"/>
    <cellStyle name="Followed Hyperlink 29" xfId="15335" hidden="1" xr:uid="{00000000-0005-0000-0000-0000033A0000}"/>
    <cellStyle name="Followed Hyperlink 29" xfId="15347" hidden="1" xr:uid="{00000000-0005-0000-0000-0000043A0000}"/>
    <cellStyle name="Followed Hyperlink 29" xfId="15437" hidden="1" xr:uid="{00000000-0005-0000-0000-0000063A0000}"/>
    <cellStyle name="Followed Hyperlink 29" xfId="15462" hidden="1" xr:uid="{00000000-0005-0000-0000-0000073A0000}"/>
    <cellStyle name="Followed Hyperlink 29" xfId="15528" hidden="1" xr:uid="{00000000-0005-0000-0000-0000083A0000}"/>
    <cellStyle name="Followed Hyperlink 29" xfId="15581" hidden="1" xr:uid="{00000000-0005-0000-0000-0000093A0000}"/>
    <cellStyle name="Followed Hyperlink 29" xfId="15616" hidden="1" xr:uid="{00000000-0005-0000-0000-00000A3A0000}"/>
    <cellStyle name="Followed Hyperlink 29" xfId="15638" hidden="1" xr:uid="{00000000-0005-0000-0000-00000B3A0000}"/>
    <cellStyle name="Followed Hyperlink 29" xfId="15704" hidden="1" xr:uid="{00000000-0005-0000-0000-00000C3A0000}"/>
    <cellStyle name="Followed Hyperlink 29" xfId="15749" hidden="1" xr:uid="{00000000-0005-0000-0000-00000D3A0000}"/>
    <cellStyle name="Followed Hyperlink 29" xfId="15787" hidden="1" xr:uid="{00000000-0005-0000-0000-00000E3A0000}"/>
    <cellStyle name="Followed Hyperlink 29" xfId="15802" hidden="1" xr:uid="{00000000-0005-0000-0000-00000F3A0000}"/>
    <cellStyle name="Followed Hyperlink 29" xfId="15868" hidden="1" xr:uid="{00000000-0005-0000-0000-0000103A0000}"/>
    <cellStyle name="Followed Hyperlink 29" xfId="15910" hidden="1" xr:uid="{00000000-0005-0000-0000-0000113A0000}"/>
    <cellStyle name="Followed Hyperlink 29" xfId="15928" hidden="1" xr:uid="{00000000-0005-0000-0000-0000123A0000}"/>
    <cellStyle name="Followed Hyperlink 29" xfId="15994" hidden="1" xr:uid="{00000000-0005-0000-0000-0000133A0000}"/>
    <cellStyle name="Followed Hyperlink 29" xfId="16036" hidden="1" xr:uid="{00000000-0005-0000-0000-0000143A0000}"/>
    <cellStyle name="Followed Hyperlink 29" xfId="16054" hidden="1" xr:uid="{00000000-0005-0000-0000-0000153A0000}"/>
    <cellStyle name="Followed Hyperlink 29" xfId="16120" hidden="1" xr:uid="{00000000-0005-0000-0000-0000163A0000}"/>
    <cellStyle name="Followed Hyperlink 29" xfId="16162" hidden="1" xr:uid="{00000000-0005-0000-0000-0000173A0000}"/>
    <cellStyle name="Followed Hyperlink 29" xfId="16180" hidden="1" xr:uid="{00000000-0005-0000-0000-0000183A0000}"/>
    <cellStyle name="Followed Hyperlink 29" xfId="16246" hidden="1" xr:uid="{00000000-0005-0000-0000-0000193A0000}"/>
    <cellStyle name="Followed Hyperlink 29" xfId="16265" hidden="1" xr:uid="{00000000-0005-0000-0000-00001A3A0000}"/>
    <cellStyle name="Followed Hyperlink 29" xfId="16306" hidden="1" xr:uid="{00000000-0005-0000-0000-00001B3A0000}"/>
    <cellStyle name="Followed Hyperlink 29" xfId="16372" hidden="1" xr:uid="{00000000-0005-0000-0000-00001C3A0000}"/>
    <cellStyle name="Followed Hyperlink 29" xfId="16456" hidden="1" xr:uid="{00000000-0005-0000-0000-00001E3A0000}"/>
    <cellStyle name="Followed Hyperlink 29" xfId="16498" hidden="1" xr:uid="{00000000-0005-0000-0000-00001F3A0000}"/>
    <cellStyle name="Followed Hyperlink 29" xfId="16516" hidden="1" xr:uid="{00000000-0005-0000-0000-0000203A0000}"/>
    <cellStyle name="Followed Hyperlink 29" xfId="16582" hidden="1" xr:uid="{00000000-0005-0000-0000-0000213A0000}"/>
    <cellStyle name="Followed Hyperlink 29" xfId="16600" hidden="1" xr:uid="{00000000-0005-0000-0000-0000223A0000}"/>
    <cellStyle name="Followed Hyperlink 29" xfId="16666" hidden="1" xr:uid="{00000000-0005-0000-0000-0000233A0000}"/>
    <cellStyle name="Followed Hyperlink 29" xfId="16684" hidden="1" xr:uid="{00000000-0005-0000-0000-0000243A0000}"/>
    <cellStyle name="Followed Hyperlink 29" xfId="16750" hidden="1" xr:uid="{00000000-0005-0000-0000-0000253A0000}"/>
    <cellStyle name="Followed Hyperlink 29" xfId="16801" hidden="1" xr:uid="{00000000-0005-0000-0000-0000263A0000}"/>
    <cellStyle name="Followed Hyperlink 29" xfId="16818" hidden="1" xr:uid="{00000000-0005-0000-0000-0000273A0000}"/>
    <cellStyle name="Followed Hyperlink 29" xfId="16859" hidden="1" xr:uid="{00000000-0005-0000-0000-0000283A0000}"/>
    <cellStyle name="Followed Hyperlink 29" xfId="16925" hidden="1" xr:uid="{00000000-0005-0000-0000-0000293A0000}"/>
    <cellStyle name="Followed Hyperlink 29" xfId="16962" hidden="1" xr:uid="{00000000-0005-0000-0000-00002A3A0000}"/>
    <cellStyle name="Followed Hyperlink 29" xfId="16973" hidden="1" xr:uid="{00000000-0005-0000-0000-00002B3A0000}"/>
    <cellStyle name="Followed Hyperlink 29" xfId="16985" hidden="1" xr:uid="{00000000-0005-0000-0000-00002C3A0000}"/>
    <cellStyle name="Followed Hyperlink 29" xfId="17051" hidden="1" xr:uid="{00000000-0005-0000-0000-00002D3A0000}"/>
    <cellStyle name="Followed Hyperlink 29" xfId="17093" hidden="1" xr:uid="{00000000-0005-0000-0000-00002E3A0000}"/>
    <cellStyle name="Followed Hyperlink 29" xfId="17154" hidden="1" xr:uid="{00000000-0005-0000-0000-0000303A0000}"/>
    <cellStyle name="Followed Hyperlink 29" xfId="17220" hidden="1" xr:uid="{00000000-0005-0000-0000-0000313A0000}"/>
    <cellStyle name="Followed Hyperlink 29" xfId="17261" hidden="1" xr:uid="{00000000-0005-0000-0000-0000323A0000}"/>
    <cellStyle name="Followed Hyperlink 29" xfId="17322" hidden="1" xr:uid="{00000000-0005-0000-0000-0000333A0000}"/>
    <cellStyle name="Followed Hyperlink 29" xfId="17388" hidden="1" xr:uid="{00000000-0005-0000-0000-0000343A0000}"/>
    <cellStyle name="Followed Hyperlink 29" xfId="17429" hidden="1" xr:uid="{00000000-0005-0000-0000-0000353A0000}"/>
    <cellStyle name="Followed Hyperlink 29" xfId="17460" hidden="1" xr:uid="{00000000-0005-0000-0000-0000363A0000}"/>
    <cellStyle name="Followed Hyperlink 29" xfId="17526" hidden="1" xr:uid="{00000000-0005-0000-0000-0000373A0000}"/>
    <cellStyle name="Followed Hyperlink 29" xfId="17583" hidden="1" xr:uid="{00000000-0005-0000-0000-0000383A0000}"/>
    <cellStyle name="Followed Hyperlink 29" xfId="17602" hidden="1" xr:uid="{00000000-0005-0000-0000-0000393A0000}"/>
    <cellStyle name="Followed Hyperlink 29" xfId="17668" hidden="1" xr:uid="{00000000-0005-0000-0000-00003A3A0000}"/>
    <cellStyle name="Followed Hyperlink 29" xfId="17687" hidden="1" xr:uid="{00000000-0005-0000-0000-00003B3A0000}"/>
    <cellStyle name="Followed Hyperlink 29" xfId="17699" hidden="1" xr:uid="{00000000-0005-0000-0000-00003C3A0000}"/>
    <cellStyle name="Followed Hyperlink 29" xfId="17765" hidden="1" xr:uid="{00000000-0005-0000-0000-00003D3A0000}"/>
    <cellStyle name="Followed Hyperlink 29" xfId="17789" hidden="1" xr:uid="{00000000-0005-0000-0000-00003E3A0000}"/>
    <cellStyle name="Followed Hyperlink 29" xfId="17150" hidden="1" xr:uid="{00000000-0005-0000-0000-00002F3A0000}"/>
    <cellStyle name="Followed Hyperlink 29" xfId="14398" hidden="1" xr:uid="{00000000-0005-0000-0000-0000ED390000}"/>
    <cellStyle name="Followed Hyperlink 29" xfId="11590" hidden="1" xr:uid="{00000000-0005-0000-0000-0000AB390000}"/>
    <cellStyle name="Followed Hyperlink 29" xfId="29943" hidden="1" xr:uid="{00000000-0005-0000-0000-00005F3B0000}"/>
    <cellStyle name="Followed Hyperlink 29" xfId="8765" hidden="1" xr:uid="{00000000-0005-0000-0000-000068390000}"/>
    <cellStyle name="Followed Hyperlink 29" xfId="8780" hidden="1" xr:uid="{00000000-0005-0000-0000-000069390000}"/>
    <cellStyle name="Followed Hyperlink 29" xfId="8846" hidden="1" xr:uid="{00000000-0005-0000-0000-00006A390000}"/>
    <cellStyle name="Followed Hyperlink 29" xfId="8888" hidden="1" xr:uid="{00000000-0005-0000-0000-00006B390000}"/>
    <cellStyle name="Followed Hyperlink 29" xfId="8906" hidden="1" xr:uid="{00000000-0005-0000-0000-00006C390000}"/>
    <cellStyle name="Followed Hyperlink 29" xfId="8972" hidden="1" xr:uid="{00000000-0005-0000-0000-00006D390000}"/>
    <cellStyle name="Followed Hyperlink 29" xfId="9014" hidden="1" xr:uid="{00000000-0005-0000-0000-00006E390000}"/>
    <cellStyle name="Followed Hyperlink 29" xfId="9032" hidden="1" xr:uid="{00000000-0005-0000-0000-00006F390000}"/>
    <cellStyle name="Followed Hyperlink 29" xfId="9098" hidden="1" xr:uid="{00000000-0005-0000-0000-000070390000}"/>
    <cellStyle name="Followed Hyperlink 29" xfId="9140" hidden="1" xr:uid="{00000000-0005-0000-0000-000071390000}"/>
    <cellStyle name="Followed Hyperlink 29" xfId="9158" hidden="1" xr:uid="{00000000-0005-0000-0000-000072390000}"/>
    <cellStyle name="Followed Hyperlink 29" xfId="9224" hidden="1" xr:uid="{00000000-0005-0000-0000-000073390000}"/>
    <cellStyle name="Followed Hyperlink 29" xfId="9243" hidden="1" xr:uid="{00000000-0005-0000-0000-000074390000}"/>
    <cellStyle name="Followed Hyperlink 29" xfId="9284" hidden="1" xr:uid="{00000000-0005-0000-0000-000075390000}"/>
    <cellStyle name="Followed Hyperlink 29" xfId="9350" hidden="1" xr:uid="{00000000-0005-0000-0000-000076390000}"/>
    <cellStyle name="Followed Hyperlink 29" xfId="9368" hidden="1" xr:uid="{00000000-0005-0000-0000-000077390000}"/>
    <cellStyle name="Followed Hyperlink 29" xfId="9434" hidden="1" xr:uid="{00000000-0005-0000-0000-000078390000}"/>
    <cellStyle name="Followed Hyperlink 29" xfId="9476" hidden="1" xr:uid="{00000000-0005-0000-0000-000079390000}"/>
    <cellStyle name="Followed Hyperlink 29" xfId="9494" hidden="1" xr:uid="{00000000-0005-0000-0000-00007A390000}"/>
    <cellStyle name="Followed Hyperlink 29" xfId="9560" hidden="1" xr:uid="{00000000-0005-0000-0000-00007B390000}"/>
    <cellStyle name="Followed Hyperlink 29" xfId="9639" hidden="1" xr:uid="{00000000-0005-0000-0000-00007C390000}"/>
    <cellStyle name="Followed Hyperlink 29" xfId="9657" hidden="1" xr:uid="{00000000-0005-0000-0000-00007D390000}"/>
    <cellStyle name="Followed Hyperlink 29" xfId="9723" hidden="1" xr:uid="{00000000-0005-0000-0000-00007E390000}"/>
    <cellStyle name="Followed Hyperlink 29" xfId="8313" hidden="1" xr:uid="{00000000-0005-0000-0000-00005D390000}"/>
    <cellStyle name="Followed Hyperlink 29" xfId="2418" hidden="1" xr:uid="{00000000-0005-0000-0000-0000D1380000}"/>
    <cellStyle name="Followed Hyperlink 29" xfId="2463" hidden="1" xr:uid="{00000000-0005-0000-0000-0000D2380000}"/>
    <cellStyle name="Followed Hyperlink 29" xfId="2548" hidden="1" xr:uid="{00000000-0005-0000-0000-0000D4380000}"/>
    <cellStyle name="Followed Hyperlink 29" xfId="2614" hidden="1" xr:uid="{00000000-0005-0000-0000-0000D5380000}"/>
    <cellStyle name="Followed Hyperlink 29" xfId="2665" hidden="1" xr:uid="{00000000-0005-0000-0000-0000D6380000}"/>
    <cellStyle name="Followed Hyperlink 29" xfId="2682" hidden="1" xr:uid="{00000000-0005-0000-0000-0000D7380000}"/>
    <cellStyle name="Followed Hyperlink 29" xfId="2723" hidden="1" xr:uid="{00000000-0005-0000-0000-0000D8380000}"/>
    <cellStyle name="Followed Hyperlink 29" xfId="2789" hidden="1" xr:uid="{00000000-0005-0000-0000-0000D9380000}"/>
    <cellStyle name="Followed Hyperlink 29" xfId="2826" hidden="1" xr:uid="{00000000-0005-0000-0000-0000DA380000}"/>
    <cellStyle name="Followed Hyperlink 29" xfId="2837" hidden="1" xr:uid="{00000000-0005-0000-0000-0000DB380000}"/>
    <cellStyle name="Followed Hyperlink 29" xfId="2849" hidden="1" xr:uid="{00000000-0005-0000-0000-0000DC380000}"/>
    <cellStyle name="Followed Hyperlink 29" xfId="2957" hidden="1" xr:uid="{00000000-0005-0000-0000-0000DE380000}"/>
    <cellStyle name="Followed Hyperlink 29" xfId="3014" hidden="1" xr:uid="{00000000-0005-0000-0000-0000DF380000}"/>
    <cellStyle name="Followed Hyperlink 29" xfId="3018" hidden="1" xr:uid="{00000000-0005-0000-0000-0000E0380000}"/>
    <cellStyle name="Followed Hyperlink 29" xfId="3084" hidden="1" xr:uid="{00000000-0005-0000-0000-0000E1380000}"/>
    <cellStyle name="Followed Hyperlink 29" xfId="3125" hidden="1" xr:uid="{00000000-0005-0000-0000-0000E2380000}"/>
    <cellStyle name="Followed Hyperlink 29" xfId="3186" hidden="1" xr:uid="{00000000-0005-0000-0000-0000E3380000}"/>
    <cellStyle name="Followed Hyperlink 29" xfId="3252" hidden="1" xr:uid="{00000000-0005-0000-0000-0000E4380000}"/>
    <cellStyle name="Followed Hyperlink 29" xfId="3293" hidden="1" xr:uid="{00000000-0005-0000-0000-0000E5380000}"/>
    <cellStyle name="Followed Hyperlink 29" xfId="3324" hidden="1" xr:uid="{00000000-0005-0000-0000-0000E6380000}"/>
    <cellStyle name="Followed Hyperlink 29" xfId="3390" hidden="1" xr:uid="{00000000-0005-0000-0000-0000E7380000}"/>
    <cellStyle name="Followed Hyperlink 29" xfId="3447" hidden="1" xr:uid="{00000000-0005-0000-0000-0000E8380000}"/>
    <cellStyle name="Followed Hyperlink 29" xfId="3466" hidden="1" xr:uid="{00000000-0005-0000-0000-0000E9380000}"/>
    <cellStyle name="Followed Hyperlink 29" xfId="3532" hidden="1" xr:uid="{00000000-0005-0000-0000-0000EA380000}"/>
    <cellStyle name="Followed Hyperlink 29" xfId="3551" hidden="1" xr:uid="{00000000-0005-0000-0000-0000EB380000}"/>
    <cellStyle name="Followed Hyperlink 29" xfId="3563" hidden="1" xr:uid="{00000000-0005-0000-0000-0000EC380000}"/>
    <cellStyle name="Followed Hyperlink 29" xfId="3629" hidden="1" xr:uid="{00000000-0005-0000-0000-0000ED380000}"/>
    <cellStyle name="Followed Hyperlink 29" xfId="3653" hidden="1" xr:uid="{00000000-0005-0000-0000-0000EE380000}"/>
    <cellStyle name="Followed Hyperlink 29" xfId="3678" hidden="1" xr:uid="{00000000-0005-0000-0000-0000EF380000}"/>
    <cellStyle name="Followed Hyperlink 29" xfId="3744" hidden="1" xr:uid="{00000000-0005-0000-0000-0000F0380000}"/>
    <cellStyle name="Followed Hyperlink 29" xfId="3797" hidden="1" xr:uid="{00000000-0005-0000-0000-0000F1380000}"/>
    <cellStyle name="Followed Hyperlink 29" xfId="3832" hidden="1" xr:uid="{00000000-0005-0000-0000-0000F2380000}"/>
    <cellStyle name="Followed Hyperlink 29" xfId="3854" hidden="1" xr:uid="{00000000-0005-0000-0000-0000F3380000}"/>
    <cellStyle name="Followed Hyperlink 29" xfId="3965" hidden="1" xr:uid="{00000000-0005-0000-0000-0000F5380000}"/>
    <cellStyle name="Followed Hyperlink 29" xfId="4003" hidden="1" xr:uid="{00000000-0005-0000-0000-0000F6380000}"/>
    <cellStyle name="Followed Hyperlink 29" xfId="4018" hidden="1" xr:uid="{00000000-0005-0000-0000-0000F7380000}"/>
    <cellStyle name="Followed Hyperlink 29" xfId="4084" hidden="1" xr:uid="{00000000-0005-0000-0000-0000F8380000}"/>
    <cellStyle name="Followed Hyperlink 29" xfId="4126" hidden="1" xr:uid="{00000000-0005-0000-0000-0000F9380000}"/>
    <cellStyle name="Followed Hyperlink 29" xfId="4144" hidden="1" xr:uid="{00000000-0005-0000-0000-0000FA380000}"/>
    <cellStyle name="Followed Hyperlink 29" xfId="4210" hidden="1" xr:uid="{00000000-0005-0000-0000-0000FB380000}"/>
    <cellStyle name="Followed Hyperlink 29" xfId="4252" hidden="1" xr:uid="{00000000-0005-0000-0000-0000FC380000}"/>
    <cellStyle name="Followed Hyperlink 29" xfId="4270" hidden="1" xr:uid="{00000000-0005-0000-0000-0000FD380000}"/>
    <cellStyle name="Followed Hyperlink 29" xfId="4336" hidden="1" xr:uid="{00000000-0005-0000-0000-0000FE380000}"/>
    <cellStyle name="Followed Hyperlink 29" xfId="4378" hidden="1" xr:uid="{00000000-0005-0000-0000-0000FF380000}"/>
    <cellStyle name="Followed Hyperlink 29" xfId="4396" hidden="1" xr:uid="{00000000-0005-0000-0000-000000390000}"/>
    <cellStyle name="Followed Hyperlink 29" xfId="4462" hidden="1" xr:uid="{00000000-0005-0000-0000-000001390000}"/>
    <cellStyle name="Followed Hyperlink 29" xfId="4481" hidden="1" xr:uid="{00000000-0005-0000-0000-000002390000}"/>
    <cellStyle name="Followed Hyperlink 29" xfId="4522" hidden="1" xr:uid="{00000000-0005-0000-0000-000003390000}"/>
    <cellStyle name="Followed Hyperlink 29" xfId="4588" hidden="1" xr:uid="{00000000-0005-0000-0000-000004390000}"/>
    <cellStyle name="Followed Hyperlink 29" xfId="4606" hidden="1" xr:uid="{00000000-0005-0000-0000-000005390000}"/>
    <cellStyle name="Followed Hyperlink 29" xfId="4672" hidden="1" xr:uid="{00000000-0005-0000-0000-000006390000}"/>
    <cellStyle name="Followed Hyperlink 29" xfId="4714" hidden="1" xr:uid="{00000000-0005-0000-0000-000007390000}"/>
    <cellStyle name="Followed Hyperlink 29" xfId="4732" hidden="1" xr:uid="{00000000-0005-0000-0000-000008390000}"/>
    <cellStyle name="Followed Hyperlink 29" xfId="4798" hidden="1" xr:uid="{00000000-0005-0000-0000-000009390000}"/>
    <cellStyle name="Followed Hyperlink 29" xfId="4836" hidden="1" xr:uid="{00000000-0005-0000-0000-00000A390000}"/>
    <cellStyle name="Followed Hyperlink 29" xfId="2915" hidden="1" xr:uid="{00000000-0005-0000-0000-0000DD380000}"/>
    <cellStyle name="Followed Hyperlink 29" xfId="1249" hidden="1" xr:uid="{00000000-0005-0000-0000-0000B5380000}"/>
    <cellStyle name="Followed Hyperlink 29" xfId="1273" hidden="1" xr:uid="{00000000-0005-0000-0000-0000B6380000}"/>
    <cellStyle name="Followed Hyperlink 29" xfId="1364" hidden="1" xr:uid="{00000000-0005-0000-0000-0000B8380000}"/>
    <cellStyle name="Followed Hyperlink 29" xfId="1417" hidden="1" xr:uid="{00000000-0005-0000-0000-0000B9380000}"/>
    <cellStyle name="Followed Hyperlink 29" xfId="1452" hidden="1" xr:uid="{00000000-0005-0000-0000-0000BA380000}"/>
    <cellStyle name="Followed Hyperlink 29" xfId="1474" hidden="1" xr:uid="{00000000-0005-0000-0000-0000BB380000}"/>
    <cellStyle name="Followed Hyperlink 29" xfId="1540" hidden="1" xr:uid="{00000000-0005-0000-0000-0000BC380000}"/>
    <cellStyle name="Followed Hyperlink 29" xfId="1623" hidden="1" xr:uid="{00000000-0005-0000-0000-0000BE380000}"/>
    <cellStyle name="Followed Hyperlink 29" xfId="1638" hidden="1" xr:uid="{00000000-0005-0000-0000-0000BF380000}"/>
    <cellStyle name="Followed Hyperlink 29" xfId="1704" hidden="1" xr:uid="{00000000-0005-0000-0000-0000C0380000}"/>
    <cellStyle name="Followed Hyperlink 29" xfId="1746" hidden="1" xr:uid="{00000000-0005-0000-0000-0000C1380000}"/>
    <cellStyle name="Followed Hyperlink 29" xfId="1764" hidden="1" xr:uid="{00000000-0005-0000-0000-0000C2380000}"/>
    <cellStyle name="Followed Hyperlink 29" xfId="1830" hidden="1" xr:uid="{00000000-0005-0000-0000-0000C3380000}"/>
    <cellStyle name="Followed Hyperlink 29" xfId="1872" hidden="1" xr:uid="{00000000-0005-0000-0000-0000C4380000}"/>
    <cellStyle name="Followed Hyperlink 29" xfId="1890" hidden="1" xr:uid="{00000000-0005-0000-0000-0000C5380000}"/>
    <cellStyle name="Followed Hyperlink 29" xfId="1956" hidden="1" xr:uid="{00000000-0005-0000-0000-0000C6380000}"/>
    <cellStyle name="Followed Hyperlink 29" xfId="1998" hidden="1" xr:uid="{00000000-0005-0000-0000-0000C7380000}"/>
    <cellStyle name="Followed Hyperlink 29" xfId="2016" hidden="1" xr:uid="{00000000-0005-0000-0000-0000C8380000}"/>
    <cellStyle name="Followed Hyperlink 29" xfId="2082" hidden="1" xr:uid="{00000000-0005-0000-0000-0000C9380000}"/>
    <cellStyle name="Followed Hyperlink 29" xfId="2101" hidden="1" xr:uid="{00000000-0005-0000-0000-0000CA380000}"/>
    <cellStyle name="Followed Hyperlink 29" xfId="2142" hidden="1" xr:uid="{00000000-0005-0000-0000-0000CB380000}"/>
    <cellStyle name="Followed Hyperlink 29" xfId="2208" hidden="1" xr:uid="{00000000-0005-0000-0000-0000CC380000}"/>
    <cellStyle name="Followed Hyperlink 29" xfId="2226" hidden="1" xr:uid="{00000000-0005-0000-0000-0000CD380000}"/>
    <cellStyle name="Followed Hyperlink 29" xfId="2292" hidden="1" xr:uid="{00000000-0005-0000-0000-0000CE380000}"/>
    <cellStyle name="Followed Hyperlink 29" xfId="2334" hidden="1" xr:uid="{00000000-0005-0000-0000-0000CF380000}"/>
    <cellStyle name="Followed Hyperlink 29" xfId="2352" hidden="1" xr:uid="{00000000-0005-0000-0000-0000D0380000}"/>
    <cellStyle name="Followed Hyperlink 29" xfId="634" hidden="1" xr:uid="{00000000-0005-0000-0000-0000A7380000}"/>
    <cellStyle name="Followed Hyperlink 29" xfId="638" hidden="1" xr:uid="{00000000-0005-0000-0000-0000A8380000}"/>
    <cellStyle name="Followed Hyperlink 29" xfId="704" hidden="1" xr:uid="{00000000-0005-0000-0000-0000A9380000}"/>
    <cellStyle name="Followed Hyperlink 29" xfId="745" hidden="1" xr:uid="{00000000-0005-0000-0000-0000AA380000}"/>
    <cellStyle name="Followed Hyperlink 29" xfId="806" hidden="1" xr:uid="{00000000-0005-0000-0000-0000AB380000}"/>
    <cellStyle name="Followed Hyperlink 29" xfId="872" hidden="1" xr:uid="{00000000-0005-0000-0000-0000AC380000}"/>
    <cellStyle name="Followed Hyperlink 29" xfId="913" hidden="1" xr:uid="{00000000-0005-0000-0000-0000AD380000}"/>
    <cellStyle name="Followed Hyperlink 29" xfId="944" hidden="1" xr:uid="{00000000-0005-0000-0000-0000AE380000}"/>
    <cellStyle name="Followed Hyperlink 29" xfId="1010" hidden="1" xr:uid="{00000000-0005-0000-0000-0000AF380000}"/>
    <cellStyle name="Followed Hyperlink 29" xfId="1298" hidden="1" xr:uid="{00000000-0005-0000-0000-0000B7380000}"/>
    <cellStyle name="Followed Hyperlink 29" xfId="6195" hidden="1" xr:uid="{00000000-0005-0000-0000-00002B390000}"/>
    <cellStyle name="Followed Hyperlink 29" xfId="6230" hidden="1" xr:uid="{00000000-0005-0000-0000-00002C390000}"/>
    <cellStyle name="Followed Hyperlink 29" xfId="6252" hidden="1" xr:uid="{00000000-0005-0000-0000-00002D390000}"/>
    <cellStyle name="Followed Hyperlink 29" xfId="6318" hidden="1" xr:uid="{00000000-0005-0000-0000-00002E390000}"/>
    <cellStyle name="Followed Hyperlink 29" xfId="6363" hidden="1" xr:uid="{00000000-0005-0000-0000-00002F390000}"/>
    <cellStyle name="Followed Hyperlink 29" xfId="6401" hidden="1" xr:uid="{00000000-0005-0000-0000-000030390000}"/>
    <cellStyle name="Followed Hyperlink 29" xfId="6416" hidden="1" xr:uid="{00000000-0005-0000-0000-000031390000}"/>
    <cellStyle name="Followed Hyperlink 29" xfId="6482" hidden="1" xr:uid="{00000000-0005-0000-0000-000032390000}"/>
    <cellStyle name="Followed Hyperlink 29" xfId="6524" hidden="1" xr:uid="{00000000-0005-0000-0000-000033390000}"/>
    <cellStyle name="Followed Hyperlink 29" xfId="6542" hidden="1" xr:uid="{00000000-0005-0000-0000-000034390000}"/>
    <cellStyle name="Followed Hyperlink 29" xfId="6608" hidden="1" xr:uid="{00000000-0005-0000-0000-000035390000}"/>
    <cellStyle name="Followed Hyperlink 29" xfId="6650" hidden="1" xr:uid="{00000000-0005-0000-0000-000036390000}"/>
    <cellStyle name="Followed Hyperlink 29" xfId="6734" hidden="1" xr:uid="{00000000-0005-0000-0000-000038390000}"/>
    <cellStyle name="Followed Hyperlink 29" xfId="6776" hidden="1" xr:uid="{00000000-0005-0000-0000-000039390000}"/>
    <cellStyle name="Followed Hyperlink 29" xfId="6794" hidden="1" xr:uid="{00000000-0005-0000-0000-00003A390000}"/>
    <cellStyle name="Followed Hyperlink 29" xfId="6860" hidden="1" xr:uid="{00000000-0005-0000-0000-00003B390000}"/>
    <cellStyle name="Followed Hyperlink 29" xfId="6879" hidden="1" xr:uid="{00000000-0005-0000-0000-00003C390000}"/>
    <cellStyle name="Followed Hyperlink 29" xfId="6920" hidden="1" xr:uid="{00000000-0005-0000-0000-00003D390000}"/>
    <cellStyle name="Followed Hyperlink 29" xfId="6986" hidden="1" xr:uid="{00000000-0005-0000-0000-00003E390000}"/>
    <cellStyle name="Followed Hyperlink 29" xfId="7004" hidden="1" xr:uid="{00000000-0005-0000-0000-00003F390000}"/>
    <cellStyle name="Followed Hyperlink 29" xfId="7070" hidden="1" xr:uid="{00000000-0005-0000-0000-000040390000}"/>
    <cellStyle name="Followed Hyperlink 29" xfId="7130" hidden="1" xr:uid="{00000000-0005-0000-0000-000042390000}"/>
    <cellStyle name="Followed Hyperlink 29" xfId="7196" hidden="1" xr:uid="{00000000-0005-0000-0000-000043390000}"/>
    <cellStyle name="Followed Hyperlink 29" xfId="7226" hidden="1" xr:uid="{00000000-0005-0000-0000-000044390000}"/>
    <cellStyle name="Followed Hyperlink 29" xfId="7292" hidden="1" xr:uid="{00000000-0005-0000-0000-000045390000}"/>
    <cellStyle name="Followed Hyperlink 29" xfId="7310" hidden="1" xr:uid="{00000000-0005-0000-0000-000046390000}"/>
    <cellStyle name="Followed Hyperlink 29" xfId="7376" hidden="1" xr:uid="{00000000-0005-0000-0000-000047390000}"/>
    <cellStyle name="Followed Hyperlink 29" xfId="7427" hidden="1" xr:uid="{00000000-0005-0000-0000-000048390000}"/>
    <cellStyle name="Followed Hyperlink 29" xfId="7444" hidden="1" xr:uid="{00000000-0005-0000-0000-000049390000}"/>
    <cellStyle name="Followed Hyperlink 29" xfId="7485" hidden="1" xr:uid="{00000000-0005-0000-0000-00004A390000}"/>
    <cellStyle name="Followed Hyperlink 29" xfId="7551" hidden="1" xr:uid="{00000000-0005-0000-0000-00004B390000}"/>
    <cellStyle name="Followed Hyperlink 29" xfId="7588" hidden="1" xr:uid="{00000000-0005-0000-0000-00004C390000}"/>
    <cellStyle name="Followed Hyperlink 29" xfId="7599" hidden="1" xr:uid="{00000000-0005-0000-0000-00004D390000}"/>
    <cellStyle name="Followed Hyperlink 29" xfId="7611" hidden="1" xr:uid="{00000000-0005-0000-0000-00004E390000}"/>
    <cellStyle name="Followed Hyperlink 29" xfId="7677" hidden="1" xr:uid="{00000000-0005-0000-0000-00004F390000}"/>
    <cellStyle name="Followed Hyperlink 29" xfId="7719" hidden="1" xr:uid="{00000000-0005-0000-0000-000050390000}"/>
    <cellStyle name="Followed Hyperlink 29" xfId="7776" hidden="1" xr:uid="{00000000-0005-0000-0000-000051390000}"/>
    <cellStyle name="Followed Hyperlink 29" xfId="7780" hidden="1" xr:uid="{00000000-0005-0000-0000-000052390000}"/>
    <cellStyle name="Followed Hyperlink 29" xfId="7846" hidden="1" xr:uid="{00000000-0005-0000-0000-000053390000}"/>
    <cellStyle name="Followed Hyperlink 29" xfId="7887" hidden="1" xr:uid="{00000000-0005-0000-0000-000054390000}"/>
    <cellStyle name="Followed Hyperlink 29" xfId="7948" hidden="1" xr:uid="{00000000-0005-0000-0000-000055390000}"/>
    <cellStyle name="Followed Hyperlink 29" xfId="8014" hidden="1" xr:uid="{00000000-0005-0000-0000-000056390000}"/>
    <cellStyle name="Followed Hyperlink 29" xfId="8055" hidden="1" xr:uid="{00000000-0005-0000-0000-000057390000}"/>
    <cellStyle name="Followed Hyperlink 29" xfId="8086" hidden="1" xr:uid="{00000000-0005-0000-0000-000058390000}"/>
    <cellStyle name="Followed Hyperlink 29" xfId="8152" hidden="1" xr:uid="{00000000-0005-0000-0000-000059390000}"/>
    <cellStyle name="Followed Hyperlink 29" xfId="8209" hidden="1" xr:uid="{00000000-0005-0000-0000-00005A390000}"/>
    <cellStyle name="Followed Hyperlink 29" xfId="8228" hidden="1" xr:uid="{00000000-0005-0000-0000-00005B390000}"/>
    <cellStyle name="Followed Hyperlink 29" xfId="8294" hidden="1" xr:uid="{00000000-0005-0000-0000-00005C390000}"/>
    <cellStyle name="Followed Hyperlink 29" xfId="8325" hidden="1" xr:uid="{00000000-0005-0000-0000-00005E390000}"/>
    <cellStyle name="Followed Hyperlink 29" xfId="8391" hidden="1" xr:uid="{00000000-0005-0000-0000-00005F390000}"/>
    <cellStyle name="Followed Hyperlink 29" xfId="8415" hidden="1" xr:uid="{00000000-0005-0000-0000-000060390000}"/>
    <cellStyle name="Followed Hyperlink 29" xfId="8440" hidden="1" xr:uid="{00000000-0005-0000-0000-000061390000}"/>
    <cellStyle name="Followed Hyperlink 29" xfId="8559" hidden="1" xr:uid="{00000000-0005-0000-0000-000063390000}"/>
    <cellStyle name="Followed Hyperlink 29" xfId="8594" hidden="1" xr:uid="{00000000-0005-0000-0000-000064390000}"/>
    <cellStyle name="Followed Hyperlink 29" xfId="8616" hidden="1" xr:uid="{00000000-0005-0000-0000-000065390000}"/>
    <cellStyle name="Followed Hyperlink 29" xfId="8682" hidden="1" xr:uid="{00000000-0005-0000-0000-000066390000}"/>
    <cellStyle name="Followed Hyperlink 29" xfId="8727" hidden="1" xr:uid="{00000000-0005-0000-0000-000067390000}"/>
    <cellStyle name="Followed Hyperlink 29" xfId="6668" hidden="1" xr:uid="{00000000-0005-0000-0000-000037390000}"/>
    <cellStyle name="Followed Hyperlink 29" xfId="4946" hidden="1" xr:uid="{00000000-0005-0000-0000-00000E390000}"/>
    <cellStyle name="Followed Hyperlink 29" xfId="5012" hidden="1" xr:uid="{00000000-0005-0000-0000-00000F390000}"/>
    <cellStyle name="Followed Hyperlink 29" xfId="5063" hidden="1" xr:uid="{00000000-0005-0000-0000-000010390000}"/>
    <cellStyle name="Followed Hyperlink 29" xfId="5080" hidden="1" xr:uid="{00000000-0005-0000-0000-000011390000}"/>
    <cellStyle name="Followed Hyperlink 29" xfId="5121" hidden="1" xr:uid="{00000000-0005-0000-0000-000012390000}"/>
    <cellStyle name="Followed Hyperlink 29" xfId="5187" hidden="1" xr:uid="{00000000-0005-0000-0000-000013390000}"/>
    <cellStyle name="Followed Hyperlink 29" xfId="5224" hidden="1" xr:uid="{00000000-0005-0000-0000-000014390000}"/>
    <cellStyle name="Followed Hyperlink 29" xfId="5235" hidden="1" xr:uid="{00000000-0005-0000-0000-000015390000}"/>
    <cellStyle name="Followed Hyperlink 29" xfId="5247" hidden="1" xr:uid="{00000000-0005-0000-0000-000016390000}"/>
    <cellStyle name="Followed Hyperlink 29" xfId="5313" hidden="1" xr:uid="{00000000-0005-0000-0000-000017390000}"/>
    <cellStyle name="Followed Hyperlink 29" xfId="5355" hidden="1" xr:uid="{00000000-0005-0000-0000-000018390000}"/>
    <cellStyle name="Followed Hyperlink 29" xfId="5412" hidden="1" xr:uid="{00000000-0005-0000-0000-000019390000}"/>
    <cellStyle name="Followed Hyperlink 29" xfId="5416" hidden="1" xr:uid="{00000000-0005-0000-0000-00001A390000}"/>
    <cellStyle name="Followed Hyperlink 29" xfId="5482" hidden="1" xr:uid="{00000000-0005-0000-0000-00001B390000}"/>
    <cellStyle name="Followed Hyperlink 29" xfId="5523" hidden="1" xr:uid="{00000000-0005-0000-0000-00001C390000}"/>
    <cellStyle name="Followed Hyperlink 29" xfId="5584" hidden="1" xr:uid="{00000000-0005-0000-0000-00001D390000}"/>
    <cellStyle name="Followed Hyperlink 29" xfId="5650" hidden="1" xr:uid="{00000000-0005-0000-0000-00001E390000}"/>
    <cellStyle name="Followed Hyperlink 29" xfId="5691" hidden="1" xr:uid="{00000000-0005-0000-0000-00001F390000}"/>
    <cellStyle name="Followed Hyperlink 29" xfId="5722" hidden="1" xr:uid="{00000000-0005-0000-0000-000020390000}"/>
    <cellStyle name="Followed Hyperlink 29" xfId="5845" hidden="1" xr:uid="{00000000-0005-0000-0000-000022390000}"/>
    <cellStyle name="Followed Hyperlink 29" xfId="5864" hidden="1" xr:uid="{00000000-0005-0000-0000-000023390000}"/>
    <cellStyle name="Followed Hyperlink 29" xfId="5930" hidden="1" xr:uid="{00000000-0005-0000-0000-000024390000}"/>
    <cellStyle name="Followed Hyperlink 29" xfId="5949" hidden="1" xr:uid="{00000000-0005-0000-0000-000025390000}"/>
    <cellStyle name="Followed Hyperlink 29" xfId="5961" hidden="1" xr:uid="{00000000-0005-0000-0000-000026390000}"/>
    <cellStyle name="Followed Hyperlink 29" xfId="6027" hidden="1" xr:uid="{00000000-0005-0000-0000-000027390000}"/>
    <cellStyle name="Followed Hyperlink 29" xfId="6051" hidden="1" xr:uid="{00000000-0005-0000-0000-000028390000}"/>
    <cellStyle name="Followed Hyperlink 29" xfId="6076" hidden="1" xr:uid="{00000000-0005-0000-0000-000029390000}"/>
    <cellStyle name="Followed Hyperlink 29" xfId="6142" hidden="1" xr:uid="{00000000-0005-0000-0000-00002A390000}"/>
    <cellStyle name="Followed Hyperlink 29" xfId="19396" hidden="1" xr:uid="{00000000-0005-0000-0000-0000653A0000}"/>
    <cellStyle name="Followed Hyperlink 29" xfId="19462" hidden="1" xr:uid="{00000000-0005-0000-0000-0000663A0000}"/>
    <cellStyle name="Followed Hyperlink 29" xfId="19561" hidden="1" xr:uid="{00000000-0005-0000-0000-0000683A0000}"/>
    <cellStyle name="Followed Hyperlink 29" xfId="19565" hidden="1" xr:uid="{00000000-0005-0000-0000-0000693A0000}"/>
    <cellStyle name="Followed Hyperlink 29" xfId="19631" hidden="1" xr:uid="{00000000-0005-0000-0000-00006A3A0000}"/>
    <cellStyle name="Followed Hyperlink 29" xfId="19672" hidden="1" xr:uid="{00000000-0005-0000-0000-00006B3A0000}"/>
    <cellStyle name="Followed Hyperlink 29" xfId="19733" hidden="1" xr:uid="{00000000-0005-0000-0000-00006C3A0000}"/>
    <cellStyle name="Followed Hyperlink 29" xfId="19095" hidden="1" xr:uid="{00000000-0005-0000-0000-00005D3A0000}"/>
    <cellStyle name="Followed Hyperlink 29" xfId="16390" hidden="1" xr:uid="{00000000-0005-0000-0000-00001D3A0000}"/>
    <cellStyle name="Followed Hyperlink 29" xfId="13713" hidden="1" xr:uid="{00000000-0005-0000-0000-0000DD390000}"/>
    <cellStyle name="Followed Hyperlink 29" xfId="11029" hidden="1" xr:uid="{00000000-0005-0000-0000-00009D390000}"/>
    <cellStyle name="Followed Hyperlink 29" xfId="4843" hidden="1" xr:uid="{00000000-0005-0000-0000-00000B390000}"/>
    <cellStyle name="Followed Hyperlink 29" xfId="4862" hidden="1" xr:uid="{00000000-0005-0000-0000-00000C390000}"/>
    <cellStyle name="Followed Hyperlink 29" xfId="4928" hidden="1" xr:uid="{00000000-0005-0000-0000-00000D390000}"/>
    <cellStyle name="Followed Hyperlink 29" xfId="19161" hidden="1" xr:uid="{00000000-0005-0000-0000-00005E3A0000}"/>
    <cellStyle name="Followed Hyperlink 29" xfId="19212" hidden="1" xr:uid="{00000000-0005-0000-0000-00005F3A0000}"/>
    <cellStyle name="Followed Hyperlink 29" xfId="19229" hidden="1" xr:uid="{00000000-0005-0000-0000-0000603A0000}"/>
    <cellStyle name="Followed Hyperlink 29" xfId="19270" hidden="1" xr:uid="{00000000-0005-0000-0000-0000613A0000}"/>
    <cellStyle name="Followed Hyperlink 29" xfId="19336" hidden="1" xr:uid="{00000000-0005-0000-0000-0000623A0000}"/>
    <cellStyle name="Followed Hyperlink 29" xfId="19373" hidden="1" xr:uid="{00000000-0005-0000-0000-0000633A0000}"/>
    <cellStyle name="Followed Hyperlink 29" xfId="19384" hidden="1" xr:uid="{00000000-0005-0000-0000-0000643A0000}"/>
    <cellStyle name="Followed Hyperlink 29" xfId="18934" hidden="1" xr:uid="{00000000-0005-0000-0000-0000593A0000}"/>
    <cellStyle name="Followed Hyperlink 29" xfId="18993" hidden="1" xr:uid="{00000000-0005-0000-0000-00005A3A0000}"/>
    <cellStyle name="Followed Hyperlink 29" xfId="19011" hidden="1" xr:uid="{00000000-0005-0000-0000-00005B3A0000}"/>
    <cellStyle name="Followed Hyperlink 29" xfId="19077" hidden="1" xr:uid="{00000000-0005-0000-0000-00005C3A0000}"/>
    <cellStyle name="Followed Hyperlink 29" xfId="18850" hidden="1" xr:uid="{00000000-0005-0000-0000-0000573A0000}"/>
    <cellStyle name="Followed Hyperlink 29" xfId="18868" hidden="1" xr:uid="{00000000-0005-0000-0000-0000583A0000}"/>
    <cellStyle name="Followed Hyperlink 29" xfId="18808" hidden="1" xr:uid="{00000000-0005-0000-0000-0000563A0000}"/>
    <cellStyle name="Followed Hyperlink 3" xfId="26552" hidden="1" xr:uid="{00000000-0005-0000-0000-0000E03D0000}"/>
    <cellStyle name="Followed Hyperlink 3" xfId="26569" hidden="1" xr:uid="{00000000-0005-0000-0000-0000E13D0000}"/>
    <cellStyle name="Followed Hyperlink 3" xfId="26611" hidden="1" xr:uid="{00000000-0005-0000-0000-0000E23D0000}"/>
    <cellStyle name="Followed Hyperlink 3" xfId="26688" hidden="1" xr:uid="{00000000-0005-0000-0000-0000E33D0000}"/>
    <cellStyle name="Followed Hyperlink 3" xfId="26721" hidden="1" xr:uid="{00000000-0005-0000-0000-0000E43D0000}"/>
    <cellStyle name="Followed Hyperlink 3" xfId="26779" hidden="1" xr:uid="{00000000-0005-0000-0000-0000E63D0000}"/>
    <cellStyle name="Followed Hyperlink 3" xfId="26858" hidden="1" xr:uid="{00000000-0005-0000-0000-0000E73D0000}"/>
    <cellStyle name="Followed Hyperlink 3" xfId="26889" hidden="1" xr:uid="{00000000-0005-0000-0000-0000E83D0000}"/>
    <cellStyle name="Followed Hyperlink 3" xfId="26906" hidden="1" xr:uid="{00000000-0005-0000-0000-0000E93D0000}"/>
    <cellStyle name="Followed Hyperlink 3" xfId="26947" hidden="1" xr:uid="{00000000-0005-0000-0000-0000EA3D0000}"/>
    <cellStyle name="Followed Hyperlink 3" xfId="26992" hidden="1" xr:uid="{00000000-0005-0000-0000-0000EB3D0000}"/>
    <cellStyle name="Followed Hyperlink 3" xfId="27027" hidden="1" xr:uid="{00000000-0005-0000-0000-0000EC3D0000}"/>
    <cellStyle name="Followed Hyperlink 3" xfId="27044" hidden="1" xr:uid="{00000000-0005-0000-0000-0000ED3D0000}"/>
    <cellStyle name="Followed Hyperlink 3" xfId="27084" hidden="1" xr:uid="{00000000-0005-0000-0000-0000EE3D0000}"/>
    <cellStyle name="Followed Hyperlink 3" xfId="27101" hidden="1" xr:uid="{00000000-0005-0000-0000-0000EF3D0000}"/>
    <cellStyle name="Followed Hyperlink 3" xfId="27169" hidden="1" xr:uid="{00000000-0005-0000-0000-0000F03D0000}"/>
    <cellStyle name="Followed Hyperlink 3" xfId="27186" hidden="1" xr:uid="{00000000-0005-0000-0000-0000F13D0000}"/>
    <cellStyle name="Followed Hyperlink 3" xfId="27266" hidden="1" xr:uid="{00000000-0005-0000-0000-0000F23D0000}"/>
    <cellStyle name="Followed Hyperlink 3" xfId="27283" hidden="1" xr:uid="{00000000-0005-0000-0000-0000F33D0000}"/>
    <cellStyle name="Followed Hyperlink 3" xfId="27381" hidden="1" xr:uid="{00000000-0005-0000-0000-0000F43D0000}"/>
    <cellStyle name="Followed Hyperlink 3" xfId="27398" hidden="1" xr:uid="{00000000-0005-0000-0000-0000F53D0000}"/>
    <cellStyle name="Followed Hyperlink 3" xfId="27451" hidden="1" xr:uid="{00000000-0005-0000-0000-0000F63D0000}"/>
    <cellStyle name="Followed Hyperlink 3" xfId="27494" hidden="1" xr:uid="{00000000-0005-0000-0000-0000F73D0000}"/>
    <cellStyle name="Followed Hyperlink 3" xfId="27557" hidden="1" xr:uid="{00000000-0005-0000-0000-0000F83D0000}"/>
    <cellStyle name="Followed Hyperlink 3" xfId="27574" hidden="1" xr:uid="{00000000-0005-0000-0000-0000F93D0000}"/>
    <cellStyle name="Followed Hyperlink 3" xfId="27619" hidden="1" xr:uid="{00000000-0005-0000-0000-0000FA3D0000}"/>
    <cellStyle name="Followed Hyperlink 3" xfId="27665" hidden="1" xr:uid="{00000000-0005-0000-0000-0000FB3D0000}"/>
    <cellStyle name="Followed Hyperlink 3" xfId="27721" hidden="1" xr:uid="{00000000-0005-0000-0000-0000FC3D0000}"/>
    <cellStyle name="Followed Hyperlink 3" xfId="27780" hidden="1" xr:uid="{00000000-0005-0000-0000-0000FE3D0000}"/>
    <cellStyle name="Followed Hyperlink 3" xfId="27847" hidden="1" xr:uid="{00000000-0005-0000-0000-0000FF3D0000}"/>
    <cellStyle name="Followed Hyperlink 3" xfId="27864" hidden="1" xr:uid="{00000000-0005-0000-0000-0000003E0000}"/>
    <cellStyle name="Followed Hyperlink 3" xfId="27906" hidden="1" xr:uid="{00000000-0005-0000-0000-0000013E0000}"/>
    <cellStyle name="Followed Hyperlink 3" xfId="27973" hidden="1" xr:uid="{00000000-0005-0000-0000-0000023E0000}"/>
    <cellStyle name="Followed Hyperlink 3" xfId="27990" hidden="1" xr:uid="{00000000-0005-0000-0000-0000033E0000}"/>
    <cellStyle name="Followed Hyperlink 3" xfId="28032" hidden="1" xr:uid="{00000000-0005-0000-0000-0000043E0000}"/>
    <cellStyle name="Followed Hyperlink 3" xfId="28099" hidden="1" xr:uid="{00000000-0005-0000-0000-0000053E0000}"/>
    <cellStyle name="Followed Hyperlink 3" xfId="28173" hidden="1" xr:uid="{00000000-0005-0000-0000-0000073E0000}"/>
    <cellStyle name="Followed Hyperlink 3" xfId="28225" hidden="1" xr:uid="{00000000-0005-0000-0000-0000083E0000}"/>
    <cellStyle name="Followed Hyperlink 3" xfId="28242" hidden="1" xr:uid="{00000000-0005-0000-0000-0000093E0000}"/>
    <cellStyle name="Followed Hyperlink 3" xfId="28309" hidden="1" xr:uid="{00000000-0005-0000-0000-00000A3E0000}"/>
    <cellStyle name="Followed Hyperlink 3" xfId="28326" hidden="1" xr:uid="{00000000-0005-0000-0000-00000B3E0000}"/>
    <cellStyle name="Followed Hyperlink 3" xfId="28368" hidden="1" xr:uid="{00000000-0005-0000-0000-00000C3E0000}"/>
    <cellStyle name="Followed Hyperlink 3" xfId="28435" hidden="1" xr:uid="{00000000-0005-0000-0000-00000D3E0000}"/>
    <cellStyle name="Followed Hyperlink 3" xfId="28452" hidden="1" xr:uid="{00000000-0005-0000-0000-00000E3E0000}"/>
    <cellStyle name="Followed Hyperlink 3" xfId="28513" hidden="1" xr:uid="{00000000-0005-0000-0000-00000F3E0000}"/>
    <cellStyle name="Followed Hyperlink 3" xfId="28530" hidden="1" xr:uid="{00000000-0005-0000-0000-0000103E0000}"/>
    <cellStyle name="Followed Hyperlink 3" xfId="28597" hidden="1" xr:uid="{00000000-0005-0000-0000-0000113E0000}"/>
    <cellStyle name="Followed Hyperlink 3" xfId="28614" hidden="1" xr:uid="{00000000-0005-0000-0000-0000123E0000}"/>
    <cellStyle name="Followed Hyperlink 3" xfId="28673" hidden="1" xr:uid="{00000000-0005-0000-0000-0000133E0000}"/>
    <cellStyle name="Followed Hyperlink 3" xfId="28720" hidden="1" xr:uid="{00000000-0005-0000-0000-0000143E0000}"/>
    <cellStyle name="Followed Hyperlink 3" xfId="28772" hidden="1" xr:uid="{00000000-0005-0000-0000-0000153E0000}"/>
    <cellStyle name="Followed Hyperlink 3" xfId="28789" hidden="1" xr:uid="{00000000-0005-0000-0000-0000163E0000}"/>
    <cellStyle name="Followed Hyperlink 3" xfId="28834" hidden="1" xr:uid="{00000000-0005-0000-0000-0000173E0000}"/>
    <cellStyle name="Followed Hyperlink 3" xfId="28898" hidden="1" xr:uid="{00000000-0005-0000-0000-0000183E0000}"/>
    <cellStyle name="Followed Hyperlink 3" xfId="28915" hidden="1" xr:uid="{00000000-0005-0000-0000-0000193E0000}"/>
    <cellStyle name="Followed Hyperlink 3" xfId="28957" hidden="1" xr:uid="{00000000-0005-0000-0000-00001A3E0000}"/>
    <cellStyle name="Followed Hyperlink 3" xfId="29034" hidden="1" xr:uid="{00000000-0005-0000-0000-00001B3E0000}"/>
    <cellStyle name="Followed Hyperlink 3" xfId="29067" hidden="1" xr:uid="{00000000-0005-0000-0000-00001C3E0000}"/>
    <cellStyle name="Followed Hyperlink 3" xfId="29125" hidden="1" xr:uid="{00000000-0005-0000-0000-00001E3E0000}"/>
    <cellStyle name="Followed Hyperlink 3" xfId="29204" hidden="1" xr:uid="{00000000-0005-0000-0000-00001F3E0000}"/>
    <cellStyle name="Followed Hyperlink 3" xfId="29235" hidden="1" xr:uid="{00000000-0005-0000-0000-0000203E0000}"/>
    <cellStyle name="Followed Hyperlink 3" xfId="29252" hidden="1" xr:uid="{00000000-0005-0000-0000-0000213E0000}"/>
    <cellStyle name="Followed Hyperlink 3" xfId="29293" hidden="1" xr:uid="{00000000-0005-0000-0000-0000223E0000}"/>
    <cellStyle name="Followed Hyperlink 3" xfId="29338" hidden="1" xr:uid="{00000000-0005-0000-0000-0000233E0000}"/>
    <cellStyle name="Followed Hyperlink 3" xfId="29373" hidden="1" xr:uid="{00000000-0005-0000-0000-0000243E0000}"/>
    <cellStyle name="Followed Hyperlink 3" xfId="29390" hidden="1" xr:uid="{00000000-0005-0000-0000-0000253E0000}"/>
    <cellStyle name="Followed Hyperlink 3" xfId="29430" hidden="1" xr:uid="{00000000-0005-0000-0000-0000263E0000}"/>
    <cellStyle name="Followed Hyperlink 3" xfId="29515" hidden="1" xr:uid="{00000000-0005-0000-0000-0000283E0000}"/>
    <cellStyle name="Followed Hyperlink 3" xfId="29532" hidden="1" xr:uid="{00000000-0005-0000-0000-0000293E0000}"/>
    <cellStyle name="Followed Hyperlink 3" xfId="29612" hidden="1" xr:uid="{00000000-0005-0000-0000-00002A3E0000}"/>
    <cellStyle name="Followed Hyperlink 3" xfId="29629" hidden="1" xr:uid="{00000000-0005-0000-0000-00002B3E0000}"/>
    <cellStyle name="Followed Hyperlink 3" xfId="29727" hidden="1" xr:uid="{00000000-0005-0000-0000-00002C3E0000}"/>
    <cellStyle name="Followed Hyperlink 3" xfId="29744" hidden="1" xr:uid="{00000000-0005-0000-0000-00002D3E0000}"/>
    <cellStyle name="Followed Hyperlink 3" xfId="29797" hidden="1" xr:uid="{00000000-0005-0000-0000-00002E3E0000}"/>
    <cellStyle name="Followed Hyperlink 3" xfId="29840" hidden="1" xr:uid="{00000000-0005-0000-0000-00002F3E0000}"/>
    <cellStyle name="Followed Hyperlink 3" xfId="29903" hidden="1" xr:uid="{00000000-0005-0000-0000-0000303E0000}"/>
    <cellStyle name="Followed Hyperlink 3" xfId="29920" hidden="1" xr:uid="{00000000-0005-0000-0000-0000313E0000}"/>
    <cellStyle name="Followed Hyperlink 3" xfId="29965" hidden="1" xr:uid="{00000000-0005-0000-0000-0000323E0000}"/>
    <cellStyle name="Followed Hyperlink 3" xfId="30011" hidden="1" xr:uid="{00000000-0005-0000-0000-0000333E0000}"/>
    <cellStyle name="Followed Hyperlink 3" xfId="30067" hidden="1" xr:uid="{00000000-0005-0000-0000-0000343E0000}"/>
    <cellStyle name="Followed Hyperlink 3" xfId="30084" hidden="1" xr:uid="{00000000-0005-0000-0000-0000353E0000}"/>
    <cellStyle name="Followed Hyperlink 3" xfId="30126" hidden="1" xr:uid="{00000000-0005-0000-0000-0000363E0000}"/>
    <cellStyle name="Followed Hyperlink 3" xfId="30193" hidden="1" xr:uid="{00000000-0005-0000-0000-0000373E0000}"/>
    <cellStyle name="Followed Hyperlink 3" xfId="30210" hidden="1" xr:uid="{00000000-0005-0000-0000-0000383E0000}"/>
    <cellStyle name="Followed Hyperlink 3" xfId="30252" hidden="1" xr:uid="{00000000-0005-0000-0000-0000393E0000}"/>
    <cellStyle name="Followed Hyperlink 3" xfId="30319" hidden="1" xr:uid="{00000000-0005-0000-0000-00003A3E0000}"/>
    <cellStyle name="Followed Hyperlink 3" xfId="30336" hidden="1" xr:uid="{00000000-0005-0000-0000-00003B3E0000}"/>
    <cellStyle name="Followed Hyperlink 3" xfId="30378" hidden="1" xr:uid="{00000000-0005-0000-0000-00003C3E0000}"/>
    <cellStyle name="Followed Hyperlink 3" xfId="30462" hidden="1" xr:uid="{00000000-0005-0000-0000-00003E3E0000}"/>
    <cellStyle name="Followed Hyperlink 3" xfId="30445" hidden="1" xr:uid="{00000000-0005-0000-0000-00003D3E0000}"/>
    <cellStyle name="Followed Hyperlink 3" xfId="29084" hidden="1" xr:uid="{00000000-0005-0000-0000-00001D3E0000}"/>
    <cellStyle name="Followed Hyperlink 3" xfId="27738" hidden="1" xr:uid="{00000000-0005-0000-0000-0000FD3D0000}"/>
    <cellStyle name="Followed Hyperlink 3" xfId="26426" hidden="1" xr:uid="{00000000-0005-0000-0000-0000DD3D0000}"/>
    <cellStyle name="Followed Hyperlink 3" xfId="25034" hidden="1" xr:uid="{00000000-0005-0000-0000-0000BD3D0000}"/>
    <cellStyle name="Followed Hyperlink 3" xfId="23675" hidden="1" xr:uid="{00000000-0005-0000-0000-00009D3D0000}"/>
    <cellStyle name="Followed Hyperlink 3" xfId="22267" hidden="1" xr:uid="{00000000-0005-0000-0000-00007D3D0000}"/>
    <cellStyle name="Followed Hyperlink 3" xfId="20969" hidden="1" xr:uid="{00000000-0005-0000-0000-00005D3D0000}"/>
    <cellStyle name="Followed Hyperlink 3" xfId="10321" hidden="1" xr:uid="{00000000-0005-0000-0000-00005F3C0000}"/>
    <cellStyle name="Followed Hyperlink 3" xfId="10379" hidden="1" xr:uid="{00000000-0005-0000-0000-0000613C0000}"/>
    <cellStyle name="Followed Hyperlink 3" xfId="10424" hidden="1" xr:uid="{00000000-0005-0000-0000-0000623C0000}"/>
    <cellStyle name="Followed Hyperlink 3" xfId="10459" hidden="1" xr:uid="{00000000-0005-0000-0000-0000633C0000}"/>
    <cellStyle name="Followed Hyperlink 3" xfId="10476" hidden="1" xr:uid="{00000000-0005-0000-0000-0000643C0000}"/>
    <cellStyle name="Followed Hyperlink 3" xfId="10516" hidden="1" xr:uid="{00000000-0005-0000-0000-0000653C0000}"/>
    <cellStyle name="Followed Hyperlink 3" xfId="10533" hidden="1" xr:uid="{00000000-0005-0000-0000-0000663C0000}"/>
    <cellStyle name="Followed Hyperlink 3" xfId="10601" hidden="1" xr:uid="{00000000-0005-0000-0000-0000673C0000}"/>
    <cellStyle name="Followed Hyperlink 3" xfId="10698" hidden="1" xr:uid="{00000000-0005-0000-0000-0000693C0000}"/>
    <cellStyle name="Followed Hyperlink 3" xfId="10618" hidden="1" xr:uid="{00000000-0005-0000-0000-0000683C0000}"/>
    <cellStyle name="Followed Hyperlink 3" xfId="23339" hidden="1" xr:uid="{00000000-0005-0000-0000-0000953D0000}"/>
    <cellStyle name="Followed Hyperlink 3" xfId="23356" hidden="1" xr:uid="{00000000-0005-0000-0000-0000963D0000}"/>
    <cellStyle name="Followed Hyperlink 3" xfId="23413" hidden="1" xr:uid="{00000000-0005-0000-0000-0000973D0000}"/>
    <cellStyle name="Followed Hyperlink 3" xfId="23465" hidden="1" xr:uid="{00000000-0005-0000-0000-0000983D0000}"/>
    <cellStyle name="Followed Hyperlink 3" xfId="23482" hidden="1" xr:uid="{00000000-0005-0000-0000-0000993D0000}"/>
    <cellStyle name="Followed Hyperlink 3" xfId="23549" hidden="1" xr:uid="{00000000-0005-0000-0000-00009A3D0000}"/>
    <cellStyle name="Followed Hyperlink 3" xfId="23566" hidden="1" xr:uid="{00000000-0005-0000-0000-00009B3D0000}"/>
    <cellStyle name="Followed Hyperlink 3" xfId="23608" hidden="1" xr:uid="{00000000-0005-0000-0000-00009C3D0000}"/>
    <cellStyle name="Followed Hyperlink 3" xfId="23692" hidden="1" xr:uid="{00000000-0005-0000-0000-00009E3D0000}"/>
    <cellStyle name="Followed Hyperlink 3" xfId="23803" hidden="1" xr:uid="{00000000-0005-0000-0000-00009F3D0000}"/>
    <cellStyle name="Followed Hyperlink 3" xfId="23820" hidden="1" xr:uid="{00000000-0005-0000-0000-0000A03D0000}"/>
    <cellStyle name="Followed Hyperlink 3" xfId="23887" hidden="1" xr:uid="{00000000-0005-0000-0000-0000A13D0000}"/>
    <cellStyle name="Followed Hyperlink 3" xfId="23904" hidden="1" xr:uid="{00000000-0005-0000-0000-0000A23D0000}"/>
    <cellStyle name="Followed Hyperlink 3" xfId="23963" hidden="1" xr:uid="{00000000-0005-0000-0000-0000A33D0000}"/>
    <cellStyle name="Followed Hyperlink 3" xfId="24010" hidden="1" xr:uid="{00000000-0005-0000-0000-0000A43D0000}"/>
    <cellStyle name="Followed Hyperlink 3" xfId="24062" hidden="1" xr:uid="{00000000-0005-0000-0000-0000A53D0000}"/>
    <cellStyle name="Followed Hyperlink 3" xfId="24079" hidden="1" xr:uid="{00000000-0005-0000-0000-0000A63D0000}"/>
    <cellStyle name="Followed Hyperlink 3" xfId="24124" hidden="1" xr:uid="{00000000-0005-0000-0000-0000A73D0000}"/>
    <cellStyle name="Followed Hyperlink 3" xfId="24188" hidden="1" xr:uid="{00000000-0005-0000-0000-0000A83D0000}"/>
    <cellStyle name="Followed Hyperlink 3" xfId="24205" hidden="1" xr:uid="{00000000-0005-0000-0000-0000A93D0000}"/>
    <cellStyle name="Followed Hyperlink 3" xfId="24247" hidden="1" xr:uid="{00000000-0005-0000-0000-0000AA3D0000}"/>
    <cellStyle name="Followed Hyperlink 3" xfId="24324" hidden="1" xr:uid="{00000000-0005-0000-0000-0000AB3D0000}"/>
    <cellStyle name="Followed Hyperlink 3" xfId="24374" hidden="1" xr:uid="{00000000-0005-0000-0000-0000AD3D0000}"/>
    <cellStyle name="Followed Hyperlink 3" xfId="24415" hidden="1" xr:uid="{00000000-0005-0000-0000-0000AE3D0000}"/>
    <cellStyle name="Followed Hyperlink 3" xfId="24494" hidden="1" xr:uid="{00000000-0005-0000-0000-0000AF3D0000}"/>
    <cellStyle name="Followed Hyperlink 3" xfId="24525" hidden="1" xr:uid="{00000000-0005-0000-0000-0000B03D0000}"/>
    <cellStyle name="Followed Hyperlink 3" xfId="24542" hidden="1" xr:uid="{00000000-0005-0000-0000-0000B13D0000}"/>
    <cellStyle name="Followed Hyperlink 3" xfId="24583" hidden="1" xr:uid="{00000000-0005-0000-0000-0000B23D0000}"/>
    <cellStyle name="Followed Hyperlink 3" xfId="24628" hidden="1" xr:uid="{00000000-0005-0000-0000-0000B33D0000}"/>
    <cellStyle name="Followed Hyperlink 3" xfId="24663" hidden="1" xr:uid="{00000000-0005-0000-0000-0000B43D0000}"/>
    <cellStyle name="Followed Hyperlink 3" xfId="24680" hidden="1" xr:uid="{00000000-0005-0000-0000-0000B53D0000}"/>
    <cellStyle name="Followed Hyperlink 3" xfId="24720" hidden="1" xr:uid="{00000000-0005-0000-0000-0000B63D0000}"/>
    <cellStyle name="Followed Hyperlink 3" xfId="24737" hidden="1" xr:uid="{00000000-0005-0000-0000-0000B73D0000}"/>
    <cellStyle name="Followed Hyperlink 3" xfId="24805" hidden="1" xr:uid="{00000000-0005-0000-0000-0000B83D0000}"/>
    <cellStyle name="Followed Hyperlink 3" xfId="24822" hidden="1" xr:uid="{00000000-0005-0000-0000-0000B93D0000}"/>
    <cellStyle name="Followed Hyperlink 3" xfId="24902" hidden="1" xr:uid="{00000000-0005-0000-0000-0000BA3D0000}"/>
    <cellStyle name="Followed Hyperlink 3" xfId="24919" hidden="1" xr:uid="{00000000-0005-0000-0000-0000BB3D0000}"/>
    <cellStyle name="Followed Hyperlink 3" xfId="25017" hidden="1" xr:uid="{00000000-0005-0000-0000-0000BC3D0000}"/>
    <cellStyle name="Followed Hyperlink 3" xfId="25087" hidden="1" xr:uid="{00000000-0005-0000-0000-0000BE3D0000}"/>
    <cellStyle name="Followed Hyperlink 3" xfId="25130" hidden="1" xr:uid="{00000000-0005-0000-0000-0000BF3D0000}"/>
    <cellStyle name="Followed Hyperlink 3" xfId="25193" hidden="1" xr:uid="{00000000-0005-0000-0000-0000C03D0000}"/>
    <cellStyle name="Followed Hyperlink 3" xfId="25210" hidden="1" xr:uid="{00000000-0005-0000-0000-0000C13D0000}"/>
    <cellStyle name="Followed Hyperlink 3" xfId="25255" hidden="1" xr:uid="{00000000-0005-0000-0000-0000C23D0000}"/>
    <cellStyle name="Followed Hyperlink 3" xfId="25301" hidden="1" xr:uid="{00000000-0005-0000-0000-0000C33D0000}"/>
    <cellStyle name="Followed Hyperlink 3" xfId="25357" hidden="1" xr:uid="{00000000-0005-0000-0000-0000C43D0000}"/>
    <cellStyle name="Followed Hyperlink 3" xfId="25374" hidden="1" xr:uid="{00000000-0005-0000-0000-0000C53D0000}"/>
    <cellStyle name="Followed Hyperlink 3" xfId="25416" hidden="1" xr:uid="{00000000-0005-0000-0000-0000C63D0000}"/>
    <cellStyle name="Followed Hyperlink 3" xfId="25483" hidden="1" xr:uid="{00000000-0005-0000-0000-0000C73D0000}"/>
    <cellStyle name="Followed Hyperlink 3" xfId="25500" hidden="1" xr:uid="{00000000-0005-0000-0000-0000C83D0000}"/>
    <cellStyle name="Followed Hyperlink 3" xfId="25542" hidden="1" xr:uid="{00000000-0005-0000-0000-0000C93D0000}"/>
    <cellStyle name="Followed Hyperlink 3" xfId="25609" hidden="1" xr:uid="{00000000-0005-0000-0000-0000CA3D0000}"/>
    <cellStyle name="Followed Hyperlink 3" xfId="25626" hidden="1" xr:uid="{00000000-0005-0000-0000-0000CB3D0000}"/>
    <cellStyle name="Followed Hyperlink 3" xfId="25735" hidden="1" xr:uid="{00000000-0005-0000-0000-0000CD3D0000}"/>
    <cellStyle name="Followed Hyperlink 3" xfId="25809" hidden="1" xr:uid="{00000000-0005-0000-0000-0000CF3D0000}"/>
    <cellStyle name="Followed Hyperlink 3" xfId="25861" hidden="1" xr:uid="{00000000-0005-0000-0000-0000D03D0000}"/>
    <cellStyle name="Followed Hyperlink 3" xfId="25878" hidden="1" xr:uid="{00000000-0005-0000-0000-0000D13D0000}"/>
    <cellStyle name="Followed Hyperlink 3" xfId="25945" hidden="1" xr:uid="{00000000-0005-0000-0000-0000D23D0000}"/>
    <cellStyle name="Followed Hyperlink 3" xfId="25962" hidden="1" xr:uid="{00000000-0005-0000-0000-0000D33D0000}"/>
    <cellStyle name="Followed Hyperlink 3" xfId="25668" hidden="1" xr:uid="{00000000-0005-0000-0000-0000CC3D0000}"/>
    <cellStyle name="Followed Hyperlink 3" xfId="21978" hidden="1" xr:uid="{00000000-0005-0000-0000-0000763D0000}"/>
    <cellStyle name="Followed Hyperlink 3" xfId="22019" hidden="1" xr:uid="{00000000-0005-0000-0000-0000773D0000}"/>
    <cellStyle name="Followed Hyperlink 3" xfId="22098" hidden="1" xr:uid="{00000000-0005-0000-0000-0000783D0000}"/>
    <cellStyle name="Followed Hyperlink 3" xfId="22129" hidden="1" xr:uid="{00000000-0005-0000-0000-0000793D0000}"/>
    <cellStyle name="Followed Hyperlink 3" xfId="22146" hidden="1" xr:uid="{00000000-0005-0000-0000-00007A3D0000}"/>
    <cellStyle name="Followed Hyperlink 3" xfId="22187" hidden="1" xr:uid="{00000000-0005-0000-0000-00007B3D0000}"/>
    <cellStyle name="Followed Hyperlink 3" xfId="22232" hidden="1" xr:uid="{00000000-0005-0000-0000-00007C3D0000}"/>
    <cellStyle name="Followed Hyperlink 3" xfId="22284" hidden="1" xr:uid="{00000000-0005-0000-0000-00007E3D0000}"/>
    <cellStyle name="Followed Hyperlink 3" xfId="22324" hidden="1" xr:uid="{00000000-0005-0000-0000-00007F3D0000}"/>
    <cellStyle name="Followed Hyperlink 3" xfId="22409" hidden="1" xr:uid="{00000000-0005-0000-0000-0000803D0000}"/>
    <cellStyle name="Followed Hyperlink 3" xfId="22426" hidden="1" xr:uid="{00000000-0005-0000-0000-0000813D0000}"/>
    <cellStyle name="Followed Hyperlink 3" xfId="22506" hidden="1" xr:uid="{00000000-0005-0000-0000-0000823D0000}"/>
    <cellStyle name="Followed Hyperlink 3" xfId="22523" hidden="1" xr:uid="{00000000-0005-0000-0000-0000833D0000}"/>
    <cellStyle name="Followed Hyperlink 3" xfId="22621" hidden="1" xr:uid="{00000000-0005-0000-0000-0000843D0000}"/>
    <cellStyle name="Followed Hyperlink 3" xfId="22638" hidden="1" xr:uid="{00000000-0005-0000-0000-0000853D0000}"/>
    <cellStyle name="Followed Hyperlink 3" xfId="22691" hidden="1" xr:uid="{00000000-0005-0000-0000-0000863D0000}"/>
    <cellStyle name="Followed Hyperlink 3" xfId="22734" hidden="1" xr:uid="{00000000-0005-0000-0000-0000873D0000}"/>
    <cellStyle name="Followed Hyperlink 3" xfId="22797" hidden="1" xr:uid="{00000000-0005-0000-0000-0000883D0000}"/>
    <cellStyle name="Followed Hyperlink 3" xfId="22814" hidden="1" xr:uid="{00000000-0005-0000-0000-0000893D0000}"/>
    <cellStyle name="Followed Hyperlink 3" xfId="22859" hidden="1" xr:uid="{00000000-0005-0000-0000-00008A3D0000}"/>
    <cellStyle name="Followed Hyperlink 3" xfId="22905" hidden="1" xr:uid="{00000000-0005-0000-0000-00008B3D0000}"/>
    <cellStyle name="Followed Hyperlink 3" xfId="22961" hidden="1" xr:uid="{00000000-0005-0000-0000-00008C3D0000}"/>
    <cellStyle name="Followed Hyperlink 3" xfId="22978" hidden="1" xr:uid="{00000000-0005-0000-0000-00008D3D0000}"/>
    <cellStyle name="Followed Hyperlink 3" xfId="23020" hidden="1" xr:uid="{00000000-0005-0000-0000-00008E3D0000}"/>
    <cellStyle name="Followed Hyperlink 3" xfId="23087" hidden="1" xr:uid="{00000000-0005-0000-0000-00008F3D0000}"/>
    <cellStyle name="Followed Hyperlink 3" xfId="23146" hidden="1" xr:uid="{00000000-0005-0000-0000-0000913D0000}"/>
    <cellStyle name="Followed Hyperlink 3" xfId="23213" hidden="1" xr:uid="{00000000-0005-0000-0000-0000923D0000}"/>
    <cellStyle name="Followed Hyperlink 3" xfId="23230" hidden="1" xr:uid="{00000000-0005-0000-0000-0000933D0000}"/>
    <cellStyle name="Followed Hyperlink 3" xfId="23272" hidden="1" xr:uid="{00000000-0005-0000-0000-0000943D0000}"/>
    <cellStyle name="Followed Hyperlink 3" xfId="21364" hidden="1" xr:uid="{00000000-0005-0000-0000-0000673D0000}"/>
    <cellStyle name="Followed Hyperlink 3" xfId="21407" hidden="1" xr:uid="{00000000-0005-0000-0000-0000683D0000}"/>
    <cellStyle name="Followed Hyperlink 3" xfId="21424" hidden="1" xr:uid="{00000000-0005-0000-0000-0000693D0000}"/>
    <cellStyle name="Followed Hyperlink 3" xfId="21491" hidden="1" xr:uid="{00000000-0005-0000-0000-00006A3D0000}"/>
    <cellStyle name="Followed Hyperlink 3" xfId="21508" hidden="1" xr:uid="{00000000-0005-0000-0000-00006B3D0000}"/>
    <cellStyle name="Followed Hyperlink 3" xfId="21567" hidden="1" xr:uid="{00000000-0005-0000-0000-00006C3D0000}"/>
    <cellStyle name="Followed Hyperlink 3" xfId="21614" hidden="1" xr:uid="{00000000-0005-0000-0000-00006D3D0000}"/>
    <cellStyle name="Followed Hyperlink 3" xfId="21666" hidden="1" xr:uid="{00000000-0005-0000-0000-00006E3D0000}"/>
    <cellStyle name="Followed Hyperlink 3" xfId="21683" hidden="1" xr:uid="{00000000-0005-0000-0000-00006F3D0000}"/>
    <cellStyle name="Followed Hyperlink 3" xfId="21728" hidden="1" xr:uid="{00000000-0005-0000-0000-0000703D0000}"/>
    <cellStyle name="Followed Hyperlink 3" xfId="21792" hidden="1" xr:uid="{00000000-0005-0000-0000-0000713D0000}"/>
    <cellStyle name="Followed Hyperlink 3" xfId="21809" hidden="1" xr:uid="{00000000-0005-0000-0000-0000723D0000}"/>
    <cellStyle name="Followed Hyperlink 3" xfId="21851" hidden="1" xr:uid="{00000000-0005-0000-0000-0000733D0000}"/>
    <cellStyle name="Followed Hyperlink 3" xfId="21928" hidden="1" xr:uid="{00000000-0005-0000-0000-0000743D0000}"/>
    <cellStyle name="Followed Hyperlink 3" xfId="21961" hidden="1" xr:uid="{00000000-0005-0000-0000-0000753D0000}"/>
    <cellStyle name="Followed Hyperlink 3" xfId="21095" hidden="1" xr:uid="{00000000-0005-0000-0000-0000603D0000}"/>
    <cellStyle name="Followed Hyperlink 3" xfId="21112" hidden="1" xr:uid="{00000000-0005-0000-0000-0000613D0000}"/>
    <cellStyle name="Followed Hyperlink 3" xfId="21179" hidden="1" xr:uid="{00000000-0005-0000-0000-0000623D0000}"/>
    <cellStyle name="Followed Hyperlink 3" xfId="21196" hidden="1" xr:uid="{00000000-0005-0000-0000-0000633D0000}"/>
    <cellStyle name="Followed Hyperlink 3" xfId="21238" hidden="1" xr:uid="{00000000-0005-0000-0000-0000643D0000}"/>
    <cellStyle name="Followed Hyperlink 3" xfId="21305" hidden="1" xr:uid="{00000000-0005-0000-0000-0000653D0000}"/>
    <cellStyle name="Followed Hyperlink 3" xfId="21322" hidden="1" xr:uid="{00000000-0005-0000-0000-0000663D0000}"/>
    <cellStyle name="Followed Hyperlink 3" xfId="20860" hidden="1" xr:uid="{00000000-0005-0000-0000-00005B3D0000}"/>
    <cellStyle name="Followed Hyperlink 3" xfId="20902" hidden="1" xr:uid="{00000000-0005-0000-0000-00005C3D0000}"/>
    <cellStyle name="Followed Hyperlink 3" xfId="20986" hidden="1" xr:uid="{00000000-0005-0000-0000-00005E3D0000}"/>
    <cellStyle name="Followed Hyperlink 3" xfId="21043" hidden="1" xr:uid="{00000000-0005-0000-0000-00005F3D0000}"/>
    <cellStyle name="Followed Hyperlink 3" xfId="20776" hidden="1" xr:uid="{00000000-0005-0000-0000-0000593D0000}"/>
    <cellStyle name="Followed Hyperlink 3" xfId="20734" hidden="1" xr:uid="{00000000-0005-0000-0000-0000583D0000}"/>
    <cellStyle name="Followed Hyperlink 3" xfId="20843" hidden="1" xr:uid="{00000000-0005-0000-0000-00005A3D0000}"/>
    <cellStyle name="Followed Hyperlink 3" xfId="23104" hidden="1" xr:uid="{00000000-0005-0000-0000-0000903D0000}"/>
    <cellStyle name="Followed Hyperlink 3" xfId="25752" hidden="1" xr:uid="{00000000-0005-0000-0000-0000CE3D0000}"/>
    <cellStyle name="Followed Hyperlink 3" xfId="24357" hidden="1" xr:uid="{00000000-0005-0000-0000-0000AC3D0000}"/>
    <cellStyle name="Followed Hyperlink 3" xfId="10338" hidden="1" xr:uid="{00000000-0005-0000-0000-0000603C0000}"/>
    <cellStyle name="Followed Hyperlink 3" xfId="29447" hidden="1" xr:uid="{00000000-0005-0000-0000-0000273E0000}"/>
    <cellStyle name="Followed Hyperlink 3" xfId="28116" hidden="1" xr:uid="{00000000-0005-0000-0000-0000063E0000}"/>
    <cellStyle name="Followed Hyperlink 3" xfId="26738" hidden="1" xr:uid="{00000000-0005-0000-0000-0000E53D0000}"/>
    <cellStyle name="Followed Hyperlink 3" xfId="11212" hidden="1" xr:uid="{00000000-0005-0000-0000-0000753C0000}"/>
    <cellStyle name="Followed Hyperlink 3" xfId="11279" hidden="1" xr:uid="{00000000-0005-0000-0000-0000763C0000}"/>
    <cellStyle name="Followed Hyperlink 3" xfId="11296" hidden="1" xr:uid="{00000000-0005-0000-0000-0000773C0000}"/>
    <cellStyle name="Followed Hyperlink 3" xfId="11338" hidden="1" xr:uid="{00000000-0005-0000-0000-0000783C0000}"/>
    <cellStyle name="Followed Hyperlink 3" xfId="11405" hidden="1" xr:uid="{00000000-0005-0000-0000-0000793C0000}"/>
    <cellStyle name="Followed Hyperlink 3" xfId="11422" hidden="1" xr:uid="{00000000-0005-0000-0000-00007A3C0000}"/>
    <cellStyle name="Followed Hyperlink 3" xfId="11464" hidden="1" xr:uid="{00000000-0005-0000-0000-00007B3C0000}"/>
    <cellStyle name="Followed Hyperlink 3" xfId="11531" hidden="1" xr:uid="{00000000-0005-0000-0000-00007C3C0000}"/>
    <cellStyle name="Followed Hyperlink 3" xfId="11548" hidden="1" xr:uid="{00000000-0005-0000-0000-00007D3C0000}"/>
    <cellStyle name="Followed Hyperlink 3" xfId="11605" hidden="1" xr:uid="{00000000-0005-0000-0000-00007E3C0000}"/>
    <cellStyle name="Followed Hyperlink 3" xfId="11657" hidden="1" xr:uid="{00000000-0005-0000-0000-00007F3C0000}"/>
    <cellStyle name="Followed Hyperlink 3" xfId="11674" hidden="1" xr:uid="{00000000-0005-0000-0000-0000803C0000}"/>
    <cellStyle name="Followed Hyperlink 3" xfId="11741" hidden="1" xr:uid="{00000000-0005-0000-0000-0000813C0000}"/>
    <cellStyle name="Followed Hyperlink 3" xfId="11758" hidden="1" xr:uid="{00000000-0005-0000-0000-0000823C0000}"/>
    <cellStyle name="Followed Hyperlink 3" xfId="11800" hidden="1" xr:uid="{00000000-0005-0000-0000-0000833C0000}"/>
    <cellStyle name="Followed Hyperlink 3" xfId="11867" hidden="1" xr:uid="{00000000-0005-0000-0000-0000843C0000}"/>
    <cellStyle name="Followed Hyperlink 3" xfId="11884" hidden="1" xr:uid="{00000000-0005-0000-0000-0000853C0000}"/>
    <cellStyle name="Followed Hyperlink 3" xfId="11951" hidden="1" xr:uid="{00000000-0005-0000-0000-0000863C0000}"/>
    <cellStyle name="Followed Hyperlink 3" xfId="11968" hidden="1" xr:uid="{00000000-0005-0000-0000-0000873C0000}"/>
    <cellStyle name="Followed Hyperlink 3" xfId="12035" hidden="1" xr:uid="{00000000-0005-0000-0000-0000883C0000}"/>
    <cellStyle name="Followed Hyperlink 3" xfId="12052" hidden="1" xr:uid="{00000000-0005-0000-0000-0000893C0000}"/>
    <cellStyle name="Followed Hyperlink 3" xfId="12111" hidden="1" xr:uid="{00000000-0005-0000-0000-00008A3C0000}"/>
    <cellStyle name="Followed Hyperlink 3" xfId="12158" hidden="1" xr:uid="{00000000-0005-0000-0000-00008B3C0000}"/>
    <cellStyle name="Followed Hyperlink 3" xfId="12210" hidden="1" xr:uid="{00000000-0005-0000-0000-00008C3C0000}"/>
    <cellStyle name="Followed Hyperlink 3" xfId="12227" hidden="1" xr:uid="{00000000-0005-0000-0000-00008D3C0000}"/>
    <cellStyle name="Followed Hyperlink 3" xfId="12272" hidden="1" xr:uid="{00000000-0005-0000-0000-00008E3C0000}"/>
    <cellStyle name="Followed Hyperlink 3" xfId="12336" hidden="1" xr:uid="{00000000-0005-0000-0000-00008F3C0000}"/>
    <cellStyle name="Followed Hyperlink 3" xfId="12353" hidden="1" xr:uid="{00000000-0005-0000-0000-0000903C0000}"/>
    <cellStyle name="Followed Hyperlink 3" xfId="12395" hidden="1" xr:uid="{00000000-0005-0000-0000-0000913C0000}"/>
    <cellStyle name="Followed Hyperlink 3" xfId="12472" hidden="1" xr:uid="{00000000-0005-0000-0000-0000923C0000}"/>
    <cellStyle name="Followed Hyperlink 3" xfId="12505" hidden="1" xr:uid="{00000000-0005-0000-0000-0000933C0000}"/>
    <cellStyle name="Followed Hyperlink 3" xfId="12522" hidden="1" xr:uid="{00000000-0005-0000-0000-0000943C0000}"/>
    <cellStyle name="Followed Hyperlink 3" xfId="12563" hidden="1" xr:uid="{00000000-0005-0000-0000-0000953C0000}"/>
    <cellStyle name="Followed Hyperlink 3" xfId="12642" hidden="1" xr:uid="{00000000-0005-0000-0000-0000963C0000}"/>
    <cellStyle name="Followed Hyperlink 3" xfId="12673" hidden="1" xr:uid="{00000000-0005-0000-0000-0000973C0000}"/>
    <cellStyle name="Followed Hyperlink 3" xfId="12690" hidden="1" xr:uid="{00000000-0005-0000-0000-0000983C0000}"/>
    <cellStyle name="Followed Hyperlink 3" xfId="12731" hidden="1" xr:uid="{00000000-0005-0000-0000-0000993C0000}"/>
    <cellStyle name="Followed Hyperlink 3" xfId="12776" hidden="1" xr:uid="{00000000-0005-0000-0000-00009A3C0000}"/>
    <cellStyle name="Followed Hyperlink 3" xfId="12811" hidden="1" xr:uid="{00000000-0005-0000-0000-00009B3C0000}"/>
    <cellStyle name="Followed Hyperlink 3" xfId="12828" hidden="1" xr:uid="{00000000-0005-0000-0000-00009C3C0000}"/>
    <cellStyle name="Followed Hyperlink 3" xfId="12885" hidden="1" xr:uid="{00000000-0005-0000-0000-00009E3C0000}"/>
    <cellStyle name="Followed Hyperlink 3" xfId="12953" hidden="1" xr:uid="{00000000-0005-0000-0000-00009F3C0000}"/>
    <cellStyle name="Followed Hyperlink 3" xfId="12970" hidden="1" xr:uid="{00000000-0005-0000-0000-0000A03C0000}"/>
    <cellStyle name="Followed Hyperlink 3" xfId="13050" hidden="1" xr:uid="{00000000-0005-0000-0000-0000A13C0000}"/>
    <cellStyle name="Followed Hyperlink 3" xfId="13067" hidden="1" xr:uid="{00000000-0005-0000-0000-0000A23C0000}"/>
    <cellStyle name="Followed Hyperlink 3" xfId="13165" hidden="1" xr:uid="{00000000-0005-0000-0000-0000A33C0000}"/>
    <cellStyle name="Followed Hyperlink 3" xfId="13182" hidden="1" xr:uid="{00000000-0005-0000-0000-0000A43C0000}"/>
    <cellStyle name="Followed Hyperlink 3" xfId="13235" hidden="1" xr:uid="{00000000-0005-0000-0000-0000A53C0000}"/>
    <cellStyle name="Followed Hyperlink 3" xfId="13278" hidden="1" xr:uid="{00000000-0005-0000-0000-0000A63C0000}"/>
    <cellStyle name="Followed Hyperlink 3" xfId="13341" hidden="1" xr:uid="{00000000-0005-0000-0000-0000A73C0000}"/>
    <cellStyle name="Followed Hyperlink 3" xfId="13358" hidden="1" xr:uid="{00000000-0005-0000-0000-0000A83C0000}"/>
    <cellStyle name="Followed Hyperlink 3" xfId="13449" hidden="1" xr:uid="{00000000-0005-0000-0000-0000AA3C0000}"/>
    <cellStyle name="Followed Hyperlink 3" xfId="13505" hidden="1" xr:uid="{00000000-0005-0000-0000-0000AB3C0000}"/>
    <cellStyle name="Followed Hyperlink 3" xfId="13522" hidden="1" xr:uid="{00000000-0005-0000-0000-0000AC3C0000}"/>
    <cellStyle name="Followed Hyperlink 3" xfId="13564" hidden="1" xr:uid="{00000000-0005-0000-0000-0000AD3C0000}"/>
    <cellStyle name="Followed Hyperlink 3" xfId="13631" hidden="1" xr:uid="{00000000-0005-0000-0000-0000AE3C0000}"/>
    <cellStyle name="Followed Hyperlink 3" xfId="13648" hidden="1" xr:uid="{00000000-0005-0000-0000-0000AF3C0000}"/>
    <cellStyle name="Followed Hyperlink 3" xfId="13690" hidden="1" xr:uid="{00000000-0005-0000-0000-0000B03C0000}"/>
    <cellStyle name="Followed Hyperlink 3" xfId="13757" hidden="1" xr:uid="{00000000-0005-0000-0000-0000B13C0000}"/>
    <cellStyle name="Followed Hyperlink 3" xfId="13774" hidden="1" xr:uid="{00000000-0005-0000-0000-0000B23C0000}"/>
    <cellStyle name="Followed Hyperlink 3" xfId="13816" hidden="1" xr:uid="{00000000-0005-0000-0000-0000B33C0000}"/>
    <cellStyle name="Followed Hyperlink 3" xfId="13883" hidden="1" xr:uid="{00000000-0005-0000-0000-0000B43C0000}"/>
    <cellStyle name="Followed Hyperlink 3" xfId="13957" hidden="1" xr:uid="{00000000-0005-0000-0000-0000B63C0000}"/>
    <cellStyle name="Followed Hyperlink 3" xfId="14009" hidden="1" xr:uid="{00000000-0005-0000-0000-0000B73C0000}"/>
    <cellStyle name="Followed Hyperlink 3" xfId="14026" hidden="1" xr:uid="{00000000-0005-0000-0000-0000B83C0000}"/>
    <cellStyle name="Followed Hyperlink 3" xfId="14093" hidden="1" xr:uid="{00000000-0005-0000-0000-0000B93C0000}"/>
    <cellStyle name="Followed Hyperlink 3" xfId="14110" hidden="1" xr:uid="{00000000-0005-0000-0000-0000BA3C0000}"/>
    <cellStyle name="Followed Hyperlink 3" xfId="14152" hidden="1" xr:uid="{00000000-0005-0000-0000-0000BB3C0000}"/>
    <cellStyle name="Followed Hyperlink 3" xfId="14219" hidden="1" xr:uid="{00000000-0005-0000-0000-0000BC3C0000}"/>
    <cellStyle name="Followed Hyperlink 3" xfId="14236" hidden="1" xr:uid="{00000000-0005-0000-0000-0000BD3C0000}"/>
    <cellStyle name="Followed Hyperlink 3" xfId="14274" hidden="1" xr:uid="{00000000-0005-0000-0000-0000BE3C0000}"/>
    <cellStyle name="Followed Hyperlink 3" xfId="14291" hidden="1" xr:uid="{00000000-0005-0000-0000-0000BF3C0000}"/>
    <cellStyle name="Followed Hyperlink 3" xfId="14358" hidden="1" xr:uid="{00000000-0005-0000-0000-0000C03C0000}"/>
    <cellStyle name="Followed Hyperlink 3" xfId="14375" hidden="1" xr:uid="{00000000-0005-0000-0000-0000C13C0000}"/>
    <cellStyle name="Followed Hyperlink 3" xfId="14434" hidden="1" xr:uid="{00000000-0005-0000-0000-0000C23C0000}"/>
    <cellStyle name="Followed Hyperlink 3" xfId="14481" hidden="1" xr:uid="{00000000-0005-0000-0000-0000C33C0000}"/>
    <cellStyle name="Followed Hyperlink 3" xfId="14533" hidden="1" xr:uid="{00000000-0005-0000-0000-0000C43C0000}"/>
    <cellStyle name="Followed Hyperlink 3" xfId="14550" hidden="1" xr:uid="{00000000-0005-0000-0000-0000C53C0000}"/>
    <cellStyle name="Followed Hyperlink 3" xfId="14595" hidden="1" xr:uid="{00000000-0005-0000-0000-0000C63C0000}"/>
    <cellStyle name="Followed Hyperlink 3" xfId="14659" hidden="1" xr:uid="{00000000-0005-0000-0000-0000C73C0000}"/>
    <cellStyle name="Followed Hyperlink 3" xfId="14676" hidden="1" xr:uid="{00000000-0005-0000-0000-0000C83C0000}"/>
    <cellStyle name="Followed Hyperlink 3" xfId="14718" hidden="1" xr:uid="{00000000-0005-0000-0000-0000C93C0000}"/>
    <cellStyle name="Followed Hyperlink 3" xfId="14795" hidden="1" xr:uid="{00000000-0005-0000-0000-0000CA3C0000}"/>
    <cellStyle name="Followed Hyperlink 3" xfId="14828" hidden="1" xr:uid="{00000000-0005-0000-0000-0000CB3C0000}"/>
    <cellStyle name="Followed Hyperlink 3" xfId="14845" hidden="1" xr:uid="{00000000-0005-0000-0000-0000CC3C0000}"/>
    <cellStyle name="Followed Hyperlink 3" xfId="14886" hidden="1" xr:uid="{00000000-0005-0000-0000-0000CD3C0000}"/>
    <cellStyle name="Followed Hyperlink 3" xfId="14965" hidden="1" xr:uid="{00000000-0005-0000-0000-0000CE3C0000}"/>
    <cellStyle name="Followed Hyperlink 3" xfId="14996" hidden="1" xr:uid="{00000000-0005-0000-0000-0000CF3C0000}"/>
    <cellStyle name="Followed Hyperlink 3" xfId="15013" hidden="1" xr:uid="{00000000-0005-0000-0000-0000D03C0000}"/>
    <cellStyle name="Followed Hyperlink 3" xfId="15054" hidden="1" xr:uid="{00000000-0005-0000-0000-0000D13C0000}"/>
    <cellStyle name="Followed Hyperlink 3" xfId="15099" hidden="1" xr:uid="{00000000-0005-0000-0000-0000D23C0000}"/>
    <cellStyle name="Followed Hyperlink 3" xfId="15134" hidden="1" xr:uid="{00000000-0005-0000-0000-0000D33C0000}"/>
    <cellStyle name="Followed Hyperlink 3" xfId="15151" hidden="1" xr:uid="{00000000-0005-0000-0000-0000D43C0000}"/>
    <cellStyle name="Followed Hyperlink 3" xfId="15191" hidden="1" xr:uid="{00000000-0005-0000-0000-0000D53C0000}"/>
    <cellStyle name="Followed Hyperlink 3" xfId="15208" hidden="1" xr:uid="{00000000-0005-0000-0000-0000D63C0000}"/>
    <cellStyle name="Followed Hyperlink 3" xfId="15276" hidden="1" xr:uid="{00000000-0005-0000-0000-0000D73C0000}"/>
    <cellStyle name="Followed Hyperlink 3" xfId="15293" hidden="1" xr:uid="{00000000-0005-0000-0000-0000D83C0000}"/>
    <cellStyle name="Followed Hyperlink 3" xfId="15373" hidden="1" xr:uid="{00000000-0005-0000-0000-0000D93C0000}"/>
    <cellStyle name="Followed Hyperlink 3" xfId="15390" hidden="1" xr:uid="{00000000-0005-0000-0000-0000DA3C0000}"/>
    <cellStyle name="Followed Hyperlink 3" xfId="15488" hidden="1" xr:uid="{00000000-0005-0000-0000-0000DB3C0000}"/>
    <cellStyle name="Followed Hyperlink 3" xfId="15505" hidden="1" xr:uid="{00000000-0005-0000-0000-0000DC3C0000}"/>
    <cellStyle name="Followed Hyperlink 3" xfId="15601" hidden="1" xr:uid="{00000000-0005-0000-0000-0000DE3C0000}"/>
    <cellStyle name="Followed Hyperlink 3" xfId="15664" hidden="1" xr:uid="{00000000-0005-0000-0000-0000DF3C0000}"/>
    <cellStyle name="Followed Hyperlink 3" xfId="15681" hidden="1" xr:uid="{00000000-0005-0000-0000-0000E03C0000}"/>
    <cellStyle name="Followed Hyperlink 3" xfId="15726" hidden="1" xr:uid="{00000000-0005-0000-0000-0000E13C0000}"/>
    <cellStyle name="Followed Hyperlink 3" xfId="15772" hidden="1" xr:uid="{00000000-0005-0000-0000-0000E23C0000}"/>
    <cellStyle name="Followed Hyperlink 3" xfId="15828" hidden="1" xr:uid="{00000000-0005-0000-0000-0000E33C0000}"/>
    <cellStyle name="Followed Hyperlink 3" xfId="15845" hidden="1" xr:uid="{00000000-0005-0000-0000-0000E43C0000}"/>
    <cellStyle name="Followed Hyperlink 3" xfId="15887" hidden="1" xr:uid="{00000000-0005-0000-0000-0000E53C0000}"/>
    <cellStyle name="Followed Hyperlink 3" xfId="15954" hidden="1" xr:uid="{00000000-0005-0000-0000-0000E63C0000}"/>
    <cellStyle name="Followed Hyperlink 3" xfId="15971" hidden="1" xr:uid="{00000000-0005-0000-0000-0000E73C0000}"/>
    <cellStyle name="Followed Hyperlink 3" xfId="16013" hidden="1" xr:uid="{00000000-0005-0000-0000-0000E83C0000}"/>
    <cellStyle name="Followed Hyperlink 3" xfId="16080" hidden="1" xr:uid="{00000000-0005-0000-0000-0000E93C0000}"/>
    <cellStyle name="Followed Hyperlink 3" xfId="16139" hidden="1" xr:uid="{00000000-0005-0000-0000-0000EB3C0000}"/>
    <cellStyle name="Followed Hyperlink 3" xfId="16206" hidden="1" xr:uid="{00000000-0005-0000-0000-0000EC3C0000}"/>
    <cellStyle name="Followed Hyperlink 3" xfId="16223" hidden="1" xr:uid="{00000000-0005-0000-0000-0000ED3C0000}"/>
    <cellStyle name="Followed Hyperlink 3" xfId="16280" hidden="1" xr:uid="{00000000-0005-0000-0000-0000EE3C0000}"/>
    <cellStyle name="Followed Hyperlink 3" xfId="16332" hidden="1" xr:uid="{00000000-0005-0000-0000-0000EF3C0000}"/>
    <cellStyle name="Followed Hyperlink 3" xfId="16349" hidden="1" xr:uid="{00000000-0005-0000-0000-0000F03C0000}"/>
    <cellStyle name="Followed Hyperlink 3" xfId="16416" hidden="1" xr:uid="{00000000-0005-0000-0000-0000F13C0000}"/>
    <cellStyle name="Followed Hyperlink 3" xfId="16433" hidden="1" xr:uid="{00000000-0005-0000-0000-0000F23C0000}"/>
    <cellStyle name="Followed Hyperlink 3" xfId="16475" hidden="1" xr:uid="{00000000-0005-0000-0000-0000F33C0000}"/>
    <cellStyle name="Followed Hyperlink 3" xfId="16542" hidden="1" xr:uid="{00000000-0005-0000-0000-0000F43C0000}"/>
    <cellStyle name="Followed Hyperlink 3" xfId="16559" hidden="1" xr:uid="{00000000-0005-0000-0000-0000F53C0000}"/>
    <cellStyle name="Followed Hyperlink 3" xfId="16626" hidden="1" xr:uid="{00000000-0005-0000-0000-0000F63C0000}"/>
    <cellStyle name="Followed Hyperlink 3" xfId="16710" hidden="1" xr:uid="{00000000-0005-0000-0000-0000F83C0000}"/>
    <cellStyle name="Followed Hyperlink 3" xfId="16727" hidden="1" xr:uid="{00000000-0005-0000-0000-0000F93C0000}"/>
    <cellStyle name="Followed Hyperlink 3" xfId="16786" hidden="1" xr:uid="{00000000-0005-0000-0000-0000FA3C0000}"/>
    <cellStyle name="Followed Hyperlink 3" xfId="16833" hidden="1" xr:uid="{00000000-0005-0000-0000-0000FB3C0000}"/>
    <cellStyle name="Followed Hyperlink 3" xfId="16885" hidden="1" xr:uid="{00000000-0005-0000-0000-0000FC3C0000}"/>
    <cellStyle name="Followed Hyperlink 3" xfId="16902" hidden="1" xr:uid="{00000000-0005-0000-0000-0000FD3C0000}"/>
    <cellStyle name="Followed Hyperlink 3" xfId="16947" hidden="1" xr:uid="{00000000-0005-0000-0000-0000FE3C0000}"/>
    <cellStyle name="Followed Hyperlink 3" xfId="17011" hidden="1" xr:uid="{00000000-0005-0000-0000-0000FF3C0000}"/>
    <cellStyle name="Followed Hyperlink 3" xfId="17028" hidden="1" xr:uid="{00000000-0005-0000-0000-0000003D0000}"/>
    <cellStyle name="Followed Hyperlink 3" xfId="17070" hidden="1" xr:uid="{00000000-0005-0000-0000-0000013D0000}"/>
    <cellStyle name="Followed Hyperlink 3" xfId="17147" hidden="1" xr:uid="{00000000-0005-0000-0000-0000023D0000}"/>
    <cellStyle name="Followed Hyperlink 3" xfId="17180" hidden="1" xr:uid="{00000000-0005-0000-0000-0000033D0000}"/>
    <cellStyle name="Followed Hyperlink 3" xfId="17197" hidden="1" xr:uid="{00000000-0005-0000-0000-0000043D0000}"/>
    <cellStyle name="Followed Hyperlink 3" xfId="17238" hidden="1" xr:uid="{00000000-0005-0000-0000-0000053D0000}"/>
    <cellStyle name="Followed Hyperlink 3" xfId="17317" hidden="1" xr:uid="{00000000-0005-0000-0000-0000063D0000}"/>
    <cellStyle name="Followed Hyperlink 3" xfId="17348" hidden="1" xr:uid="{00000000-0005-0000-0000-0000073D0000}"/>
    <cellStyle name="Followed Hyperlink 3" xfId="17365" hidden="1" xr:uid="{00000000-0005-0000-0000-0000083D0000}"/>
    <cellStyle name="Followed Hyperlink 3" xfId="17406" hidden="1" xr:uid="{00000000-0005-0000-0000-0000093D0000}"/>
    <cellStyle name="Followed Hyperlink 3" xfId="17451" hidden="1" xr:uid="{00000000-0005-0000-0000-00000A3D0000}"/>
    <cellStyle name="Followed Hyperlink 3" xfId="17486" hidden="1" xr:uid="{00000000-0005-0000-0000-00000B3D0000}"/>
    <cellStyle name="Followed Hyperlink 3" xfId="17503" hidden="1" xr:uid="{00000000-0005-0000-0000-00000C3D0000}"/>
    <cellStyle name="Followed Hyperlink 3" xfId="17543" hidden="1" xr:uid="{00000000-0005-0000-0000-00000D3D0000}"/>
    <cellStyle name="Followed Hyperlink 3" xfId="17560" hidden="1" xr:uid="{00000000-0005-0000-0000-00000E3D0000}"/>
    <cellStyle name="Followed Hyperlink 3" xfId="17628" hidden="1" xr:uid="{00000000-0005-0000-0000-00000F3D0000}"/>
    <cellStyle name="Followed Hyperlink 3" xfId="17645" hidden="1" xr:uid="{00000000-0005-0000-0000-0000103D0000}"/>
    <cellStyle name="Followed Hyperlink 3" xfId="17725" hidden="1" xr:uid="{00000000-0005-0000-0000-0000113D0000}"/>
    <cellStyle name="Followed Hyperlink 3" xfId="17742" hidden="1" xr:uid="{00000000-0005-0000-0000-0000123D0000}"/>
    <cellStyle name="Followed Hyperlink 3" xfId="17840" hidden="1" xr:uid="{00000000-0005-0000-0000-0000133D0000}"/>
    <cellStyle name="Followed Hyperlink 3" xfId="17857" hidden="1" xr:uid="{00000000-0005-0000-0000-0000143D0000}"/>
    <cellStyle name="Followed Hyperlink 3" xfId="17910" hidden="1" xr:uid="{00000000-0005-0000-0000-0000153D0000}"/>
    <cellStyle name="Followed Hyperlink 3" xfId="17953" hidden="1" xr:uid="{00000000-0005-0000-0000-0000163D0000}"/>
    <cellStyle name="Followed Hyperlink 3" xfId="18016" hidden="1" xr:uid="{00000000-0005-0000-0000-0000173D0000}"/>
    <cellStyle name="Followed Hyperlink 3" xfId="18033" hidden="1" xr:uid="{00000000-0005-0000-0000-0000183D0000}"/>
    <cellStyle name="Followed Hyperlink 3" xfId="18078" hidden="1" xr:uid="{00000000-0005-0000-0000-0000193D0000}"/>
    <cellStyle name="Followed Hyperlink 3" xfId="18124" hidden="1" xr:uid="{00000000-0005-0000-0000-00001A3D0000}"/>
    <cellStyle name="Followed Hyperlink 3" xfId="18180" hidden="1" xr:uid="{00000000-0005-0000-0000-00001B3D0000}"/>
    <cellStyle name="Followed Hyperlink 3" xfId="18197" hidden="1" xr:uid="{00000000-0005-0000-0000-00001C3D0000}"/>
    <cellStyle name="Followed Hyperlink 3" xfId="18306" hidden="1" xr:uid="{00000000-0005-0000-0000-00001E3D0000}"/>
    <cellStyle name="Followed Hyperlink 3" xfId="18323" hidden="1" xr:uid="{00000000-0005-0000-0000-00001F3D0000}"/>
    <cellStyle name="Followed Hyperlink 3" xfId="18365" hidden="1" xr:uid="{00000000-0005-0000-0000-0000203D0000}"/>
    <cellStyle name="Followed Hyperlink 3" xfId="18432" hidden="1" xr:uid="{00000000-0005-0000-0000-0000213D0000}"/>
    <cellStyle name="Followed Hyperlink 3" xfId="18449" hidden="1" xr:uid="{00000000-0005-0000-0000-0000223D0000}"/>
    <cellStyle name="Followed Hyperlink 3" xfId="18491" hidden="1" xr:uid="{00000000-0005-0000-0000-0000233D0000}"/>
    <cellStyle name="Followed Hyperlink 3" xfId="18558" hidden="1" xr:uid="{00000000-0005-0000-0000-0000243D0000}"/>
    <cellStyle name="Followed Hyperlink 3" xfId="18575" hidden="1" xr:uid="{00000000-0005-0000-0000-0000253D0000}"/>
    <cellStyle name="Followed Hyperlink 3" xfId="18632" hidden="1" xr:uid="{00000000-0005-0000-0000-0000263D0000}"/>
    <cellStyle name="Followed Hyperlink 3" xfId="18684" hidden="1" xr:uid="{00000000-0005-0000-0000-0000273D0000}"/>
    <cellStyle name="Followed Hyperlink 3" xfId="18701" hidden="1" xr:uid="{00000000-0005-0000-0000-0000283D0000}"/>
    <cellStyle name="Followed Hyperlink 3" xfId="18768" hidden="1" xr:uid="{00000000-0005-0000-0000-0000293D0000}"/>
    <cellStyle name="Followed Hyperlink 3" xfId="18785" hidden="1" xr:uid="{00000000-0005-0000-0000-00002A3D0000}"/>
    <cellStyle name="Followed Hyperlink 3" xfId="18894" hidden="1" xr:uid="{00000000-0005-0000-0000-00002C3D0000}"/>
    <cellStyle name="Followed Hyperlink 3" xfId="18911" hidden="1" xr:uid="{00000000-0005-0000-0000-00002D3D0000}"/>
    <cellStyle name="Followed Hyperlink 3" xfId="18967" hidden="1" xr:uid="{00000000-0005-0000-0000-00002E3D0000}"/>
    <cellStyle name="Followed Hyperlink 3" xfId="19037" hidden="1" xr:uid="{00000000-0005-0000-0000-00002F3D0000}"/>
    <cellStyle name="Followed Hyperlink 3" xfId="19054" hidden="1" xr:uid="{00000000-0005-0000-0000-0000303D0000}"/>
    <cellStyle name="Followed Hyperlink 3" xfId="19121" hidden="1" xr:uid="{00000000-0005-0000-0000-0000313D0000}"/>
    <cellStyle name="Followed Hyperlink 3" xfId="19138" hidden="1" xr:uid="{00000000-0005-0000-0000-0000323D0000}"/>
    <cellStyle name="Followed Hyperlink 3" xfId="19197" hidden="1" xr:uid="{00000000-0005-0000-0000-0000333D0000}"/>
    <cellStyle name="Followed Hyperlink 3" xfId="19244" hidden="1" xr:uid="{00000000-0005-0000-0000-0000343D0000}"/>
    <cellStyle name="Followed Hyperlink 3" xfId="19296" hidden="1" xr:uid="{00000000-0005-0000-0000-0000353D0000}"/>
    <cellStyle name="Followed Hyperlink 3" xfId="19313" hidden="1" xr:uid="{00000000-0005-0000-0000-0000363D0000}"/>
    <cellStyle name="Followed Hyperlink 3" xfId="19358" hidden="1" xr:uid="{00000000-0005-0000-0000-0000373D0000}"/>
    <cellStyle name="Followed Hyperlink 3" xfId="19422" hidden="1" xr:uid="{00000000-0005-0000-0000-0000383D0000}"/>
    <cellStyle name="Followed Hyperlink 3" xfId="19481" hidden="1" xr:uid="{00000000-0005-0000-0000-00003A3D0000}"/>
    <cellStyle name="Followed Hyperlink 3" xfId="19558" hidden="1" xr:uid="{00000000-0005-0000-0000-00003B3D0000}"/>
    <cellStyle name="Followed Hyperlink 3" xfId="19591" hidden="1" xr:uid="{00000000-0005-0000-0000-00003C3D0000}"/>
    <cellStyle name="Followed Hyperlink 3" xfId="19608" hidden="1" xr:uid="{00000000-0005-0000-0000-00003D3D0000}"/>
    <cellStyle name="Followed Hyperlink 3" xfId="19649" hidden="1" xr:uid="{00000000-0005-0000-0000-00003E3D0000}"/>
    <cellStyle name="Followed Hyperlink 3" xfId="19728" hidden="1" xr:uid="{00000000-0005-0000-0000-00003F3D0000}"/>
    <cellStyle name="Followed Hyperlink 3" xfId="19759" hidden="1" xr:uid="{00000000-0005-0000-0000-0000403D0000}"/>
    <cellStyle name="Followed Hyperlink 3" xfId="19776" hidden="1" xr:uid="{00000000-0005-0000-0000-0000413D0000}"/>
    <cellStyle name="Followed Hyperlink 3" xfId="19817" hidden="1" xr:uid="{00000000-0005-0000-0000-0000423D0000}"/>
    <cellStyle name="Followed Hyperlink 3" xfId="19862" hidden="1" xr:uid="{00000000-0005-0000-0000-0000433D0000}"/>
    <cellStyle name="Followed Hyperlink 3" xfId="19897" hidden="1" xr:uid="{00000000-0005-0000-0000-0000443D0000}"/>
    <cellStyle name="Followed Hyperlink 3" xfId="19914" hidden="1" xr:uid="{00000000-0005-0000-0000-0000453D0000}"/>
    <cellStyle name="Followed Hyperlink 3" xfId="19954" hidden="1" xr:uid="{00000000-0005-0000-0000-0000463D0000}"/>
    <cellStyle name="Followed Hyperlink 3" xfId="19971" hidden="1" xr:uid="{00000000-0005-0000-0000-0000473D0000}"/>
    <cellStyle name="Followed Hyperlink 3" xfId="20039" hidden="1" xr:uid="{00000000-0005-0000-0000-0000483D0000}"/>
    <cellStyle name="Followed Hyperlink 3" xfId="20056" hidden="1" xr:uid="{00000000-0005-0000-0000-0000493D0000}"/>
    <cellStyle name="Followed Hyperlink 3" xfId="20136" hidden="1" xr:uid="{00000000-0005-0000-0000-00004A3D0000}"/>
    <cellStyle name="Followed Hyperlink 3" xfId="20153" hidden="1" xr:uid="{00000000-0005-0000-0000-00004B3D0000}"/>
    <cellStyle name="Followed Hyperlink 3" xfId="20251" hidden="1" xr:uid="{00000000-0005-0000-0000-00004C3D0000}"/>
    <cellStyle name="Followed Hyperlink 3" xfId="20268" hidden="1" xr:uid="{00000000-0005-0000-0000-00004D3D0000}"/>
    <cellStyle name="Followed Hyperlink 3" xfId="20321" hidden="1" xr:uid="{00000000-0005-0000-0000-00004E3D0000}"/>
    <cellStyle name="Followed Hyperlink 3" xfId="20364" hidden="1" xr:uid="{00000000-0005-0000-0000-00004F3D0000}"/>
    <cellStyle name="Followed Hyperlink 3" xfId="20427" hidden="1" xr:uid="{00000000-0005-0000-0000-0000503D0000}"/>
    <cellStyle name="Followed Hyperlink 3" xfId="20444" hidden="1" xr:uid="{00000000-0005-0000-0000-0000513D0000}"/>
    <cellStyle name="Followed Hyperlink 3" xfId="20489" hidden="1" xr:uid="{00000000-0005-0000-0000-0000523D0000}"/>
    <cellStyle name="Followed Hyperlink 3" xfId="20535" hidden="1" xr:uid="{00000000-0005-0000-0000-0000533D0000}"/>
    <cellStyle name="Followed Hyperlink 3" xfId="20591" hidden="1" xr:uid="{00000000-0005-0000-0000-0000543D0000}"/>
    <cellStyle name="Followed Hyperlink 3" xfId="20608" hidden="1" xr:uid="{00000000-0005-0000-0000-0000553D0000}"/>
    <cellStyle name="Followed Hyperlink 3" xfId="20650" hidden="1" xr:uid="{00000000-0005-0000-0000-0000563D0000}"/>
    <cellStyle name="Followed Hyperlink 3" xfId="20717" hidden="1" xr:uid="{00000000-0005-0000-0000-0000573D0000}"/>
    <cellStyle name="Followed Hyperlink 3" xfId="18239" hidden="1" xr:uid="{00000000-0005-0000-0000-00001D3D0000}"/>
    <cellStyle name="Followed Hyperlink 3" xfId="15558" hidden="1" xr:uid="{00000000-0005-0000-0000-0000DD3C0000}"/>
    <cellStyle name="Followed Hyperlink 3" xfId="12868" hidden="1" xr:uid="{00000000-0005-0000-0000-00009D3C0000}"/>
    <cellStyle name="Followed Hyperlink 3" xfId="5164" hidden="1" xr:uid="{00000000-0005-0000-0000-0000E53B0000}"/>
    <cellStyle name="Followed Hyperlink 3" xfId="5209" hidden="1" xr:uid="{00000000-0005-0000-0000-0000E63B0000}"/>
    <cellStyle name="Followed Hyperlink 3" xfId="5273" hidden="1" xr:uid="{00000000-0005-0000-0000-0000E73B0000}"/>
    <cellStyle name="Followed Hyperlink 3" xfId="5290" hidden="1" xr:uid="{00000000-0005-0000-0000-0000E83B0000}"/>
    <cellStyle name="Followed Hyperlink 3" xfId="5332" hidden="1" xr:uid="{00000000-0005-0000-0000-0000E93B0000}"/>
    <cellStyle name="Followed Hyperlink 3" xfId="5409" hidden="1" xr:uid="{00000000-0005-0000-0000-0000EA3B0000}"/>
    <cellStyle name="Followed Hyperlink 3" xfId="5442" hidden="1" xr:uid="{00000000-0005-0000-0000-0000EB3B0000}"/>
    <cellStyle name="Followed Hyperlink 3" xfId="5459" hidden="1" xr:uid="{00000000-0005-0000-0000-0000EC3B0000}"/>
    <cellStyle name="Followed Hyperlink 3" xfId="5500" hidden="1" xr:uid="{00000000-0005-0000-0000-0000ED3B0000}"/>
    <cellStyle name="Followed Hyperlink 3" xfId="5579" hidden="1" xr:uid="{00000000-0005-0000-0000-0000EE3B0000}"/>
    <cellStyle name="Followed Hyperlink 3" xfId="5610" hidden="1" xr:uid="{00000000-0005-0000-0000-0000EF3B0000}"/>
    <cellStyle name="Followed Hyperlink 3" xfId="18827" hidden="1" xr:uid="{00000000-0005-0000-0000-00002B3D0000}"/>
    <cellStyle name="Followed Hyperlink 3" xfId="16097" hidden="1" xr:uid="{00000000-0005-0000-0000-0000EA3C0000}"/>
    <cellStyle name="Followed Hyperlink 3" xfId="13403" hidden="1" xr:uid="{00000000-0005-0000-0000-0000A93C0000}"/>
    <cellStyle name="Followed Hyperlink 3" xfId="26004" hidden="1" xr:uid="{00000000-0005-0000-0000-0000D43D0000}"/>
    <cellStyle name="Followed Hyperlink 3" xfId="26071" hidden="1" xr:uid="{00000000-0005-0000-0000-0000D53D0000}"/>
    <cellStyle name="Followed Hyperlink 3" xfId="26088" hidden="1" xr:uid="{00000000-0005-0000-0000-0000D63D0000}"/>
    <cellStyle name="Followed Hyperlink 3" xfId="26167" hidden="1" xr:uid="{00000000-0005-0000-0000-0000D73D0000}"/>
    <cellStyle name="Followed Hyperlink 3" xfId="26184" hidden="1" xr:uid="{00000000-0005-0000-0000-0000D83D0000}"/>
    <cellStyle name="Followed Hyperlink 3" xfId="26251" hidden="1" xr:uid="{00000000-0005-0000-0000-0000D93D0000}"/>
    <cellStyle name="Followed Hyperlink 3" xfId="26268" hidden="1" xr:uid="{00000000-0005-0000-0000-0000DA3D0000}"/>
    <cellStyle name="Followed Hyperlink 3" xfId="26327" hidden="1" xr:uid="{00000000-0005-0000-0000-0000DB3D0000}"/>
    <cellStyle name="Followed Hyperlink 3" xfId="26374" hidden="1" xr:uid="{00000000-0005-0000-0000-0000DC3D0000}"/>
    <cellStyle name="Followed Hyperlink 3" xfId="26443" hidden="1" xr:uid="{00000000-0005-0000-0000-0000DE3D0000}"/>
    <cellStyle name="Followed Hyperlink 3" xfId="26488" hidden="1" xr:uid="{00000000-0005-0000-0000-0000DF3D0000}"/>
    <cellStyle name="Followed Hyperlink 3" xfId="19439" hidden="1" xr:uid="{00000000-0005-0000-0000-0000393D0000}"/>
    <cellStyle name="Followed Hyperlink 3" xfId="16643" hidden="1" xr:uid="{00000000-0005-0000-0000-0000F73C0000}"/>
    <cellStyle name="Followed Hyperlink 3" xfId="13900" hidden="1" xr:uid="{00000000-0005-0000-0000-0000B53C0000}"/>
    <cellStyle name="Followed Hyperlink 3" xfId="3102" hidden="1" xr:uid="{00000000-0005-0000-0000-0000B53B0000}"/>
    <cellStyle name="Followed Hyperlink 3" xfId="3181" hidden="1" xr:uid="{00000000-0005-0000-0000-0000B63B0000}"/>
    <cellStyle name="Followed Hyperlink 3" xfId="3212" hidden="1" xr:uid="{00000000-0005-0000-0000-0000B73B0000}"/>
    <cellStyle name="Followed Hyperlink 3" xfId="3229" hidden="1" xr:uid="{00000000-0005-0000-0000-0000B83B0000}"/>
    <cellStyle name="Followed Hyperlink 3" xfId="3270" hidden="1" xr:uid="{00000000-0005-0000-0000-0000B93B0000}"/>
    <cellStyle name="Followed Hyperlink 3" xfId="3315" hidden="1" xr:uid="{00000000-0005-0000-0000-0000BA3B0000}"/>
    <cellStyle name="Followed Hyperlink 3" xfId="3350" hidden="1" xr:uid="{00000000-0005-0000-0000-0000BB3B0000}"/>
    <cellStyle name="Followed Hyperlink 3" xfId="3367" hidden="1" xr:uid="{00000000-0005-0000-0000-0000BC3B0000}"/>
    <cellStyle name="Followed Hyperlink 3" xfId="3407" hidden="1" xr:uid="{00000000-0005-0000-0000-0000BD3B0000}"/>
    <cellStyle name="Followed Hyperlink 3" xfId="3492" hidden="1" xr:uid="{00000000-0005-0000-0000-0000BF3B0000}"/>
    <cellStyle name="Followed Hyperlink 3" xfId="3509" hidden="1" xr:uid="{00000000-0005-0000-0000-0000C03B0000}"/>
    <cellStyle name="Followed Hyperlink 3" xfId="3589" hidden="1" xr:uid="{00000000-0005-0000-0000-0000C13B0000}"/>
    <cellStyle name="Followed Hyperlink 3" xfId="3606" hidden="1" xr:uid="{00000000-0005-0000-0000-0000C23B0000}"/>
    <cellStyle name="Followed Hyperlink 3" xfId="3704" hidden="1" xr:uid="{00000000-0005-0000-0000-0000C33B0000}"/>
    <cellStyle name="Followed Hyperlink 3" xfId="3721" hidden="1" xr:uid="{00000000-0005-0000-0000-0000C43B0000}"/>
    <cellStyle name="Followed Hyperlink 3" xfId="3774" hidden="1" xr:uid="{00000000-0005-0000-0000-0000C53B0000}"/>
    <cellStyle name="Followed Hyperlink 3" xfId="3817" hidden="1" xr:uid="{00000000-0005-0000-0000-0000C63B0000}"/>
    <cellStyle name="Followed Hyperlink 3" xfId="3880" hidden="1" xr:uid="{00000000-0005-0000-0000-0000C73B0000}"/>
    <cellStyle name="Followed Hyperlink 3" xfId="3897" hidden="1" xr:uid="{00000000-0005-0000-0000-0000C83B0000}"/>
    <cellStyle name="Followed Hyperlink 3" xfId="3942" hidden="1" xr:uid="{00000000-0005-0000-0000-0000C93B0000}"/>
    <cellStyle name="Followed Hyperlink 3" xfId="3988" hidden="1" xr:uid="{00000000-0005-0000-0000-0000CA3B0000}"/>
    <cellStyle name="Followed Hyperlink 3" xfId="4044" hidden="1" xr:uid="{00000000-0005-0000-0000-0000CB3B0000}"/>
    <cellStyle name="Followed Hyperlink 3" xfId="4061" hidden="1" xr:uid="{00000000-0005-0000-0000-0000CC3B0000}"/>
    <cellStyle name="Followed Hyperlink 3" xfId="4103" hidden="1" xr:uid="{00000000-0005-0000-0000-0000CD3B0000}"/>
    <cellStyle name="Followed Hyperlink 3" xfId="4170" hidden="1" xr:uid="{00000000-0005-0000-0000-0000CE3B0000}"/>
    <cellStyle name="Followed Hyperlink 3" xfId="4187" hidden="1" xr:uid="{00000000-0005-0000-0000-0000CF3B0000}"/>
    <cellStyle name="Followed Hyperlink 3" xfId="4229" hidden="1" xr:uid="{00000000-0005-0000-0000-0000D03B0000}"/>
    <cellStyle name="Followed Hyperlink 3" xfId="4296" hidden="1" xr:uid="{00000000-0005-0000-0000-0000D13B0000}"/>
    <cellStyle name="Followed Hyperlink 3" xfId="4313" hidden="1" xr:uid="{00000000-0005-0000-0000-0000D23B0000}"/>
    <cellStyle name="Followed Hyperlink 3" xfId="4355" hidden="1" xr:uid="{00000000-0005-0000-0000-0000D33B0000}"/>
    <cellStyle name="Followed Hyperlink 3" xfId="4422" hidden="1" xr:uid="{00000000-0005-0000-0000-0000D43B0000}"/>
    <cellStyle name="Followed Hyperlink 3" xfId="4439" hidden="1" xr:uid="{00000000-0005-0000-0000-0000D53B0000}"/>
    <cellStyle name="Followed Hyperlink 3" xfId="4496" hidden="1" xr:uid="{00000000-0005-0000-0000-0000D63B0000}"/>
    <cellStyle name="Followed Hyperlink 3" xfId="4548" hidden="1" xr:uid="{00000000-0005-0000-0000-0000D73B0000}"/>
    <cellStyle name="Followed Hyperlink 3" xfId="4565" hidden="1" xr:uid="{00000000-0005-0000-0000-0000D83B0000}"/>
    <cellStyle name="Followed Hyperlink 3" xfId="4632" hidden="1" xr:uid="{00000000-0005-0000-0000-0000D93B0000}"/>
    <cellStyle name="Followed Hyperlink 3" xfId="4649" hidden="1" xr:uid="{00000000-0005-0000-0000-0000DA3B0000}"/>
    <cellStyle name="Followed Hyperlink 3" xfId="4691" hidden="1" xr:uid="{00000000-0005-0000-0000-0000DB3B0000}"/>
    <cellStyle name="Followed Hyperlink 3" xfId="4758" hidden="1" xr:uid="{00000000-0005-0000-0000-0000DC3B0000}"/>
    <cellStyle name="Followed Hyperlink 3" xfId="4888" hidden="1" xr:uid="{00000000-0005-0000-0000-0000DE3B0000}"/>
    <cellStyle name="Followed Hyperlink 3" xfId="4972" hidden="1" xr:uid="{00000000-0005-0000-0000-0000E03B0000}"/>
    <cellStyle name="Followed Hyperlink 3" xfId="4989" hidden="1" xr:uid="{00000000-0005-0000-0000-0000E13B0000}"/>
    <cellStyle name="Followed Hyperlink 3" xfId="5048" hidden="1" xr:uid="{00000000-0005-0000-0000-0000E23B0000}"/>
    <cellStyle name="Followed Hyperlink 3" xfId="5095" hidden="1" xr:uid="{00000000-0005-0000-0000-0000E33B0000}"/>
    <cellStyle name="Followed Hyperlink 3" xfId="5147" hidden="1" xr:uid="{00000000-0005-0000-0000-0000E43B0000}"/>
    <cellStyle name="Followed Hyperlink 3" xfId="4775" hidden="1" xr:uid="{00000000-0005-0000-0000-0000DD3B0000}"/>
    <cellStyle name="Followed Hyperlink 3" xfId="1226" hidden="1" xr:uid="{00000000-0005-0000-0000-00008A3B0000}"/>
    <cellStyle name="Followed Hyperlink 3" xfId="1324" hidden="1" xr:uid="{00000000-0005-0000-0000-00008B3B0000}"/>
    <cellStyle name="Followed Hyperlink 3" xfId="1341" hidden="1" xr:uid="{00000000-0005-0000-0000-00008C3B0000}"/>
    <cellStyle name="Followed Hyperlink 3" xfId="1394" hidden="1" xr:uid="{00000000-0005-0000-0000-00008D3B0000}"/>
    <cellStyle name="Followed Hyperlink 3" xfId="1437" hidden="1" xr:uid="{00000000-0005-0000-0000-00008E3B0000}"/>
    <cellStyle name="Followed Hyperlink 3" xfId="1500" hidden="1" xr:uid="{00000000-0005-0000-0000-00008F3B0000}"/>
    <cellStyle name="Followed Hyperlink 3" xfId="1517" hidden="1" xr:uid="{00000000-0005-0000-0000-0000903B0000}"/>
    <cellStyle name="Followed Hyperlink 3" xfId="1562" hidden="1" xr:uid="{00000000-0005-0000-0000-0000913B0000}"/>
    <cellStyle name="Followed Hyperlink 3" xfId="1608" hidden="1" xr:uid="{00000000-0005-0000-0000-0000923B0000}"/>
    <cellStyle name="Followed Hyperlink 3" xfId="1664" hidden="1" xr:uid="{00000000-0005-0000-0000-0000933B0000}"/>
    <cellStyle name="Followed Hyperlink 3" xfId="1681" hidden="1" xr:uid="{00000000-0005-0000-0000-0000943B0000}"/>
    <cellStyle name="Followed Hyperlink 3" xfId="1723" hidden="1" xr:uid="{00000000-0005-0000-0000-0000953B0000}"/>
    <cellStyle name="Followed Hyperlink 3" xfId="1790" hidden="1" xr:uid="{00000000-0005-0000-0000-0000963B0000}"/>
    <cellStyle name="Followed Hyperlink 3" xfId="1807" hidden="1" xr:uid="{00000000-0005-0000-0000-0000973B0000}"/>
    <cellStyle name="Followed Hyperlink 3" xfId="1849" hidden="1" xr:uid="{00000000-0005-0000-0000-0000983B0000}"/>
    <cellStyle name="Followed Hyperlink 3" xfId="1916" hidden="1" xr:uid="{00000000-0005-0000-0000-0000993B0000}"/>
    <cellStyle name="Followed Hyperlink 3" xfId="1933" hidden="1" xr:uid="{00000000-0005-0000-0000-00009A3B0000}"/>
    <cellStyle name="Followed Hyperlink 3" xfId="1975" hidden="1" xr:uid="{00000000-0005-0000-0000-00009B3B0000}"/>
    <cellStyle name="Followed Hyperlink 3" xfId="2042" hidden="1" xr:uid="{00000000-0005-0000-0000-00009C3B0000}"/>
    <cellStyle name="Followed Hyperlink 3" xfId="2059" hidden="1" xr:uid="{00000000-0005-0000-0000-00009D3B0000}"/>
    <cellStyle name="Followed Hyperlink 3" xfId="2116" hidden="1" xr:uid="{00000000-0005-0000-0000-00009E3B0000}"/>
    <cellStyle name="Followed Hyperlink 3" xfId="2168" hidden="1" xr:uid="{00000000-0005-0000-0000-00009F3B0000}"/>
    <cellStyle name="Followed Hyperlink 3" xfId="2185" hidden="1" xr:uid="{00000000-0005-0000-0000-0000A03B0000}"/>
    <cellStyle name="Followed Hyperlink 3" xfId="2252" hidden="1" xr:uid="{00000000-0005-0000-0000-0000A13B0000}"/>
    <cellStyle name="Followed Hyperlink 3" xfId="2269" hidden="1" xr:uid="{00000000-0005-0000-0000-0000A23B0000}"/>
    <cellStyle name="Followed Hyperlink 3" xfId="2378" hidden="1" xr:uid="{00000000-0005-0000-0000-0000A43B0000}"/>
    <cellStyle name="Followed Hyperlink 3" xfId="2395" hidden="1" xr:uid="{00000000-0005-0000-0000-0000A53B0000}"/>
    <cellStyle name="Followed Hyperlink 3" xfId="2489" hidden="1" xr:uid="{00000000-0005-0000-0000-0000A63B0000}"/>
    <cellStyle name="Followed Hyperlink 3" xfId="2506" hidden="1" xr:uid="{00000000-0005-0000-0000-0000A73B0000}"/>
    <cellStyle name="Followed Hyperlink 3" xfId="664" hidden="1" xr:uid="{00000000-0005-0000-0000-00007B3B0000}"/>
    <cellStyle name="Followed Hyperlink 3" xfId="681" hidden="1" xr:uid="{00000000-0005-0000-0000-00007C3B0000}"/>
    <cellStyle name="Followed Hyperlink 3" xfId="722" hidden="1" xr:uid="{00000000-0005-0000-0000-00007D3B0000}"/>
    <cellStyle name="Followed Hyperlink 3" xfId="801" hidden="1" xr:uid="{00000000-0005-0000-0000-00007E3B0000}"/>
    <cellStyle name="Followed Hyperlink 3" xfId="832" hidden="1" xr:uid="{00000000-0005-0000-0000-00007F3B0000}"/>
    <cellStyle name="Followed Hyperlink 3" xfId="849" hidden="1" xr:uid="{00000000-0005-0000-0000-0000803B0000}"/>
    <cellStyle name="Followed Hyperlink 3" xfId="890" hidden="1" xr:uid="{00000000-0005-0000-0000-0000813B0000}"/>
    <cellStyle name="Followed Hyperlink 3" xfId="935" hidden="1" xr:uid="{00000000-0005-0000-0000-0000823B0000}"/>
    <cellStyle name="Followed Hyperlink 3" xfId="970" hidden="1" xr:uid="{00000000-0005-0000-0000-0000833B0000}"/>
    <cellStyle name="Followed Hyperlink 3" xfId="987" hidden="1" xr:uid="{00000000-0005-0000-0000-0000843B0000}"/>
    <cellStyle name="Followed Hyperlink 3" xfId="1027" hidden="1" xr:uid="{00000000-0005-0000-0000-0000853B0000}"/>
    <cellStyle name="Followed Hyperlink 3" xfId="1044" hidden="1" xr:uid="{00000000-0005-0000-0000-0000863B0000}"/>
    <cellStyle name="Followed Hyperlink 3" xfId="1112" hidden="1" xr:uid="{00000000-0005-0000-0000-0000873B0000}"/>
    <cellStyle name="Followed Hyperlink 3" xfId="1129" hidden="1" xr:uid="{00000000-0005-0000-0000-0000883B0000}"/>
    <cellStyle name="Followed Hyperlink 3" xfId="1209" hidden="1" xr:uid="{00000000-0005-0000-0000-0000893B0000}"/>
    <cellStyle name="Followed Hyperlink 3" xfId="369" hidden="1" xr:uid="{00000000-0005-0000-0000-0000743B0000}"/>
    <cellStyle name="Followed Hyperlink 3" xfId="386" hidden="1" xr:uid="{00000000-0005-0000-0000-0000753B0000}"/>
    <cellStyle name="Followed Hyperlink 3" xfId="431" hidden="1" xr:uid="{00000000-0005-0000-0000-0000763B0000}"/>
    <cellStyle name="Followed Hyperlink 3" xfId="495" hidden="1" xr:uid="{00000000-0005-0000-0000-0000773B0000}"/>
    <cellStyle name="Followed Hyperlink 3" xfId="512" hidden="1" xr:uid="{00000000-0005-0000-0000-0000783B0000}"/>
    <cellStyle name="Followed Hyperlink 3" xfId="554" hidden="1" xr:uid="{00000000-0005-0000-0000-0000793B0000}"/>
    <cellStyle name="Followed Hyperlink 3" xfId="631" hidden="1" xr:uid="{00000000-0005-0000-0000-00007A3B0000}"/>
    <cellStyle name="Followed Hyperlink 3" xfId="194" hidden="1" xr:uid="{00000000-0005-0000-0000-0000703B0000}"/>
    <cellStyle name="Followed Hyperlink 3" xfId="211" hidden="1" xr:uid="{00000000-0005-0000-0000-0000713B0000}"/>
    <cellStyle name="Followed Hyperlink 3" xfId="270" hidden="1" xr:uid="{00000000-0005-0000-0000-0000723B0000}"/>
    <cellStyle name="Followed Hyperlink 3" xfId="317" hidden="1" xr:uid="{00000000-0005-0000-0000-0000733B0000}"/>
    <cellStyle name="Followed Hyperlink 3" xfId="110" hidden="1" xr:uid="{00000000-0005-0000-0000-00006E3B0000}"/>
    <cellStyle name="Followed Hyperlink 3" xfId="40" hidden="1" xr:uid="{00000000-0005-0000-0000-00006D3B0000}"/>
    <cellStyle name="Followed Hyperlink 3" xfId="127" hidden="1" xr:uid="{00000000-0005-0000-0000-00006F3B0000}"/>
    <cellStyle name="Followed Hyperlink 3" xfId="2311" hidden="1" xr:uid="{00000000-0005-0000-0000-0000A33B0000}"/>
    <cellStyle name="Followed Hyperlink 3" xfId="4905" hidden="1" xr:uid="{00000000-0005-0000-0000-0000DF3B0000}"/>
    <cellStyle name="Followed Hyperlink 3" xfId="3424" hidden="1" xr:uid="{00000000-0005-0000-0000-0000BE3B0000}"/>
    <cellStyle name="Followed Hyperlink 3" xfId="9875" hidden="1" xr:uid="{00000000-0005-0000-0000-0000553C0000}"/>
    <cellStyle name="Followed Hyperlink 3" xfId="8536" hidden="1" xr:uid="{00000000-0005-0000-0000-0000353C0000}"/>
    <cellStyle name="Followed Hyperlink 3" xfId="7173" hidden="1" xr:uid="{00000000-0005-0000-0000-0000153C0000}"/>
    <cellStyle name="Followed Hyperlink 3" xfId="5805" hidden="1" xr:uid="{00000000-0005-0000-0000-0000F53B0000}"/>
    <cellStyle name="Followed Hyperlink 3" xfId="10715" hidden="1" xr:uid="{00000000-0005-0000-0000-00006A3C0000}"/>
    <cellStyle name="Followed Hyperlink 3" xfId="10813" hidden="1" xr:uid="{00000000-0005-0000-0000-00006B3C0000}"/>
    <cellStyle name="Followed Hyperlink 3" xfId="10830" hidden="1" xr:uid="{00000000-0005-0000-0000-00006C3C0000}"/>
    <cellStyle name="Followed Hyperlink 3" xfId="10883" hidden="1" xr:uid="{00000000-0005-0000-0000-00006D3C0000}"/>
    <cellStyle name="Followed Hyperlink 3" xfId="10926" hidden="1" xr:uid="{00000000-0005-0000-0000-00006E3C0000}"/>
    <cellStyle name="Followed Hyperlink 3" xfId="10989" hidden="1" xr:uid="{00000000-0005-0000-0000-00006F3C0000}"/>
    <cellStyle name="Followed Hyperlink 3" xfId="11006" hidden="1" xr:uid="{00000000-0005-0000-0000-0000703C0000}"/>
    <cellStyle name="Followed Hyperlink 3" xfId="11051" hidden="1" xr:uid="{00000000-0005-0000-0000-0000713C0000}"/>
    <cellStyle name="Followed Hyperlink 3" xfId="11097" hidden="1" xr:uid="{00000000-0005-0000-0000-0000723C0000}"/>
    <cellStyle name="Followed Hyperlink 3" xfId="11170" hidden="1" xr:uid="{00000000-0005-0000-0000-0000743C0000}"/>
    <cellStyle name="Followed Hyperlink 3" xfId="11153" hidden="1" xr:uid="{00000000-0005-0000-0000-0000733C0000}"/>
    <cellStyle name="Followed Hyperlink 3" xfId="8169" hidden="1" xr:uid="{00000000-0005-0000-0000-00002D3C0000}"/>
    <cellStyle name="Followed Hyperlink 3" xfId="8186" hidden="1" xr:uid="{00000000-0005-0000-0000-00002E3C0000}"/>
    <cellStyle name="Followed Hyperlink 3" xfId="8254" hidden="1" xr:uid="{00000000-0005-0000-0000-00002F3C0000}"/>
    <cellStyle name="Followed Hyperlink 3" xfId="8271" hidden="1" xr:uid="{00000000-0005-0000-0000-0000303C0000}"/>
    <cellStyle name="Followed Hyperlink 3" xfId="8351" hidden="1" xr:uid="{00000000-0005-0000-0000-0000313C0000}"/>
    <cellStyle name="Followed Hyperlink 3" xfId="8368" hidden="1" xr:uid="{00000000-0005-0000-0000-0000323C0000}"/>
    <cellStyle name="Followed Hyperlink 3" xfId="8466" hidden="1" xr:uid="{00000000-0005-0000-0000-0000333C0000}"/>
    <cellStyle name="Followed Hyperlink 3" xfId="8483" hidden="1" xr:uid="{00000000-0005-0000-0000-0000343C0000}"/>
    <cellStyle name="Followed Hyperlink 3" xfId="8579" hidden="1" xr:uid="{00000000-0005-0000-0000-0000363C0000}"/>
    <cellStyle name="Followed Hyperlink 3" xfId="8642" hidden="1" xr:uid="{00000000-0005-0000-0000-0000373C0000}"/>
    <cellStyle name="Followed Hyperlink 3" xfId="8659" hidden="1" xr:uid="{00000000-0005-0000-0000-0000383C0000}"/>
    <cellStyle name="Followed Hyperlink 3" xfId="8704" hidden="1" xr:uid="{00000000-0005-0000-0000-0000393C0000}"/>
    <cellStyle name="Followed Hyperlink 3" xfId="8750" hidden="1" xr:uid="{00000000-0005-0000-0000-00003A3C0000}"/>
    <cellStyle name="Followed Hyperlink 3" xfId="8806" hidden="1" xr:uid="{00000000-0005-0000-0000-00003B3C0000}"/>
    <cellStyle name="Followed Hyperlink 3" xfId="8823" hidden="1" xr:uid="{00000000-0005-0000-0000-00003C3C0000}"/>
    <cellStyle name="Followed Hyperlink 3" xfId="8865" hidden="1" xr:uid="{00000000-0005-0000-0000-00003D3C0000}"/>
    <cellStyle name="Followed Hyperlink 3" xfId="8932" hidden="1" xr:uid="{00000000-0005-0000-0000-00003E3C0000}"/>
    <cellStyle name="Followed Hyperlink 3" xfId="8949" hidden="1" xr:uid="{00000000-0005-0000-0000-00003F3C0000}"/>
    <cellStyle name="Followed Hyperlink 3" xfId="8991" hidden="1" xr:uid="{00000000-0005-0000-0000-0000403C0000}"/>
    <cellStyle name="Followed Hyperlink 3" xfId="9058" hidden="1" xr:uid="{00000000-0005-0000-0000-0000413C0000}"/>
    <cellStyle name="Followed Hyperlink 3" xfId="9075" hidden="1" xr:uid="{00000000-0005-0000-0000-0000423C0000}"/>
    <cellStyle name="Followed Hyperlink 3" xfId="9117" hidden="1" xr:uid="{00000000-0005-0000-0000-0000433C0000}"/>
    <cellStyle name="Followed Hyperlink 3" xfId="9184" hidden="1" xr:uid="{00000000-0005-0000-0000-0000443C0000}"/>
    <cellStyle name="Followed Hyperlink 3" xfId="9201" hidden="1" xr:uid="{00000000-0005-0000-0000-0000453C0000}"/>
    <cellStyle name="Followed Hyperlink 3" xfId="9258" hidden="1" xr:uid="{00000000-0005-0000-0000-0000463C0000}"/>
    <cellStyle name="Followed Hyperlink 3" xfId="9310" hidden="1" xr:uid="{00000000-0005-0000-0000-0000473C0000}"/>
    <cellStyle name="Followed Hyperlink 3" xfId="9327" hidden="1" xr:uid="{00000000-0005-0000-0000-0000483C0000}"/>
    <cellStyle name="Followed Hyperlink 3" xfId="9394" hidden="1" xr:uid="{00000000-0005-0000-0000-0000493C0000}"/>
    <cellStyle name="Followed Hyperlink 3" xfId="9411" hidden="1" xr:uid="{00000000-0005-0000-0000-00004A3C0000}"/>
    <cellStyle name="Followed Hyperlink 3" xfId="9453" hidden="1" xr:uid="{00000000-0005-0000-0000-00004B3C0000}"/>
    <cellStyle name="Followed Hyperlink 3" xfId="9520" hidden="1" xr:uid="{00000000-0005-0000-0000-00004C3C0000}"/>
    <cellStyle name="Followed Hyperlink 3" xfId="9537" hidden="1" xr:uid="{00000000-0005-0000-0000-00004D3C0000}"/>
    <cellStyle name="Followed Hyperlink 3" xfId="9599" hidden="1" xr:uid="{00000000-0005-0000-0000-00004E3C0000}"/>
    <cellStyle name="Followed Hyperlink 3" xfId="9616" hidden="1" xr:uid="{00000000-0005-0000-0000-00004F3C0000}"/>
    <cellStyle name="Followed Hyperlink 3" xfId="9683" hidden="1" xr:uid="{00000000-0005-0000-0000-0000503C0000}"/>
    <cellStyle name="Followed Hyperlink 3" xfId="9700" hidden="1" xr:uid="{00000000-0005-0000-0000-0000513C0000}"/>
    <cellStyle name="Followed Hyperlink 3" xfId="9759" hidden="1" xr:uid="{00000000-0005-0000-0000-0000523C0000}"/>
    <cellStyle name="Followed Hyperlink 3" xfId="9806" hidden="1" xr:uid="{00000000-0005-0000-0000-0000533C0000}"/>
    <cellStyle name="Followed Hyperlink 3" xfId="9858" hidden="1" xr:uid="{00000000-0005-0000-0000-0000543C0000}"/>
    <cellStyle name="Followed Hyperlink 3" xfId="9920" hidden="1" xr:uid="{00000000-0005-0000-0000-0000563C0000}"/>
    <cellStyle name="Followed Hyperlink 3" xfId="9984" hidden="1" xr:uid="{00000000-0005-0000-0000-0000573C0000}"/>
    <cellStyle name="Followed Hyperlink 3" xfId="10001" hidden="1" xr:uid="{00000000-0005-0000-0000-0000583C0000}"/>
    <cellStyle name="Followed Hyperlink 3" xfId="10043" hidden="1" xr:uid="{00000000-0005-0000-0000-0000593C0000}"/>
    <cellStyle name="Followed Hyperlink 3" xfId="10120" hidden="1" xr:uid="{00000000-0005-0000-0000-00005A3C0000}"/>
    <cellStyle name="Followed Hyperlink 3" xfId="10153" hidden="1" xr:uid="{00000000-0005-0000-0000-00005B3C0000}"/>
    <cellStyle name="Followed Hyperlink 3" xfId="10170" hidden="1" xr:uid="{00000000-0005-0000-0000-00005C3C0000}"/>
    <cellStyle name="Followed Hyperlink 3" xfId="10290" hidden="1" xr:uid="{00000000-0005-0000-0000-00005E3C0000}"/>
    <cellStyle name="Followed Hyperlink 3" xfId="10211" hidden="1" xr:uid="{00000000-0005-0000-0000-00005D3C0000}"/>
    <cellStyle name="Followed Hyperlink 3" xfId="2574" hidden="1" xr:uid="{00000000-0005-0000-0000-0000A83B0000}"/>
    <cellStyle name="Followed Hyperlink 3" xfId="2591" hidden="1" xr:uid="{00000000-0005-0000-0000-0000A93B0000}"/>
    <cellStyle name="Followed Hyperlink 3" xfId="2650" hidden="1" xr:uid="{00000000-0005-0000-0000-0000AA3B0000}"/>
    <cellStyle name="Followed Hyperlink 3" xfId="2697" hidden="1" xr:uid="{00000000-0005-0000-0000-0000AB3B0000}"/>
    <cellStyle name="Followed Hyperlink 3" xfId="2749" hidden="1" xr:uid="{00000000-0005-0000-0000-0000AC3B0000}"/>
    <cellStyle name="Followed Hyperlink 3" xfId="2811" hidden="1" xr:uid="{00000000-0005-0000-0000-0000AE3B0000}"/>
    <cellStyle name="Followed Hyperlink 3" xfId="2875" hidden="1" xr:uid="{00000000-0005-0000-0000-0000AF3B0000}"/>
    <cellStyle name="Followed Hyperlink 3" xfId="2892" hidden="1" xr:uid="{00000000-0005-0000-0000-0000B03B0000}"/>
    <cellStyle name="Followed Hyperlink 3" xfId="2934" hidden="1" xr:uid="{00000000-0005-0000-0000-0000B13B0000}"/>
    <cellStyle name="Followed Hyperlink 3" xfId="3011" hidden="1" xr:uid="{00000000-0005-0000-0000-0000B23B0000}"/>
    <cellStyle name="Followed Hyperlink 3" xfId="3044" hidden="1" xr:uid="{00000000-0005-0000-0000-0000B33B0000}"/>
    <cellStyle name="Followed Hyperlink 3" xfId="3061" hidden="1" xr:uid="{00000000-0005-0000-0000-0000B43B0000}"/>
    <cellStyle name="Followed Hyperlink 3" xfId="2766" hidden="1" xr:uid="{00000000-0005-0000-0000-0000AD3B0000}"/>
    <cellStyle name="Followed Hyperlink 3" xfId="6894" hidden="1" xr:uid="{00000000-0005-0000-0000-00000E3C0000}"/>
    <cellStyle name="Followed Hyperlink 3" xfId="6946" hidden="1" xr:uid="{00000000-0005-0000-0000-00000F3C0000}"/>
    <cellStyle name="Followed Hyperlink 3" xfId="6963" hidden="1" xr:uid="{00000000-0005-0000-0000-0000103C0000}"/>
    <cellStyle name="Followed Hyperlink 3" xfId="7030" hidden="1" xr:uid="{00000000-0005-0000-0000-0000113C0000}"/>
    <cellStyle name="Followed Hyperlink 3" xfId="7047" hidden="1" xr:uid="{00000000-0005-0000-0000-0000123C0000}"/>
    <cellStyle name="Followed Hyperlink 3" xfId="7089" hidden="1" xr:uid="{00000000-0005-0000-0000-0000133C0000}"/>
    <cellStyle name="Followed Hyperlink 3" xfId="7156" hidden="1" xr:uid="{00000000-0005-0000-0000-0000143C0000}"/>
    <cellStyle name="Followed Hyperlink 3" xfId="7252" hidden="1" xr:uid="{00000000-0005-0000-0000-0000163C0000}"/>
    <cellStyle name="Followed Hyperlink 3" xfId="7269" hidden="1" xr:uid="{00000000-0005-0000-0000-0000173C0000}"/>
    <cellStyle name="Followed Hyperlink 3" xfId="7336" hidden="1" xr:uid="{00000000-0005-0000-0000-0000183C0000}"/>
    <cellStyle name="Followed Hyperlink 3" xfId="7353" hidden="1" xr:uid="{00000000-0005-0000-0000-0000193C0000}"/>
    <cellStyle name="Followed Hyperlink 3" xfId="7412" hidden="1" xr:uid="{00000000-0005-0000-0000-00001A3C0000}"/>
    <cellStyle name="Followed Hyperlink 3" xfId="7459" hidden="1" xr:uid="{00000000-0005-0000-0000-00001B3C0000}"/>
    <cellStyle name="Followed Hyperlink 3" xfId="7511" hidden="1" xr:uid="{00000000-0005-0000-0000-00001C3C0000}"/>
    <cellStyle name="Followed Hyperlink 3" xfId="7528" hidden="1" xr:uid="{00000000-0005-0000-0000-00001D3C0000}"/>
    <cellStyle name="Followed Hyperlink 3" xfId="7573" hidden="1" xr:uid="{00000000-0005-0000-0000-00001E3C0000}"/>
    <cellStyle name="Followed Hyperlink 3" xfId="7637" hidden="1" xr:uid="{00000000-0005-0000-0000-00001F3C0000}"/>
    <cellStyle name="Followed Hyperlink 3" xfId="7654" hidden="1" xr:uid="{00000000-0005-0000-0000-0000203C0000}"/>
    <cellStyle name="Followed Hyperlink 3" xfId="7696" hidden="1" xr:uid="{00000000-0005-0000-0000-0000213C0000}"/>
    <cellStyle name="Followed Hyperlink 3" xfId="7773" hidden="1" xr:uid="{00000000-0005-0000-0000-0000223C0000}"/>
    <cellStyle name="Followed Hyperlink 3" xfId="7806" hidden="1" xr:uid="{00000000-0005-0000-0000-0000233C0000}"/>
    <cellStyle name="Followed Hyperlink 3" xfId="7823" hidden="1" xr:uid="{00000000-0005-0000-0000-0000243C0000}"/>
    <cellStyle name="Followed Hyperlink 3" xfId="7864" hidden="1" xr:uid="{00000000-0005-0000-0000-0000253C0000}"/>
    <cellStyle name="Followed Hyperlink 3" xfId="7943" hidden="1" xr:uid="{00000000-0005-0000-0000-0000263C0000}"/>
    <cellStyle name="Followed Hyperlink 3" xfId="7974" hidden="1" xr:uid="{00000000-0005-0000-0000-0000273C0000}"/>
    <cellStyle name="Followed Hyperlink 3" xfId="7991" hidden="1" xr:uid="{00000000-0005-0000-0000-0000283C0000}"/>
    <cellStyle name="Followed Hyperlink 3" xfId="8032" hidden="1" xr:uid="{00000000-0005-0000-0000-0000293C0000}"/>
    <cellStyle name="Followed Hyperlink 3" xfId="8077" hidden="1" xr:uid="{00000000-0005-0000-0000-00002A3C0000}"/>
    <cellStyle name="Followed Hyperlink 3" xfId="8112" hidden="1" xr:uid="{00000000-0005-0000-0000-00002B3C0000}"/>
    <cellStyle name="Followed Hyperlink 3" xfId="8129" hidden="1" xr:uid="{00000000-0005-0000-0000-00002C3C0000}"/>
    <cellStyle name="Followed Hyperlink 3" xfId="6278" hidden="1" xr:uid="{00000000-0005-0000-0000-0000FF3B0000}"/>
    <cellStyle name="Followed Hyperlink 3" xfId="6295" hidden="1" xr:uid="{00000000-0005-0000-0000-0000003C0000}"/>
    <cellStyle name="Followed Hyperlink 3" xfId="6340" hidden="1" xr:uid="{00000000-0005-0000-0000-0000013C0000}"/>
    <cellStyle name="Followed Hyperlink 3" xfId="6386" hidden="1" xr:uid="{00000000-0005-0000-0000-0000023C0000}"/>
    <cellStyle name="Followed Hyperlink 3" xfId="6442" hidden="1" xr:uid="{00000000-0005-0000-0000-0000033C0000}"/>
    <cellStyle name="Followed Hyperlink 3" xfId="6459" hidden="1" xr:uid="{00000000-0005-0000-0000-0000043C0000}"/>
    <cellStyle name="Followed Hyperlink 3" xfId="6501" hidden="1" xr:uid="{00000000-0005-0000-0000-0000053C0000}"/>
    <cellStyle name="Followed Hyperlink 3" xfId="6568" hidden="1" xr:uid="{00000000-0005-0000-0000-0000063C0000}"/>
    <cellStyle name="Followed Hyperlink 3" xfId="6585" hidden="1" xr:uid="{00000000-0005-0000-0000-0000073C0000}"/>
    <cellStyle name="Followed Hyperlink 3" xfId="6627" hidden="1" xr:uid="{00000000-0005-0000-0000-0000083C0000}"/>
    <cellStyle name="Followed Hyperlink 3" xfId="6694" hidden="1" xr:uid="{00000000-0005-0000-0000-0000093C0000}"/>
    <cellStyle name="Followed Hyperlink 3" xfId="6711" hidden="1" xr:uid="{00000000-0005-0000-0000-00000A3C0000}"/>
    <cellStyle name="Followed Hyperlink 3" xfId="6753" hidden="1" xr:uid="{00000000-0005-0000-0000-00000B3C0000}"/>
    <cellStyle name="Followed Hyperlink 3" xfId="6820" hidden="1" xr:uid="{00000000-0005-0000-0000-00000C3C0000}"/>
    <cellStyle name="Followed Hyperlink 3" xfId="6837" hidden="1" xr:uid="{00000000-0005-0000-0000-00000D3C0000}"/>
    <cellStyle name="Followed Hyperlink 3" xfId="5907" hidden="1" xr:uid="{00000000-0005-0000-0000-0000F83B0000}"/>
    <cellStyle name="Followed Hyperlink 3" xfId="5987" hidden="1" xr:uid="{00000000-0005-0000-0000-0000F93B0000}"/>
    <cellStyle name="Followed Hyperlink 3" xfId="6004" hidden="1" xr:uid="{00000000-0005-0000-0000-0000FA3B0000}"/>
    <cellStyle name="Followed Hyperlink 3" xfId="6102" hidden="1" xr:uid="{00000000-0005-0000-0000-0000FB3B0000}"/>
    <cellStyle name="Followed Hyperlink 3" xfId="6119" hidden="1" xr:uid="{00000000-0005-0000-0000-0000FC3B0000}"/>
    <cellStyle name="Followed Hyperlink 3" xfId="6172" hidden="1" xr:uid="{00000000-0005-0000-0000-0000FD3B0000}"/>
    <cellStyle name="Followed Hyperlink 3" xfId="6215" hidden="1" xr:uid="{00000000-0005-0000-0000-0000FE3B0000}"/>
    <cellStyle name="Followed Hyperlink 3" xfId="5748" hidden="1" xr:uid="{00000000-0005-0000-0000-0000F33B0000}"/>
    <cellStyle name="Followed Hyperlink 3" xfId="5765" hidden="1" xr:uid="{00000000-0005-0000-0000-0000F43B0000}"/>
    <cellStyle name="Followed Hyperlink 3" xfId="5822" hidden="1" xr:uid="{00000000-0005-0000-0000-0000F63B0000}"/>
    <cellStyle name="Followed Hyperlink 3" xfId="5890" hidden="1" xr:uid="{00000000-0005-0000-0000-0000F73B0000}"/>
    <cellStyle name="Followed Hyperlink 3" xfId="5668" hidden="1" xr:uid="{00000000-0005-0000-0000-0000F13B0000}"/>
    <cellStyle name="Followed Hyperlink 3" xfId="5713" hidden="1" xr:uid="{00000000-0005-0000-0000-0000F23B0000}"/>
    <cellStyle name="Followed Hyperlink 3" xfId="5627" hidden="1" xr:uid="{00000000-0005-0000-0000-0000F03B0000}"/>
    <cellStyle name="Followed Hyperlink 30" xfId="29108" hidden="1" xr:uid="{00000000-0005-0000-0000-0000F1400000}"/>
    <cellStyle name="Followed Hyperlink 30" xfId="29149" hidden="1" xr:uid="{00000000-0005-0000-0000-0000F2400000}"/>
    <cellStyle name="Followed Hyperlink 30" xfId="29208" hidden="1" xr:uid="{00000000-0005-0000-0000-0000F3400000}"/>
    <cellStyle name="Followed Hyperlink 30" xfId="29276" hidden="1" xr:uid="{00000000-0005-0000-0000-0000F4400000}"/>
    <cellStyle name="Followed Hyperlink 30" xfId="29317" hidden="1" xr:uid="{00000000-0005-0000-0000-0000F5400000}"/>
    <cellStyle name="Followed Hyperlink 30" xfId="29346" hidden="1" xr:uid="{00000000-0005-0000-0000-0000F6400000}"/>
    <cellStyle name="Followed Hyperlink 30" xfId="29414" hidden="1" xr:uid="{00000000-0005-0000-0000-0000F7400000}"/>
    <cellStyle name="Followed Hyperlink 30" xfId="29471" hidden="1" xr:uid="{00000000-0005-0000-0000-0000F8400000}"/>
    <cellStyle name="Followed Hyperlink 30" xfId="29488" hidden="1" xr:uid="{00000000-0005-0000-0000-0000F9400000}"/>
    <cellStyle name="Followed Hyperlink 30" xfId="29556" hidden="1" xr:uid="{00000000-0005-0000-0000-0000FA400000}"/>
    <cellStyle name="Followed Hyperlink 30" xfId="29575" hidden="1" xr:uid="{00000000-0005-0000-0000-0000FB400000}"/>
    <cellStyle name="Followed Hyperlink 30" xfId="29578" hidden="1" xr:uid="{00000000-0005-0000-0000-0000FC400000}"/>
    <cellStyle name="Followed Hyperlink 30" xfId="29653" hidden="1" xr:uid="{00000000-0005-0000-0000-0000FE400000}"/>
    <cellStyle name="Followed Hyperlink 30" xfId="29675" hidden="1" xr:uid="{00000000-0005-0000-0000-0000FF400000}"/>
    <cellStyle name="Followed Hyperlink 30" xfId="29700" hidden="1" xr:uid="{00000000-0005-0000-0000-000000410000}"/>
    <cellStyle name="Followed Hyperlink 30" xfId="29768" hidden="1" xr:uid="{00000000-0005-0000-0000-000001410000}"/>
    <cellStyle name="Followed Hyperlink 30" xfId="29821" hidden="1" xr:uid="{00000000-0005-0000-0000-000002410000}"/>
    <cellStyle name="Followed Hyperlink 30" xfId="29854" hidden="1" xr:uid="{00000000-0005-0000-0000-000003410000}"/>
    <cellStyle name="Followed Hyperlink 30" xfId="29876" hidden="1" xr:uid="{00000000-0005-0000-0000-000004410000}"/>
    <cellStyle name="Followed Hyperlink 30" xfId="29944" hidden="1" xr:uid="{00000000-0005-0000-0000-000005410000}"/>
    <cellStyle name="Followed Hyperlink 30" xfId="29989" hidden="1" xr:uid="{00000000-0005-0000-0000-000006410000}"/>
    <cellStyle name="Followed Hyperlink 30" xfId="30025" hidden="1" xr:uid="{00000000-0005-0000-0000-000007410000}"/>
    <cellStyle name="Followed Hyperlink 30" xfId="30040" hidden="1" xr:uid="{00000000-0005-0000-0000-000008410000}"/>
    <cellStyle name="Followed Hyperlink 30" xfId="30108" hidden="1" xr:uid="{00000000-0005-0000-0000-000009410000}"/>
    <cellStyle name="Followed Hyperlink 30" xfId="30150" hidden="1" xr:uid="{00000000-0005-0000-0000-00000A410000}"/>
    <cellStyle name="Followed Hyperlink 30" xfId="30166" hidden="1" xr:uid="{00000000-0005-0000-0000-00000B410000}"/>
    <cellStyle name="Followed Hyperlink 30" xfId="30234" hidden="1" xr:uid="{00000000-0005-0000-0000-00000C410000}"/>
    <cellStyle name="Followed Hyperlink 30" xfId="30292" hidden="1" xr:uid="{00000000-0005-0000-0000-00000E410000}"/>
    <cellStyle name="Followed Hyperlink 30" xfId="30360" hidden="1" xr:uid="{00000000-0005-0000-0000-00000F410000}"/>
    <cellStyle name="Followed Hyperlink 30" xfId="30402" hidden="1" xr:uid="{00000000-0005-0000-0000-000010410000}"/>
    <cellStyle name="Followed Hyperlink 30" xfId="30418" hidden="1" xr:uid="{00000000-0005-0000-0000-000011410000}"/>
    <cellStyle name="Followed Hyperlink 30" xfId="30486" hidden="1" xr:uid="{00000000-0005-0000-0000-000012410000}"/>
    <cellStyle name="Followed Hyperlink 30" xfId="29585" hidden="1" xr:uid="{00000000-0005-0000-0000-0000FD400000}"/>
    <cellStyle name="Followed Hyperlink 30" xfId="28198" hidden="1" xr:uid="{00000000-0005-0000-0000-0000DD400000}"/>
    <cellStyle name="Followed Hyperlink 30" xfId="26930" hidden="1" xr:uid="{00000000-0005-0000-0000-0000BD400000}"/>
    <cellStyle name="Followed Hyperlink 30" xfId="25524" hidden="1" xr:uid="{00000000-0005-0000-0000-00009D400000}"/>
    <cellStyle name="Followed Hyperlink 30" xfId="24149" hidden="1" xr:uid="{00000000-0005-0000-0000-00007D400000}"/>
    <cellStyle name="Followed Hyperlink 30" xfId="22919" hidden="1" xr:uid="{00000000-0005-0000-0000-00005D400000}"/>
    <cellStyle name="Followed Hyperlink 30" xfId="10739" hidden="1" xr:uid="{00000000-0005-0000-0000-00003C3F0000}"/>
    <cellStyle name="Followed Hyperlink 30" xfId="10761" hidden="1" xr:uid="{00000000-0005-0000-0000-00003D3F0000}"/>
    <cellStyle name="Followed Hyperlink 30" xfId="10786" hidden="1" xr:uid="{00000000-0005-0000-0000-00003E3F0000}"/>
    <cellStyle name="Followed Hyperlink 30" xfId="10854" hidden="1" xr:uid="{00000000-0005-0000-0000-00003F3F0000}"/>
    <cellStyle name="Followed Hyperlink 30" xfId="10907" hidden="1" xr:uid="{00000000-0005-0000-0000-0000403F0000}"/>
    <cellStyle name="Followed Hyperlink 30" xfId="10940" hidden="1" xr:uid="{00000000-0005-0000-0000-0000413F0000}"/>
    <cellStyle name="Followed Hyperlink 30" xfId="10962" hidden="1" xr:uid="{00000000-0005-0000-0000-0000423F0000}"/>
    <cellStyle name="Followed Hyperlink 30" xfId="11030" hidden="1" xr:uid="{00000000-0005-0000-0000-0000433F0000}"/>
    <cellStyle name="Followed Hyperlink 30" xfId="11075" hidden="1" xr:uid="{00000000-0005-0000-0000-0000443F0000}"/>
    <cellStyle name="Followed Hyperlink 30" xfId="11111" hidden="1" xr:uid="{00000000-0005-0000-0000-0000453F0000}"/>
    <cellStyle name="Followed Hyperlink 30" xfId="11126" hidden="1" xr:uid="{00000000-0005-0000-0000-0000463F0000}"/>
    <cellStyle name="Followed Hyperlink 30" xfId="11194" hidden="1" xr:uid="{00000000-0005-0000-0000-0000473F0000}"/>
    <cellStyle name="Followed Hyperlink 30" xfId="11236" hidden="1" xr:uid="{00000000-0005-0000-0000-0000483F0000}"/>
    <cellStyle name="Followed Hyperlink 30" xfId="11252" hidden="1" xr:uid="{00000000-0005-0000-0000-0000493F0000}"/>
    <cellStyle name="Followed Hyperlink 30" xfId="11320" hidden="1" xr:uid="{00000000-0005-0000-0000-00004A3F0000}"/>
    <cellStyle name="Followed Hyperlink 30" xfId="11362" hidden="1" xr:uid="{00000000-0005-0000-0000-00004B3F0000}"/>
    <cellStyle name="Followed Hyperlink 30" xfId="11378" hidden="1" xr:uid="{00000000-0005-0000-0000-00004C3F0000}"/>
    <cellStyle name="Followed Hyperlink 30" xfId="11446" hidden="1" xr:uid="{00000000-0005-0000-0000-00004D3F0000}"/>
    <cellStyle name="Followed Hyperlink 30" xfId="11488" hidden="1" xr:uid="{00000000-0005-0000-0000-00004E3F0000}"/>
    <cellStyle name="Followed Hyperlink 30" xfId="11504" hidden="1" xr:uid="{00000000-0005-0000-0000-00004F3F0000}"/>
    <cellStyle name="Followed Hyperlink 30" xfId="11591" hidden="1" xr:uid="{00000000-0005-0000-0000-0000513F0000}"/>
    <cellStyle name="Followed Hyperlink 30" xfId="11630" hidden="1" xr:uid="{00000000-0005-0000-0000-0000523F0000}"/>
    <cellStyle name="Followed Hyperlink 30" xfId="11698" hidden="1" xr:uid="{00000000-0005-0000-0000-0000533F0000}"/>
    <cellStyle name="Followed Hyperlink 30" xfId="11714" hidden="1" xr:uid="{00000000-0005-0000-0000-0000543F0000}"/>
    <cellStyle name="Followed Hyperlink 30" xfId="11782" hidden="1" xr:uid="{00000000-0005-0000-0000-0000553F0000}"/>
    <cellStyle name="Followed Hyperlink 30" xfId="11824" hidden="1" xr:uid="{00000000-0005-0000-0000-0000563F0000}"/>
    <cellStyle name="Followed Hyperlink 30" xfId="11840" hidden="1" xr:uid="{00000000-0005-0000-0000-0000573F0000}"/>
    <cellStyle name="Followed Hyperlink 30" xfId="11908" hidden="1" xr:uid="{00000000-0005-0000-0000-0000583F0000}"/>
    <cellStyle name="Followed Hyperlink 30" xfId="11924" hidden="1" xr:uid="{00000000-0005-0000-0000-0000593F0000}"/>
    <cellStyle name="Followed Hyperlink 30" xfId="11992" hidden="1" xr:uid="{00000000-0005-0000-0000-00005A3F0000}"/>
    <cellStyle name="Followed Hyperlink 30" xfId="12008" hidden="1" xr:uid="{00000000-0005-0000-0000-00005B3F0000}"/>
    <cellStyle name="Followed Hyperlink 30" xfId="12076" hidden="1" xr:uid="{00000000-0005-0000-0000-00005C3F0000}"/>
    <cellStyle name="Followed Hyperlink 30" xfId="12144" hidden="1" xr:uid="{00000000-0005-0000-0000-00005E3F0000}"/>
    <cellStyle name="Followed Hyperlink 30" xfId="12183" hidden="1" xr:uid="{00000000-0005-0000-0000-00005F3F0000}"/>
    <cellStyle name="Followed Hyperlink 30" xfId="12251" hidden="1" xr:uid="{00000000-0005-0000-0000-0000603F0000}"/>
    <cellStyle name="Followed Hyperlink 30" xfId="12286" hidden="1" xr:uid="{00000000-0005-0000-0000-0000613F0000}"/>
    <cellStyle name="Followed Hyperlink 30" xfId="12297" hidden="1" xr:uid="{00000000-0005-0000-0000-0000623F0000}"/>
    <cellStyle name="Followed Hyperlink 30" xfId="12309" hidden="1" xr:uid="{00000000-0005-0000-0000-0000633F0000}"/>
    <cellStyle name="Followed Hyperlink 30" xfId="12377" hidden="1" xr:uid="{00000000-0005-0000-0000-0000643F0000}"/>
    <cellStyle name="Followed Hyperlink 30" xfId="12419" hidden="1" xr:uid="{00000000-0005-0000-0000-0000653F0000}"/>
    <cellStyle name="Followed Hyperlink 30" xfId="12478" hidden="1" xr:uid="{00000000-0005-0000-0000-0000663F0000}"/>
    <cellStyle name="Followed Hyperlink 30" xfId="12546" hidden="1" xr:uid="{00000000-0005-0000-0000-0000673F0000}"/>
    <cellStyle name="Followed Hyperlink 30" xfId="12587" hidden="1" xr:uid="{00000000-0005-0000-0000-0000683F0000}"/>
    <cellStyle name="Followed Hyperlink 30" xfId="28570" hidden="1" xr:uid="{00000000-0005-0000-0000-0000E5400000}"/>
    <cellStyle name="Followed Hyperlink 30" xfId="24398" hidden="1" xr:uid="{00000000-0005-0000-0000-000082400000}"/>
    <cellStyle name="Followed Hyperlink 30" xfId="24439" hidden="1" xr:uid="{00000000-0005-0000-0000-000083400000}"/>
    <cellStyle name="Followed Hyperlink 30" xfId="24498" hidden="1" xr:uid="{00000000-0005-0000-0000-000084400000}"/>
    <cellStyle name="Followed Hyperlink 30" xfId="24566" hidden="1" xr:uid="{00000000-0005-0000-0000-000085400000}"/>
    <cellStyle name="Followed Hyperlink 30" xfId="24607" hidden="1" xr:uid="{00000000-0005-0000-0000-000086400000}"/>
    <cellStyle name="Followed Hyperlink 30" xfId="24636" hidden="1" xr:uid="{00000000-0005-0000-0000-000087400000}"/>
    <cellStyle name="Followed Hyperlink 30" xfId="24704" hidden="1" xr:uid="{00000000-0005-0000-0000-000088400000}"/>
    <cellStyle name="Followed Hyperlink 30" xfId="24778" hidden="1" xr:uid="{00000000-0005-0000-0000-00008A400000}"/>
    <cellStyle name="Followed Hyperlink 30" xfId="24846" hidden="1" xr:uid="{00000000-0005-0000-0000-00008B400000}"/>
    <cellStyle name="Followed Hyperlink 30" xfId="24865" hidden="1" xr:uid="{00000000-0005-0000-0000-00008C400000}"/>
    <cellStyle name="Followed Hyperlink 30" xfId="24868" hidden="1" xr:uid="{00000000-0005-0000-0000-00008D400000}"/>
    <cellStyle name="Followed Hyperlink 30" xfId="24875" hidden="1" xr:uid="{00000000-0005-0000-0000-00008E400000}"/>
    <cellStyle name="Followed Hyperlink 30" xfId="24943" hidden="1" xr:uid="{00000000-0005-0000-0000-00008F400000}"/>
    <cellStyle name="Followed Hyperlink 30" xfId="24965" hidden="1" xr:uid="{00000000-0005-0000-0000-000090400000}"/>
    <cellStyle name="Followed Hyperlink 30" xfId="24990" hidden="1" xr:uid="{00000000-0005-0000-0000-000091400000}"/>
    <cellStyle name="Followed Hyperlink 30" xfId="25058" hidden="1" xr:uid="{00000000-0005-0000-0000-000092400000}"/>
    <cellStyle name="Followed Hyperlink 30" xfId="25111" hidden="1" xr:uid="{00000000-0005-0000-0000-000093400000}"/>
    <cellStyle name="Followed Hyperlink 30" xfId="25144" hidden="1" xr:uid="{00000000-0005-0000-0000-000094400000}"/>
    <cellStyle name="Followed Hyperlink 30" xfId="25166" hidden="1" xr:uid="{00000000-0005-0000-0000-000095400000}"/>
    <cellStyle name="Followed Hyperlink 30" xfId="25234" hidden="1" xr:uid="{00000000-0005-0000-0000-000096400000}"/>
    <cellStyle name="Followed Hyperlink 30" xfId="25279" hidden="1" xr:uid="{00000000-0005-0000-0000-000097400000}"/>
    <cellStyle name="Followed Hyperlink 30" xfId="25315" hidden="1" xr:uid="{00000000-0005-0000-0000-000098400000}"/>
    <cellStyle name="Followed Hyperlink 30" xfId="25330" hidden="1" xr:uid="{00000000-0005-0000-0000-000099400000}"/>
    <cellStyle name="Followed Hyperlink 30" xfId="25398" hidden="1" xr:uid="{00000000-0005-0000-0000-00009A400000}"/>
    <cellStyle name="Followed Hyperlink 30" xfId="25440" hidden="1" xr:uid="{00000000-0005-0000-0000-00009B400000}"/>
    <cellStyle name="Followed Hyperlink 30" xfId="25456" hidden="1" xr:uid="{00000000-0005-0000-0000-00009C400000}"/>
    <cellStyle name="Followed Hyperlink 30" xfId="25566" hidden="1" xr:uid="{00000000-0005-0000-0000-00009E400000}"/>
    <cellStyle name="Followed Hyperlink 30" xfId="25582" hidden="1" xr:uid="{00000000-0005-0000-0000-00009F400000}"/>
    <cellStyle name="Followed Hyperlink 30" xfId="25650" hidden="1" xr:uid="{00000000-0005-0000-0000-0000A0400000}"/>
    <cellStyle name="Followed Hyperlink 30" xfId="25692" hidden="1" xr:uid="{00000000-0005-0000-0000-0000A1400000}"/>
    <cellStyle name="Followed Hyperlink 30" xfId="25708" hidden="1" xr:uid="{00000000-0005-0000-0000-0000A2400000}"/>
    <cellStyle name="Followed Hyperlink 30" xfId="25776" hidden="1" xr:uid="{00000000-0005-0000-0000-0000A3400000}"/>
    <cellStyle name="Followed Hyperlink 30" xfId="25795" hidden="1" xr:uid="{00000000-0005-0000-0000-0000A4400000}"/>
    <cellStyle name="Followed Hyperlink 30" xfId="25834" hidden="1" xr:uid="{00000000-0005-0000-0000-0000A5400000}"/>
    <cellStyle name="Followed Hyperlink 30" xfId="25902" hidden="1" xr:uid="{00000000-0005-0000-0000-0000A6400000}"/>
    <cellStyle name="Followed Hyperlink 30" xfId="25918" hidden="1" xr:uid="{00000000-0005-0000-0000-0000A7400000}"/>
    <cellStyle name="Followed Hyperlink 30" xfId="25986" hidden="1" xr:uid="{00000000-0005-0000-0000-0000A8400000}"/>
    <cellStyle name="Followed Hyperlink 30" xfId="26028" hidden="1" xr:uid="{00000000-0005-0000-0000-0000A9400000}"/>
    <cellStyle name="Followed Hyperlink 30" xfId="26112" hidden="1" xr:uid="{00000000-0005-0000-0000-0000AB400000}"/>
    <cellStyle name="Followed Hyperlink 30" xfId="26140" hidden="1" xr:uid="{00000000-0005-0000-0000-0000AC400000}"/>
    <cellStyle name="Followed Hyperlink 30" xfId="26208" hidden="1" xr:uid="{00000000-0005-0000-0000-0000AD400000}"/>
    <cellStyle name="Followed Hyperlink 30" xfId="26224" hidden="1" xr:uid="{00000000-0005-0000-0000-0000AE400000}"/>
    <cellStyle name="Followed Hyperlink 30" xfId="26292" hidden="1" xr:uid="{00000000-0005-0000-0000-0000AF400000}"/>
    <cellStyle name="Followed Hyperlink 30" xfId="26341" hidden="1" xr:uid="{00000000-0005-0000-0000-0000B0400000}"/>
    <cellStyle name="Followed Hyperlink 30" xfId="26360" hidden="1" xr:uid="{00000000-0005-0000-0000-0000B1400000}"/>
    <cellStyle name="Followed Hyperlink 30" xfId="26399" hidden="1" xr:uid="{00000000-0005-0000-0000-0000B2400000}"/>
    <cellStyle name="Followed Hyperlink 30" xfId="26467" hidden="1" xr:uid="{00000000-0005-0000-0000-0000B3400000}"/>
    <cellStyle name="Followed Hyperlink 30" xfId="26502" hidden="1" xr:uid="{00000000-0005-0000-0000-0000B4400000}"/>
    <cellStyle name="Followed Hyperlink 30" xfId="26513" hidden="1" xr:uid="{00000000-0005-0000-0000-0000B5400000}"/>
    <cellStyle name="Followed Hyperlink 30" xfId="26525" hidden="1" xr:uid="{00000000-0005-0000-0000-0000B6400000}"/>
    <cellStyle name="Followed Hyperlink 30" xfId="26593" hidden="1" xr:uid="{00000000-0005-0000-0000-0000B7400000}"/>
    <cellStyle name="Followed Hyperlink 30" xfId="26635" hidden="1" xr:uid="{00000000-0005-0000-0000-0000B8400000}"/>
    <cellStyle name="Followed Hyperlink 30" xfId="26694" hidden="1" xr:uid="{00000000-0005-0000-0000-0000B9400000}"/>
    <cellStyle name="Followed Hyperlink 30" xfId="26762" hidden="1" xr:uid="{00000000-0005-0000-0000-0000BA400000}"/>
    <cellStyle name="Followed Hyperlink 30" xfId="26803" hidden="1" xr:uid="{00000000-0005-0000-0000-0000BB400000}"/>
    <cellStyle name="Followed Hyperlink 30" xfId="26862" hidden="1" xr:uid="{00000000-0005-0000-0000-0000BC400000}"/>
    <cellStyle name="Followed Hyperlink 30" xfId="26971" hidden="1" xr:uid="{00000000-0005-0000-0000-0000BE400000}"/>
    <cellStyle name="Followed Hyperlink 30" xfId="27000" hidden="1" xr:uid="{00000000-0005-0000-0000-0000BF400000}"/>
    <cellStyle name="Followed Hyperlink 30" xfId="27068" hidden="1" xr:uid="{00000000-0005-0000-0000-0000C0400000}"/>
    <cellStyle name="Followed Hyperlink 30" xfId="27125" hidden="1" xr:uid="{00000000-0005-0000-0000-0000C1400000}"/>
    <cellStyle name="Followed Hyperlink 30" xfId="27142" hidden="1" xr:uid="{00000000-0005-0000-0000-0000C2400000}"/>
    <cellStyle name="Followed Hyperlink 30" xfId="23128" hidden="1" xr:uid="{00000000-0005-0000-0000-000062400000}"/>
    <cellStyle name="Followed Hyperlink 30" xfId="23132" hidden="1" xr:uid="{00000000-0005-0000-0000-000063400000}"/>
    <cellStyle name="Followed Hyperlink 30" xfId="23170" hidden="1" xr:uid="{00000000-0005-0000-0000-000064400000}"/>
    <cellStyle name="Followed Hyperlink 30" xfId="23186" hidden="1" xr:uid="{00000000-0005-0000-0000-000065400000}"/>
    <cellStyle name="Followed Hyperlink 30" xfId="23254" hidden="1" xr:uid="{00000000-0005-0000-0000-000066400000}"/>
    <cellStyle name="Followed Hyperlink 30" xfId="23296" hidden="1" xr:uid="{00000000-0005-0000-0000-000067400000}"/>
    <cellStyle name="Followed Hyperlink 30" xfId="23312" hidden="1" xr:uid="{00000000-0005-0000-0000-000068400000}"/>
    <cellStyle name="Followed Hyperlink 30" xfId="23380" hidden="1" xr:uid="{00000000-0005-0000-0000-000069400000}"/>
    <cellStyle name="Followed Hyperlink 30" xfId="23438" hidden="1" xr:uid="{00000000-0005-0000-0000-00006B400000}"/>
    <cellStyle name="Followed Hyperlink 30" xfId="23506" hidden="1" xr:uid="{00000000-0005-0000-0000-00006C400000}"/>
    <cellStyle name="Followed Hyperlink 30" xfId="23522" hidden="1" xr:uid="{00000000-0005-0000-0000-00006D400000}"/>
    <cellStyle name="Followed Hyperlink 30" xfId="23590" hidden="1" xr:uid="{00000000-0005-0000-0000-00006E400000}"/>
    <cellStyle name="Followed Hyperlink 30" xfId="23632" hidden="1" xr:uid="{00000000-0005-0000-0000-00006F400000}"/>
    <cellStyle name="Followed Hyperlink 30" xfId="23648" hidden="1" xr:uid="{00000000-0005-0000-0000-000070400000}"/>
    <cellStyle name="Followed Hyperlink 30" xfId="23716" hidden="1" xr:uid="{00000000-0005-0000-0000-000071400000}"/>
    <cellStyle name="Followed Hyperlink 30" xfId="23752" hidden="1" xr:uid="{00000000-0005-0000-0000-000072400000}"/>
    <cellStyle name="Followed Hyperlink 30" xfId="23757" hidden="1" xr:uid="{00000000-0005-0000-0000-000073400000}"/>
    <cellStyle name="Followed Hyperlink 30" xfId="23776" hidden="1" xr:uid="{00000000-0005-0000-0000-000074400000}"/>
    <cellStyle name="Followed Hyperlink 30" xfId="23844" hidden="1" xr:uid="{00000000-0005-0000-0000-000075400000}"/>
    <cellStyle name="Followed Hyperlink 30" xfId="23860" hidden="1" xr:uid="{00000000-0005-0000-0000-000076400000}"/>
    <cellStyle name="Followed Hyperlink 30" xfId="23928" hidden="1" xr:uid="{00000000-0005-0000-0000-000077400000}"/>
    <cellStyle name="Followed Hyperlink 30" xfId="23977" hidden="1" xr:uid="{00000000-0005-0000-0000-000078400000}"/>
    <cellStyle name="Followed Hyperlink 30" xfId="23996" hidden="1" xr:uid="{00000000-0005-0000-0000-000079400000}"/>
    <cellStyle name="Followed Hyperlink 30" xfId="24035" hidden="1" xr:uid="{00000000-0005-0000-0000-00007A400000}"/>
    <cellStyle name="Followed Hyperlink 30" xfId="24103" hidden="1" xr:uid="{00000000-0005-0000-0000-00007B400000}"/>
    <cellStyle name="Followed Hyperlink 30" xfId="24138" hidden="1" xr:uid="{00000000-0005-0000-0000-00007C400000}"/>
    <cellStyle name="Followed Hyperlink 30" xfId="24161" hidden="1" xr:uid="{00000000-0005-0000-0000-00007E400000}"/>
    <cellStyle name="Followed Hyperlink 30" xfId="24229" hidden="1" xr:uid="{00000000-0005-0000-0000-00007F400000}"/>
    <cellStyle name="Followed Hyperlink 30" xfId="24271" hidden="1" xr:uid="{00000000-0005-0000-0000-000080400000}"/>
    <cellStyle name="Followed Hyperlink 30" xfId="24330" hidden="1" xr:uid="{00000000-0005-0000-0000-000081400000}"/>
    <cellStyle name="Followed Hyperlink 30" xfId="22450" hidden="1" xr:uid="{00000000-0005-0000-0000-000051400000}"/>
    <cellStyle name="Followed Hyperlink 30" xfId="22469" hidden="1" xr:uid="{00000000-0005-0000-0000-000052400000}"/>
    <cellStyle name="Followed Hyperlink 30" xfId="22472" hidden="1" xr:uid="{00000000-0005-0000-0000-000053400000}"/>
    <cellStyle name="Followed Hyperlink 30" xfId="22547" hidden="1" xr:uid="{00000000-0005-0000-0000-000054400000}"/>
    <cellStyle name="Followed Hyperlink 30" xfId="22569" hidden="1" xr:uid="{00000000-0005-0000-0000-000055400000}"/>
    <cellStyle name="Followed Hyperlink 30" xfId="22594" hidden="1" xr:uid="{00000000-0005-0000-0000-000056400000}"/>
    <cellStyle name="Followed Hyperlink 30" xfId="22662" hidden="1" xr:uid="{00000000-0005-0000-0000-000057400000}"/>
    <cellStyle name="Followed Hyperlink 30" xfId="22715" hidden="1" xr:uid="{00000000-0005-0000-0000-000058400000}"/>
    <cellStyle name="Followed Hyperlink 30" xfId="22748" hidden="1" xr:uid="{00000000-0005-0000-0000-000059400000}"/>
    <cellStyle name="Followed Hyperlink 30" xfId="22838" hidden="1" xr:uid="{00000000-0005-0000-0000-00005B400000}"/>
    <cellStyle name="Followed Hyperlink 30" xfId="22883" hidden="1" xr:uid="{00000000-0005-0000-0000-00005C400000}"/>
    <cellStyle name="Followed Hyperlink 30" xfId="22934" hidden="1" xr:uid="{00000000-0005-0000-0000-00005E400000}"/>
    <cellStyle name="Followed Hyperlink 30" xfId="23002" hidden="1" xr:uid="{00000000-0005-0000-0000-00005F400000}"/>
    <cellStyle name="Followed Hyperlink 30" xfId="23044" hidden="1" xr:uid="{00000000-0005-0000-0000-000060400000}"/>
    <cellStyle name="Followed Hyperlink 30" xfId="23060" hidden="1" xr:uid="{00000000-0005-0000-0000-000061400000}"/>
    <cellStyle name="Followed Hyperlink 30" xfId="22102" hidden="1" xr:uid="{00000000-0005-0000-0000-000049400000}"/>
    <cellStyle name="Followed Hyperlink 30" xfId="22170" hidden="1" xr:uid="{00000000-0005-0000-0000-00004A400000}"/>
    <cellStyle name="Followed Hyperlink 30" xfId="22211" hidden="1" xr:uid="{00000000-0005-0000-0000-00004B400000}"/>
    <cellStyle name="Followed Hyperlink 30" xfId="22240" hidden="1" xr:uid="{00000000-0005-0000-0000-00004C400000}"/>
    <cellStyle name="Followed Hyperlink 30" xfId="22308" hidden="1" xr:uid="{00000000-0005-0000-0000-00004D400000}"/>
    <cellStyle name="Followed Hyperlink 30" xfId="22342" hidden="1" xr:uid="{00000000-0005-0000-0000-00004E400000}"/>
    <cellStyle name="Followed Hyperlink 30" xfId="22365" hidden="1" xr:uid="{00000000-0005-0000-0000-00004F400000}"/>
    <cellStyle name="Followed Hyperlink 30" xfId="22382" hidden="1" xr:uid="{00000000-0005-0000-0000-000050400000}"/>
    <cellStyle name="Followed Hyperlink 30" xfId="21875" hidden="1" xr:uid="{00000000-0005-0000-0000-000045400000}"/>
    <cellStyle name="Followed Hyperlink 30" xfId="21934" hidden="1" xr:uid="{00000000-0005-0000-0000-000046400000}"/>
    <cellStyle name="Followed Hyperlink 30" xfId="22002" hidden="1" xr:uid="{00000000-0005-0000-0000-000047400000}"/>
    <cellStyle name="Followed Hyperlink 30" xfId="22043" hidden="1" xr:uid="{00000000-0005-0000-0000-000048400000}"/>
    <cellStyle name="Followed Hyperlink 30" xfId="21765" hidden="1" xr:uid="{00000000-0005-0000-0000-000043400000}"/>
    <cellStyle name="Followed Hyperlink 30" xfId="21833" hidden="1" xr:uid="{00000000-0005-0000-0000-000044400000}"/>
    <cellStyle name="Followed Hyperlink 30" xfId="21753" hidden="1" xr:uid="{00000000-0005-0000-0000-000042400000}"/>
    <cellStyle name="Followed Hyperlink 30" xfId="22770" hidden="1" xr:uid="{00000000-0005-0000-0000-00005A400000}"/>
    <cellStyle name="Followed Hyperlink 30" xfId="23399" hidden="1" xr:uid="{00000000-0005-0000-0000-00006A400000}"/>
    <cellStyle name="Followed Hyperlink 30" xfId="26044" hidden="1" xr:uid="{00000000-0005-0000-0000-0000AA400000}"/>
    <cellStyle name="Followed Hyperlink 30" xfId="24761" hidden="1" xr:uid="{00000000-0005-0000-0000-000089400000}"/>
    <cellStyle name="Followed Hyperlink 30" xfId="11572" hidden="1" xr:uid="{00000000-0005-0000-0000-0000503F0000}"/>
    <cellStyle name="Followed Hyperlink 30" xfId="30276" hidden="1" xr:uid="{00000000-0005-0000-0000-00000D410000}"/>
    <cellStyle name="Followed Hyperlink 30" xfId="14506" hidden="1" xr:uid="{00000000-0005-0000-0000-0000963F0000}"/>
    <cellStyle name="Followed Hyperlink 30" xfId="14574" hidden="1" xr:uid="{00000000-0005-0000-0000-0000973F0000}"/>
    <cellStyle name="Followed Hyperlink 30" xfId="14609" hidden="1" xr:uid="{00000000-0005-0000-0000-0000983F0000}"/>
    <cellStyle name="Followed Hyperlink 30" xfId="14620" hidden="1" xr:uid="{00000000-0005-0000-0000-0000993F0000}"/>
    <cellStyle name="Followed Hyperlink 30" xfId="14632" hidden="1" xr:uid="{00000000-0005-0000-0000-00009A3F0000}"/>
    <cellStyle name="Followed Hyperlink 30" xfId="14700" hidden="1" xr:uid="{00000000-0005-0000-0000-00009B3F0000}"/>
    <cellStyle name="Followed Hyperlink 30" xfId="14742" hidden="1" xr:uid="{00000000-0005-0000-0000-00009C3F0000}"/>
    <cellStyle name="Followed Hyperlink 30" xfId="14869" hidden="1" xr:uid="{00000000-0005-0000-0000-00009E3F0000}"/>
    <cellStyle name="Followed Hyperlink 30" xfId="14910" hidden="1" xr:uid="{00000000-0005-0000-0000-00009F3F0000}"/>
    <cellStyle name="Followed Hyperlink 30" xfId="14969" hidden="1" xr:uid="{00000000-0005-0000-0000-0000A03F0000}"/>
    <cellStyle name="Followed Hyperlink 30" xfId="15037" hidden="1" xr:uid="{00000000-0005-0000-0000-0000A13F0000}"/>
    <cellStyle name="Followed Hyperlink 30" xfId="15078" hidden="1" xr:uid="{00000000-0005-0000-0000-0000A23F0000}"/>
    <cellStyle name="Followed Hyperlink 30" xfId="15107" hidden="1" xr:uid="{00000000-0005-0000-0000-0000A33F0000}"/>
    <cellStyle name="Followed Hyperlink 30" xfId="15175" hidden="1" xr:uid="{00000000-0005-0000-0000-0000A43F0000}"/>
    <cellStyle name="Followed Hyperlink 30" xfId="15232" hidden="1" xr:uid="{00000000-0005-0000-0000-0000A53F0000}"/>
    <cellStyle name="Followed Hyperlink 30" xfId="15249" hidden="1" xr:uid="{00000000-0005-0000-0000-0000A63F0000}"/>
    <cellStyle name="Followed Hyperlink 30" xfId="15317" hidden="1" xr:uid="{00000000-0005-0000-0000-0000A73F0000}"/>
    <cellStyle name="Followed Hyperlink 30" xfId="15336" hidden="1" xr:uid="{00000000-0005-0000-0000-0000A83F0000}"/>
    <cellStyle name="Followed Hyperlink 30" xfId="15339" hidden="1" xr:uid="{00000000-0005-0000-0000-0000A93F0000}"/>
    <cellStyle name="Followed Hyperlink 30" xfId="15346" hidden="1" xr:uid="{00000000-0005-0000-0000-0000AA3F0000}"/>
    <cellStyle name="Followed Hyperlink 30" xfId="15414" hidden="1" xr:uid="{00000000-0005-0000-0000-0000AB3F0000}"/>
    <cellStyle name="Followed Hyperlink 30" xfId="15436" hidden="1" xr:uid="{00000000-0005-0000-0000-0000AC3F0000}"/>
    <cellStyle name="Followed Hyperlink 30" xfId="15461" hidden="1" xr:uid="{00000000-0005-0000-0000-0000AD3F0000}"/>
    <cellStyle name="Followed Hyperlink 30" xfId="15529" hidden="1" xr:uid="{00000000-0005-0000-0000-0000AE3F0000}"/>
    <cellStyle name="Followed Hyperlink 30" xfId="15582" hidden="1" xr:uid="{00000000-0005-0000-0000-0000AF3F0000}"/>
    <cellStyle name="Followed Hyperlink 30" xfId="15615" hidden="1" xr:uid="{00000000-0005-0000-0000-0000B03F0000}"/>
    <cellStyle name="Followed Hyperlink 30" xfId="15637" hidden="1" xr:uid="{00000000-0005-0000-0000-0000B13F0000}"/>
    <cellStyle name="Followed Hyperlink 30" xfId="15705" hidden="1" xr:uid="{00000000-0005-0000-0000-0000B23F0000}"/>
    <cellStyle name="Followed Hyperlink 30" xfId="15750" hidden="1" xr:uid="{00000000-0005-0000-0000-0000B33F0000}"/>
    <cellStyle name="Followed Hyperlink 30" xfId="15786" hidden="1" xr:uid="{00000000-0005-0000-0000-0000B43F0000}"/>
    <cellStyle name="Followed Hyperlink 30" xfId="15801" hidden="1" xr:uid="{00000000-0005-0000-0000-0000B53F0000}"/>
    <cellStyle name="Followed Hyperlink 30" xfId="15869" hidden="1" xr:uid="{00000000-0005-0000-0000-0000B63F0000}"/>
    <cellStyle name="Followed Hyperlink 30" xfId="15911" hidden="1" xr:uid="{00000000-0005-0000-0000-0000B73F0000}"/>
    <cellStyle name="Followed Hyperlink 30" xfId="15995" hidden="1" xr:uid="{00000000-0005-0000-0000-0000B93F0000}"/>
    <cellStyle name="Followed Hyperlink 30" xfId="16037" hidden="1" xr:uid="{00000000-0005-0000-0000-0000BA3F0000}"/>
    <cellStyle name="Followed Hyperlink 30" xfId="16053" hidden="1" xr:uid="{00000000-0005-0000-0000-0000BB3F0000}"/>
    <cellStyle name="Followed Hyperlink 30" xfId="16121" hidden="1" xr:uid="{00000000-0005-0000-0000-0000BC3F0000}"/>
    <cellStyle name="Followed Hyperlink 30" xfId="16163" hidden="1" xr:uid="{00000000-0005-0000-0000-0000BD3F0000}"/>
    <cellStyle name="Followed Hyperlink 30" xfId="16179" hidden="1" xr:uid="{00000000-0005-0000-0000-0000BE3F0000}"/>
    <cellStyle name="Followed Hyperlink 30" xfId="16247" hidden="1" xr:uid="{00000000-0005-0000-0000-0000BF3F0000}"/>
    <cellStyle name="Followed Hyperlink 30" xfId="16266" hidden="1" xr:uid="{00000000-0005-0000-0000-0000C03F0000}"/>
    <cellStyle name="Followed Hyperlink 30" xfId="16305" hidden="1" xr:uid="{00000000-0005-0000-0000-0000C13F0000}"/>
    <cellStyle name="Followed Hyperlink 30" xfId="16373" hidden="1" xr:uid="{00000000-0005-0000-0000-0000C23F0000}"/>
    <cellStyle name="Followed Hyperlink 30" xfId="16389" hidden="1" xr:uid="{00000000-0005-0000-0000-0000C33F0000}"/>
    <cellStyle name="Followed Hyperlink 30" xfId="16457" hidden="1" xr:uid="{00000000-0005-0000-0000-0000C43F0000}"/>
    <cellStyle name="Followed Hyperlink 30" xfId="16499" hidden="1" xr:uid="{00000000-0005-0000-0000-0000C53F0000}"/>
    <cellStyle name="Followed Hyperlink 30" xfId="16515" hidden="1" xr:uid="{00000000-0005-0000-0000-0000C63F0000}"/>
    <cellStyle name="Followed Hyperlink 30" xfId="16583" hidden="1" xr:uid="{00000000-0005-0000-0000-0000C73F0000}"/>
    <cellStyle name="Followed Hyperlink 30" xfId="16599" hidden="1" xr:uid="{00000000-0005-0000-0000-0000C83F0000}"/>
    <cellStyle name="Followed Hyperlink 30" xfId="16667" hidden="1" xr:uid="{00000000-0005-0000-0000-0000C93F0000}"/>
    <cellStyle name="Followed Hyperlink 30" xfId="16683" hidden="1" xr:uid="{00000000-0005-0000-0000-0000CA3F0000}"/>
    <cellStyle name="Followed Hyperlink 30" xfId="16800" hidden="1" xr:uid="{00000000-0005-0000-0000-0000CC3F0000}"/>
    <cellStyle name="Followed Hyperlink 30" xfId="16819" hidden="1" xr:uid="{00000000-0005-0000-0000-0000CD3F0000}"/>
    <cellStyle name="Followed Hyperlink 30" xfId="16858" hidden="1" xr:uid="{00000000-0005-0000-0000-0000CE3F0000}"/>
    <cellStyle name="Followed Hyperlink 30" xfId="16926" hidden="1" xr:uid="{00000000-0005-0000-0000-0000CF3F0000}"/>
    <cellStyle name="Followed Hyperlink 30" xfId="16961" hidden="1" xr:uid="{00000000-0005-0000-0000-0000D03F0000}"/>
    <cellStyle name="Followed Hyperlink 30" xfId="16972" hidden="1" xr:uid="{00000000-0005-0000-0000-0000D13F0000}"/>
    <cellStyle name="Followed Hyperlink 30" xfId="16984" hidden="1" xr:uid="{00000000-0005-0000-0000-0000D23F0000}"/>
    <cellStyle name="Followed Hyperlink 30" xfId="17052" hidden="1" xr:uid="{00000000-0005-0000-0000-0000D33F0000}"/>
    <cellStyle name="Followed Hyperlink 30" xfId="17094" hidden="1" xr:uid="{00000000-0005-0000-0000-0000D43F0000}"/>
    <cellStyle name="Followed Hyperlink 30" xfId="17153" hidden="1" xr:uid="{00000000-0005-0000-0000-0000D53F0000}"/>
    <cellStyle name="Followed Hyperlink 30" xfId="17221" hidden="1" xr:uid="{00000000-0005-0000-0000-0000D63F0000}"/>
    <cellStyle name="Followed Hyperlink 30" xfId="17262" hidden="1" xr:uid="{00000000-0005-0000-0000-0000D73F0000}"/>
    <cellStyle name="Followed Hyperlink 30" xfId="17321" hidden="1" xr:uid="{00000000-0005-0000-0000-0000D83F0000}"/>
    <cellStyle name="Followed Hyperlink 30" xfId="17389" hidden="1" xr:uid="{00000000-0005-0000-0000-0000D93F0000}"/>
    <cellStyle name="Followed Hyperlink 30" xfId="17430" hidden="1" xr:uid="{00000000-0005-0000-0000-0000DA3F0000}"/>
    <cellStyle name="Followed Hyperlink 30" xfId="17459" hidden="1" xr:uid="{00000000-0005-0000-0000-0000DB3F0000}"/>
    <cellStyle name="Followed Hyperlink 30" xfId="17527" hidden="1" xr:uid="{00000000-0005-0000-0000-0000DC3F0000}"/>
    <cellStyle name="Followed Hyperlink 30" xfId="17601" hidden="1" xr:uid="{00000000-0005-0000-0000-0000DE3F0000}"/>
    <cellStyle name="Followed Hyperlink 30" xfId="17669" hidden="1" xr:uid="{00000000-0005-0000-0000-0000DF3F0000}"/>
    <cellStyle name="Followed Hyperlink 30" xfId="17688" hidden="1" xr:uid="{00000000-0005-0000-0000-0000E03F0000}"/>
    <cellStyle name="Followed Hyperlink 30" xfId="17691" hidden="1" xr:uid="{00000000-0005-0000-0000-0000E13F0000}"/>
    <cellStyle name="Followed Hyperlink 30" xfId="17698" hidden="1" xr:uid="{00000000-0005-0000-0000-0000E23F0000}"/>
    <cellStyle name="Followed Hyperlink 30" xfId="17766" hidden="1" xr:uid="{00000000-0005-0000-0000-0000E33F0000}"/>
    <cellStyle name="Followed Hyperlink 30" xfId="17788" hidden="1" xr:uid="{00000000-0005-0000-0000-0000E43F0000}"/>
    <cellStyle name="Followed Hyperlink 30" xfId="17813" hidden="1" xr:uid="{00000000-0005-0000-0000-0000E53F0000}"/>
    <cellStyle name="Followed Hyperlink 30" xfId="17881" hidden="1" xr:uid="{00000000-0005-0000-0000-0000E63F0000}"/>
    <cellStyle name="Followed Hyperlink 30" xfId="17934" hidden="1" xr:uid="{00000000-0005-0000-0000-0000E73F0000}"/>
    <cellStyle name="Followed Hyperlink 30" xfId="17967" hidden="1" xr:uid="{00000000-0005-0000-0000-0000E83F0000}"/>
    <cellStyle name="Followed Hyperlink 30" xfId="17989" hidden="1" xr:uid="{00000000-0005-0000-0000-0000E93F0000}"/>
    <cellStyle name="Followed Hyperlink 30" xfId="18057" hidden="1" xr:uid="{00000000-0005-0000-0000-0000EA3F0000}"/>
    <cellStyle name="Followed Hyperlink 30" xfId="18102" hidden="1" xr:uid="{00000000-0005-0000-0000-0000EB3F0000}"/>
    <cellStyle name="Followed Hyperlink 30" xfId="18138" hidden="1" xr:uid="{00000000-0005-0000-0000-0000EC3F0000}"/>
    <cellStyle name="Followed Hyperlink 30" xfId="18153" hidden="1" xr:uid="{00000000-0005-0000-0000-0000ED3F0000}"/>
    <cellStyle name="Followed Hyperlink 30" xfId="18221" hidden="1" xr:uid="{00000000-0005-0000-0000-0000EE3F0000}"/>
    <cellStyle name="Followed Hyperlink 30" xfId="18263" hidden="1" xr:uid="{00000000-0005-0000-0000-0000EF3F0000}"/>
    <cellStyle name="Followed Hyperlink 30" xfId="18279" hidden="1" xr:uid="{00000000-0005-0000-0000-0000F03F0000}"/>
    <cellStyle name="Followed Hyperlink 30" xfId="18347" hidden="1" xr:uid="{00000000-0005-0000-0000-0000F13F0000}"/>
    <cellStyle name="Followed Hyperlink 30" xfId="18389" hidden="1" xr:uid="{00000000-0005-0000-0000-0000F23F0000}"/>
    <cellStyle name="Followed Hyperlink 30" xfId="18405" hidden="1" xr:uid="{00000000-0005-0000-0000-0000F33F0000}"/>
    <cellStyle name="Followed Hyperlink 30" xfId="18473" hidden="1" xr:uid="{00000000-0005-0000-0000-0000F43F0000}"/>
    <cellStyle name="Followed Hyperlink 30" xfId="18515" hidden="1" xr:uid="{00000000-0005-0000-0000-0000F53F0000}"/>
    <cellStyle name="Followed Hyperlink 30" xfId="18531" hidden="1" xr:uid="{00000000-0005-0000-0000-0000F63F0000}"/>
    <cellStyle name="Followed Hyperlink 30" xfId="18599" hidden="1" xr:uid="{00000000-0005-0000-0000-0000F73F0000}"/>
    <cellStyle name="Followed Hyperlink 30" xfId="18618" hidden="1" xr:uid="{00000000-0005-0000-0000-0000F83F0000}"/>
    <cellStyle name="Followed Hyperlink 30" xfId="18657" hidden="1" xr:uid="{00000000-0005-0000-0000-0000F93F0000}"/>
    <cellStyle name="Followed Hyperlink 30" xfId="18741" hidden="1" xr:uid="{00000000-0005-0000-0000-0000FB3F0000}"/>
    <cellStyle name="Followed Hyperlink 30" xfId="18809" hidden="1" xr:uid="{00000000-0005-0000-0000-0000FC3F0000}"/>
    <cellStyle name="Followed Hyperlink 30" xfId="18851" hidden="1" xr:uid="{00000000-0005-0000-0000-0000FD3F0000}"/>
    <cellStyle name="Followed Hyperlink 30" xfId="18867" hidden="1" xr:uid="{00000000-0005-0000-0000-0000FE3F0000}"/>
    <cellStyle name="Followed Hyperlink 30" xfId="18935" hidden="1" xr:uid="{00000000-0005-0000-0000-0000FF3F0000}"/>
    <cellStyle name="Followed Hyperlink 30" xfId="18994" hidden="1" xr:uid="{00000000-0005-0000-0000-000000400000}"/>
    <cellStyle name="Followed Hyperlink 30" xfId="19010" hidden="1" xr:uid="{00000000-0005-0000-0000-000001400000}"/>
    <cellStyle name="Followed Hyperlink 30" xfId="19078" hidden="1" xr:uid="{00000000-0005-0000-0000-000002400000}"/>
    <cellStyle name="Followed Hyperlink 30" xfId="19094" hidden="1" xr:uid="{00000000-0005-0000-0000-000003400000}"/>
    <cellStyle name="Followed Hyperlink 30" xfId="19162" hidden="1" xr:uid="{00000000-0005-0000-0000-000004400000}"/>
    <cellStyle name="Followed Hyperlink 30" xfId="19211" hidden="1" xr:uid="{00000000-0005-0000-0000-000005400000}"/>
    <cellStyle name="Followed Hyperlink 30" xfId="19230" hidden="1" xr:uid="{00000000-0005-0000-0000-000006400000}"/>
    <cellStyle name="Followed Hyperlink 30" xfId="19269" hidden="1" xr:uid="{00000000-0005-0000-0000-000007400000}"/>
    <cellStyle name="Followed Hyperlink 30" xfId="19337" hidden="1" xr:uid="{00000000-0005-0000-0000-000008400000}"/>
    <cellStyle name="Followed Hyperlink 30" xfId="19372" hidden="1" xr:uid="{00000000-0005-0000-0000-000009400000}"/>
    <cellStyle name="Followed Hyperlink 30" xfId="19383" hidden="1" xr:uid="{00000000-0005-0000-0000-00000A400000}"/>
    <cellStyle name="Followed Hyperlink 30" xfId="19395" hidden="1" xr:uid="{00000000-0005-0000-0000-00000B400000}"/>
    <cellStyle name="Followed Hyperlink 30" xfId="19505" hidden="1" xr:uid="{00000000-0005-0000-0000-00000D400000}"/>
    <cellStyle name="Followed Hyperlink 30" xfId="19564" hidden="1" xr:uid="{00000000-0005-0000-0000-00000E400000}"/>
    <cellStyle name="Followed Hyperlink 30" xfId="19632" hidden="1" xr:uid="{00000000-0005-0000-0000-00000F400000}"/>
    <cellStyle name="Followed Hyperlink 30" xfId="19673" hidden="1" xr:uid="{00000000-0005-0000-0000-000010400000}"/>
    <cellStyle name="Followed Hyperlink 30" xfId="19732" hidden="1" xr:uid="{00000000-0005-0000-0000-000011400000}"/>
    <cellStyle name="Followed Hyperlink 30" xfId="19800" hidden="1" xr:uid="{00000000-0005-0000-0000-000012400000}"/>
    <cellStyle name="Followed Hyperlink 30" xfId="19841" hidden="1" xr:uid="{00000000-0005-0000-0000-000013400000}"/>
    <cellStyle name="Followed Hyperlink 30" xfId="19870" hidden="1" xr:uid="{00000000-0005-0000-0000-000014400000}"/>
    <cellStyle name="Followed Hyperlink 30" xfId="19938" hidden="1" xr:uid="{00000000-0005-0000-0000-000015400000}"/>
    <cellStyle name="Followed Hyperlink 30" xfId="19995" hidden="1" xr:uid="{00000000-0005-0000-0000-000016400000}"/>
    <cellStyle name="Followed Hyperlink 30" xfId="20012" hidden="1" xr:uid="{00000000-0005-0000-0000-000017400000}"/>
    <cellStyle name="Followed Hyperlink 30" xfId="20080" hidden="1" xr:uid="{00000000-0005-0000-0000-000018400000}"/>
    <cellStyle name="Followed Hyperlink 30" xfId="20099" hidden="1" xr:uid="{00000000-0005-0000-0000-000019400000}"/>
    <cellStyle name="Followed Hyperlink 30" xfId="20102" hidden="1" xr:uid="{00000000-0005-0000-0000-00001A400000}"/>
    <cellStyle name="Followed Hyperlink 30" xfId="20109" hidden="1" xr:uid="{00000000-0005-0000-0000-00001B400000}"/>
    <cellStyle name="Followed Hyperlink 30" xfId="20177" hidden="1" xr:uid="{00000000-0005-0000-0000-00001C400000}"/>
    <cellStyle name="Followed Hyperlink 30" xfId="20224" hidden="1" xr:uid="{00000000-0005-0000-0000-00001E400000}"/>
    <cellStyle name="Followed Hyperlink 30" xfId="20292" hidden="1" xr:uid="{00000000-0005-0000-0000-00001F400000}"/>
    <cellStyle name="Followed Hyperlink 30" xfId="20345" hidden="1" xr:uid="{00000000-0005-0000-0000-000020400000}"/>
    <cellStyle name="Followed Hyperlink 30" xfId="20378" hidden="1" xr:uid="{00000000-0005-0000-0000-000021400000}"/>
    <cellStyle name="Followed Hyperlink 30" xfId="20400" hidden="1" xr:uid="{00000000-0005-0000-0000-000022400000}"/>
    <cellStyle name="Followed Hyperlink 30" xfId="20468" hidden="1" xr:uid="{00000000-0005-0000-0000-000023400000}"/>
    <cellStyle name="Followed Hyperlink 30" xfId="20513" hidden="1" xr:uid="{00000000-0005-0000-0000-000024400000}"/>
    <cellStyle name="Followed Hyperlink 30" xfId="20549" hidden="1" xr:uid="{00000000-0005-0000-0000-000025400000}"/>
    <cellStyle name="Followed Hyperlink 30" xfId="20564" hidden="1" xr:uid="{00000000-0005-0000-0000-000026400000}"/>
    <cellStyle name="Followed Hyperlink 30" xfId="20632" hidden="1" xr:uid="{00000000-0005-0000-0000-000027400000}"/>
    <cellStyle name="Followed Hyperlink 30" xfId="20674" hidden="1" xr:uid="{00000000-0005-0000-0000-000028400000}"/>
    <cellStyle name="Followed Hyperlink 30" xfId="20690" hidden="1" xr:uid="{00000000-0005-0000-0000-000029400000}"/>
    <cellStyle name="Followed Hyperlink 30" xfId="20758" hidden="1" xr:uid="{00000000-0005-0000-0000-00002A400000}"/>
    <cellStyle name="Followed Hyperlink 30" xfId="20800" hidden="1" xr:uid="{00000000-0005-0000-0000-00002B400000}"/>
    <cellStyle name="Followed Hyperlink 30" xfId="20816" hidden="1" xr:uid="{00000000-0005-0000-0000-00002C400000}"/>
    <cellStyle name="Followed Hyperlink 30" xfId="20884" hidden="1" xr:uid="{00000000-0005-0000-0000-00002D400000}"/>
    <cellStyle name="Followed Hyperlink 30" xfId="20926" hidden="1" xr:uid="{00000000-0005-0000-0000-00002E400000}"/>
    <cellStyle name="Followed Hyperlink 30" xfId="20942" hidden="1" xr:uid="{00000000-0005-0000-0000-00002F400000}"/>
    <cellStyle name="Followed Hyperlink 30" xfId="21010" hidden="1" xr:uid="{00000000-0005-0000-0000-000030400000}"/>
    <cellStyle name="Followed Hyperlink 30" xfId="21029" hidden="1" xr:uid="{00000000-0005-0000-0000-000031400000}"/>
    <cellStyle name="Followed Hyperlink 30" xfId="21068" hidden="1" xr:uid="{00000000-0005-0000-0000-000032400000}"/>
    <cellStyle name="Followed Hyperlink 30" xfId="21136" hidden="1" xr:uid="{00000000-0005-0000-0000-000033400000}"/>
    <cellStyle name="Followed Hyperlink 30" xfId="21152" hidden="1" xr:uid="{00000000-0005-0000-0000-000034400000}"/>
    <cellStyle name="Followed Hyperlink 30" xfId="21220" hidden="1" xr:uid="{00000000-0005-0000-0000-000035400000}"/>
    <cellStyle name="Followed Hyperlink 30" xfId="21262" hidden="1" xr:uid="{00000000-0005-0000-0000-000036400000}"/>
    <cellStyle name="Followed Hyperlink 30" xfId="21278" hidden="1" xr:uid="{00000000-0005-0000-0000-000037400000}"/>
    <cellStyle name="Followed Hyperlink 30" xfId="21346" hidden="1" xr:uid="{00000000-0005-0000-0000-000038400000}"/>
    <cellStyle name="Followed Hyperlink 30" xfId="21380" hidden="1" xr:uid="{00000000-0005-0000-0000-000039400000}"/>
    <cellStyle name="Followed Hyperlink 30" xfId="21448" hidden="1" xr:uid="{00000000-0005-0000-0000-00003A400000}"/>
    <cellStyle name="Followed Hyperlink 30" xfId="21464" hidden="1" xr:uid="{00000000-0005-0000-0000-00003B400000}"/>
    <cellStyle name="Followed Hyperlink 30" xfId="21581" hidden="1" xr:uid="{00000000-0005-0000-0000-00003D400000}"/>
    <cellStyle name="Followed Hyperlink 30" xfId="21600" hidden="1" xr:uid="{00000000-0005-0000-0000-00003E400000}"/>
    <cellStyle name="Followed Hyperlink 30" xfId="21639" hidden="1" xr:uid="{00000000-0005-0000-0000-00003F400000}"/>
    <cellStyle name="Followed Hyperlink 30" xfId="21707" hidden="1" xr:uid="{00000000-0005-0000-0000-000040400000}"/>
    <cellStyle name="Followed Hyperlink 30" xfId="21742" hidden="1" xr:uid="{00000000-0005-0000-0000-000041400000}"/>
    <cellStyle name="Followed Hyperlink 30" xfId="20199" hidden="1" xr:uid="{00000000-0005-0000-0000-00001D400000}"/>
    <cellStyle name="Followed Hyperlink 30" xfId="17584" hidden="1" xr:uid="{00000000-0005-0000-0000-0000DD3F0000}"/>
    <cellStyle name="Followed Hyperlink 30" xfId="14801" hidden="1" xr:uid="{00000000-0005-0000-0000-00009D3F0000}"/>
    <cellStyle name="Followed Hyperlink 30" xfId="12125" hidden="1" xr:uid="{00000000-0005-0000-0000-00005D3F0000}"/>
    <cellStyle name="Followed Hyperlink 30" xfId="5246" hidden="1" xr:uid="{00000000-0005-0000-0000-0000BC3E0000}"/>
    <cellStyle name="Followed Hyperlink 30" xfId="5314" hidden="1" xr:uid="{00000000-0005-0000-0000-0000BD3E0000}"/>
    <cellStyle name="Followed Hyperlink 30" xfId="5356" hidden="1" xr:uid="{00000000-0005-0000-0000-0000BE3E0000}"/>
    <cellStyle name="Followed Hyperlink 30" xfId="5415" hidden="1" xr:uid="{00000000-0005-0000-0000-0000BF3E0000}"/>
    <cellStyle name="Followed Hyperlink 30" xfId="5483" hidden="1" xr:uid="{00000000-0005-0000-0000-0000C03E0000}"/>
    <cellStyle name="Followed Hyperlink 30" xfId="5524" hidden="1" xr:uid="{00000000-0005-0000-0000-0000C13E0000}"/>
    <cellStyle name="Followed Hyperlink 30" xfId="5583" hidden="1" xr:uid="{00000000-0005-0000-0000-0000C23E0000}"/>
    <cellStyle name="Followed Hyperlink 30" xfId="5692" hidden="1" xr:uid="{00000000-0005-0000-0000-0000C43E0000}"/>
    <cellStyle name="Followed Hyperlink 30" xfId="5721" hidden="1" xr:uid="{00000000-0005-0000-0000-0000C53E0000}"/>
    <cellStyle name="Followed Hyperlink 30" xfId="5789" hidden="1" xr:uid="{00000000-0005-0000-0000-0000C63E0000}"/>
    <cellStyle name="Followed Hyperlink 30" xfId="5846" hidden="1" xr:uid="{00000000-0005-0000-0000-0000C73E0000}"/>
    <cellStyle name="Followed Hyperlink 30" xfId="5863" hidden="1" xr:uid="{00000000-0005-0000-0000-0000C83E0000}"/>
    <cellStyle name="Followed Hyperlink 30" xfId="5931" hidden="1" xr:uid="{00000000-0005-0000-0000-0000C93E0000}"/>
    <cellStyle name="Followed Hyperlink 30" xfId="5950" hidden="1" xr:uid="{00000000-0005-0000-0000-0000CA3E0000}"/>
    <cellStyle name="Followed Hyperlink 30" xfId="5953" hidden="1" xr:uid="{00000000-0005-0000-0000-0000CB3E0000}"/>
    <cellStyle name="Followed Hyperlink 30" xfId="5960" hidden="1" xr:uid="{00000000-0005-0000-0000-0000CC3E0000}"/>
    <cellStyle name="Followed Hyperlink 30" xfId="6028" hidden="1" xr:uid="{00000000-0005-0000-0000-0000CD3E0000}"/>
    <cellStyle name="Followed Hyperlink 30" xfId="6050" hidden="1" xr:uid="{00000000-0005-0000-0000-0000CE3E0000}"/>
    <cellStyle name="Followed Hyperlink 30" xfId="6075" hidden="1" xr:uid="{00000000-0005-0000-0000-0000CF3E0000}"/>
    <cellStyle name="Followed Hyperlink 30" xfId="6143" hidden="1" xr:uid="{00000000-0005-0000-0000-0000D03E0000}"/>
    <cellStyle name="Followed Hyperlink 30" xfId="6196" hidden="1" xr:uid="{00000000-0005-0000-0000-0000D13E0000}"/>
    <cellStyle name="Followed Hyperlink 30" xfId="6229" hidden="1" xr:uid="{00000000-0005-0000-0000-0000D23E0000}"/>
    <cellStyle name="Followed Hyperlink 30" xfId="6251" hidden="1" xr:uid="{00000000-0005-0000-0000-0000D33E0000}"/>
    <cellStyle name="Followed Hyperlink 30" xfId="6319" hidden="1" xr:uid="{00000000-0005-0000-0000-0000D43E0000}"/>
    <cellStyle name="Followed Hyperlink 30" xfId="6364" hidden="1" xr:uid="{00000000-0005-0000-0000-0000D53E0000}"/>
    <cellStyle name="Followed Hyperlink 30" xfId="6400" hidden="1" xr:uid="{00000000-0005-0000-0000-0000D63E0000}"/>
    <cellStyle name="Followed Hyperlink 30" xfId="6415" hidden="1" xr:uid="{00000000-0005-0000-0000-0000D73E0000}"/>
    <cellStyle name="Followed Hyperlink 30" xfId="6483" hidden="1" xr:uid="{00000000-0005-0000-0000-0000D83E0000}"/>
    <cellStyle name="Followed Hyperlink 30" xfId="6525" hidden="1" xr:uid="{00000000-0005-0000-0000-0000D93E0000}"/>
    <cellStyle name="Followed Hyperlink 30" xfId="6541" hidden="1" xr:uid="{00000000-0005-0000-0000-0000DA3E0000}"/>
    <cellStyle name="Followed Hyperlink 30" xfId="6609" hidden="1" xr:uid="{00000000-0005-0000-0000-0000DB3E0000}"/>
    <cellStyle name="Followed Hyperlink 30" xfId="6651" hidden="1" xr:uid="{00000000-0005-0000-0000-0000DC3E0000}"/>
    <cellStyle name="Followed Hyperlink 30" xfId="6735" hidden="1" xr:uid="{00000000-0005-0000-0000-0000DE3E0000}"/>
    <cellStyle name="Followed Hyperlink 30" xfId="6777" hidden="1" xr:uid="{00000000-0005-0000-0000-0000DF3E0000}"/>
    <cellStyle name="Followed Hyperlink 30" xfId="6793" hidden="1" xr:uid="{00000000-0005-0000-0000-0000E03E0000}"/>
    <cellStyle name="Followed Hyperlink 30" xfId="6861" hidden="1" xr:uid="{00000000-0005-0000-0000-0000E13E0000}"/>
    <cellStyle name="Followed Hyperlink 30" xfId="6880" hidden="1" xr:uid="{00000000-0005-0000-0000-0000E23E0000}"/>
    <cellStyle name="Followed Hyperlink 30" xfId="6919" hidden="1" xr:uid="{00000000-0005-0000-0000-0000E33E0000}"/>
    <cellStyle name="Followed Hyperlink 30" xfId="6987" hidden="1" xr:uid="{00000000-0005-0000-0000-0000E43E0000}"/>
    <cellStyle name="Followed Hyperlink 30" xfId="7003" hidden="1" xr:uid="{00000000-0005-0000-0000-0000E53E0000}"/>
    <cellStyle name="Followed Hyperlink 30" xfId="7071" hidden="1" xr:uid="{00000000-0005-0000-0000-0000E63E0000}"/>
    <cellStyle name="Followed Hyperlink 30" xfId="7113" hidden="1" xr:uid="{00000000-0005-0000-0000-0000E73E0000}"/>
    <cellStyle name="Followed Hyperlink 30" xfId="7129" hidden="1" xr:uid="{00000000-0005-0000-0000-0000E83E0000}"/>
    <cellStyle name="Followed Hyperlink 30" xfId="5651" hidden="1" xr:uid="{00000000-0005-0000-0000-0000C33E0000}"/>
    <cellStyle name="Followed Hyperlink 30" xfId="19463" hidden="1" xr:uid="{00000000-0005-0000-0000-00000C400000}"/>
    <cellStyle name="Followed Hyperlink 30" xfId="16751" hidden="1" xr:uid="{00000000-0005-0000-0000-0000CB3F0000}"/>
    <cellStyle name="Followed Hyperlink 30" xfId="13982" hidden="1" xr:uid="{00000000-0005-0000-0000-00008A3F0000}"/>
    <cellStyle name="Followed Hyperlink 30" xfId="27210" hidden="1" xr:uid="{00000000-0005-0000-0000-0000C3400000}"/>
    <cellStyle name="Followed Hyperlink 30" xfId="27229" hidden="1" xr:uid="{00000000-0005-0000-0000-0000C4400000}"/>
    <cellStyle name="Followed Hyperlink 30" xfId="27232" hidden="1" xr:uid="{00000000-0005-0000-0000-0000C5400000}"/>
    <cellStyle name="Followed Hyperlink 30" xfId="27239" hidden="1" xr:uid="{00000000-0005-0000-0000-0000C6400000}"/>
    <cellStyle name="Followed Hyperlink 30" xfId="27307" hidden="1" xr:uid="{00000000-0005-0000-0000-0000C7400000}"/>
    <cellStyle name="Followed Hyperlink 30" xfId="27329" hidden="1" xr:uid="{00000000-0005-0000-0000-0000C8400000}"/>
    <cellStyle name="Followed Hyperlink 30" xfId="27354" hidden="1" xr:uid="{00000000-0005-0000-0000-0000C9400000}"/>
    <cellStyle name="Followed Hyperlink 30" xfId="27475" hidden="1" xr:uid="{00000000-0005-0000-0000-0000CB400000}"/>
    <cellStyle name="Followed Hyperlink 30" xfId="27508" hidden="1" xr:uid="{00000000-0005-0000-0000-0000CC400000}"/>
    <cellStyle name="Followed Hyperlink 30" xfId="27530" hidden="1" xr:uid="{00000000-0005-0000-0000-0000CD400000}"/>
    <cellStyle name="Followed Hyperlink 30" xfId="27598" hidden="1" xr:uid="{00000000-0005-0000-0000-0000CE400000}"/>
    <cellStyle name="Followed Hyperlink 30" xfId="27643" hidden="1" xr:uid="{00000000-0005-0000-0000-0000CF400000}"/>
    <cellStyle name="Followed Hyperlink 30" xfId="27679" hidden="1" xr:uid="{00000000-0005-0000-0000-0000D0400000}"/>
    <cellStyle name="Followed Hyperlink 30" xfId="27694" hidden="1" xr:uid="{00000000-0005-0000-0000-0000D1400000}"/>
    <cellStyle name="Followed Hyperlink 30" xfId="27762" hidden="1" xr:uid="{00000000-0005-0000-0000-0000D2400000}"/>
    <cellStyle name="Followed Hyperlink 30" xfId="27804" hidden="1" xr:uid="{00000000-0005-0000-0000-0000D3400000}"/>
    <cellStyle name="Followed Hyperlink 30" xfId="27820" hidden="1" xr:uid="{00000000-0005-0000-0000-0000D4400000}"/>
    <cellStyle name="Followed Hyperlink 30" xfId="27888" hidden="1" xr:uid="{00000000-0005-0000-0000-0000D5400000}"/>
    <cellStyle name="Followed Hyperlink 30" xfId="27930" hidden="1" xr:uid="{00000000-0005-0000-0000-0000D6400000}"/>
    <cellStyle name="Followed Hyperlink 30" xfId="27946" hidden="1" xr:uid="{00000000-0005-0000-0000-0000D7400000}"/>
    <cellStyle name="Followed Hyperlink 30" xfId="28014" hidden="1" xr:uid="{00000000-0005-0000-0000-0000D8400000}"/>
    <cellStyle name="Followed Hyperlink 30" xfId="28056" hidden="1" xr:uid="{00000000-0005-0000-0000-0000D9400000}"/>
    <cellStyle name="Followed Hyperlink 30" xfId="28072" hidden="1" xr:uid="{00000000-0005-0000-0000-0000DA400000}"/>
    <cellStyle name="Followed Hyperlink 30" xfId="28140" hidden="1" xr:uid="{00000000-0005-0000-0000-0000DB400000}"/>
    <cellStyle name="Followed Hyperlink 30" xfId="28159" hidden="1" xr:uid="{00000000-0005-0000-0000-0000DC400000}"/>
    <cellStyle name="Followed Hyperlink 30" xfId="28266" hidden="1" xr:uid="{00000000-0005-0000-0000-0000DE400000}"/>
    <cellStyle name="Followed Hyperlink 30" xfId="28282" hidden="1" xr:uid="{00000000-0005-0000-0000-0000DF400000}"/>
    <cellStyle name="Followed Hyperlink 30" xfId="28350" hidden="1" xr:uid="{00000000-0005-0000-0000-0000E0400000}"/>
    <cellStyle name="Followed Hyperlink 30" xfId="28392" hidden="1" xr:uid="{00000000-0005-0000-0000-0000E1400000}"/>
    <cellStyle name="Followed Hyperlink 30" xfId="28408" hidden="1" xr:uid="{00000000-0005-0000-0000-0000E2400000}"/>
    <cellStyle name="Followed Hyperlink 30" xfId="28476" hidden="1" xr:uid="{00000000-0005-0000-0000-0000E3400000}"/>
    <cellStyle name="Followed Hyperlink 30" xfId="28554" hidden="1" xr:uid="{00000000-0005-0000-0000-0000E4400000}"/>
    <cellStyle name="Followed Hyperlink 30" xfId="28638" hidden="1" xr:uid="{00000000-0005-0000-0000-0000E6400000}"/>
    <cellStyle name="Followed Hyperlink 30" xfId="28687" hidden="1" xr:uid="{00000000-0005-0000-0000-0000E7400000}"/>
    <cellStyle name="Followed Hyperlink 30" xfId="28706" hidden="1" xr:uid="{00000000-0005-0000-0000-0000E8400000}"/>
    <cellStyle name="Followed Hyperlink 30" xfId="28745" hidden="1" xr:uid="{00000000-0005-0000-0000-0000E9400000}"/>
    <cellStyle name="Followed Hyperlink 30" xfId="28813" hidden="1" xr:uid="{00000000-0005-0000-0000-0000EA400000}"/>
    <cellStyle name="Followed Hyperlink 30" xfId="28848" hidden="1" xr:uid="{00000000-0005-0000-0000-0000EB400000}"/>
    <cellStyle name="Followed Hyperlink 30" xfId="28859" hidden="1" xr:uid="{00000000-0005-0000-0000-0000EC400000}"/>
    <cellStyle name="Followed Hyperlink 30" xfId="28871" hidden="1" xr:uid="{00000000-0005-0000-0000-0000ED400000}"/>
    <cellStyle name="Followed Hyperlink 30" xfId="28939" hidden="1" xr:uid="{00000000-0005-0000-0000-0000EE400000}"/>
    <cellStyle name="Followed Hyperlink 30" xfId="28981" hidden="1" xr:uid="{00000000-0005-0000-0000-0000EF400000}"/>
    <cellStyle name="Followed Hyperlink 30" xfId="29040" hidden="1" xr:uid="{00000000-0005-0000-0000-0000F0400000}"/>
    <cellStyle name="Followed Hyperlink 30" xfId="27422" hidden="1" xr:uid="{00000000-0005-0000-0000-0000CA400000}"/>
    <cellStyle name="Followed Hyperlink 30" xfId="21532" hidden="1" xr:uid="{00000000-0005-0000-0000-00003C400000}"/>
    <cellStyle name="Followed Hyperlink 30" xfId="18725" hidden="1" xr:uid="{00000000-0005-0000-0000-0000FA3F0000}"/>
    <cellStyle name="Followed Hyperlink 30" xfId="15927" hidden="1" xr:uid="{00000000-0005-0000-0000-0000B83F0000}"/>
    <cellStyle name="Followed Hyperlink 30" xfId="4589" hidden="1" xr:uid="{00000000-0005-0000-0000-0000AA3E0000}"/>
    <cellStyle name="Followed Hyperlink 30" xfId="4605" hidden="1" xr:uid="{00000000-0005-0000-0000-0000AB3E0000}"/>
    <cellStyle name="Followed Hyperlink 30" xfId="4673" hidden="1" xr:uid="{00000000-0005-0000-0000-0000AC3E0000}"/>
    <cellStyle name="Followed Hyperlink 30" xfId="4715" hidden="1" xr:uid="{00000000-0005-0000-0000-0000AD3E0000}"/>
    <cellStyle name="Followed Hyperlink 30" xfId="4731" hidden="1" xr:uid="{00000000-0005-0000-0000-0000AE3E0000}"/>
    <cellStyle name="Followed Hyperlink 30" xfId="4799" hidden="1" xr:uid="{00000000-0005-0000-0000-0000AF3E0000}"/>
    <cellStyle name="Followed Hyperlink 30" xfId="4837" hidden="1" xr:uid="{00000000-0005-0000-0000-0000B03E0000}"/>
    <cellStyle name="Followed Hyperlink 30" xfId="4842" hidden="1" xr:uid="{00000000-0005-0000-0000-0000B13E0000}"/>
    <cellStyle name="Followed Hyperlink 30" xfId="4861" hidden="1" xr:uid="{00000000-0005-0000-0000-0000B23E0000}"/>
    <cellStyle name="Followed Hyperlink 30" xfId="4929" hidden="1" xr:uid="{00000000-0005-0000-0000-0000B33E0000}"/>
    <cellStyle name="Followed Hyperlink 30" xfId="4945" hidden="1" xr:uid="{00000000-0005-0000-0000-0000B43E0000}"/>
    <cellStyle name="Followed Hyperlink 30" xfId="5013" hidden="1" xr:uid="{00000000-0005-0000-0000-0000B53E0000}"/>
    <cellStyle name="Followed Hyperlink 30" xfId="5062" hidden="1" xr:uid="{00000000-0005-0000-0000-0000B63E0000}"/>
    <cellStyle name="Followed Hyperlink 30" xfId="5081" hidden="1" xr:uid="{00000000-0005-0000-0000-0000B73E0000}"/>
    <cellStyle name="Followed Hyperlink 30" xfId="5120" hidden="1" xr:uid="{00000000-0005-0000-0000-0000B83E0000}"/>
    <cellStyle name="Followed Hyperlink 30" xfId="5188" hidden="1" xr:uid="{00000000-0005-0000-0000-0000B93E0000}"/>
    <cellStyle name="Followed Hyperlink 30" xfId="5223" hidden="1" xr:uid="{00000000-0005-0000-0000-0000BA3E0000}"/>
    <cellStyle name="Followed Hyperlink 30" xfId="5234" hidden="1" xr:uid="{00000000-0005-0000-0000-0000BB3E0000}"/>
    <cellStyle name="Followed Hyperlink 30" xfId="1365" hidden="1" xr:uid="{00000000-0005-0000-0000-00005E3E0000}"/>
    <cellStyle name="Followed Hyperlink 30" xfId="1418" hidden="1" xr:uid="{00000000-0005-0000-0000-00005F3E0000}"/>
    <cellStyle name="Followed Hyperlink 30" xfId="1451" hidden="1" xr:uid="{00000000-0005-0000-0000-0000603E0000}"/>
    <cellStyle name="Followed Hyperlink 30" xfId="1473" hidden="1" xr:uid="{00000000-0005-0000-0000-0000613E0000}"/>
    <cellStyle name="Followed Hyperlink 30" xfId="1541" hidden="1" xr:uid="{00000000-0005-0000-0000-0000623E0000}"/>
    <cellStyle name="Followed Hyperlink 30" xfId="1586" hidden="1" xr:uid="{00000000-0005-0000-0000-0000633E0000}"/>
    <cellStyle name="Followed Hyperlink 30" xfId="1622" hidden="1" xr:uid="{00000000-0005-0000-0000-0000643E0000}"/>
    <cellStyle name="Followed Hyperlink 30" xfId="1637" hidden="1" xr:uid="{00000000-0005-0000-0000-0000653E0000}"/>
    <cellStyle name="Followed Hyperlink 30" xfId="1747" hidden="1" xr:uid="{00000000-0005-0000-0000-0000673E0000}"/>
    <cellStyle name="Followed Hyperlink 30" xfId="1763" hidden="1" xr:uid="{00000000-0005-0000-0000-0000683E0000}"/>
    <cellStyle name="Followed Hyperlink 30" xfId="1831" hidden="1" xr:uid="{00000000-0005-0000-0000-0000693E0000}"/>
    <cellStyle name="Followed Hyperlink 30" xfId="1873" hidden="1" xr:uid="{00000000-0005-0000-0000-00006A3E0000}"/>
    <cellStyle name="Followed Hyperlink 30" xfId="1889" hidden="1" xr:uid="{00000000-0005-0000-0000-00006B3E0000}"/>
    <cellStyle name="Followed Hyperlink 30" xfId="1957" hidden="1" xr:uid="{00000000-0005-0000-0000-00006C3E0000}"/>
    <cellStyle name="Followed Hyperlink 30" xfId="1999" hidden="1" xr:uid="{00000000-0005-0000-0000-00006D3E0000}"/>
    <cellStyle name="Followed Hyperlink 30" xfId="2083" hidden="1" xr:uid="{00000000-0005-0000-0000-00006F3E0000}"/>
    <cellStyle name="Followed Hyperlink 30" xfId="2102" hidden="1" xr:uid="{00000000-0005-0000-0000-0000703E0000}"/>
    <cellStyle name="Followed Hyperlink 30" xfId="2141" hidden="1" xr:uid="{00000000-0005-0000-0000-0000713E0000}"/>
    <cellStyle name="Followed Hyperlink 30" xfId="2209" hidden="1" xr:uid="{00000000-0005-0000-0000-0000723E0000}"/>
    <cellStyle name="Followed Hyperlink 30" xfId="2225" hidden="1" xr:uid="{00000000-0005-0000-0000-0000733E0000}"/>
    <cellStyle name="Followed Hyperlink 30" xfId="2293" hidden="1" xr:uid="{00000000-0005-0000-0000-0000743E0000}"/>
    <cellStyle name="Followed Hyperlink 30" xfId="2335" hidden="1" xr:uid="{00000000-0005-0000-0000-0000753E0000}"/>
    <cellStyle name="Followed Hyperlink 30" xfId="2351" hidden="1" xr:uid="{00000000-0005-0000-0000-0000763E0000}"/>
    <cellStyle name="Followed Hyperlink 30" xfId="2419" hidden="1" xr:uid="{00000000-0005-0000-0000-0000773E0000}"/>
    <cellStyle name="Followed Hyperlink 30" xfId="2462" hidden="1" xr:uid="{00000000-0005-0000-0000-0000783E0000}"/>
    <cellStyle name="Followed Hyperlink 30" xfId="2530" hidden="1" xr:uid="{00000000-0005-0000-0000-0000793E0000}"/>
    <cellStyle name="Followed Hyperlink 30" xfId="2547" hidden="1" xr:uid="{00000000-0005-0000-0000-00007A3E0000}"/>
    <cellStyle name="Followed Hyperlink 30" xfId="2615" hidden="1" xr:uid="{00000000-0005-0000-0000-00007B3E0000}"/>
    <cellStyle name="Followed Hyperlink 30" xfId="2664" hidden="1" xr:uid="{00000000-0005-0000-0000-00007C3E0000}"/>
    <cellStyle name="Followed Hyperlink 30" xfId="705" hidden="1" xr:uid="{00000000-0005-0000-0000-00004E3E0000}"/>
    <cellStyle name="Followed Hyperlink 30" xfId="746" hidden="1" xr:uid="{00000000-0005-0000-0000-00004F3E0000}"/>
    <cellStyle name="Followed Hyperlink 30" xfId="805" hidden="1" xr:uid="{00000000-0005-0000-0000-0000503E0000}"/>
    <cellStyle name="Followed Hyperlink 30" xfId="873" hidden="1" xr:uid="{00000000-0005-0000-0000-0000513E0000}"/>
    <cellStyle name="Followed Hyperlink 30" xfId="914" hidden="1" xr:uid="{00000000-0005-0000-0000-0000523E0000}"/>
    <cellStyle name="Followed Hyperlink 30" xfId="943" hidden="1" xr:uid="{00000000-0005-0000-0000-0000533E0000}"/>
    <cellStyle name="Followed Hyperlink 30" xfId="1011" hidden="1" xr:uid="{00000000-0005-0000-0000-0000543E0000}"/>
    <cellStyle name="Followed Hyperlink 30" xfId="1068" hidden="1" xr:uid="{00000000-0005-0000-0000-0000553E0000}"/>
    <cellStyle name="Followed Hyperlink 30" xfId="1085" hidden="1" xr:uid="{00000000-0005-0000-0000-0000563E0000}"/>
    <cellStyle name="Followed Hyperlink 30" xfId="1172" hidden="1" xr:uid="{00000000-0005-0000-0000-0000583E0000}"/>
    <cellStyle name="Followed Hyperlink 30" xfId="1175" hidden="1" xr:uid="{00000000-0005-0000-0000-0000593E0000}"/>
    <cellStyle name="Followed Hyperlink 30" xfId="1182" hidden="1" xr:uid="{00000000-0005-0000-0000-00005A3E0000}"/>
    <cellStyle name="Followed Hyperlink 30" xfId="1250" hidden="1" xr:uid="{00000000-0005-0000-0000-00005B3E0000}"/>
    <cellStyle name="Followed Hyperlink 30" xfId="1272" hidden="1" xr:uid="{00000000-0005-0000-0000-00005C3E0000}"/>
    <cellStyle name="Followed Hyperlink 30" xfId="1297" hidden="1" xr:uid="{00000000-0005-0000-0000-00005D3E0000}"/>
    <cellStyle name="Followed Hyperlink 30" xfId="342" hidden="1" xr:uid="{00000000-0005-0000-0000-0000463E0000}"/>
    <cellStyle name="Followed Hyperlink 30" xfId="410" hidden="1" xr:uid="{00000000-0005-0000-0000-0000473E0000}"/>
    <cellStyle name="Followed Hyperlink 30" xfId="445" hidden="1" xr:uid="{00000000-0005-0000-0000-0000483E0000}"/>
    <cellStyle name="Followed Hyperlink 30" xfId="456" hidden="1" xr:uid="{00000000-0005-0000-0000-0000493E0000}"/>
    <cellStyle name="Followed Hyperlink 30" xfId="468" hidden="1" xr:uid="{00000000-0005-0000-0000-00004A3E0000}"/>
    <cellStyle name="Followed Hyperlink 30" xfId="536" hidden="1" xr:uid="{00000000-0005-0000-0000-00004B3E0000}"/>
    <cellStyle name="Followed Hyperlink 30" xfId="578" hidden="1" xr:uid="{00000000-0005-0000-0000-00004C3E0000}"/>
    <cellStyle name="Followed Hyperlink 30" xfId="637" hidden="1" xr:uid="{00000000-0005-0000-0000-00004D3E0000}"/>
    <cellStyle name="Followed Hyperlink 30" xfId="167" hidden="1" xr:uid="{00000000-0005-0000-0000-0000423E0000}"/>
    <cellStyle name="Followed Hyperlink 30" xfId="235" hidden="1" xr:uid="{00000000-0005-0000-0000-0000433E0000}"/>
    <cellStyle name="Followed Hyperlink 30" xfId="284" hidden="1" xr:uid="{00000000-0005-0000-0000-0000443E0000}"/>
    <cellStyle name="Followed Hyperlink 30" xfId="303" hidden="1" xr:uid="{00000000-0005-0000-0000-0000453E0000}"/>
    <cellStyle name="Followed Hyperlink 30" xfId="83" hidden="1" xr:uid="{00000000-0005-0000-0000-0000403E0000}"/>
    <cellStyle name="Followed Hyperlink 30" xfId="151" hidden="1" xr:uid="{00000000-0005-0000-0000-0000413E0000}"/>
    <cellStyle name="Followed Hyperlink 30" xfId="67" hidden="1" xr:uid="{00000000-0005-0000-0000-00003F3E0000}"/>
    <cellStyle name="Followed Hyperlink 30" xfId="1153" hidden="1" xr:uid="{00000000-0005-0000-0000-0000573E0000}"/>
    <cellStyle name="Followed Hyperlink 30" xfId="1705" hidden="1" xr:uid="{00000000-0005-0000-0000-0000663E0000}"/>
    <cellStyle name="Followed Hyperlink 30" xfId="4337" hidden="1" xr:uid="{00000000-0005-0000-0000-0000A43E0000}"/>
    <cellStyle name="Followed Hyperlink 30" xfId="2958" hidden="1" xr:uid="{00000000-0005-0000-0000-0000843E0000}"/>
    <cellStyle name="Followed Hyperlink 30" xfId="9724" hidden="1" xr:uid="{00000000-0005-0000-0000-0000243F0000}"/>
    <cellStyle name="Followed Hyperlink 30" xfId="8324" hidden="1" xr:uid="{00000000-0005-0000-0000-0000043F0000}"/>
    <cellStyle name="Followed Hyperlink 30" xfId="12646" hidden="1" xr:uid="{00000000-0005-0000-0000-0000693F0000}"/>
    <cellStyle name="Followed Hyperlink 30" xfId="12714" hidden="1" xr:uid="{00000000-0005-0000-0000-00006A3F0000}"/>
    <cellStyle name="Followed Hyperlink 30" xfId="12755" hidden="1" xr:uid="{00000000-0005-0000-0000-00006B3F0000}"/>
    <cellStyle name="Followed Hyperlink 30" xfId="12784" hidden="1" xr:uid="{00000000-0005-0000-0000-00006C3F0000}"/>
    <cellStyle name="Followed Hyperlink 30" xfId="12852" hidden="1" xr:uid="{00000000-0005-0000-0000-00006D3F0000}"/>
    <cellStyle name="Followed Hyperlink 30" xfId="12909" hidden="1" xr:uid="{00000000-0005-0000-0000-00006E3F0000}"/>
    <cellStyle name="Followed Hyperlink 30" xfId="12926" hidden="1" xr:uid="{00000000-0005-0000-0000-00006F3F0000}"/>
    <cellStyle name="Followed Hyperlink 30" xfId="12994" hidden="1" xr:uid="{00000000-0005-0000-0000-0000703F0000}"/>
    <cellStyle name="Followed Hyperlink 30" xfId="13013" hidden="1" xr:uid="{00000000-0005-0000-0000-0000713F0000}"/>
    <cellStyle name="Followed Hyperlink 30" xfId="13016" hidden="1" xr:uid="{00000000-0005-0000-0000-0000723F0000}"/>
    <cellStyle name="Followed Hyperlink 30" xfId="13023" hidden="1" xr:uid="{00000000-0005-0000-0000-0000733F0000}"/>
    <cellStyle name="Followed Hyperlink 30" xfId="13091" hidden="1" xr:uid="{00000000-0005-0000-0000-0000743F0000}"/>
    <cellStyle name="Followed Hyperlink 30" xfId="13113" hidden="1" xr:uid="{00000000-0005-0000-0000-0000753F0000}"/>
    <cellStyle name="Followed Hyperlink 30" xfId="13138" hidden="1" xr:uid="{00000000-0005-0000-0000-0000763F0000}"/>
    <cellStyle name="Followed Hyperlink 30" xfId="13206" hidden="1" xr:uid="{00000000-0005-0000-0000-0000773F0000}"/>
    <cellStyle name="Followed Hyperlink 30" xfId="13259" hidden="1" xr:uid="{00000000-0005-0000-0000-0000783F0000}"/>
    <cellStyle name="Followed Hyperlink 30" xfId="13292" hidden="1" xr:uid="{00000000-0005-0000-0000-0000793F0000}"/>
    <cellStyle name="Followed Hyperlink 30" xfId="13314" hidden="1" xr:uid="{00000000-0005-0000-0000-00007A3F0000}"/>
    <cellStyle name="Followed Hyperlink 30" xfId="13382" hidden="1" xr:uid="{00000000-0005-0000-0000-00007B3F0000}"/>
    <cellStyle name="Followed Hyperlink 30" xfId="13427" hidden="1" xr:uid="{00000000-0005-0000-0000-00007C3F0000}"/>
    <cellStyle name="Followed Hyperlink 30" xfId="13463" hidden="1" xr:uid="{00000000-0005-0000-0000-00007D3F0000}"/>
    <cellStyle name="Followed Hyperlink 30" xfId="13478" hidden="1" xr:uid="{00000000-0005-0000-0000-00007E3F0000}"/>
    <cellStyle name="Followed Hyperlink 30" xfId="13546" hidden="1" xr:uid="{00000000-0005-0000-0000-00007F3F0000}"/>
    <cellStyle name="Followed Hyperlink 30" xfId="13588" hidden="1" xr:uid="{00000000-0005-0000-0000-0000803F0000}"/>
    <cellStyle name="Followed Hyperlink 30" xfId="13604" hidden="1" xr:uid="{00000000-0005-0000-0000-0000813F0000}"/>
    <cellStyle name="Followed Hyperlink 30" xfId="13672" hidden="1" xr:uid="{00000000-0005-0000-0000-0000823F0000}"/>
    <cellStyle name="Followed Hyperlink 30" xfId="13714" hidden="1" xr:uid="{00000000-0005-0000-0000-0000833F0000}"/>
    <cellStyle name="Followed Hyperlink 30" xfId="13730" hidden="1" xr:uid="{00000000-0005-0000-0000-0000843F0000}"/>
    <cellStyle name="Followed Hyperlink 30" xfId="13798" hidden="1" xr:uid="{00000000-0005-0000-0000-0000853F0000}"/>
    <cellStyle name="Followed Hyperlink 30" xfId="13840" hidden="1" xr:uid="{00000000-0005-0000-0000-0000863F0000}"/>
    <cellStyle name="Followed Hyperlink 30" xfId="13856" hidden="1" xr:uid="{00000000-0005-0000-0000-0000873F0000}"/>
    <cellStyle name="Followed Hyperlink 30" xfId="13924" hidden="1" xr:uid="{00000000-0005-0000-0000-0000883F0000}"/>
    <cellStyle name="Followed Hyperlink 30" xfId="13943" hidden="1" xr:uid="{00000000-0005-0000-0000-0000893F0000}"/>
    <cellStyle name="Followed Hyperlink 30" xfId="14050" hidden="1" xr:uid="{00000000-0005-0000-0000-00008B3F0000}"/>
    <cellStyle name="Followed Hyperlink 30" xfId="14066" hidden="1" xr:uid="{00000000-0005-0000-0000-00008C3F0000}"/>
    <cellStyle name="Followed Hyperlink 30" xfId="14134" hidden="1" xr:uid="{00000000-0005-0000-0000-00008D3F0000}"/>
    <cellStyle name="Followed Hyperlink 30" xfId="14176" hidden="1" xr:uid="{00000000-0005-0000-0000-00008E3F0000}"/>
    <cellStyle name="Followed Hyperlink 30" xfId="14192" hidden="1" xr:uid="{00000000-0005-0000-0000-00008F3F0000}"/>
    <cellStyle name="Followed Hyperlink 30" xfId="14260" hidden="1" xr:uid="{00000000-0005-0000-0000-0000903F0000}"/>
    <cellStyle name="Followed Hyperlink 30" xfId="14315" hidden="1" xr:uid="{00000000-0005-0000-0000-0000913F0000}"/>
    <cellStyle name="Followed Hyperlink 30" xfId="14331" hidden="1" xr:uid="{00000000-0005-0000-0000-0000923F0000}"/>
    <cellStyle name="Followed Hyperlink 30" xfId="14399" hidden="1" xr:uid="{00000000-0005-0000-0000-0000933F0000}"/>
    <cellStyle name="Followed Hyperlink 30" xfId="14448" hidden="1" xr:uid="{00000000-0005-0000-0000-0000943F0000}"/>
    <cellStyle name="Followed Hyperlink 30" xfId="14467" hidden="1" xr:uid="{00000000-0005-0000-0000-0000953F0000}"/>
    <cellStyle name="Followed Hyperlink 30" xfId="2015" hidden="1" xr:uid="{00000000-0005-0000-0000-00006E3E0000}"/>
    <cellStyle name="Followed Hyperlink 30" xfId="9934" hidden="1" xr:uid="{00000000-0005-0000-0000-0000293F0000}"/>
    <cellStyle name="Followed Hyperlink 30" xfId="9945" hidden="1" xr:uid="{00000000-0005-0000-0000-00002A3F0000}"/>
    <cellStyle name="Followed Hyperlink 30" xfId="9957" hidden="1" xr:uid="{00000000-0005-0000-0000-00002B3F0000}"/>
    <cellStyle name="Followed Hyperlink 30" xfId="10025" hidden="1" xr:uid="{00000000-0005-0000-0000-00002C3F0000}"/>
    <cellStyle name="Followed Hyperlink 30" xfId="10067" hidden="1" xr:uid="{00000000-0005-0000-0000-00002D3F0000}"/>
    <cellStyle name="Followed Hyperlink 30" xfId="10126" hidden="1" xr:uid="{00000000-0005-0000-0000-00002E3F0000}"/>
    <cellStyle name="Followed Hyperlink 30" xfId="10194" hidden="1" xr:uid="{00000000-0005-0000-0000-00002F3F0000}"/>
    <cellStyle name="Followed Hyperlink 30" xfId="10235" hidden="1" xr:uid="{00000000-0005-0000-0000-0000303F0000}"/>
    <cellStyle name="Followed Hyperlink 30" xfId="10294" hidden="1" xr:uid="{00000000-0005-0000-0000-0000313F0000}"/>
    <cellStyle name="Followed Hyperlink 30" xfId="10362" hidden="1" xr:uid="{00000000-0005-0000-0000-0000323F0000}"/>
    <cellStyle name="Followed Hyperlink 30" xfId="10403" hidden="1" xr:uid="{00000000-0005-0000-0000-0000333F0000}"/>
    <cellStyle name="Followed Hyperlink 30" xfId="10432" hidden="1" xr:uid="{00000000-0005-0000-0000-0000343F0000}"/>
    <cellStyle name="Followed Hyperlink 30" xfId="10500" hidden="1" xr:uid="{00000000-0005-0000-0000-0000353F0000}"/>
    <cellStyle name="Followed Hyperlink 30" xfId="10557" hidden="1" xr:uid="{00000000-0005-0000-0000-0000363F0000}"/>
    <cellStyle name="Followed Hyperlink 30" xfId="10574" hidden="1" xr:uid="{00000000-0005-0000-0000-0000373F0000}"/>
    <cellStyle name="Followed Hyperlink 30" xfId="10642" hidden="1" xr:uid="{00000000-0005-0000-0000-0000383F0000}"/>
    <cellStyle name="Followed Hyperlink 30" xfId="10661" hidden="1" xr:uid="{00000000-0005-0000-0000-0000393F0000}"/>
    <cellStyle name="Followed Hyperlink 30" xfId="10664" hidden="1" xr:uid="{00000000-0005-0000-0000-00003A3F0000}"/>
    <cellStyle name="Followed Hyperlink 30" xfId="10671" hidden="1" xr:uid="{00000000-0005-0000-0000-00003B3F0000}"/>
    <cellStyle name="Followed Hyperlink 30" xfId="6667" hidden="1" xr:uid="{00000000-0005-0000-0000-0000DD3E0000}"/>
    <cellStyle name="Followed Hyperlink 30" xfId="2683" hidden="1" xr:uid="{00000000-0005-0000-0000-00007D3E0000}"/>
    <cellStyle name="Followed Hyperlink 30" xfId="2722" hidden="1" xr:uid="{00000000-0005-0000-0000-00007E3E0000}"/>
    <cellStyle name="Followed Hyperlink 30" xfId="2790" hidden="1" xr:uid="{00000000-0005-0000-0000-00007F3E0000}"/>
    <cellStyle name="Followed Hyperlink 30" xfId="2825" hidden="1" xr:uid="{00000000-0005-0000-0000-0000803E0000}"/>
    <cellStyle name="Followed Hyperlink 30" xfId="2836" hidden="1" xr:uid="{00000000-0005-0000-0000-0000813E0000}"/>
    <cellStyle name="Followed Hyperlink 30" xfId="2848" hidden="1" xr:uid="{00000000-0005-0000-0000-0000823E0000}"/>
    <cellStyle name="Followed Hyperlink 30" xfId="2916" hidden="1" xr:uid="{00000000-0005-0000-0000-0000833E0000}"/>
    <cellStyle name="Followed Hyperlink 30" xfId="3017" hidden="1" xr:uid="{00000000-0005-0000-0000-0000853E0000}"/>
    <cellStyle name="Followed Hyperlink 30" xfId="3085" hidden="1" xr:uid="{00000000-0005-0000-0000-0000863E0000}"/>
    <cellStyle name="Followed Hyperlink 30" xfId="3126" hidden="1" xr:uid="{00000000-0005-0000-0000-0000873E0000}"/>
    <cellStyle name="Followed Hyperlink 30" xfId="3185" hidden="1" xr:uid="{00000000-0005-0000-0000-0000883E0000}"/>
    <cellStyle name="Followed Hyperlink 30" xfId="3253" hidden="1" xr:uid="{00000000-0005-0000-0000-0000893E0000}"/>
    <cellStyle name="Followed Hyperlink 30" xfId="3294" hidden="1" xr:uid="{00000000-0005-0000-0000-00008A3E0000}"/>
    <cellStyle name="Followed Hyperlink 30" xfId="3323" hidden="1" xr:uid="{00000000-0005-0000-0000-00008B3E0000}"/>
    <cellStyle name="Followed Hyperlink 30" xfId="3391" hidden="1" xr:uid="{00000000-0005-0000-0000-00008C3E0000}"/>
    <cellStyle name="Followed Hyperlink 30" xfId="3448" hidden="1" xr:uid="{00000000-0005-0000-0000-00008D3E0000}"/>
    <cellStyle name="Followed Hyperlink 30" xfId="3465" hidden="1" xr:uid="{00000000-0005-0000-0000-00008E3E0000}"/>
    <cellStyle name="Followed Hyperlink 30" xfId="3533" hidden="1" xr:uid="{00000000-0005-0000-0000-00008F3E0000}"/>
    <cellStyle name="Followed Hyperlink 30" xfId="3552" hidden="1" xr:uid="{00000000-0005-0000-0000-0000903E0000}"/>
    <cellStyle name="Followed Hyperlink 30" xfId="3555" hidden="1" xr:uid="{00000000-0005-0000-0000-0000913E0000}"/>
    <cellStyle name="Followed Hyperlink 30" xfId="3562" hidden="1" xr:uid="{00000000-0005-0000-0000-0000923E0000}"/>
    <cellStyle name="Followed Hyperlink 30" xfId="3630" hidden="1" xr:uid="{00000000-0005-0000-0000-0000933E0000}"/>
    <cellStyle name="Followed Hyperlink 30" xfId="3652" hidden="1" xr:uid="{00000000-0005-0000-0000-0000943E0000}"/>
    <cellStyle name="Followed Hyperlink 30" xfId="3677" hidden="1" xr:uid="{00000000-0005-0000-0000-0000953E0000}"/>
    <cellStyle name="Followed Hyperlink 30" xfId="3745" hidden="1" xr:uid="{00000000-0005-0000-0000-0000963E0000}"/>
    <cellStyle name="Followed Hyperlink 30" xfId="3798" hidden="1" xr:uid="{00000000-0005-0000-0000-0000973E0000}"/>
    <cellStyle name="Followed Hyperlink 30" xfId="3831" hidden="1" xr:uid="{00000000-0005-0000-0000-0000983E0000}"/>
    <cellStyle name="Followed Hyperlink 30" xfId="3853" hidden="1" xr:uid="{00000000-0005-0000-0000-0000993E0000}"/>
    <cellStyle name="Followed Hyperlink 30" xfId="3921" hidden="1" xr:uid="{00000000-0005-0000-0000-00009A3E0000}"/>
    <cellStyle name="Followed Hyperlink 30" xfId="3966" hidden="1" xr:uid="{00000000-0005-0000-0000-00009B3E0000}"/>
    <cellStyle name="Followed Hyperlink 30" xfId="4002" hidden="1" xr:uid="{00000000-0005-0000-0000-00009C3E0000}"/>
    <cellStyle name="Followed Hyperlink 30" xfId="4017" hidden="1" xr:uid="{00000000-0005-0000-0000-00009D3E0000}"/>
    <cellStyle name="Followed Hyperlink 30" xfId="4085" hidden="1" xr:uid="{00000000-0005-0000-0000-00009E3E0000}"/>
    <cellStyle name="Followed Hyperlink 30" xfId="4127" hidden="1" xr:uid="{00000000-0005-0000-0000-00009F3E0000}"/>
    <cellStyle name="Followed Hyperlink 30" xfId="4143" hidden="1" xr:uid="{00000000-0005-0000-0000-0000A03E0000}"/>
    <cellStyle name="Followed Hyperlink 30" xfId="4211" hidden="1" xr:uid="{00000000-0005-0000-0000-0000A13E0000}"/>
    <cellStyle name="Followed Hyperlink 30" xfId="4253" hidden="1" xr:uid="{00000000-0005-0000-0000-0000A23E0000}"/>
    <cellStyle name="Followed Hyperlink 30" xfId="4269" hidden="1" xr:uid="{00000000-0005-0000-0000-0000A33E0000}"/>
    <cellStyle name="Followed Hyperlink 30" xfId="4379" hidden="1" xr:uid="{00000000-0005-0000-0000-0000A53E0000}"/>
    <cellStyle name="Followed Hyperlink 30" xfId="4395" hidden="1" xr:uid="{00000000-0005-0000-0000-0000A63E0000}"/>
    <cellStyle name="Followed Hyperlink 30" xfId="4463" hidden="1" xr:uid="{00000000-0005-0000-0000-0000A73E0000}"/>
    <cellStyle name="Followed Hyperlink 30" xfId="4482" hidden="1" xr:uid="{00000000-0005-0000-0000-0000A83E0000}"/>
    <cellStyle name="Followed Hyperlink 30" xfId="4521" hidden="1" xr:uid="{00000000-0005-0000-0000-0000A93E0000}"/>
    <cellStyle name="Followed Hyperlink 30" xfId="8560" hidden="1" xr:uid="{00000000-0005-0000-0000-0000093F0000}"/>
    <cellStyle name="Followed Hyperlink 30" xfId="8593" hidden="1" xr:uid="{00000000-0005-0000-0000-00000A3F0000}"/>
    <cellStyle name="Followed Hyperlink 30" xfId="8615" hidden="1" xr:uid="{00000000-0005-0000-0000-00000B3F0000}"/>
    <cellStyle name="Followed Hyperlink 30" xfId="8683" hidden="1" xr:uid="{00000000-0005-0000-0000-00000C3F0000}"/>
    <cellStyle name="Followed Hyperlink 30" xfId="8728" hidden="1" xr:uid="{00000000-0005-0000-0000-00000D3F0000}"/>
    <cellStyle name="Followed Hyperlink 30" xfId="8764" hidden="1" xr:uid="{00000000-0005-0000-0000-00000E3F0000}"/>
    <cellStyle name="Followed Hyperlink 30" xfId="8779" hidden="1" xr:uid="{00000000-0005-0000-0000-00000F3F0000}"/>
    <cellStyle name="Followed Hyperlink 30" xfId="8847" hidden="1" xr:uid="{00000000-0005-0000-0000-0000103F0000}"/>
    <cellStyle name="Followed Hyperlink 30" xfId="8889" hidden="1" xr:uid="{00000000-0005-0000-0000-0000113F0000}"/>
    <cellStyle name="Followed Hyperlink 30" xfId="8905" hidden="1" xr:uid="{00000000-0005-0000-0000-0000123F0000}"/>
    <cellStyle name="Followed Hyperlink 30" xfId="8973" hidden="1" xr:uid="{00000000-0005-0000-0000-0000133F0000}"/>
    <cellStyle name="Followed Hyperlink 30" xfId="9015" hidden="1" xr:uid="{00000000-0005-0000-0000-0000143F0000}"/>
    <cellStyle name="Followed Hyperlink 30" xfId="9031" hidden="1" xr:uid="{00000000-0005-0000-0000-0000153F0000}"/>
    <cellStyle name="Followed Hyperlink 30" xfId="9099" hidden="1" xr:uid="{00000000-0005-0000-0000-0000163F0000}"/>
    <cellStyle name="Followed Hyperlink 30" xfId="9141" hidden="1" xr:uid="{00000000-0005-0000-0000-0000173F0000}"/>
    <cellStyle name="Followed Hyperlink 30" xfId="9157" hidden="1" xr:uid="{00000000-0005-0000-0000-0000183F0000}"/>
    <cellStyle name="Followed Hyperlink 30" xfId="9225" hidden="1" xr:uid="{00000000-0005-0000-0000-0000193F0000}"/>
    <cellStyle name="Followed Hyperlink 30" xfId="9244" hidden="1" xr:uid="{00000000-0005-0000-0000-00001A3F0000}"/>
    <cellStyle name="Followed Hyperlink 30" xfId="9283" hidden="1" xr:uid="{00000000-0005-0000-0000-00001B3F0000}"/>
    <cellStyle name="Followed Hyperlink 30" xfId="9351" hidden="1" xr:uid="{00000000-0005-0000-0000-00001C3F0000}"/>
    <cellStyle name="Followed Hyperlink 30" xfId="9367" hidden="1" xr:uid="{00000000-0005-0000-0000-00001D3F0000}"/>
    <cellStyle name="Followed Hyperlink 30" xfId="9435" hidden="1" xr:uid="{00000000-0005-0000-0000-00001E3F0000}"/>
    <cellStyle name="Followed Hyperlink 30" xfId="9477" hidden="1" xr:uid="{00000000-0005-0000-0000-00001F3F0000}"/>
    <cellStyle name="Followed Hyperlink 30" xfId="9493" hidden="1" xr:uid="{00000000-0005-0000-0000-0000203F0000}"/>
    <cellStyle name="Followed Hyperlink 30" xfId="9561" hidden="1" xr:uid="{00000000-0005-0000-0000-0000213F0000}"/>
    <cellStyle name="Followed Hyperlink 30" xfId="9640" hidden="1" xr:uid="{00000000-0005-0000-0000-0000223F0000}"/>
    <cellStyle name="Followed Hyperlink 30" xfId="9656" hidden="1" xr:uid="{00000000-0005-0000-0000-0000233F0000}"/>
    <cellStyle name="Followed Hyperlink 30" xfId="9773" hidden="1" xr:uid="{00000000-0005-0000-0000-0000253F0000}"/>
    <cellStyle name="Followed Hyperlink 30" xfId="9792" hidden="1" xr:uid="{00000000-0005-0000-0000-0000263F0000}"/>
    <cellStyle name="Followed Hyperlink 30" xfId="9831" hidden="1" xr:uid="{00000000-0005-0000-0000-0000273F0000}"/>
    <cellStyle name="Followed Hyperlink 30" xfId="9899" hidden="1" xr:uid="{00000000-0005-0000-0000-0000283F0000}"/>
    <cellStyle name="Followed Hyperlink 30" xfId="7847" hidden="1" xr:uid="{00000000-0005-0000-0000-0000F83E0000}"/>
    <cellStyle name="Followed Hyperlink 30" xfId="7888" hidden="1" xr:uid="{00000000-0005-0000-0000-0000F93E0000}"/>
    <cellStyle name="Followed Hyperlink 30" xfId="7947" hidden="1" xr:uid="{00000000-0005-0000-0000-0000FA3E0000}"/>
    <cellStyle name="Followed Hyperlink 30" xfId="8015" hidden="1" xr:uid="{00000000-0005-0000-0000-0000FB3E0000}"/>
    <cellStyle name="Followed Hyperlink 30" xfId="8056" hidden="1" xr:uid="{00000000-0005-0000-0000-0000FC3E0000}"/>
    <cellStyle name="Followed Hyperlink 30" xfId="8085" hidden="1" xr:uid="{00000000-0005-0000-0000-0000FD3E0000}"/>
    <cellStyle name="Followed Hyperlink 30" xfId="8153" hidden="1" xr:uid="{00000000-0005-0000-0000-0000FE3E0000}"/>
    <cellStyle name="Followed Hyperlink 30" xfId="8210" hidden="1" xr:uid="{00000000-0005-0000-0000-0000FF3E0000}"/>
    <cellStyle name="Followed Hyperlink 30" xfId="8227" hidden="1" xr:uid="{00000000-0005-0000-0000-0000003F0000}"/>
    <cellStyle name="Followed Hyperlink 30" xfId="8295" hidden="1" xr:uid="{00000000-0005-0000-0000-0000013F0000}"/>
    <cellStyle name="Followed Hyperlink 30" xfId="8314" hidden="1" xr:uid="{00000000-0005-0000-0000-0000023F0000}"/>
    <cellStyle name="Followed Hyperlink 30" xfId="8317" hidden="1" xr:uid="{00000000-0005-0000-0000-0000033F0000}"/>
    <cellStyle name="Followed Hyperlink 30" xfId="8392" hidden="1" xr:uid="{00000000-0005-0000-0000-0000053F0000}"/>
    <cellStyle name="Followed Hyperlink 30" xfId="8414" hidden="1" xr:uid="{00000000-0005-0000-0000-0000063F0000}"/>
    <cellStyle name="Followed Hyperlink 30" xfId="8439" hidden="1" xr:uid="{00000000-0005-0000-0000-0000073F0000}"/>
    <cellStyle name="Followed Hyperlink 30" xfId="8507" hidden="1" xr:uid="{00000000-0005-0000-0000-0000083F0000}"/>
    <cellStyle name="Followed Hyperlink 30" xfId="7484" hidden="1" xr:uid="{00000000-0005-0000-0000-0000F03E0000}"/>
    <cellStyle name="Followed Hyperlink 30" xfId="7552" hidden="1" xr:uid="{00000000-0005-0000-0000-0000F13E0000}"/>
    <cellStyle name="Followed Hyperlink 30" xfId="7587" hidden="1" xr:uid="{00000000-0005-0000-0000-0000F23E0000}"/>
    <cellStyle name="Followed Hyperlink 30" xfId="7598" hidden="1" xr:uid="{00000000-0005-0000-0000-0000F33E0000}"/>
    <cellStyle name="Followed Hyperlink 30" xfId="7610" hidden="1" xr:uid="{00000000-0005-0000-0000-0000F43E0000}"/>
    <cellStyle name="Followed Hyperlink 30" xfId="7678" hidden="1" xr:uid="{00000000-0005-0000-0000-0000F53E0000}"/>
    <cellStyle name="Followed Hyperlink 30" xfId="7720" hidden="1" xr:uid="{00000000-0005-0000-0000-0000F63E0000}"/>
    <cellStyle name="Followed Hyperlink 30" xfId="7779" hidden="1" xr:uid="{00000000-0005-0000-0000-0000F73E0000}"/>
    <cellStyle name="Followed Hyperlink 30" xfId="7309" hidden="1" xr:uid="{00000000-0005-0000-0000-0000EC3E0000}"/>
    <cellStyle name="Followed Hyperlink 30" xfId="7377" hidden="1" xr:uid="{00000000-0005-0000-0000-0000ED3E0000}"/>
    <cellStyle name="Followed Hyperlink 30" xfId="7426" hidden="1" xr:uid="{00000000-0005-0000-0000-0000EE3E0000}"/>
    <cellStyle name="Followed Hyperlink 30" xfId="7445" hidden="1" xr:uid="{00000000-0005-0000-0000-0000EF3E0000}"/>
    <cellStyle name="Followed Hyperlink 30" xfId="7225" hidden="1" xr:uid="{00000000-0005-0000-0000-0000EA3E0000}"/>
    <cellStyle name="Followed Hyperlink 30" xfId="7293" hidden="1" xr:uid="{00000000-0005-0000-0000-0000EB3E0000}"/>
    <cellStyle name="Followed Hyperlink 30" xfId="7197" hidden="1" xr:uid="{00000000-0005-0000-0000-0000E93E0000}"/>
    <cellStyle name="Followed Hyperlink 31" xfId="12252" hidden="1" xr:uid="{00000000-0005-0000-0000-000034420000}"/>
    <cellStyle name="Followed Hyperlink 31" xfId="12285" hidden="1" xr:uid="{00000000-0005-0000-0000-000035420000}"/>
    <cellStyle name="Followed Hyperlink 31" xfId="12296" hidden="1" xr:uid="{00000000-0005-0000-0000-000036420000}"/>
    <cellStyle name="Followed Hyperlink 31" xfId="12308" hidden="1" xr:uid="{00000000-0005-0000-0000-000037420000}"/>
    <cellStyle name="Followed Hyperlink 31" xfId="12378" hidden="1" xr:uid="{00000000-0005-0000-0000-000038420000}"/>
    <cellStyle name="Followed Hyperlink 31" xfId="12420" hidden="1" xr:uid="{00000000-0005-0000-0000-000039420000}"/>
    <cellStyle name="Followed Hyperlink 31" xfId="12477" hidden="1" xr:uid="{00000000-0005-0000-0000-00003A420000}"/>
    <cellStyle name="Followed Hyperlink 31" xfId="12547" hidden="1" xr:uid="{00000000-0005-0000-0000-00003B420000}"/>
    <cellStyle name="Followed Hyperlink 31" xfId="12588" hidden="1" xr:uid="{00000000-0005-0000-0000-00003C420000}"/>
    <cellStyle name="Followed Hyperlink 31" xfId="12620" hidden="1" xr:uid="{00000000-0005-0000-0000-00003D420000}"/>
    <cellStyle name="Followed Hyperlink 31" xfId="12645" hidden="1" xr:uid="{00000000-0005-0000-0000-00003E420000}"/>
    <cellStyle name="Followed Hyperlink 31" xfId="12715" hidden="1" xr:uid="{00000000-0005-0000-0000-00003F420000}"/>
    <cellStyle name="Followed Hyperlink 31" xfId="12756" hidden="1" xr:uid="{00000000-0005-0000-0000-000040420000}"/>
    <cellStyle name="Followed Hyperlink 31" xfId="12783" hidden="1" xr:uid="{00000000-0005-0000-0000-000041420000}"/>
    <cellStyle name="Followed Hyperlink 31" xfId="12853" hidden="1" xr:uid="{00000000-0005-0000-0000-000042420000}"/>
    <cellStyle name="Followed Hyperlink 31" xfId="12910" hidden="1" xr:uid="{00000000-0005-0000-0000-000043420000}"/>
    <cellStyle name="Followed Hyperlink 31" xfId="12995" hidden="1" xr:uid="{00000000-0005-0000-0000-000045420000}"/>
    <cellStyle name="Followed Hyperlink 31" xfId="13014" hidden="1" xr:uid="{00000000-0005-0000-0000-000046420000}"/>
    <cellStyle name="Followed Hyperlink 31" xfId="13022" hidden="1" xr:uid="{00000000-0005-0000-0000-000047420000}"/>
    <cellStyle name="Followed Hyperlink 31" xfId="13092" hidden="1" xr:uid="{00000000-0005-0000-0000-000048420000}"/>
    <cellStyle name="Followed Hyperlink 31" xfId="13112" hidden="1" xr:uid="{00000000-0005-0000-0000-000049420000}"/>
    <cellStyle name="Followed Hyperlink 31" xfId="13137" hidden="1" xr:uid="{00000000-0005-0000-0000-00004A420000}"/>
    <cellStyle name="Followed Hyperlink 31" xfId="13207" hidden="1" xr:uid="{00000000-0005-0000-0000-00004B420000}"/>
    <cellStyle name="Followed Hyperlink 31" xfId="13260" hidden="1" xr:uid="{00000000-0005-0000-0000-00004C420000}"/>
    <cellStyle name="Followed Hyperlink 31" xfId="13291" hidden="1" xr:uid="{00000000-0005-0000-0000-00004D420000}"/>
    <cellStyle name="Followed Hyperlink 31" xfId="13313" hidden="1" xr:uid="{00000000-0005-0000-0000-00004E420000}"/>
    <cellStyle name="Followed Hyperlink 31" xfId="13383" hidden="1" xr:uid="{00000000-0005-0000-0000-00004F420000}"/>
    <cellStyle name="Followed Hyperlink 31" xfId="13428" hidden="1" xr:uid="{00000000-0005-0000-0000-000050420000}"/>
    <cellStyle name="Followed Hyperlink 31" xfId="13462" hidden="1" xr:uid="{00000000-0005-0000-0000-000051420000}"/>
    <cellStyle name="Followed Hyperlink 31" xfId="13477" hidden="1" xr:uid="{00000000-0005-0000-0000-000052420000}"/>
    <cellStyle name="Followed Hyperlink 31" xfId="13547" hidden="1" xr:uid="{00000000-0005-0000-0000-000053420000}"/>
    <cellStyle name="Followed Hyperlink 31" xfId="13589" hidden="1" xr:uid="{00000000-0005-0000-0000-000054420000}"/>
    <cellStyle name="Followed Hyperlink 31" xfId="13603" hidden="1" xr:uid="{00000000-0005-0000-0000-000055420000}"/>
    <cellStyle name="Followed Hyperlink 31" xfId="13673" hidden="1" xr:uid="{00000000-0005-0000-0000-000056420000}"/>
    <cellStyle name="Followed Hyperlink 31" xfId="13715" hidden="1" xr:uid="{00000000-0005-0000-0000-000057420000}"/>
    <cellStyle name="Followed Hyperlink 31" xfId="13729" hidden="1" xr:uid="{00000000-0005-0000-0000-000058420000}"/>
    <cellStyle name="Followed Hyperlink 31" xfId="13799" hidden="1" xr:uid="{00000000-0005-0000-0000-000059420000}"/>
    <cellStyle name="Followed Hyperlink 31" xfId="13841" hidden="1" xr:uid="{00000000-0005-0000-0000-00005A420000}"/>
    <cellStyle name="Followed Hyperlink 31" xfId="13855" hidden="1" xr:uid="{00000000-0005-0000-0000-00005B420000}"/>
    <cellStyle name="Followed Hyperlink 31" xfId="13925" hidden="1" xr:uid="{00000000-0005-0000-0000-00005C420000}"/>
    <cellStyle name="Followed Hyperlink 31" xfId="13981" hidden="1" xr:uid="{00000000-0005-0000-0000-00005E420000}"/>
    <cellStyle name="Followed Hyperlink 31" xfId="14051" hidden="1" xr:uid="{00000000-0005-0000-0000-00005F420000}"/>
    <cellStyle name="Followed Hyperlink 31" xfId="14065" hidden="1" xr:uid="{00000000-0005-0000-0000-000060420000}"/>
    <cellStyle name="Followed Hyperlink 31" xfId="14135" hidden="1" xr:uid="{00000000-0005-0000-0000-000061420000}"/>
    <cellStyle name="Followed Hyperlink 31" xfId="14177" hidden="1" xr:uid="{00000000-0005-0000-0000-000062420000}"/>
    <cellStyle name="Followed Hyperlink 31" xfId="14191" hidden="1" xr:uid="{00000000-0005-0000-0000-000063420000}"/>
    <cellStyle name="Followed Hyperlink 31" xfId="14261" hidden="1" xr:uid="{00000000-0005-0000-0000-000064420000}"/>
    <cellStyle name="Followed Hyperlink 31" xfId="14330" hidden="1" xr:uid="{00000000-0005-0000-0000-000066420000}"/>
    <cellStyle name="Followed Hyperlink 31" xfId="14400" hidden="1" xr:uid="{00000000-0005-0000-0000-000067420000}"/>
    <cellStyle name="Followed Hyperlink 31" xfId="14447" hidden="1" xr:uid="{00000000-0005-0000-0000-000068420000}"/>
    <cellStyle name="Followed Hyperlink 31" xfId="14468" hidden="1" xr:uid="{00000000-0005-0000-0000-000069420000}"/>
    <cellStyle name="Followed Hyperlink 31" xfId="14505" hidden="1" xr:uid="{00000000-0005-0000-0000-00006A420000}"/>
    <cellStyle name="Followed Hyperlink 31" xfId="11909" hidden="1" xr:uid="{00000000-0005-0000-0000-00002C420000}"/>
    <cellStyle name="Followed Hyperlink 31" xfId="25455" hidden="1" xr:uid="{00000000-0005-0000-0000-000070430000}"/>
    <cellStyle name="Followed Hyperlink 31" xfId="25525" hidden="1" xr:uid="{00000000-0005-0000-0000-000071430000}"/>
    <cellStyle name="Followed Hyperlink 31" xfId="25567" hidden="1" xr:uid="{00000000-0005-0000-0000-000072430000}"/>
    <cellStyle name="Followed Hyperlink 31" xfId="25581" hidden="1" xr:uid="{00000000-0005-0000-0000-000073430000}"/>
    <cellStyle name="Followed Hyperlink 31" xfId="25651" hidden="1" xr:uid="{00000000-0005-0000-0000-000074430000}"/>
    <cellStyle name="Followed Hyperlink 31" xfId="25693" hidden="1" xr:uid="{00000000-0005-0000-0000-000075430000}"/>
    <cellStyle name="Followed Hyperlink 31" xfId="25707" hidden="1" xr:uid="{00000000-0005-0000-0000-000076430000}"/>
    <cellStyle name="Followed Hyperlink 31" xfId="25777" hidden="1" xr:uid="{00000000-0005-0000-0000-000077430000}"/>
    <cellStyle name="Followed Hyperlink 31" xfId="25796" hidden="1" xr:uid="{00000000-0005-0000-0000-000078430000}"/>
    <cellStyle name="Followed Hyperlink 31" xfId="25833" hidden="1" xr:uid="{00000000-0005-0000-0000-000079430000}"/>
    <cellStyle name="Followed Hyperlink 31" xfId="25903" hidden="1" xr:uid="{00000000-0005-0000-0000-00007A430000}"/>
    <cellStyle name="Followed Hyperlink 31" xfId="25917" hidden="1" xr:uid="{00000000-0005-0000-0000-00007B430000}"/>
    <cellStyle name="Followed Hyperlink 31" xfId="25987" hidden="1" xr:uid="{00000000-0005-0000-0000-00007C430000}"/>
    <cellStyle name="Followed Hyperlink 31" xfId="26043" hidden="1" xr:uid="{00000000-0005-0000-0000-00007E430000}"/>
    <cellStyle name="Followed Hyperlink 31" xfId="26113" hidden="1" xr:uid="{00000000-0005-0000-0000-00007F430000}"/>
    <cellStyle name="Followed Hyperlink 31" xfId="26139" hidden="1" xr:uid="{00000000-0005-0000-0000-000080430000}"/>
    <cellStyle name="Followed Hyperlink 31" xfId="26209" hidden="1" xr:uid="{00000000-0005-0000-0000-000081430000}"/>
    <cellStyle name="Followed Hyperlink 31" xfId="26223" hidden="1" xr:uid="{00000000-0005-0000-0000-000082430000}"/>
    <cellStyle name="Followed Hyperlink 31" xfId="26293" hidden="1" xr:uid="{00000000-0005-0000-0000-000083430000}"/>
    <cellStyle name="Followed Hyperlink 31" xfId="26340" hidden="1" xr:uid="{00000000-0005-0000-0000-000084430000}"/>
    <cellStyle name="Followed Hyperlink 31" xfId="26361" hidden="1" xr:uid="{00000000-0005-0000-0000-000085430000}"/>
    <cellStyle name="Followed Hyperlink 31" xfId="26398" hidden="1" xr:uid="{00000000-0005-0000-0000-000086430000}"/>
    <cellStyle name="Followed Hyperlink 31" xfId="26468" hidden="1" xr:uid="{00000000-0005-0000-0000-000087430000}"/>
    <cellStyle name="Followed Hyperlink 31" xfId="26501" hidden="1" xr:uid="{00000000-0005-0000-0000-000088430000}"/>
    <cellStyle name="Followed Hyperlink 31" xfId="26512" hidden="1" xr:uid="{00000000-0005-0000-0000-000089430000}"/>
    <cellStyle name="Followed Hyperlink 31" xfId="26594" hidden="1" xr:uid="{00000000-0005-0000-0000-00008B430000}"/>
    <cellStyle name="Followed Hyperlink 31" xfId="26636" hidden="1" xr:uid="{00000000-0005-0000-0000-00008C430000}"/>
    <cellStyle name="Followed Hyperlink 31" xfId="26693" hidden="1" xr:uid="{00000000-0005-0000-0000-00008D430000}"/>
    <cellStyle name="Followed Hyperlink 31" xfId="26763" hidden="1" xr:uid="{00000000-0005-0000-0000-00008E430000}"/>
    <cellStyle name="Followed Hyperlink 31" xfId="26804" hidden="1" xr:uid="{00000000-0005-0000-0000-00008F430000}"/>
    <cellStyle name="Followed Hyperlink 31" xfId="26836" hidden="1" xr:uid="{00000000-0005-0000-0000-000090430000}"/>
    <cellStyle name="Followed Hyperlink 31" xfId="26861" hidden="1" xr:uid="{00000000-0005-0000-0000-000091430000}"/>
    <cellStyle name="Followed Hyperlink 31" xfId="26931" hidden="1" xr:uid="{00000000-0005-0000-0000-000092430000}"/>
    <cellStyle name="Followed Hyperlink 31" xfId="26972" hidden="1" xr:uid="{00000000-0005-0000-0000-000093430000}"/>
    <cellStyle name="Followed Hyperlink 31" xfId="26999" hidden="1" xr:uid="{00000000-0005-0000-0000-000094430000}"/>
    <cellStyle name="Followed Hyperlink 31" xfId="27069" hidden="1" xr:uid="{00000000-0005-0000-0000-000095430000}"/>
    <cellStyle name="Followed Hyperlink 31" xfId="27126" hidden="1" xr:uid="{00000000-0005-0000-0000-000096430000}"/>
    <cellStyle name="Followed Hyperlink 31" xfId="27141" hidden="1" xr:uid="{00000000-0005-0000-0000-000097430000}"/>
    <cellStyle name="Followed Hyperlink 31" xfId="27211" hidden="1" xr:uid="{00000000-0005-0000-0000-000098430000}"/>
    <cellStyle name="Followed Hyperlink 31" xfId="27230" hidden="1" xr:uid="{00000000-0005-0000-0000-000099430000}"/>
    <cellStyle name="Followed Hyperlink 31" xfId="27238" hidden="1" xr:uid="{00000000-0005-0000-0000-00009A430000}"/>
    <cellStyle name="Followed Hyperlink 31" xfId="27308" hidden="1" xr:uid="{00000000-0005-0000-0000-00009B430000}"/>
    <cellStyle name="Followed Hyperlink 31" xfId="27328" hidden="1" xr:uid="{00000000-0005-0000-0000-00009C430000}"/>
    <cellStyle name="Followed Hyperlink 31" xfId="27423" hidden="1" xr:uid="{00000000-0005-0000-0000-00009E430000}"/>
    <cellStyle name="Followed Hyperlink 31" xfId="27476" hidden="1" xr:uid="{00000000-0005-0000-0000-00009F430000}"/>
    <cellStyle name="Followed Hyperlink 31" xfId="27507" hidden="1" xr:uid="{00000000-0005-0000-0000-0000A0430000}"/>
    <cellStyle name="Followed Hyperlink 31" xfId="27529" hidden="1" xr:uid="{00000000-0005-0000-0000-0000A1430000}"/>
    <cellStyle name="Followed Hyperlink 31" xfId="27599" hidden="1" xr:uid="{00000000-0005-0000-0000-0000A2430000}"/>
    <cellStyle name="Followed Hyperlink 31" xfId="27644" hidden="1" xr:uid="{00000000-0005-0000-0000-0000A3430000}"/>
    <cellStyle name="Followed Hyperlink 31" xfId="27678" hidden="1" xr:uid="{00000000-0005-0000-0000-0000A4430000}"/>
    <cellStyle name="Followed Hyperlink 31" xfId="27693" hidden="1" xr:uid="{00000000-0005-0000-0000-0000A5430000}"/>
    <cellStyle name="Followed Hyperlink 31" xfId="27763" hidden="1" xr:uid="{00000000-0005-0000-0000-0000A6430000}"/>
    <cellStyle name="Followed Hyperlink 31" xfId="27805" hidden="1" xr:uid="{00000000-0005-0000-0000-0000A7430000}"/>
    <cellStyle name="Followed Hyperlink 31" xfId="27819" hidden="1" xr:uid="{00000000-0005-0000-0000-0000A8430000}"/>
    <cellStyle name="Followed Hyperlink 31" xfId="27889" hidden="1" xr:uid="{00000000-0005-0000-0000-0000A9430000}"/>
    <cellStyle name="Followed Hyperlink 31" xfId="27931" hidden="1" xr:uid="{00000000-0005-0000-0000-0000AA430000}"/>
    <cellStyle name="Followed Hyperlink 31" xfId="28015" hidden="1" xr:uid="{00000000-0005-0000-0000-0000AC430000}"/>
    <cellStyle name="Followed Hyperlink 31" xfId="28057" hidden="1" xr:uid="{00000000-0005-0000-0000-0000AD430000}"/>
    <cellStyle name="Followed Hyperlink 31" xfId="28071" hidden="1" xr:uid="{00000000-0005-0000-0000-0000AE430000}"/>
    <cellStyle name="Followed Hyperlink 31" xfId="28141" hidden="1" xr:uid="{00000000-0005-0000-0000-0000AF430000}"/>
    <cellStyle name="Followed Hyperlink 31" xfId="28160" hidden="1" xr:uid="{00000000-0005-0000-0000-0000B0430000}"/>
    <cellStyle name="Followed Hyperlink 31" xfId="28197" hidden="1" xr:uid="{00000000-0005-0000-0000-0000B1430000}"/>
    <cellStyle name="Followed Hyperlink 31" xfId="28267" hidden="1" xr:uid="{00000000-0005-0000-0000-0000B2430000}"/>
    <cellStyle name="Followed Hyperlink 31" xfId="28281" hidden="1" xr:uid="{00000000-0005-0000-0000-0000B3430000}"/>
    <cellStyle name="Followed Hyperlink 31" xfId="24034" hidden="1" xr:uid="{00000000-0005-0000-0000-00004E430000}"/>
    <cellStyle name="Followed Hyperlink 31" xfId="24104" hidden="1" xr:uid="{00000000-0005-0000-0000-00004F430000}"/>
    <cellStyle name="Followed Hyperlink 31" xfId="24137" hidden="1" xr:uid="{00000000-0005-0000-0000-000050430000}"/>
    <cellStyle name="Followed Hyperlink 31" xfId="24148" hidden="1" xr:uid="{00000000-0005-0000-0000-000051430000}"/>
    <cellStyle name="Followed Hyperlink 31" xfId="24160" hidden="1" xr:uid="{00000000-0005-0000-0000-000052430000}"/>
    <cellStyle name="Followed Hyperlink 31" xfId="24230" hidden="1" xr:uid="{00000000-0005-0000-0000-000053430000}"/>
    <cellStyle name="Followed Hyperlink 31" xfId="24272" hidden="1" xr:uid="{00000000-0005-0000-0000-000054430000}"/>
    <cellStyle name="Followed Hyperlink 31" xfId="24329" hidden="1" xr:uid="{00000000-0005-0000-0000-000055430000}"/>
    <cellStyle name="Followed Hyperlink 31" xfId="24399" hidden="1" xr:uid="{00000000-0005-0000-0000-000056430000}"/>
    <cellStyle name="Followed Hyperlink 31" xfId="24440" hidden="1" xr:uid="{00000000-0005-0000-0000-000057430000}"/>
    <cellStyle name="Followed Hyperlink 31" xfId="24472" hidden="1" xr:uid="{00000000-0005-0000-0000-000058430000}"/>
    <cellStyle name="Followed Hyperlink 31" xfId="24497" hidden="1" xr:uid="{00000000-0005-0000-0000-000059430000}"/>
    <cellStyle name="Followed Hyperlink 31" xfId="24567" hidden="1" xr:uid="{00000000-0005-0000-0000-00005A430000}"/>
    <cellStyle name="Followed Hyperlink 31" xfId="24608" hidden="1" xr:uid="{00000000-0005-0000-0000-00005B430000}"/>
    <cellStyle name="Followed Hyperlink 31" xfId="24635" hidden="1" xr:uid="{00000000-0005-0000-0000-00005C430000}"/>
    <cellStyle name="Followed Hyperlink 31" xfId="24762" hidden="1" xr:uid="{00000000-0005-0000-0000-00005E430000}"/>
    <cellStyle name="Followed Hyperlink 31" xfId="24777" hidden="1" xr:uid="{00000000-0005-0000-0000-00005F430000}"/>
    <cellStyle name="Followed Hyperlink 31" xfId="24847" hidden="1" xr:uid="{00000000-0005-0000-0000-000060430000}"/>
    <cellStyle name="Followed Hyperlink 31" xfId="24866" hidden="1" xr:uid="{00000000-0005-0000-0000-000061430000}"/>
    <cellStyle name="Followed Hyperlink 31" xfId="24874" hidden="1" xr:uid="{00000000-0005-0000-0000-000062430000}"/>
    <cellStyle name="Followed Hyperlink 31" xfId="24944" hidden="1" xr:uid="{00000000-0005-0000-0000-000063430000}"/>
    <cellStyle name="Followed Hyperlink 31" xfId="24964" hidden="1" xr:uid="{00000000-0005-0000-0000-000064430000}"/>
    <cellStyle name="Followed Hyperlink 31" xfId="24989" hidden="1" xr:uid="{00000000-0005-0000-0000-000065430000}"/>
    <cellStyle name="Followed Hyperlink 31" xfId="25112" hidden="1" xr:uid="{00000000-0005-0000-0000-000067430000}"/>
    <cellStyle name="Followed Hyperlink 31" xfId="25143" hidden="1" xr:uid="{00000000-0005-0000-0000-000068430000}"/>
    <cellStyle name="Followed Hyperlink 31" xfId="25165" hidden="1" xr:uid="{00000000-0005-0000-0000-000069430000}"/>
    <cellStyle name="Followed Hyperlink 31" xfId="25235" hidden="1" xr:uid="{00000000-0005-0000-0000-00006A430000}"/>
    <cellStyle name="Followed Hyperlink 31" xfId="25280" hidden="1" xr:uid="{00000000-0005-0000-0000-00006B430000}"/>
    <cellStyle name="Followed Hyperlink 31" xfId="25314" hidden="1" xr:uid="{00000000-0005-0000-0000-00006C430000}"/>
    <cellStyle name="Followed Hyperlink 31" xfId="25329" hidden="1" xr:uid="{00000000-0005-0000-0000-00006D430000}"/>
    <cellStyle name="Followed Hyperlink 31" xfId="25399" hidden="1" xr:uid="{00000000-0005-0000-0000-00006E430000}"/>
    <cellStyle name="Followed Hyperlink 31" xfId="25441" hidden="1" xr:uid="{00000000-0005-0000-0000-00006F430000}"/>
    <cellStyle name="Followed Hyperlink 31" xfId="23400" hidden="1" xr:uid="{00000000-0005-0000-0000-00003E430000}"/>
    <cellStyle name="Followed Hyperlink 31" xfId="23437" hidden="1" xr:uid="{00000000-0005-0000-0000-00003F430000}"/>
    <cellStyle name="Followed Hyperlink 31" xfId="23507" hidden="1" xr:uid="{00000000-0005-0000-0000-000040430000}"/>
    <cellStyle name="Followed Hyperlink 31" xfId="23521" hidden="1" xr:uid="{00000000-0005-0000-0000-000041430000}"/>
    <cellStyle name="Followed Hyperlink 31" xfId="23591" hidden="1" xr:uid="{00000000-0005-0000-0000-000042430000}"/>
    <cellStyle name="Followed Hyperlink 31" xfId="23633" hidden="1" xr:uid="{00000000-0005-0000-0000-000043430000}"/>
    <cellStyle name="Followed Hyperlink 31" xfId="23647" hidden="1" xr:uid="{00000000-0005-0000-0000-000044430000}"/>
    <cellStyle name="Followed Hyperlink 31" xfId="23717" hidden="1" xr:uid="{00000000-0005-0000-0000-000045430000}"/>
    <cellStyle name="Followed Hyperlink 31" xfId="23753" hidden="1" xr:uid="{00000000-0005-0000-0000-000046430000}"/>
    <cellStyle name="Followed Hyperlink 31" xfId="23756" hidden="1" xr:uid="{00000000-0005-0000-0000-000047430000}"/>
    <cellStyle name="Followed Hyperlink 31" xfId="23775" hidden="1" xr:uid="{00000000-0005-0000-0000-000048430000}"/>
    <cellStyle name="Followed Hyperlink 31" xfId="23845" hidden="1" xr:uid="{00000000-0005-0000-0000-000049430000}"/>
    <cellStyle name="Followed Hyperlink 31" xfId="23859" hidden="1" xr:uid="{00000000-0005-0000-0000-00004A430000}"/>
    <cellStyle name="Followed Hyperlink 31" xfId="23929" hidden="1" xr:uid="{00000000-0005-0000-0000-00004B430000}"/>
    <cellStyle name="Followed Hyperlink 31" xfId="23976" hidden="1" xr:uid="{00000000-0005-0000-0000-00004C430000}"/>
    <cellStyle name="Followed Hyperlink 31" xfId="23997" hidden="1" xr:uid="{00000000-0005-0000-0000-00004D430000}"/>
    <cellStyle name="Followed Hyperlink 31" xfId="23045" hidden="1" xr:uid="{00000000-0005-0000-0000-000035430000}"/>
    <cellStyle name="Followed Hyperlink 31" xfId="23059" hidden="1" xr:uid="{00000000-0005-0000-0000-000036430000}"/>
    <cellStyle name="Followed Hyperlink 31" xfId="23129" hidden="1" xr:uid="{00000000-0005-0000-0000-000037430000}"/>
    <cellStyle name="Followed Hyperlink 31" xfId="23171" hidden="1" xr:uid="{00000000-0005-0000-0000-000038430000}"/>
    <cellStyle name="Followed Hyperlink 31" xfId="23185" hidden="1" xr:uid="{00000000-0005-0000-0000-000039430000}"/>
    <cellStyle name="Followed Hyperlink 31" xfId="23255" hidden="1" xr:uid="{00000000-0005-0000-0000-00003A430000}"/>
    <cellStyle name="Followed Hyperlink 31" xfId="23311" hidden="1" xr:uid="{00000000-0005-0000-0000-00003C430000}"/>
    <cellStyle name="Followed Hyperlink 31" xfId="22918" hidden="1" xr:uid="{00000000-0005-0000-0000-000031430000}"/>
    <cellStyle name="Followed Hyperlink 31" xfId="22933" hidden="1" xr:uid="{00000000-0005-0000-0000-000032430000}"/>
    <cellStyle name="Followed Hyperlink 31" xfId="23003" hidden="1" xr:uid="{00000000-0005-0000-0000-000033430000}"/>
    <cellStyle name="Followed Hyperlink 31" xfId="23005" hidden="1" xr:uid="{00000000-0005-0000-0000-000034430000}"/>
    <cellStyle name="Followed Hyperlink 31" xfId="22839" hidden="1" xr:uid="{00000000-0005-0000-0000-00002F430000}"/>
    <cellStyle name="Followed Hyperlink 31" xfId="22884" hidden="1" xr:uid="{00000000-0005-0000-0000-000030430000}"/>
    <cellStyle name="Followed Hyperlink 31" xfId="22769" hidden="1" xr:uid="{00000000-0005-0000-0000-00002E430000}"/>
    <cellStyle name="Followed Hyperlink 31" xfId="22747" hidden="1" xr:uid="{00000000-0005-0000-0000-00002D430000}"/>
    <cellStyle name="Followed Hyperlink 31" xfId="23297" hidden="1" xr:uid="{00000000-0005-0000-0000-00003B430000}"/>
    <cellStyle name="Followed Hyperlink 31" xfId="25059" hidden="1" xr:uid="{00000000-0005-0000-0000-000066430000}"/>
    <cellStyle name="Followed Hyperlink 31" xfId="27945" hidden="1" xr:uid="{00000000-0005-0000-0000-0000AB430000}"/>
    <cellStyle name="Followed Hyperlink 31" xfId="26524" hidden="1" xr:uid="{00000000-0005-0000-0000-00008A430000}"/>
    <cellStyle name="Followed Hyperlink 31" xfId="14316" hidden="1" xr:uid="{00000000-0005-0000-0000-000065420000}"/>
    <cellStyle name="Followed Hyperlink 31" xfId="12925" hidden="1" xr:uid="{00000000-0005-0000-0000-000044420000}"/>
    <cellStyle name="Followed Hyperlink 31" xfId="17966" hidden="1" xr:uid="{00000000-0005-0000-0000-0000BC420000}"/>
    <cellStyle name="Followed Hyperlink 31" xfId="17988" hidden="1" xr:uid="{00000000-0005-0000-0000-0000BD420000}"/>
    <cellStyle name="Followed Hyperlink 31" xfId="18103" hidden="1" xr:uid="{00000000-0005-0000-0000-0000BF420000}"/>
    <cellStyle name="Followed Hyperlink 31" xfId="18137" hidden="1" xr:uid="{00000000-0005-0000-0000-0000C0420000}"/>
    <cellStyle name="Followed Hyperlink 31" xfId="18152" hidden="1" xr:uid="{00000000-0005-0000-0000-0000C1420000}"/>
    <cellStyle name="Followed Hyperlink 31" xfId="18222" hidden="1" xr:uid="{00000000-0005-0000-0000-0000C2420000}"/>
    <cellStyle name="Followed Hyperlink 31" xfId="18264" hidden="1" xr:uid="{00000000-0005-0000-0000-0000C3420000}"/>
    <cellStyle name="Followed Hyperlink 31" xfId="18278" hidden="1" xr:uid="{00000000-0005-0000-0000-0000C4420000}"/>
    <cellStyle name="Followed Hyperlink 31" xfId="18348" hidden="1" xr:uid="{00000000-0005-0000-0000-0000C5420000}"/>
    <cellStyle name="Followed Hyperlink 31" xfId="18390" hidden="1" xr:uid="{00000000-0005-0000-0000-0000C6420000}"/>
    <cellStyle name="Followed Hyperlink 31" xfId="18404" hidden="1" xr:uid="{00000000-0005-0000-0000-0000C7420000}"/>
    <cellStyle name="Followed Hyperlink 31" xfId="18474" hidden="1" xr:uid="{00000000-0005-0000-0000-0000C8420000}"/>
    <cellStyle name="Followed Hyperlink 31" xfId="18516" hidden="1" xr:uid="{00000000-0005-0000-0000-0000C9420000}"/>
    <cellStyle name="Followed Hyperlink 31" xfId="18530" hidden="1" xr:uid="{00000000-0005-0000-0000-0000CA420000}"/>
    <cellStyle name="Followed Hyperlink 31" xfId="18600" hidden="1" xr:uid="{00000000-0005-0000-0000-0000CB420000}"/>
    <cellStyle name="Followed Hyperlink 31" xfId="18619" hidden="1" xr:uid="{00000000-0005-0000-0000-0000CC420000}"/>
    <cellStyle name="Followed Hyperlink 31" xfId="18656" hidden="1" xr:uid="{00000000-0005-0000-0000-0000CD420000}"/>
    <cellStyle name="Followed Hyperlink 31" xfId="18726" hidden="1" xr:uid="{00000000-0005-0000-0000-0000CE420000}"/>
    <cellStyle name="Followed Hyperlink 31" xfId="18740" hidden="1" xr:uid="{00000000-0005-0000-0000-0000CF420000}"/>
    <cellStyle name="Followed Hyperlink 31" xfId="18810" hidden="1" xr:uid="{00000000-0005-0000-0000-0000D0420000}"/>
    <cellStyle name="Followed Hyperlink 31" xfId="18852" hidden="1" xr:uid="{00000000-0005-0000-0000-0000D1420000}"/>
    <cellStyle name="Followed Hyperlink 31" xfId="18866" hidden="1" xr:uid="{00000000-0005-0000-0000-0000D2420000}"/>
    <cellStyle name="Followed Hyperlink 31" xfId="18936" hidden="1" xr:uid="{00000000-0005-0000-0000-0000D3420000}"/>
    <cellStyle name="Followed Hyperlink 31" xfId="18995" hidden="1" xr:uid="{00000000-0005-0000-0000-0000D4420000}"/>
    <cellStyle name="Followed Hyperlink 31" xfId="19009" hidden="1" xr:uid="{00000000-0005-0000-0000-0000D5420000}"/>
    <cellStyle name="Followed Hyperlink 31" xfId="19079" hidden="1" xr:uid="{00000000-0005-0000-0000-0000D6420000}"/>
    <cellStyle name="Followed Hyperlink 31" xfId="19093" hidden="1" xr:uid="{00000000-0005-0000-0000-0000D7420000}"/>
    <cellStyle name="Followed Hyperlink 31" xfId="19163" hidden="1" xr:uid="{00000000-0005-0000-0000-0000D8420000}"/>
    <cellStyle name="Followed Hyperlink 31" xfId="19210" hidden="1" xr:uid="{00000000-0005-0000-0000-0000D9420000}"/>
    <cellStyle name="Followed Hyperlink 31" xfId="19231" hidden="1" xr:uid="{00000000-0005-0000-0000-0000DA420000}"/>
    <cellStyle name="Followed Hyperlink 31" xfId="19268" hidden="1" xr:uid="{00000000-0005-0000-0000-0000DB420000}"/>
    <cellStyle name="Followed Hyperlink 31" xfId="19338" hidden="1" xr:uid="{00000000-0005-0000-0000-0000DC420000}"/>
    <cellStyle name="Followed Hyperlink 31" xfId="19382" hidden="1" xr:uid="{00000000-0005-0000-0000-0000DE420000}"/>
    <cellStyle name="Followed Hyperlink 31" xfId="19394" hidden="1" xr:uid="{00000000-0005-0000-0000-0000DF420000}"/>
    <cellStyle name="Followed Hyperlink 31" xfId="19464" hidden="1" xr:uid="{00000000-0005-0000-0000-0000E0420000}"/>
    <cellStyle name="Followed Hyperlink 31" xfId="19506" hidden="1" xr:uid="{00000000-0005-0000-0000-0000E1420000}"/>
    <cellStyle name="Followed Hyperlink 31" xfId="19563" hidden="1" xr:uid="{00000000-0005-0000-0000-0000E2420000}"/>
    <cellStyle name="Followed Hyperlink 31" xfId="19633" hidden="1" xr:uid="{00000000-0005-0000-0000-0000E3420000}"/>
    <cellStyle name="Followed Hyperlink 31" xfId="19674" hidden="1" xr:uid="{00000000-0005-0000-0000-0000E4420000}"/>
    <cellStyle name="Followed Hyperlink 31" xfId="19706" hidden="1" xr:uid="{00000000-0005-0000-0000-0000E5420000}"/>
    <cellStyle name="Followed Hyperlink 31" xfId="19731" hidden="1" xr:uid="{00000000-0005-0000-0000-0000E6420000}"/>
    <cellStyle name="Followed Hyperlink 31" xfId="19801" hidden="1" xr:uid="{00000000-0005-0000-0000-0000E7420000}"/>
    <cellStyle name="Followed Hyperlink 31" xfId="19842" hidden="1" xr:uid="{00000000-0005-0000-0000-0000E8420000}"/>
    <cellStyle name="Followed Hyperlink 31" xfId="19869" hidden="1" xr:uid="{00000000-0005-0000-0000-0000E9420000}"/>
    <cellStyle name="Followed Hyperlink 31" xfId="19939" hidden="1" xr:uid="{00000000-0005-0000-0000-0000EA420000}"/>
    <cellStyle name="Followed Hyperlink 31" xfId="19996" hidden="1" xr:uid="{00000000-0005-0000-0000-0000EB420000}"/>
    <cellStyle name="Followed Hyperlink 31" xfId="20011" hidden="1" xr:uid="{00000000-0005-0000-0000-0000EC420000}"/>
    <cellStyle name="Followed Hyperlink 31" xfId="20081" hidden="1" xr:uid="{00000000-0005-0000-0000-0000ED420000}"/>
    <cellStyle name="Followed Hyperlink 31" xfId="20100" hidden="1" xr:uid="{00000000-0005-0000-0000-0000EE420000}"/>
    <cellStyle name="Followed Hyperlink 31" xfId="20178" hidden="1" xr:uid="{00000000-0005-0000-0000-0000F0420000}"/>
    <cellStyle name="Followed Hyperlink 31" xfId="20198" hidden="1" xr:uid="{00000000-0005-0000-0000-0000F1420000}"/>
    <cellStyle name="Followed Hyperlink 31" xfId="20223" hidden="1" xr:uid="{00000000-0005-0000-0000-0000F2420000}"/>
    <cellStyle name="Followed Hyperlink 31" xfId="20293" hidden="1" xr:uid="{00000000-0005-0000-0000-0000F3420000}"/>
    <cellStyle name="Followed Hyperlink 31" xfId="20346" hidden="1" xr:uid="{00000000-0005-0000-0000-0000F4420000}"/>
    <cellStyle name="Followed Hyperlink 31" xfId="20377" hidden="1" xr:uid="{00000000-0005-0000-0000-0000F5420000}"/>
    <cellStyle name="Followed Hyperlink 31" xfId="20399" hidden="1" xr:uid="{00000000-0005-0000-0000-0000F6420000}"/>
    <cellStyle name="Followed Hyperlink 31" xfId="20469" hidden="1" xr:uid="{00000000-0005-0000-0000-0000F7420000}"/>
    <cellStyle name="Followed Hyperlink 31" xfId="20514" hidden="1" xr:uid="{00000000-0005-0000-0000-0000F8420000}"/>
    <cellStyle name="Followed Hyperlink 31" xfId="20548" hidden="1" xr:uid="{00000000-0005-0000-0000-0000F9420000}"/>
    <cellStyle name="Followed Hyperlink 31" xfId="20563" hidden="1" xr:uid="{00000000-0005-0000-0000-0000FA420000}"/>
    <cellStyle name="Followed Hyperlink 31" xfId="20633" hidden="1" xr:uid="{00000000-0005-0000-0000-0000FB420000}"/>
    <cellStyle name="Followed Hyperlink 31" xfId="20675" hidden="1" xr:uid="{00000000-0005-0000-0000-0000FC420000}"/>
    <cellStyle name="Followed Hyperlink 31" xfId="20689" hidden="1" xr:uid="{00000000-0005-0000-0000-0000FD420000}"/>
    <cellStyle name="Followed Hyperlink 31" xfId="20759" hidden="1" xr:uid="{00000000-0005-0000-0000-0000FE420000}"/>
    <cellStyle name="Followed Hyperlink 31" xfId="20801" hidden="1" xr:uid="{00000000-0005-0000-0000-0000FF420000}"/>
    <cellStyle name="Followed Hyperlink 31" xfId="20885" hidden="1" xr:uid="{00000000-0005-0000-0000-000001430000}"/>
    <cellStyle name="Followed Hyperlink 31" xfId="20927" hidden="1" xr:uid="{00000000-0005-0000-0000-000002430000}"/>
    <cellStyle name="Followed Hyperlink 31" xfId="20941" hidden="1" xr:uid="{00000000-0005-0000-0000-000003430000}"/>
    <cellStyle name="Followed Hyperlink 31" xfId="21011" hidden="1" xr:uid="{00000000-0005-0000-0000-000004430000}"/>
    <cellStyle name="Followed Hyperlink 31" xfId="21030" hidden="1" xr:uid="{00000000-0005-0000-0000-000005430000}"/>
    <cellStyle name="Followed Hyperlink 31" xfId="21067" hidden="1" xr:uid="{00000000-0005-0000-0000-000006430000}"/>
    <cellStyle name="Followed Hyperlink 31" xfId="21137" hidden="1" xr:uid="{00000000-0005-0000-0000-000007430000}"/>
    <cellStyle name="Followed Hyperlink 31" xfId="21151" hidden="1" xr:uid="{00000000-0005-0000-0000-000008430000}"/>
    <cellStyle name="Followed Hyperlink 31" xfId="21221" hidden="1" xr:uid="{00000000-0005-0000-0000-000009430000}"/>
    <cellStyle name="Followed Hyperlink 31" xfId="21263" hidden="1" xr:uid="{00000000-0005-0000-0000-00000A430000}"/>
    <cellStyle name="Followed Hyperlink 31" xfId="21277" hidden="1" xr:uid="{00000000-0005-0000-0000-00000B430000}"/>
    <cellStyle name="Followed Hyperlink 31" xfId="21347" hidden="1" xr:uid="{00000000-0005-0000-0000-00000C430000}"/>
    <cellStyle name="Followed Hyperlink 31" xfId="21379" hidden="1" xr:uid="{00000000-0005-0000-0000-00000D430000}"/>
    <cellStyle name="Followed Hyperlink 31" xfId="21449" hidden="1" xr:uid="{00000000-0005-0000-0000-00000E430000}"/>
    <cellStyle name="Followed Hyperlink 31" xfId="21463" hidden="1" xr:uid="{00000000-0005-0000-0000-00000F430000}"/>
    <cellStyle name="Followed Hyperlink 31" xfId="21533" hidden="1" xr:uid="{00000000-0005-0000-0000-000010430000}"/>
    <cellStyle name="Followed Hyperlink 31" xfId="21580" hidden="1" xr:uid="{00000000-0005-0000-0000-000011430000}"/>
    <cellStyle name="Followed Hyperlink 31" xfId="21601" hidden="1" xr:uid="{00000000-0005-0000-0000-000012430000}"/>
    <cellStyle name="Followed Hyperlink 31" xfId="21638" hidden="1" xr:uid="{00000000-0005-0000-0000-000013430000}"/>
    <cellStyle name="Followed Hyperlink 31" xfId="21708" hidden="1" xr:uid="{00000000-0005-0000-0000-000014430000}"/>
    <cellStyle name="Followed Hyperlink 31" xfId="21741" hidden="1" xr:uid="{00000000-0005-0000-0000-000015430000}"/>
    <cellStyle name="Followed Hyperlink 31" xfId="21752" hidden="1" xr:uid="{00000000-0005-0000-0000-000016430000}"/>
    <cellStyle name="Followed Hyperlink 31" xfId="21764" hidden="1" xr:uid="{00000000-0005-0000-0000-000017430000}"/>
    <cellStyle name="Followed Hyperlink 31" xfId="21834" hidden="1" xr:uid="{00000000-0005-0000-0000-000018430000}"/>
    <cellStyle name="Followed Hyperlink 31" xfId="21876" hidden="1" xr:uid="{00000000-0005-0000-0000-000019430000}"/>
    <cellStyle name="Followed Hyperlink 31" xfId="21933" hidden="1" xr:uid="{00000000-0005-0000-0000-00001A430000}"/>
    <cellStyle name="Followed Hyperlink 31" xfId="22003" hidden="1" xr:uid="{00000000-0005-0000-0000-00001B430000}"/>
    <cellStyle name="Followed Hyperlink 31" xfId="22044" hidden="1" xr:uid="{00000000-0005-0000-0000-00001C430000}"/>
    <cellStyle name="Followed Hyperlink 31" xfId="22101" hidden="1" xr:uid="{00000000-0005-0000-0000-00001E430000}"/>
    <cellStyle name="Followed Hyperlink 31" xfId="22171" hidden="1" xr:uid="{00000000-0005-0000-0000-00001F430000}"/>
    <cellStyle name="Followed Hyperlink 31" xfId="22212" hidden="1" xr:uid="{00000000-0005-0000-0000-000020430000}"/>
    <cellStyle name="Followed Hyperlink 31" xfId="22239" hidden="1" xr:uid="{00000000-0005-0000-0000-000021430000}"/>
    <cellStyle name="Followed Hyperlink 31" xfId="22309" hidden="1" xr:uid="{00000000-0005-0000-0000-000022430000}"/>
    <cellStyle name="Followed Hyperlink 31" xfId="22366" hidden="1" xr:uid="{00000000-0005-0000-0000-000023430000}"/>
    <cellStyle name="Followed Hyperlink 31" xfId="22381" hidden="1" xr:uid="{00000000-0005-0000-0000-000024430000}"/>
    <cellStyle name="Followed Hyperlink 31" xfId="22451" hidden="1" xr:uid="{00000000-0005-0000-0000-000025430000}"/>
    <cellStyle name="Followed Hyperlink 31" xfId="22478" hidden="1" xr:uid="{00000000-0005-0000-0000-000026430000}"/>
    <cellStyle name="Followed Hyperlink 31" xfId="22548" hidden="1" xr:uid="{00000000-0005-0000-0000-000027430000}"/>
    <cellStyle name="Followed Hyperlink 31" xfId="22568" hidden="1" xr:uid="{00000000-0005-0000-0000-000028430000}"/>
    <cellStyle name="Followed Hyperlink 31" xfId="22593" hidden="1" xr:uid="{00000000-0005-0000-0000-000029430000}"/>
    <cellStyle name="Followed Hyperlink 31" xfId="22663" hidden="1" xr:uid="{00000000-0005-0000-0000-00002A430000}"/>
    <cellStyle name="Followed Hyperlink 31" xfId="22705" hidden="1" xr:uid="{00000000-0005-0000-0000-00002B430000}"/>
    <cellStyle name="Followed Hyperlink 31" xfId="22716" hidden="1" xr:uid="{00000000-0005-0000-0000-00002C430000}"/>
    <cellStyle name="Followed Hyperlink 31" xfId="22076" hidden="1" xr:uid="{00000000-0005-0000-0000-00001D430000}"/>
    <cellStyle name="Followed Hyperlink 31" xfId="19371" hidden="1" xr:uid="{00000000-0005-0000-0000-0000DD420000}"/>
    <cellStyle name="Followed Hyperlink 31" xfId="16668" hidden="1" xr:uid="{00000000-0005-0000-0000-00009D420000}"/>
    <cellStyle name="Followed Hyperlink 31" xfId="11251" hidden="1" xr:uid="{00000000-0005-0000-0000-00001D420000}"/>
    <cellStyle name="Followed Hyperlink 31" xfId="5557" hidden="1" xr:uid="{00000000-0005-0000-0000-000096410000}"/>
    <cellStyle name="Followed Hyperlink 31" xfId="5582" hidden="1" xr:uid="{00000000-0005-0000-0000-000097410000}"/>
    <cellStyle name="Followed Hyperlink 31" xfId="5652" hidden="1" xr:uid="{00000000-0005-0000-0000-000098410000}"/>
    <cellStyle name="Followed Hyperlink 31" xfId="5693" hidden="1" xr:uid="{00000000-0005-0000-0000-000099410000}"/>
    <cellStyle name="Followed Hyperlink 31" xfId="5720" hidden="1" xr:uid="{00000000-0005-0000-0000-00009A410000}"/>
    <cellStyle name="Followed Hyperlink 31" xfId="5790" hidden="1" xr:uid="{00000000-0005-0000-0000-00009B410000}"/>
    <cellStyle name="Followed Hyperlink 31" xfId="5847" hidden="1" xr:uid="{00000000-0005-0000-0000-00009C410000}"/>
    <cellStyle name="Followed Hyperlink 31" xfId="5862" hidden="1" xr:uid="{00000000-0005-0000-0000-00009D410000}"/>
    <cellStyle name="Followed Hyperlink 31" xfId="5932" hidden="1" xr:uid="{00000000-0005-0000-0000-00009E410000}"/>
    <cellStyle name="Followed Hyperlink 31" xfId="5951" hidden="1" xr:uid="{00000000-0005-0000-0000-00009F410000}"/>
    <cellStyle name="Followed Hyperlink 31" xfId="5959" hidden="1" xr:uid="{00000000-0005-0000-0000-0000A0410000}"/>
    <cellStyle name="Followed Hyperlink 31" xfId="6029" hidden="1" xr:uid="{00000000-0005-0000-0000-0000A1410000}"/>
    <cellStyle name="Followed Hyperlink 31" xfId="6049" hidden="1" xr:uid="{00000000-0005-0000-0000-0000A2410000}"/>
    <cellStyle name="Followed Hyperlink 31" xfId="6074" hidden="1" xr:uid="{00000000-0005-0000-0000-0000A3410000}"/>
    <cellStyle name="Followed Hyperlink 31" xfId="6144" hidden="1" xr:uid="{00000000-0005-0000-0000-0000A4410000}"/>
    <cellStyle name="Followed Hyperlink 31" xfId="6197" hidden="1" xr:uid="{00000000-0005-0000-0000-0000A5410000}"/>
    <cellStyle name="Followed Hyperlink 31" xfId="6250" hidden="1" xr:uid="{00000000-0005-0000-0000-0000A7410000}"/>
    <cellStyle name="Followed Hyperlink 31" xfId="6320" hidden="1" xr:uid="{00000000-0005-0000-0000-0000A8410000}"/>
    <cellStyle name="Followed Hyperlink 31" xfId="6365" hidden="1" xr:uid="{00000000-0005-0000-0000-0000A9410000}"/>
    <cellStyle name="Followed Hyperlink 31" xfId="6399" hidden="1" xr:uid="{00000000-0005-0000-0000-0000AA410000}"/>
    <cellStyle name="Followed Hyperlink 31" xfId="6414" hidden="1" xr:uid="{00000000-0005-0000-0000-0000AB410000}"/>
    <cellStyle name="Followed Hyperlink 31" xfId="6484" hidden="1" xr:uid="{00000000-0005-0000-0000-0000AC410000}"/>
    <cellStyle name="Followed Hyperlink 31" xfId="6526" hidden="1" xr:uid="{00000000-0005-0000-0000-0000AD410000}"/>
    <cellStyle name="Followed Hyperlink 31" xfId="6540" hidden="1" xr:uid="{00000000-0005-0000-0000-0000AE410000}"/>
    <cellStyle name="Followed Hyperlink 31" xfId="6610" hidden="1" xr:uid="{00000000-0005-0000-0000-0000AF410000}"/>
    <cellStyle name="Followed Hyperlink 31" xfId="6652" hidden="1" xr:uid="{00000000-0005-0000-0000-0000B0410000}"/>
    <cellStyle name="Followed Hyperlink 31" xfId="6666" hidden="1" xr:uid="{00000000-0005-0000-0000-0000B1410000}"/>
    <cellStyle name="Followed Hyperlink 31" xfId="6736" hidden="1" xr:uid="{00000000-0005-0000-0000-0000B2410000}"/>
    <cellStyle name="Followed Hyperlink 31" xfId="6778" hidden="1" xr:uid="{00000000-0005-0000-0000-0000B3410000}"/>
    <cellStyle name="Followed Hyperlink 31" xfId="6792" hidden="1" xr:uid="{00000000-0005-0000-0000-0000B4410000}"/>
    <cellStyle name="Followed Hyperlink 31" xfId="6862" hidden="1" xr:uid="{00000000-0005-0000-0000-0000B5410000}"/>
    <cellStyle name="Followed Hyperlink 31" xfId="6881" hidden="1" xr:uid="{00000000-0005-0000-0000-0000B6410000}"/>
    <cellStyle name="Followed Hyperlink 31" xfId="6918" hidden="1" xr:uid="{00000000-0005-0000-0000-0000B7410000}"/>
    <cellStyle name="Followed Hyperlink 31" xfId="6988" hidden="1" xr:uid="{00000000-0005-0000-0000-0000B8410000}"/>
    <cellStyle name="Followed Hyperlink 31" xfId="7002" hidden="1" xr:uid="{00000000-0005-0000-0000-0000B9410000}"/>
    <cellStyle name="Followed Hyperlink 31" xfId="7072" hidden="1" xr:uid="{00000000-0005-0000-0000-0000BA410000}"/>
    <cellStyle name="Followed Hyperlink 31" xfId="7114" hidden="1" xr:uid="{00000000-0005-0000-0000-0000BB410000}"/>
    <cellStyle name="Followed Hyperlink 31" xfId="7128" hidden="1" xr:uid="{00000000-0005-0000-0000-0000BC410000}"/>
    <cellStyle name="Followed Hyperlink 31" xfId="7198" hidden="1" xr:uid="{00000000-0005-0000-0000-0000BD410000}"/>
    <cellStyle name="Followed Hyperlink 31" xfId="7224" hidden="1" xr:uid="{00000000-0005-0000-0000-0000BE410000}"/>
    <cellStyle name="Followed Hyperlink 31" xfId="7294" hidden="1" xr:uid="{00000000-0005-0000-0000-0000BF410000}"/>
    <cellStyle name="Followed Hyperlink 31" xfId="7308" hidden="1" xr:uid="{00000000-0005-0000-0000-0000C0410000}"/>
    <cellStyle name="Followed Hyperlink 31" xfId="7378" hidden="1" xr:uid="{00000000-0005-0000-0000-0000C1410000}"/>
    <cellStyle name="Followed Hyperlink 31" xfId="7425" hidden="1" xr:uid="{00000000-0005-0000-0000-0000C2410000}"/>
    <cellStyle name="Followed Hyperlink 31" xfId="7446" hidden="1" xr:uid="{00000000-0005-0000-0000-0000C3410000}"/>
    <cellStyle name="Followed Hyperlink 31" xfId="7483" hidden="1" xr:uid="{00000000-0005-0000-0000-0000C4410000}"/>
    <cellStyle name="Followed Hyperlink 31" xfId="7553" hidden="1" xr:uid="{00000000-0005-0000-0000-0000C5410000}"/>
    <cellStyle name="Followed Hyperlink 31" xfId="7586" hidden="1" xr:uid="{00000000-0005-0000-0000-0000C6410000}"/>
    <cellStyle name="Followed Hyperlink 31" xfId="7597" hidden="1" xr:uid="{00000000-0005-0000-0000-0000C7410000}"/>
    <cellStyle name="Followed Hyperlink 31" xfId="7609" hidden="1" xr:uid="{00000000-0005-0000-0000-0000C8410000}"/>
    <cellStyle name="Followed Hyperlink 31" xfId="7679" hidden="1" xr:uid="{00000000-0005-0000-0000-0000C9410000}"/>
    <cellStyle name="Followed Hyperlink 31" xfId="7721" hidden="1" xr:uid="{00000000-0005-0000-0000-0000CA410000}"/>
    <cellStyle name="Followed Hyperlink 31" xfId="7778" hidden="1" xr:uid="{00000000-0005-0000-0000-0000CB410000}"/>
    <cellStyle name="Followed Hyperlink 31" xfId="7848" hidden="1" xr:uid="{00000000-0005-0000-0000-0000CC410000}"/>
    <cellStyle name="Followed Hyperlink 31" xfId="7889" hidden="1" xr:uid="{00000000-0005-0000-0000-0000CD410000}"/>
    <cellStyle name="Followed Hyperlink 31" xfId="7921" hidden="1" xr:uid="{00000000-0005-0000-0000-0000CE410000}"/>
    <cellStyle name="Followed Hyperlink 31" xfId="7946" hidden="1" xr:uid="{00000000-0005-0000-0000-0000CF410000}"/>
    <cellStyle name="Followed Hyperlink 31" xfId="8016" hidden="1" xr:uid="{00000000-0005-0000-0000-0000D0410000}"/>
    <cellStyle name="Followed Hyperlink 31" xfId="8057" hidden="1" xr:uid="{00000000-0005-0000-0000-0000D1410000}"/>
    <cellStyle name="Followed Hyperlink 31" xfId="8084" hidden="1" xr:uid="{00000000-0005-0000-0000-0000D2410000}"/>
    <cellStyle name="Followed Hyperlink 31" xfId="8154" hidden="1" xr:uid="{00000000-0005-0000-0000-0000D3410000}"/>
    <cellStyle name="Followed Hyperlink 31" xfId="8226" hidden="1" xr:uid="{00000000-0005-0000-0000-0000D5410000}"/>
    <cellStyle name="Followed Hyperlink 31" xfId="8296" hidden="1" xr:uid="{00000000-0005-0000-0000-0000D6410000}"/>
    <cellStyle name="Followed Hyperlink 31" xfId="8315" hidden="1" xr:uid="{00000000-0005-0000-0000-0000D7410000}"/>
    <cellStyle name="Followed Hyperlink 31" xfId="8323" hidden="1" xr:uid="{00000000-0005-0000-0000-0000D8410000}"/>
    <cellStyle name="Followed Hyperlink 31" xfId="8393" hidden="1" xr:uid="{00000000-0005-0000-0000-0000D9410000}"/>
    <cellStyle name="Followed Hyperlink 31" xfId="8413" hidden="1" xr:uid="{00000000-0005-0000-0000-0000DA410000}"/>
    <cellStyle name="Followed Hyperlink 31" xfId="8438" hidden="1" xr:uid="{00000000-0005-0000-0000-0000DB410000}"/>
    <cellStyle name="Followed Hyperlink 31" xfId="8508" hidden="1" xr:uid="{00000000-0005-0000-0000-0000DC410000}"/>
    <cellStyle name="Followed Hyperlink 31" xfId="8592" hidden="1" xr:uid="{00000000-0005-0000-0000-0000DE410000}"/>
    <cellStyle name="Followed Hyperlink 31" xfId="8614" hidden="1" xr:uid="{00000000-0005-0000-0000-0000DF410000}"/>
    <cellStyle name="Followed Hyperlink 31" xfId="8684" hidden="1" xr:uid="{00000000-0005-0000-0000-0000E0410000}"/>
    <cellStyle name="Followed Hyperlink 31" xfId="8729" hidden="1" xr:uid="{00000000-0005-0000-0000-0000E1410000}"/>
    <cellStyle name="Followed Hyperlink 31" xfId="8763" hidden="1" xr:uid="{00000000-0005-0000-0000-0000E2410000}"/>
    <cellStyle name="Followed Hyperlink 31" xfId="8778" hidden="1" xr:uid="{00000000-0005-0000-0000-0000E3410000}"/>
    <cellStyle name="Followed Hyperlink 31" xfId="8848" hidden="1" xr:uid="{00000000-0005-0000-0000-0000E4410000}"/>
    <cellStyle name="Followed Hyperlink 31" xfId="8211" hidden="1" xr:uid="{00000000-0005-0000-0000-0000D4410000}"/>
    <cellStyle name="Followed Hyperlink 31" xfId="13944" hidden="1" xr:uid="{00000000-0005-0000-0000-00005D420000}"/>
    <cellStyle name="Followed Hyperlink 31" xfId="20108" hidden="1" xr:uid="{00000000-0005-0000-0000-0000EF420000}"/>
    <cellStyle name="Followed Hyperlink 31" xfId="14619" hidden="1" xr:uid="{00000000-0005-0000-0000-00006D420000}"/>
    <cellStyle name="Followed Hyperlink 31" xfId="28351" hidden="1" xr:uid="{00000000-0005-0000-0000-0000B4430000}"/>
    <cellStyle name="Followed Hyperlink 31" xfId="28393" hidden="1" xr:uid="{00000000-0005-0000-0000-0000B5430000}"/>
    <cellStyle name="Followed Hyperlink 31" xfId="28407" hidden="1" xr:uid="{00000000-0005-0000-0000-0000B6430000}"/>
    <cellStyle name="Followed Hyperlink 31" xfId="28477" hidden="1" xr:uid="{00000000-0005-0000-0000-0000B7430000}"/>
    <cellStyle name="Followed Hyperlink 31" xfId="28555" hidden="1" xr:uid="{00000000-0005-0000-0000-0000B8430000}"/>
    <cellStyle name="Followed Hyperlink 31" xfId="28569" hidden="1" xr:uid="{00000000-0005-0000-0000-0000B9430000}"/>
    <cellStyle name="Followed Hyperlink 31" xfId="28639" hidden="1" xr:uid="{00000000-0005-0000-0000-0000BA430000}"/>
    <cellStyle name="Followed Hyperlink 31" xfId="28686" hidden="1" xr:uid="{00000000-0005-0000-0000-0000BB430000}"/>
    <cellStyle name="Followed Hyperlink 31" xfId="28707" hidden="1" xr:uid="{00000000-0005-0000-0000-0000BC430000}"/>
    <cellStyle name="Followed Hyperlink 31" xfId="28814" hidden="1" xr:uid="{00000000-0005-0000-0000-0000BE430000}"/>
    <cellStyle name="Followed Hyperlink 31" xfId="28847" hidden="1" xr:uid="{00000000-0005-0000-0000-0000BF430000}"/>
    <cellStyle name="Followed Hyperlink 31" xfId="28858" hidden="1" xr:uid="{00000000-0005-0000-0000-0000C0430000}"/>
    <cellStyle name="Followed Hyperlink 31" xfId="28870" hidden="1" xr:uid="{00000000-0005-0000-0000-0000C1430000}"/>
    <cellStyle name="Followed Hyperlink 31" xfId="28940" hidden="1" xr:uid="{00000000-0005-0000-0000-0000C2430000}"/>
    <cellStyle name="Followed Hyperlink 31" xfId="28982" hidden="1" xr:uid="{00000000-0005-0000-0000-0000C3430000}"/>
    <cellStyle name="Followed Hyperlink 31" xfId="29039" hidden="1" xr:uid="{00000000-0005-0000-0000-0000C4430000}"/>
    <cellStyle name="Followed Hyperlink 31" xfId="29109" hidden="1" xr:uid="{00000000-0005-0000-0000-0000C5430000}"/>
    <cellStyle name="Followed Hyperlink 31" xfId="29150" hidden="1" xr:uid="{00000000-0005-0000-0000-0000C6430000}"/>
    <cellStyle name="Followed Hyperlink 31" xfId="29182" hidden="1" xr:uid="{00000000-0005-0000-0000-0000C7430000}"/>
    <cellStyle name="Followed Hyperlink 31" xfId="29207" hidden="1" xr:uid="{00000000-0005-0000-0000-0000C8430000}"/>
    <cellStyle name="Followed Hyperlink 31" xfId="29277" hidden="1" xr:uid="{00000000-0005-0000-0000-0000C9430000}"/>
    <cellStyle name="Followed Hyperlink 31" xfId="29318" hidden="1" xr:uid="{00000000-0005-0000-0000-0000CA430000}"/>
    <cellStyle name="Followed Hyperlink 31" xfId="29345" hidden="1" xr:uid="{00000000-0005-0000-0000-0000CB430000}"/>
    <cellStyle name="Followed Hyperlink 31" xfId="29415" hidden="1" xr:uid="{00000000-0005-0000-0000-0000CC430000}"/>
    <cellStyle name="Followed Hyperlink 31" xfId="29472" hidden="1" xr:uid="{00000000-0005-0000-0000-0000CD430000}"/>
    <cellStyle name="Followed Hyperlink 31" xfId="29487" hidden="1" xr:uid="{00000000-0005-0000-0000-0000CE430000}"/>
    <cellStyle name="Followed Hyperlink 31" xfId="29557" hidden="1" xr:uid="{00000000-0005-0000-0000-0000CF430000}"/>
    <cellStyle name="Followed Hyperlink 31" xfId="29576" hidden="1" xr:uid="{00000000-0005-0000-0000-0000D0430000}"/>
    <cellStyle name="Followed Hyperlink 31" xfId="29584" hidden="1" xr:uid="{00000000-0005-0000-0000-0000D1430000}"/>
    <cellStyle name="Followed Hyperlink 31" xfId="29654" hidden="1" xr:uid="{00000000-0005-0000-0000-0000D2430000}"/>
    <cellStyle name="Followed Hyperlink 31" xfId="29674" hidden="1" xr:uid="{00000000-0005-0000-0000-0000D3430000}"/>
    <cellStyle name="Followed Hyperlink 31" xfId="29699" hidden="1" xr:uid="{00000000-0005-0000-0000-0000D4430000}"/>
    <cellStyle name="Followed Hyperlink 31" xfId="29769" hidden="1" xr:uid="{00000000-0005-0000-0000-0000D5430000}"/>
    <cellStyle name="Followed Hyperlink 31" xfId="29822" hidden="1" xr:uid="{00000000-0005-0000-0000-0000D6430000}"/>
    <cellStyle name="Followed Hyperlink 31" xfId="29853" hidden="1" xr:uid="{00000000-0005-0000-0000-0000D7430000}"/>
    <cellStyle name="Followed Hyperlink 31" xfId="29875" hidden="1" xr:uid="{00000000-0005-0000-0000-0000D8430000}"/>
    <cellStyle name="Followed Hyperlink 31" xfId="29945" hidden="1" xr:uid="{00000000-0005-0000-0000-0000D9430000}"/>
    <cellStyle name="Followed Hyperlink 31" xfId="29990" hidden="1" xr:uid="{00000000-0005-0000-0000-0000DA430000}"/>
    <cellStyle name="Followed Hyperlink 31" xfId="30024" hidden="1" xr:uid="{00000000-0005-0000-0000-0000DB430000}"/>
    <cellStyle name="Followed Hyperlink 31" xfId="30039" hidden="1" xr:uid="{00000000-0005-0000-0000-0000DC430000}"/>
    <cellStyle name="Followed Hyperlink 31" xfId="30151" hidden="1" xr:uid="{00000000-0005-0000-0000-0000DE430000}"/>
    <cellStyle name="Followed Hyperlink 31" xfId="30165" hidden="1" xr:uid="{00000000-0005-0000-0000-0000DF430000}"/>
    <cellStyle name="Followed Hyperlink 31" xfId="30235" hidden="1" xr:uid="{00000000-0005-0000-0000-0000E0430000}"/>
    <cellStyle name="Followed Hyperlink 31" xfId="30277" hidden="1" xr:uid="{00000000-0005-0000-0000-0000E1430000}"/>
    <cellStyle name="Followed Hyperlink 31" xfId="30291" hidden="1" xr:uid="{00000000-0005-0000-0000-0000E2430000}"/>
    <cellStyle name="Followed Hyperlink 31" xfId="30361" hidden="1" xr:uid="{00000000-0005-0000-0000-0000E3430000}"/>
    <cellStyle name="Followed Hyperlink 31" xfId="30403" hidden="1" xr:uid="{00000000-0005-0000-0000-0000E4430000}"/>
    <cellStyle name="Followed Hyperlink 31" xfId="30417" hidden="1" xr:uid="{00000000-0005-0000-0000-0000E5430000}"/>
    <cellStyle name="Followed Hyperlink 31" xfId="30487" hidden="1" xr:uid="{00000000-0005-0000-0000-0000E6430000}"/>
    <cellStyle name="Followed Hyperlink 31" xfId="30109" hidden="1" xr:uid="{00000000-0005-0000-0000-0000DD430000}"/>
    <cellStyle name="Followed Hyperlink 31" xfId="28744" hidden="1" xr:uid="{00000000-0005-0000-0000-0000BD430000}"/>
    <cellStyle name="Followed Hyperlink 31" xfId="27353" hidden="1" xr:uid="{00000000-0005-0000-0000-00009D430000}"/>
    <cellStyle name="Followed Hyperlink 31" xfId="26029" hidden="1" xr:uid="{00000000-0005-0000-0000-00007D430000}"/>
    <cellStyle name="Followed Hyperlink 31" xfId="24705" hidden="1" xr:uid="{00000000-0005-0000-0000-00005D430000}"/>
    <cellStyle name="Followed Hyperlink 31" xfId="23381" hidden="1" xr:uid="{00000000-0005-0000-0000-00003D430000}"/>
    <cellStyle name="Followed Hyperlink 31" xfId="11195" hidden="1" xr:uid="{00000000-0005-0000-0000-00001B420000}"/>
    <cellStyle name="Followed Hyperlink 31" xfId="11237" hidden="1" xr:uid="{00000000-0005-0000-0000-00001C420000}"/>
    <cellStyle name="Followed Hyperlink 31" xfId="11321" hidden="1" xr:uid="{00000000-0005-0000-0000-00001E420000}"/>
    <cellStyle name="Followed Hyperlink 31" xfId="11363" hidden="1" xr:uid="{00000000-0005-0000-0000-00001F420000}"/>
    <cellStyle name="Followed Hyperlink 31" xfId="11377" hidden="1" xr:uid="{00000000-0005-0000-0000-000020420000}"/>
    <cellStyle name="Followed Hyperlink 31" xfId="11447" hidden="1" xr:uid="{00000000-0005-0000-0000-000021420000}"/>
    <cellStyle name="Followed Hyperlink 31" xfId="11489" hidden="1" xr:uid="{00000000-0005-0000-0000-000022420000}"/>
    <cellStyle name="Followed Hyperlink 31" xfId="11573" hidden="1" xr:uid="{00000000-0005-0000-0000-000024420000}"/>
    <cellStyle name="Followed Hyperlink 31" xfId="11592" hidden="1" xr:uid="{00000000-0005-0000-0000-000025420000}"/>
    <cellStyle name="Followed Hyperlink 31" xfId="11629" hidden="1" xr:uid="{00000000-0005-0000-0000-000026420000}"/>
    <cellStyle name="Followed Hyperlink 31" xfId="11699" hidden="1" xr:uid="{00000000-0005-0000-0000-000027420000}"/>
    <cellStyle name="Followed Hyperlink 31" xfId="11713" hidden="1" xr:uid="{00000000-0005-0000-0000-000028420000}"/>
    <cellStyle name="Followed Hyperlink 31" xfId="11783" hidden="1" xr:uid="{00000000-0005-0000-0000-000029420000}"/>
    <cellStyle name="Followed Hyperlink 31" xfId="11825" hidden="1" xr:uid="{00000000-0005-0000-0000-00002A420000}"/>
    <cellStyle name="Followed Hyperlink 31" xfId="11839" hidden="1" xr:uid="{00000000-0005-0000-0000-00002B420000}"/>
    <cellStyle name="Followed Hyperlink 31" xfId="11923" hidden="1" xr:uid="{00000000-0005-0000-0000-00002D420000}"/>
    <cellStyle name="Followed Hyperlink 31" xfId="11993" hidden="1" xr:uid="{00000000-0005-0000-0000-00002E420000}"/>
    <cellStyle name="Followed Hyperlink 31" xfId="12007" hidden="1" xr:uid="{00000000-0005-0000-0000-00002F420000}"/>
    <cellStyle name="Followed Hyperlink 31" xfId="12077" hidden="1" xr:uid="{00000000-0005-0000-0000-000030420000}"/>
    <cellStyle name="Followed Hyperlink 31" xfId="12124" hidden="1" xr:uid="{00000000-0005-0000-0000-000031420000}"/>
    <cellStyle name="Followed Hyperlink 31" xfId="12145" hidden="1" xr:uid="{00000000-0005-0000-0000-000032420000}"/>
    <cellStyle name="Followed Hyperlink 31" xfId="12182" hidden="1" xr:uid="{00000000-0005-0000-0000-000033420000}"/>
    <cellStyle name="Followed Hyperlink 31" xfId="11503" hidden="1" xr:uid="{00000000-0005-0000-0000-000023420000}"/>
    <cellStyle name="Followed Hyperlink 31" xfId="17390" hidden="1" xr:uid="{00000000-0005-0000-0000-0000AE420000}"/>
    <cellStyle name="Followed Hyperlink 31" xfId="6228" hidden="1" xr:uid="{00000000-0005-0000-0000-0000A6410000}"/>
    <cellStyle name="Followed Hyperlink 31" xfId="20815" hidden="1" xr:uid="{00000000-0005-0000-0000-000000430000}"/>
    <cellStyle name="Followed Hyperlink 31" xfId="18058" hidden="1" xr:uid="{00000000-0005-0000-0000-0000BE420000}"/>
    <cellStyle name="Followed Hyperlink 31" xfId="2000" hidden="1" xr:uid="{00000000-0005-0000-0000-000041410000}"/>
    <cellStyle name="Followed Hyperlink 31" xfId="2014" hidden="1" xr:uid="{00000000-0005-0000-0000-000042410000}"/>
    <cellStyle name="Followed Hyperlink 31" xfId="2084" hidden="1" xr:uid="{00000000-0005-0000-0000-000043410000}"/>
    <cellStyle name="Followed Hyperlink 31" xfId="2103" hidden="1" xr:uid="{00000000-0005-0000-0000-000044410000}"/>
    <cellStyle name="Followed Hyperlink 31" xfId="2140" hidden="1" xr:uid="{00000000-0005-0000-0000-000045410000}"/>
    <cellStyle name="Followed Hyperlink 31" xfId="2210" hidden="1" xr:uid="{00000000-0005-0000-0000-000046410000}"/>
    <cellStyle name="Followed Hyperlink 31" xfId="2224" hidden="1" xr:uid="{00000000-0005-0000-0000-000047410000}"/>
    <cellStyle name="Followed Hyperlink 31" xfId="2294" hidden="1" xr:uid="{00000000-0005-0000-0000-000048410000}"/>
    <cellStyle name="Followed Hyperlink 31" xfId="2336" hidden="1" xr:uid="{00000000-0005-0000-0000-000049410000}"/>
    <cellStyle name="Followed Hyperlink 31" xfId="2420" hidden="1" xr:uid="{00000000-0005-0000-0000-00004B410000}"/>
    <cellStyle name="Followed Hyperlink 31" xfId="2461" hidden="1" xr:uid="{00000000-0005-0000-0000-00004C410000}"/>
    <cellStyle name="Followed Hyperlink 31" xfId="2531" hidden="1" xr:uid="{00000000-0005-0000-0000-00004D410000}"/>
    <cellStyle name="Followed Hyperlink 31" xfId="2546" hidden="1" xr:uid="{00000000-0005-0000-0000-00004E410000}"/>
    <cellStyle name="Followed Hyperlink 31" xfId="2616" hidden="1" xr:uid="{00000000-0005-0000-0000-00004F410000}"/>
    <cellStyle name="Followed Hyperlink 31" xfId="2663" hidden="1" xr:uid="{00000000-0005-0000-0000-000050410000}"/>
    <cellStyle name="Followed Hyperlink 31" xfId="2684" hidden="1" xr:uid="{00000000-0005-0000-0000-000051410000}"/>
    <cellStyle name="Followed Hyperlink 31" xfId="2721" hidden="1" xr:uid="{00000000-0005-0000-0000-000052410000}"/>
    <cellStyle name="Followed Hyperlink 31" xfId="2791" hidden="1" xr:uid="{00000000-0005-0000-0000-000053410000}"/>
    <cellStyle name="Followed Hyperlink 31" xfId="747" hidden="1" xr:uid="{00000000-0005-0000-0000-000023410000}"/>
    <cellStyle name="Followed Hyperlink 31" xfId="779" hidden="1" xr:uid="{00000000-0005-0000-0000-000024410000}"/>
    <cellStyle name="Followed Hyperlink 31" xfId="804" hidden="1" xr:uid="{00000000-0005-0000-0000-000025410000}"/>
    <cellStyle name="Followed Hyperlink 31" xfId="874" hidden="1" xr:uid="{00000000-0005-0000-0000-000026410000}"/>
    <cellStyle name="Followed Hyperlink 31" xfId="915" hidden="1" xr:uid="{00000000-0005-0000-0000-000027410000}"/>
    <cellStyle name="Followed Hyperlink 31" xfId="942" hidden="1" xr:uid="{00000000-0005-0000-0000-000028410000}"/>
    <cellStyle name="Followed Hyperlink 31" xfId="1012" hidden="1" xr:uid="{00000000-0005-0000-0000-000029410000}"/>
    <cellStyle name="Followed Hyperlink 31" xfId="1069" hidden="1" xr:uid="{00000000-0005-0000-0000-00002A410000}"/>
    <cellStyle name="Followed Hyperlink 31" xfId="1084" hidden="1" xr:uid="{00000000-0005-0000-0000-00002B410000}"/>
    <cellStyle name="Followed Hyperlink 31" xfId="1154" hidden="1" xr:uid="{00000000-0005-0000-0000-00002C410000}"/>
    <cellStyle name="Followed Hyperlink 31" xfId="1173" hidden="1" xr:uid="{00000000-0005-0000-0000-00002D410000}"/>
    <cellStyle name="Followed Hyperlink 31" xfId="1181" hidden="1" xr:uid="{00000000-0005-0000-0000-00002E410000}"/>
    <cellStyle name="Followed Hyperlink 31" xfId="1251" hidden="1" xr:uid="{00000000-0005-0000-0000-00002F410000}"/>
    <cellStyle name="Followed Hyperlink 31" xfId="1271" hidden="1" xr:uid="{00000000-0005-0000-0000-000030410000}"/>
    <cellStyle name="Followed Hyperlink 31" xfId="1296" hidden="1" xr:uid="{00000000-0005-0000-0000-000031410000}"/>
    <cellStyle name="Followed Hyperlink 31" xfId="1366" hidden="1" xr:uid="{00000000-0005-0000-0000-000032410000}"/>
    <cellStyle name="Followed Hyperlink 31" xfId="411" hidden="1" xr:uid="{00000000-0005-0000-0000-00001B410000}"/>
    <cellStyle name="Followed Hyperlink 31" xfId="444" hidden="1" xr:uid="{00000000-0005-0000-0000-00001C410000}"/>
    <cellStyle name="Followed Hyperlink 31" xfId="455" hidden="1" xr:uid="{00000000-0005-0000-0000-00001D410000}"/>
    <cellStyle name="Followed Hyperlink 31" xfId="467" hidden="1" xr:uid="{00000000-0005-0000-0000-00001E410000}"/>
    <cellStyle name="Followed Hyperlink 31" xfId="537" hidden="1" xr:uid="{00000000-0005-0000-0000-00001F410000}"/>
    <cellStyle name="Followed Hyperlink 31" xfId="579" hidden="1" xr:uid="{00000000-0005-0000-0000-000020410000}"/>
    <cellStyle name="Followed Hyperlink 31" xfId="706" hidden="1" xr:uid="{00000000-0005-0000-0000-000022410000}"/>
    <cellStyle name="Followed Hyperlink 31" xfId="236" hidden="1" xr:uid="{00000000-0005-0000-0000-000017410000}"/>
    <cellStyle name="Followed Hyperlink 31" xfId="283" hidden="1" xr:uid="{00000000-0005-0000-0000-000018410000}"/>
    <cellStyle name="Followed Hyperlink 31" xfId="304" hidden="1" xr:uid="{00000000-0005-0000-0000-000019410000}"/>
    <cellStyle name="Followed Hyperlink 31" xfId="341" hidden="1" xr:uid="{00000000-0005-0000-0000-00001A410000}"/>
    <cellStyle name="Followed Hyperlink 31" xfId="152" hidden="1" xr:uid="{00000000-0005-0000-0000-000015410000}"/>
    <cellStyle name="Followed Hyperlink 31" xfId="166" hidden="1" xr:uid="{00000000-0005-0000-0000-000016410000}"/>
    <cellStyle name="Followed Hyperlink 31" xfId="82" hidden="1" xr:uid="{00000000-0005-0000-0000-000014410000}"/>
    <cellStyle name="Followed Hyperlink 31" xfId="68" hidden="1" xr:uid="{00000000-0005-0000-0000-000013410000}"/>
    <cellStyle name="Followed Hyperlink 31" xfId="636" hidden="1" xr:uid="{00000000-0005-0000-0000-000021410000}"/>
    <cellStyle name="Followed Hyperlink 31" xfId="2350" hidden="1" xr:uid="{00000000-0005-0000-0000-00004A410000}"/>
    <cellStyle name="Followed Hyperlink 31" xfId="5189" hidden="1" xr:uid="{00000000-0005-0000-0000-00008D410000}"/>
    <cellStyle name="Followed Hyperlink 31" xfId="3852" hidden="1" xr:uid="{00000000-0005-0000-0000-00006D410000}"/>
    <cellStyle name="Followed Hyperlink 31" xfId="10939" hidden="1" xr:uid="{00000000-0005-0000-0000-000015420000}"/>
    <cellStyle name="Followed Hyperlink 31" xfId="9562" hidden="1" xr:uid="{00000000-0005-0000-0000-0000F5410000}"/>
    <cellStyle name="Followed Hyperlink 31" xfId="14575" hidden="1" xr:uid="{00000000-0005-0000-0000-00006B420000}"/>
    <cellStyle name="Followed Hyperlink 31" xfId="14608" hidden="1" xr:uid="{00000000-0005-0000-0000-00006C420000}"/>
    <cellStyle name="Followed Hyperlink 31" xfId="14631" hidden="1" xr:uid="{00000000-0005-0000-0000-00006E420000}"/>
    <cellStyle name="Followed Hyperlink 31" xfId="14701" hidden="1" xr:uid="{00000000-0005-0000-0000-00006F420000}"/>
    <cellStyle name="Followed Hyperlink 31" xfId="14743" hidden="1" xr:uid="{00000000-0005-0000-0000-000070420000}"/>
    <cellStyle name="Followed Hyperlink 31" xfId="14800" hidden="1" xr:uid="{00000000-0005-0000-0000-000071420000}"/>
    <cellStyle name="Followed Hyperlink 31" xfId="14870" hidden="1" xr:uid="{00000000-0005-0000-0000-000072420000}"/>
    <cellStyle name="Followed Hyperlink 31" xfId="14911" hidden="1" xr:uid="{00000000-0005-0000-0000-000073420000}"/>
    <cellStyle name="Followed Hyperlink 31" xfId="14943" hidden="1" xr:uid="{00000000-0005-0000-0000-000074420000}"/>
    <cellStyle name="Followed Hyperlink 31" xfId="14968" hidden="1" xr:uid="{00000000-0005-0000-0000-000075420000}"/>
    <cellStyle name="Followed Hyperlink 31" xfId="15038" hidden="1" xr:uid="{00000000-0005-0000-0000-000076420000}"/>
    <cellStyle name="Followed Hyperlink 31" xfId="15079" hidden="1" xr:uid="{00000000-0005-0000-0000-000077420000}"/>
    <cellStyle name="Followed Hyperlink 31" xfId="15106" hidden="1" xr:uid="{00000000-0005-0000-0000-000078420000}"/>
    <cellStyle name="Followed Hyperlink 31" xfId="15176" hidden="1" xr:uid="{00000000-0005-0000-0000-000079420000}"/>
    <cellStyle name="Followed Hyperlink 31" xfId="15233" hidden="1" xr:uid="{00000000-0005-0000-0000-00007A420000}"/>
    <cellStyle name="Followed Hyperlink 31" xfId="15248" hidden="1" xr:uid="{00000000-0005-0000-0000-00007B420000}"/>
    <cellStyle name="Followed Hyperlink 31" xfId="15337" hidden="1" xr:uid="{00000000-0005-0000-0000-00007D420000}"/>
    <cellStyle name="Followed Hyperlink 31" xfId="15345" hidden="1" xr:uid="{00000000-0005-0000-0000-00007E420000}"/>
    <cellStyle name="Followed Hyperlink 31" xfId="15415" hidden="1" xr:uid="{00000000-0005-0000-0000-00007F420000}"/>
    <cellStyle name="Followed Hyperlink 31" xfId="15435" hidden="1" xr:uid="{00000000-0005-0000-0000-000080420000}"/>
    <cellStyle name="Followed Hyperlink 31" xfId="15460" hidden="1" xr:uid="{00000000-0005-0000-0000-000081420000}"/>
    <cellStyle name="Followed Hyperlink 31" xfId="15530" hidden="1" xr:uid="{00000000-0005-0000-0000-000082420000}"/>
    <cellStyle name="Followed Hyperlink 31" xfId="15583" hidden="1" xr:uid="{00000000-0005-0000-0000-000083420000}"/>
    <cellStyle name="Followed Hyperlink 31" xfId="15614" hidden="1" xr:uid="{00000000-0005-0000-0000-000084420000}"/>
    <cellStyle name="Followed Hyperlink 31" xfId="15636" hidden="1" xr:uid="{00000000-0005-0000-0000-000085420000}"/>
    <cellStyle name="Followed Hyperlink 31" xfId="15706" hidden="1" xr:uid="{00000000-0005-0000-0000-000086420000}"/>
    <cellStyle name="Followed Hyperlink 31" xfId="15751" hidden="1" xr:uid="{00000000-0005-0000-0000-000087420000}"/>
    <cellStyle name="Followed Hyperlink 31" xfId="15785" hidden="1" xr:uid="{00000000-0005-0000-0000-000088420000}"/>
    <cellStyle name="Followed Hyperlink 31" xfId="15800" hidden="1" xr:uid="{00000000-0005-0000-0000-000089420000}"/>
    <cellStyle name="Followed Hyperlink 31" xfId="15870" hidden="1" xr:uid="{00000000-0005-0000-0000-00008A420000}"/>
    <cellStyle name="Followed Hyperlink 31" xfId="15912" hidden="1" xr:uid="{00000000-0005-0000-0000-00008B420000}"/>
    <cellStyle name="Followed Hyperlink 31" xfId="15926" hidden="1" xr:uid="{00000000-0005-0000-0000-00008C420000}"/>
    <cellStyle name="Followed Hyperlink 31" xfId="15996" hidden="1" xr:uid="{00000000-0005-0000-0000-00008D420000}"/>
    <cellStyle name="Followed Hyperlink 31" xfId="16038" hidden="1" xr:uid="{00000000-0005-0000-0000-00008E420000}"/>
    <cellStyle name="Followed Hyperlink 31" xfId="16052" hidden="1" xr:uid="{00000000-0005-0000-0000-00008F420000}"/>
    <cellStyle name="Followed Hyperlink 31" xfId="16122" hidden="1" xr:uid="{00000000-0005-0000-0000-000090420000}"/>
    <cellStyle name="Followed Hyperlink 31" xfId="16164" hidden="1" xr:uid="{00000000-0005-0000-0000-000091420000}"/>
    <cellStyle name="Followed Hyperlink 31" xfId="16178" hidden="1" xr:uid="{00000000-0005-0000-0000-000092420000}"/>
    <cellStyle name="Followed Hyperlink 31" xfId="16248" hidden="1" xr:uid="{00000000-0005-0000-0000-000093420000}"/>
    <cellStyle name="Followed Hyperlink 31" xfId="16267" hidden="1" xr:uid="{00000000-0005-0000-0000-000094420000}"/>
    <cellStyle name="Followed Hyperlink 31" xfId="16304" hidden="1" xr:uid="{00000000-0005-0000-0000-000095420000}"/>
    <cellStyle name="Followed Hyperlink 31" xfId="16374" hidden="1" xr:uid="{00000000-0005-0000-0000-000096420000}"/>
    <cellStyle name="Followed Hyperlink 31" xfId="16388" hidden="1" xr:uid="{00000000-0005-0000-0000-000097420000}"/>
    <cellStyle name="Followed Hyperlink 31" xfId="16458" hidden="1" xr:uid="{00000000-0005-0000-0000-000098420000}"/>
    <cellStyle name="Followed Hyperlink 31" xfId="16500" hidden="1" xr:uid="{00000000-0005-0000-0000-000099420000}"/>
    <cellStyle name="Followed Hyperlink 31" xfId="16514" hidden="1" xr:uid="{00000000-0005-0000-0000-00009A420000}"/>
    <cellStyle name="Followed Hyperlink 31" xfId="16584" hidden="1" xr:uid="{00000000-0005-0000-0000-00009B420000}"/>
    <cellStyle name="Followed Hyperlink 31" xfId="16598" hidden="1" xr:uid="{00000000-0005-0000-0000-00009C420000}"/>
    <cellStyle name="Followed Hyperlink 31" xfId="16682" hidden="1" xr:uid="{00000000-0005-0000-0000-00009E420000}"/>
    <cellStyle name="Followed Hyperlink 31" xfId="16752" hidden="1" xr:uid="{00000000-0005-0000-0000-00009F420000}"/>
    <cellStyle name="Followed Hyperlink 31" xfId="16799" hidden="1" xr:uid="{00000000-0005-0000-0000-0000A0420000}"/>
    <cellStyle name="Followed Hyperlink 31" xfId="16820" hidden="1" xr:uid="{00000000-0005-0000-0000-0000A1420000}"/>
    <cellStyle name="Followed Hyperlink 31" xfId="16857" hidden="1" xr:uid="{00000000-0005-0000-0000-0000A2420000}"/>
    <cellStyle name="Followed Hyperlink 31" xfId="16927" hidden="1" xr:uid="{00000000-0005-0000-0000-0000A3420000}"/>
    <cellStyle name="Followed Hyperlink 31" xfId="16960" hidden="1" xr:uid="{00000000-0005-0000-0000-0000A4420000}"/>
    <cellStyle name="Followed Hyperlink 31" xfId="16971" hidden="1" xr:uid="{00000000-0005-0000-0000-0000A5420000}"/>
    <cellStyle name="Followed Hyperlink 31" xfId="16983" hidden="1" xr:uid="{00000000-0005-0000-0000-0000A6420000}"/>
    <cellStyle name="Followed Hyperlink 31" xfId="17053" hidden="1" xr:uid="{00000000-0005-0000-0000-0000A7420000}"/>
    <cellStyle name="Followed Hyperlink 31" xfId="17095" hidden="1" xr:uid="{00000000-0005-0000-0000-0000A8420000}"/>
    <cellStyle name="Followed Hyperlink 31" xfId="17152" hidden="1" xr:uid="{00000000-0005-0000-0000-0000A9420000}"/>
    <cellStyle name="Followed Hyperlink 31" xfId="17222" hidden="1" xr:uid="{00000000-0005-0000-0000-0000AA420000}"/>
    <cellStyle name="Followed Hyperlink 31" xfId="17263" hidden="1" xr:uid="{00000000-0005-0000-0000-0000AB420000}"/>
    <cellStyle name="Followed Hyperlink 31" xfId="17295" hidden="1" xr:uid="{00000000-0005-0000-0000-0000AC420000}"/>
    <cellStyle name="Followed Hyperlink 31" xfId="17320" hidden="1" xr:uid="{00000000-0005-0000-0000-0000AD420000}"/>
    <cellStyle name="Followed Hyperlink 31" xfId="17431" hidden="1" xr:uid="{00000000-0005-0000-0000-0000AF420000}"/>
    <cellStyle name="Followed Hyperlink 31" xfId="17458" hidden="1" xr:uid="{00000000-0005-0000-0000-0000B0420000}"/>
    <cellStyle name="Followed Hyperlink 31" xfId="17528" hidden="1" xr:uid="{00000000-0005-0000-0000-0000B1420000}"/>
    <cellStyle name="Followed Hyperlink 31" xfId="17585" hidden="1" xr:uid="{00000000-0005-0000-0000-0000B2420000}"/>
    <cellStyle name="Followed Hyperlink 31" xfId="17600" hidden="1" xr:uid="{00000000-0005-0000-0000-0000B3420000}"/>
    <cellStyle name="Followed Hyperlink 31" xfId="17670" hidden="1" xr:uid="{00000000-0005-0000-0000-0000B4420000}"/>
    <cellStyle name="Followed Hyperlink 31" xfId="17689" hidden="1" xr:uid="{00000000-0005-0000-0000-0000B5420000}"/>
    <cellStyle name="Followed Hyperlink 31" xfId="17697" hidden="1" xr:uid="{00000000-0005-0000-0000-0000B6420000}"/>
    <cellStyle name="Followed Hyperlink 31" xfId="17767" hidden="1" xr:uid="{00000000-0005-0000-0000-0000B7420000}"/>
    <cellStyle name="Followed Hyperlink 31" xfId="17787" hidden="1" xr:uid="{00000000-0005-0000-0000-0000B8420000}"/>
    <cellStyle name="Followed Hyperlink 31" xfId="17812" hidden="1" xr:uid="{00000000-0005-0000-0000-0000B9420000}"/>
    <cellStyle name="Followed Hyperlink 31" xfId="17882" hidden="1" xr:uid="{00000000-0005-0000-0000-0000BA420000}"/>
    <cellStyle name="Followed Hyperlink 31" xfId="17935" hidden="1" xr:uid="{00000000-0005-0000-0000-0000BB420000}"/>
    <cellStyle name="Followed Hyperlink 31" xfId="15318" hidden="1" xr:uid="{00000000-0005-0000-0000-00007C420000}"/>
    <cellStyle name="Followed Hyperlink 31" xfId="3322" hidden="1" xr:uid="{00000000-0005-0000-0000-000060410000}"/>
    <cellStyle name="Followed Hyperlink 31" xfId="3392" hidden="1" xr:uid="{00000000-0005-0000-0000-000061410000}"/>
    <cellStyle name="Followed Hyperlink 31" xfId="3449" hidden="1" xr:uid="{00000000-0005-0000-0000-000062410000}"/>
    <cellStyle name="Followed Hyperlink 31" xfId="3464" hidden="1" xr:uid="{00000000-0005-0000-0000-000063410000}"/>
    <cellStyle name="Followed Hyperlink 31" xfId="3534" hidden="1" xr:uid="{00000000-0005-0000-0000-000064410000}"/>
    <cellStyle name="Followed Hyperlink 31" xfId="3553" hidden="1" xr:uid="{00000000-0005-0000-0000-000065410000}"/>
    <cellStyle name="Followed Hyperlink 31" xfId="3561" hidden="1" xr:uid="{00000000-0005-0000-0000-000066410000}"/>
    <cellStyle name="Followed Hyperlink 31" xfId="3631" hidden="1" xr:uid="{00000000-0005-0000-0000-000067410000}"/>
    <cellStyle name="Followed Hyperlink 31" xfId="3651" hidden="1" xr:uid="{00000000-0005-0000-0000-000068410000}"/>
    <cellStyle name="Followed Hyperlink 31" xfId="3676" hidden="1" xr:uid="{00000000-0005-0000-0000-000069410000}"/>
    <cellStyle name="Followed Hyperlink 31" xfId="3746" hidden="1" xr:uid="{00000000-0005-0000-0000-00006A410000}"/>
    <cellStyle name="Followed Hyperlink 31" xfId="3799" hidden="1" xr:uid="{00000000-0005-0000-0000-00006B410000}"/>
    <cellStyle name="Followed Hyperlink 31" xfId="3830" hidden="1" xr:uid="{00000000-0005-0000-0000-00006C410000}"/>
    <cellStyle name="Followed Hyperlink 31" xfId="3922" hidden="1" xr:uid="{00000000-0005-0000-0000-00006E410000}"/>
    <cellStyle name="Followed Hyperlink 31" xfId="3967" hidden="1" xr:uid="{00000000-0005-0000-0000-00006F410000}"/>
    <cellStyle name="Followed Hyperlink 31" xfId="4001" hidden="1" xr:uid="{00000000-0005-0000-0000-000070410000}"/>
    <cellStyle name="Followed Hyperlink 31" xfId="4016" hidden="1" xr:uid="{00000000-0005-0000-0000-000071410000}"/>
    <cellStyle name="Followed Hyperlink 31" xfId="4086" hidden="1" xr:uid="{00000000-0005-0000-0000-000072410000}"/>
    <cellStyle name="Followed Hyperlink 31" xfId="4128" hidden="1" xr:uid="{00000000-0005-0000-0000-000073410000}"/>
    <cellStyle name="Followed Hyperlink 31" xfId="4142" hidden="1" xr:uid="{00000000-0005-0000-0000-000074410000}"/>
    <cellStyle name="Followed Hyperlink 31" xfId="4212" hidden="1" xr:uid="{00000000-0005-0000-0000-000075410000}"/>
    <cellStyle name="Followed Hyperlink 31" xfId="4254" hidden="1" xr:uid="{00000000-0005-0000-0000-000076410000}"/>
    <cellStyle name="Followed Hyperlink 31" xfId="4268" hidden="1" xr:uid="{00000000-0005-0000-0000-000077410000}"/>
    <cellStyle name="Followed Hyperlink 31" xfId="4338" hidden="1" xr:uid="{00000000-0005-0000-0000-000078410000}"/>
    <cellStyle name="Followed Hyperlink 31" xfId="4380" hidden="1" xr:uid="{00000000-0005-0000-0000-000079410000}"/>
    <cellStyle name="Followed Hyperlink 31" xfId="4394" hidden="1" xr:uid="{00000000-0005-0000-0000-00007A410000}"/>
    <cellStyle name="Followed Hyperlink 31" xfId="4464" hidden="1" xr:uid="{00000000-0005-0000-0000-00007B410000}"/>
    <cellStyle name="Followed Hyperlink 31" xfId="4483" hidden="1" xr:uid="{00000000-0005-0000-0000-00007C410000}"/>
    <cellStyle name="Followed Hyperlink 31" xfId="4520" hidden="1" xr:uid="{00000000-0005-0000-0000-00007D410000}"/>
    <cellStyle name="Followed Hyperlink 31" xfId="4590" hidden="1" xr:uid="{00000000-0005-0000-0000-00007E410000}"/>
    <cellStyle name="Followed Hyperlink 31" xfId="4604" hidden="1" xr:uid="{00000000-0005-0000-0000-00007F410000}"/>
    <cellStyle name="Followed Hyperlink 31" xfId="4674" hidden="1" xr:uid="{00000000-0005-0000-0000-000080410000}"/>
    <cellStyle name="Followed Hyperlink 31" xfId="4716" hidden="1" xr:uid="{00000000-0005-0000-0000-000081410000}"/>
    <cellStyle name="Followed Hyperlink 31" xfId="4730" hidden="1" xr:uid="{00000000-0005-0000-0000-000082410000}"/>
    <cellStyle name="Followed Hyperlink 31" xfId="4800" hidden="1" xr:uid="{00000000-0005-0000-0000-000083410000}"/>
    <cellStyle name="Followed Hyperlink 31" xfId="4838" hidden="1" xr:uid="{00000000-0005-0000-0000-000084410000}"/>
    <cellStyle name="Followed Hyperlink 31" xfId="4841" hidden="1" xr:uid="{00000000-0005-0000-0000-000085410000}"/>
    <cellStyle name="Followed Hyperlink 31" xfId="4860" hidden="1" xr:uid="{00000000-0005-0000-0000-000086410000}"/>
    <cellStyle name="Followed Hyperlink 31" xfId="4930" hidden="1" xr:uid="{00000000-0005-0000-0000-000087410000}"/>
    <cellStyle name="Followed Hyperlink 31" xfId="4944" hidden="1" xr:uid="{00000000-0005-0000-0000-000088410000}"/>
    <cellStyle name="Followed Hyperlink 31" xfId="5014" hidden="1" xr:uid="{00000000-0005-0000-0000-000089410000}"/>
    <cellStyle name="Followed Hyperlink 31" xfId="5061" hidden="1" xr:uid="{00000000-0005-0000-0000-00008A410000}"/>
    <cellStyle name="Followed Hyperlink 31" xfId="5082" hidden="1" xr:uid="{00000000-0005-0000-0000-00008B410000}"/>
    <cellStyle name="Followed Hyperlink 31" xfId="5119" hidden="1" xr:uid="{00000000-0005-0000-0000-00008C410000}"/>
    <cellStyle name="Followed Hyperlink 31" xfId="5222" hidden="1" xr:uid="{00000000-0005-0000-0000-00008E410000}"/>
    <cellStyle name="Followed Hyperlink 31" xfId="5233" hidden="1" xr:uid="{00000000-0005-0000-0000-00008F410000}"/>
    <cellStyle name="Followed Hyperlink 31" xfId="5245" hidden="1" xr:uid="{00000000-0005-0000-0000-000090410000}"/>
    <cellStyle name="Followed Hyperlink 31" xfId="5315" hidden="1" xr:uid="{00000000-0005-0000-0000-000091410000}"/>
    <cellStyle name="Followed Hyperlink 31" xfId="5357" hidden="1" xr:uid="{00000000-0005-0000-0000-000092410000}"/>
    <cellStyle name="Followed Hyperlink 31" xfId="5414" hidden="1" xr:uid="{00000000-0005-0000-0000-000093410000}"/>
    <cellStyle name="Followed Hyperlink 31" xfId="5484" hidden="1" xr:uid="{00000000-0005-0000-0000-000094410000}"/>
    <cellStyle name="Followed Hyperlink 31" xfId="5525" hidden="1" xr:uid="{00000000-0005-0000-0000-000095410000}"/>
    <cellStyle name="Followed Hyperlink 31" xfId="1419" hidden="1" xr:uid="{00000000-0005-0000-0000-000033410000}"/>
    <cellStyle name="Followed Hyperlink 31" xfId="1450" hidden="1" xr:uid="{00000000-0005-0000-0000-000034410000}"/>
    <cellStyle name="Followed Hyperlink 31" xfId="1472" hidden="1" xr:uid="{00000000-0005-0000-0000-000035410000}"/>
    <cellStyle name="Followed Hyperlink 31" xfId="1542" hidden="1" xr:uid="{00000000-0005-0000-0000-000036410000}"/>
    <cellStyle name="Followed Hyperlink 31" xfId="1587" hidden="1" xr:uid="{00000000-0005-0000-0000-000037410000}"/>
    <cellStyle name="Followed Hyperlink 31" xfId="1621" hidden="1" xr:uid="{00000000-0005-0000-0000-000038410000}"/>
    <cellStyle name="Followed Hyperlink 31" xfId="1636" hidden="1" xr:uid="{00000000-0005-0000-0000-000039410000}"/>
    <cellStyle name="Followed Hyperlink 31" xfId="1706" hidden="1" xr:uid="{00000000-0005-0000-0000-00003A410000}"/>
    <cellStyle name="Followed Hyperlink 31" xfId="1748" hidden="1" xr:uid="{00000000-0005-0000-0000-00003B410000}"/>
    <cellStyle name="Followed Hyperlink 31" xfId="1762" hidden="1" xr:uid="{00000000-0005-0000-0000-00003C410000}"/>
    <cellStyle name="Followed Hyperlink 31" xfId="1832" hidden="1" xr:uid="{00000000-0005-0000-0000-00003D410000}"/>
    <cellStyle name="Followed Hyperlink 31" xfId="1874" hidden="1" xr:uid="{00000000-0005-0000-0000-00003E410000}"/>
    <cellStyle name="Followed Hyperlink 31" xfId="1888" hidden="1" xr:uid="{00000000-0005-0000-0000-00003F410000}"/>
    <cellStyle name="Followed Hyperlink 31" xfId="1958" hidden="1" xr:uid="{00000000-0005-0000-0000-000040410000}"/>
    <cellStyle name="Followed Hyperlink 31" xfId="10293" hidden="1" xr:uid="{00000000-0005-0000-0000-000006420000}"/>
    <cellStyle name="Followed Hyperlink 31" xfId="10363" hidden="1" xr:uid="{00000000-0005-0000-0000-000007420000}"/>
    <cellStyle name="Followed Hyperlink 31" xfId="10404" hidden="1" xr:uid="{00000000-0005-0000-0000-000008420000}"/>
    <cellStyle name="Followed Hyperlink 31" xfId="10431" hidden="1" xr:uid="{00000000-0005-0000-0000-000009420000}"/>
    <cellStyle name="Followed Hyperlink 31" xfId="10501" hidden="1" xr:uid="{00000000-0005-0000-0000-00000A420000}"/>
    <cellStyle name="Followed Hyperlink 31" xfId="10558" hidden="1" xr:uid="{00000000-0005-0000-0000-00000B420000}"/>
    <cellStyle name="Followed Hyperlink 31" xfId="10573" hidden="1" xr:uid="{00000000-0005-0000-0000-00000C420000}"/>
    <cellStyle name="Followed Hyperlink 31" xfId="10643" hidden="1" xr:uid="{00000000-0005-0000-0000-00000D420000}"/>
    <cellStyle name="Followed Hyperlink 31" xfId="10662" hidden="1" xr:uid="{00000000-0005-0000-0000-00000E420000}"/>
    <cellStyle name="Followed Hyperlink 31" xfId="10670" hidden="1" xr:uid="{00000000-0005-0000-0000-00000F420000}"/>
    <cellStyle name="Followed Hyperlink 31" xfId="10740" hidden="1" xr:uid="{00000000-0005-0000-0000-000010420000}"/>
    <cellStyle name="Followed Hyperlink 31" xfId="10760" hidden="1" xr:uid="{00000000-0005-0000-0000-000011420000}"/>
    <cellStyle name="Followed Hyperlink 31" xfId="10785" hidden="1" xr:uid="{00000000-0005-0000-0000-000012420000}"/>
    <cellStyle name="Followed Hyperlink 31" xfId="10855" hidden="1" xr:uid="{00000000-0005-0000-0000-000013420000}"/>
    <cellStyle name="Followed Hyperlink 31" xfId="10908" hidden="1" xr:uid="{00000000-0005-0000-0000-000014420000}"/>
    <cellStyle name="Followed Hyperlink 31" xfId="10961" hidden="1" xr:uid="{00000000-0005-0000-0000-000016420000}"/>
    <cellStyle name="Followed Hyperlink 31" xfId="11031" hidden="1" xr:uid="{00000000-0005-0000-0000-000017420000}"/>
    <cellStyle name="Followed Hyperlink 31" xfId="11076" hidden="1" xr:uid="{00000000-0005-0000-0000-000018420000}"/>
    <cellStyle name="Followed Hyperlink 31" xfId="11110" hidden="1" xr:uid="{00000000-0005-0000-0000-000019420000}"/>
    <cellStyle name="Followed Hyperlink 31" xfId="11125" hidden="1" xr:uid="{00000000-0005-0000-0000-00001A420000}"/>
    <cellStyle name="Followed Hyperlink 31" xfId="8561" hidden="1" xr:uid="{00000000-0005-0000-0000-0000DD410000}"/>
    <cellStyle name="Followed Hyperlink 31" xfId="2824" hidden="1" xr:uid="{00000000-0005-0000-0000-000054410000}"/>
    <cellStyle name="Followed Hyperlink 31" xfId="2835" hidden="1" xr:uid="{00000000-0005-0000-0000-000055410000}"/>
    <cellStyle name="Followed Hyperlink 31" xfId="2847" hidden="1" xr:uid="{00000000-0005-0000-0000-000056410000}"/>
    <cellStyle name="Followed Hyperlink 31" xfId="2917" hidden="1" xr:uid="{00000000-0005-0000-0000-000057410000}"/>
    <cellStyle name="Followed Hyperlink 31" xfId="2959" hidden="1" xr:uid="{00000000-0005-0000-0000-000058410000}"/>
    <cellStyle name="Followed Hyperlink 31" xfId="3016" hidden="1" xr:uid="{00000000-0005-0000-0000-000059410000}"/>
    <cellStyle name="Followed Hyperlink 31" xfId="3086" hidden="1" xr:uid="{00000000-0005-0000-0000-00005A410000}"/>
    <cellStyle name="Followed Hyperlink 31" xfId="3127" hidden="1" xr:uid="{00000000-0005-0000-0000-00005B410000}"/>
    <cellStyle name="Followed Hyperlink 31" xfId="3159" hidden="1" xr:uid="{00000000-0005-0000-0000-00005C410000}"/>
    <cellStyle name="Followed Hyperlink 31" xfId="3184" hidden="1" xr:uid="{00000000-0005-0000-0000-00005D410000}"/>
    <cellStyle name="Followed Hyperlink 31" xfId="3254" hidden="1" xr:uid="{00000000-0005-0000-0000-00005E410000}"/>
    <cellStyle name="Followed Hyperlink 31" xfId="3295" hidden="1" xr:uid="{00000000-0005-0000-0000-00005F410000}"/>
    <cellStyle name="Followed Hyperlink 31" xfId="9641" hidden="1" xr:uid="{00000000-0005-0000-0000-0000F6410000}"/>
    <cellStyle name="Followed Hyperlink 31" xfId="9655" hidden="1" xr:uid="{00000000-0005-0000-0000-0000F7410000}"/>
    <cellStyle name="Followed Hyperlink 31" xfId="9725" hidden="1" xr:uid="{00000000-0005-0000-0000-0000F8410000}"/>
    <cellStyle name="Followed Hyperlink 31" xfId="9772" hidden="1" xr:uid="{00000000-0005-0000-0000-0000F9410000}"/>
    <cellStyle name="Followed Hyperlink 31" xfId="9793" hidden="1" xr:uid="{00000000-0005-0000-0000-0000FA410000}"/>
    <cellStyle name="Followed Hyperlink 31" xfId="9830" hidden="1" xr:uid="{00000000-0005-0000-0000-0000FB410000}"/>
    <cellStyle name="Followed Hyperlink 31" xfId="9900" hidden="1" xr:uid="{00000000-0005-0000-0000-0000FC410000}"/>
    <cellStyle name="Followed Hyperlink 31" xfId="9933" hidden="1" xr:uid="{00000000-0005-0000-0000-0000FD410000}"/>
    <cellStyle name="Followed Hyperlink 31" xfId="9944" hidden="1" xr:uid="{00000000-0005-0000-0000-0000FE410000}"/>
    <cellStyle name="Followed Hyperlink 31" xfId="9956" hidden="1" xr:uid="{00000000-0005-0000-0000-0000FF410000}"/>
    <cellStyle name="Followed Hyperlink 31" xfId="10026" hidden="1" xr:uid="{00000000-0005-0000-0000-000000420000}"/>
    <cellStyle name="Followed Hyperlink 31" xfId="10068" hidden="1" xr:uid="{00000000-0005-0000-0000-000001420000}"/>
    <cellStyle name="Followed Hyperlink 31" xfId="10125" hidden="1" xr:uid="{00000000-0005-0000-0000-000002420000}"/>
    <cellStyle name="Followed Hyperlink 31" xfId="10195" hidden="1" xr:uid="{00000000-0005-0000-0000-000003420000}"/>
    <cellStyle name="Followed Hyperlink 31" xfId="10236" hidden="1" xr:uid="{00000000-0005-0000-0000-000004420000}"/>
    <cellStyle name="Followed Hyperlink 31" xfId="10268" hidden="1" xr:uid="{00000000-0005-0000-0000-000005420000}"/>
    <cellStyle name="Followed Hyperlink 31" xfId="9226" hidden="1" xr:uid="{00000000-0005-0000-0000-0000ED410000}"/>
    <cellStyle name="Followed Hyperlink 31" xfId="9245" hidden="1" xr:uid="{00000000-0005-0000-0000-0000EE410000}"/>
    <cellStyle name="Followed Hyperlink 31" xfId="9282" hidden="1" xr:uid="{00000000-0005-0000-0000-0000EF410000}"/>
    <cellStyle name="Followed Hyperlink 31" xfId="9352" hidden="1" xr:uid="{00000000-0005-0000-0000-0000F0410000}"/>
    <cellStyle name="Followed Hyperlink 31" xfId="9366" hidden="1" xr:uid="{00000000-0005-0000-0000-0000F1410000}"/>
    <cellStyle name="Followed Hyperlink 31" xfId="9436" hidden="1" xr:uid="{00000000-0005-0000-0000-0000F2410000}"/>
    <cellStyle name="Followed Hyperlink 31" xfId="9478" hidden="1" xr:uid="{00000000-0005-0000-0000-0000F3410000}"/>
    <cellStyle name="Followed Hyperlink 31" xfId="9492" hidden="1" xr:uid="{00000000-0005-0000-0000-0000F4410000}"/>
    <cellStyle name="Followed Hyperlink 31" xfId="9030" hidden="1" xr:uid="{00000000-0005-0000-0000-0000E9410000}"/>
    <cellStyle name="Followed Hyperlink 31" xfId="9100" hidden="1" xr:uid="{00000000-0005-0000-0000-0000EA410000}"/>
    <cellStyle name="Followed Hyperlink 31" xfId="9142" hidden="1" xr:uid="{00000000-0005-0000-0000-0000EB410000}"/>
    <cellStyle name="Followed Hyperlink 31" xfId="9156" hidden="1" xr:uid="{00000000-0005-0000-0000-0000EC410000}"/>
    <cellStyle name="Followed Hyperlink 31" xfId="8974" hidden="1" xr:uid="{00000000-0005-0000-0000-0000E7410000}"/>
    <cellStyle name="Followed Hyperlink 31" xfId="9016" hidden="1" xr:uid="{00000000-0005-0000-0000-0000E8410000}"/>
    <cellStyle name="Followed Hyperlink 31" xfId="8904" hidden="1" xr:uid="{00000000-0005-0000-0000-0000E6410000}"/>
    <cellStyle name="Followed Hyperlink 31" xfId="8890" hidden="1" xr:uid="{00000000-0005-0000-0000-0000E5410000}"/>
    <cellStyle name="Followed Hyperlink 32" xfId="15531" hidden="1" xr:uid="{00000000-0005-0000-0000-000056450000}"/>
    <cellStyle name="Followed Hyperlink 32" xfId="15584" hidden="1" xr:uid="{00000000-0005-0000-0000-000057450000}"/>
    <cellStyle name="Followed Hyperlink 32" xfId="15613" hidden="1" xr:uid="{00000000-0005-0000-0000-000058450000}"/>
    <cellStyle name="Followed Hyperlink 32" xfId="15635" hidden="1" xr:uid="{00000000-0005-0000-0000-000059450000}"/>
    <cellStyle name="Followed Hyperlink 32" xfId="15707" hidden="1" xr:uid="{00000000-0005-0000-0000-00005A450000}"/>
    <cellStyle name="Followed Hyperlink 32" xfId="15784" hidden="1" xr:uid="{00000000-0005-0000-0000-00005C450000}"/>
    <cellStyle name="Followed Hyperlink 32" xfId="15871" hidden="1" xr:uid="{00000000-0005-0000-0000-00005E450000}"/>
    <cellStyle name="Followed Hyperlink 32" xfId="15913" hidden="1" xr:uid="{00000000-0005-0000-0000-00005F450000}"/>
    <cellStyle name="Followed Hyperlink 32" xfId="15925" hidden="1" xr:uid="{00000000-0005-0000-0000-000060450000}"/>
    <cellStyle name="Followed Hyperlink 32" xfId="15997" hidden="1" xr:uid="{00000000-0005-0000-0000-000061450000}"/>
    <cellStyle name="Followed Hyperlink 32" xfId="16039" hidden="1" xr:uid="{00000000-0005-0000-0000-000062450000}"/>
    <cellStyle name="Followed Hyperlink 32" xfId="16051" hidden="1" xr:uid="{00000000-0005-0000-0000-000063450000}"/>
    <cellStyle name="Followed Hyperlink 32" xfId="16123" hidden="1" xr:uid="{00000000-0005-0000-0000-000064450000}"/>
    <cellStyle name="Followed Hyperlink 32" xfId="16165" hidden="1" xr:uid="{00000000-0005-0000-0000-000065450000}"/>
    <cellStyle name="Followed Hyperlink 32" xfId="16177" hidden="1" xr:uid="{00000000-0005-0000-0000-000066450000}"/>
    <cellStyle name="Followed Hyperlink 32" xfId="16249" hidden="1" xr:uid="{00000000-0005-0000-0000-000067450000}"/>
    <cellStyle name="Followed Hyperlink 32" xfId="16268" hidden="1" xr:uid="{00000000-0005-0000-0000-000068450000}"/>
    <cellStyle name="Followed Hyperlink 32" xfId="16303" hidden="1" xr:uid="{00000000-0005-0000-0000-000069450000}"/>
    <cellStyle name="Followed Hyperlink 32" xfId="16375" hidden="1" xr:uid="{00000000-0005-0000-0000-00006A450000}"/>
    <cellStyle name="Followed Hyperlink 32" xfId="16387" hidden="1" xr:uid="{00000000-0005-0000-0000-00006B450000}"/>
    <cellStyle name="Followed Hyperlink 32" xfId="16459" hidden="1" xr:uid="{00000000-0005-0000-0000-00006C450000}"/>
    <cellStyle name="Followed Hyperlink 32" xfId="16501" hidden="1" xr:uid="{00000000-0005-0000-0000-00006D450000}"/>
    <cellStyle name="Followed Hyperlink 32" xfId="16513" hidden="1" xr:uid="{00000000-0005-0000-0000-00006E450000}"/>
    <cellStyle name="Followed Hyperlink 32" xfId="15319" hidden="1" xr:uid="{00000000-0005-0000-0000-000050450000}"/>
    <cellStyle name="Followed Hyperlink 32" xfId="26637" hidden="1" xr:uid="{00000000-0005-0000-0000-00005F460000}"/>
    <cellStyle name="Followed Hyperlink 32" xfId="26690" hidden="1" xr:uid="{00000000-0005-0000-0000-000060460000}"/>
    <cellStyle name="Followed Hyperlink 32" xfId="26692" hidden="1" xr:uid="{00000000-0005-0000-0000-000061460000}"/>
    <cellStyle name="Followed Hyperlink 32" xfId="26764" hidden="1" xr:uid="{00000000-0005-0000-0000-000062460000}"/>
    <cellStyle name="Followed Hyperlink 32" xfId="26805" hidden="1" xr:uid="{00000000-0005-0000-0000-000063460000}"/>
    <cellStyle name="Followed Hyperlink 32" xfId="26835" hidden="1" xr:uid="{00000000-0005-0000-0000-000064460000}"/>
    <cellStyle name="Followed Hyperlink 32" xfId="26860" hidden="1" xr:uid="{00000000-0005-0000-0000-000065460000}"/>
    <cellStyle name="Followed Hyperlink 32" xfId="26932" hidden="1" xr:uid="{00000000-0005-0000-0000-000066460000}"/>
    <cellStyle name="Followed Hyperlink 32" xfId="26973" hidden="1" xr:uid="{00000000-0005-0000-0000-000067460000}"/>
    <cellStyle name="Followed Hyperlink 32" xfId="26998" hidden="1" xr:uid="{00000000-0005-0000-0000-000068460000}"/>
    <cellStyle name="Followed Hyperlink 32" xfId="27070" hidden="1" xr:uid="{00000000-0005-0000-0000-000069460000}"/>
    <cellStyle name="Followed Hyperlink 32" xfId="27127" hidden="1" xr:uid="{00000000-0005-0000-0000-00006A460000}"/>
    <cellStyle name="Followed Hyperlink 32" xfId="27212" hidden="1" xr:uid="{00000000-0005-0000-0000-00006C460000}"/>
    <cellStyle name="Followed Hyperlink 32" xfId="27231" hidden="1" xr:uid="{00000000-0005-0000-0000-00006D460000}"/>
    <cellStyle name="Followed Hyperlink 32" xfId="27237" hidden="1" xr:uid="{00000000-0005-0000-0000-00006E460000}"/>
    <cellStyle name="Followed Hyperlink 32" xfId="27309" hidden="1" xr:uid="{00000000-0005-0000-0000-00006F460000}"/>
    <cellStyle name="Followed Hyperlink 32" xfId="27327" hidden="1" xr:uid="{00000000-0005-0000-0000-000070460000}"/>
    <cellStyle name="Followed Hyperlink 32" xfId="27352" hidden="1" xr:uid="{00000000-0005-0000-0000-000071460000}"/>
    <cellStyle name="Followed Hyperlink 32" xfId="27424" hidden="1" xr:uid="{00000000-0005-0000-0000-000072460000}"/>
    <cellStyle name="Followed Hyperlink 32" xfId="27477" hidden="1" xr:uid="{00000000-0005-0000-0000-000073460000}"/>
    <cellStyle name="Followed Hyperlink 32" xfId="27506" hidden="1" xr:uid="{00000000-0005-0000-0000-000074460000}"/>
    <cellStyle name="Followed Hyperlink 32" xfId="27528" hidden="1" xr:uid="{00000000-0005-0000-0000-000075460000}"/>
    <cellStyle name="Followed Hyperlink 32" xfId="27600" hidden="1" xr:uid="{00000000-0005-0000-0000-000076460000}"/>
    <cellStyle name="Followed Hyperlink 32" xfId="27645" hidden="1" xr:uid="{00000000-0005-0000-0000-000077460000}"/>
    <cellStyle name="Followed Hyperlink 32" xfId="27677" hidden="1" xr:uid="{00000000-0005-0000-0000-000078460000}"/>
    <cellStyle name="Followed Hyperlink 32" xfId="27692" hidden="1" xr:uid="{00000000-0005-0000-0000-000079460000}"/>
    <cellStyle name="Followed Hyperlink 32" xfId="27764" hidden="1" xr:uid="{00000000-0005-0000-0000-00007A460000}"/>
    <cellStyle name="Followed Hyperlink 32" xfId="27806" hidden="1" xr:uid="{00000000-0005-0000-0000-00007B460000}"/>
    <cellStyle name="Followed Hyperlink 32" xfId="27818" hidden="1" xr:uid="{00000000-0005-0000-0000-00007C460000}"/>
    <cellStyle name="Followed Hyperlink 32" xfId="27932" hidden="1" xr:uid="{00000000-0005-0000-0000-00007E460000}"/>
    <cellStyle name="Followed Hyperlink 32" xfId="27944" hidden="1" xr:uid="{00000000-0005-0000-0000-00007F460000}"/>
    <cellStyle name="Followed Hyperlink 32" xfId="28016" hidden="1" xr:uid="{00000000-0005-0000-0000-000080460000}"/>
    <cellStyle name="Followed Hyperlink 32" xfId="28058" hidden="1" xr:uid="{00000000-0005-0000-0000-000081460000}"/>
    <cellStyle name="Followed Hyperlink 32" xfId="28070" hidden="1" xr:uid="{00000000-0005-0000-0000-000082460000}"/>
    <cellStyle name="Followed Hyperlink 32" xfId="28142" hidden="1" xr:uid="{00000000-0005-0000-0000-000083460000}"/>
    <cellStyle name="Followed Hyperlink 32" xfId="28161" hidden="1" xr:uid="{00000000-0005-0000-0000-000084460000}"/>
    <cellStyle name="Followed Hyperlink 32" xfId="28196" hidden="1" xr:uid="{00000000-0005-0000-0000-000085460000}"/>
    <cellStyle name="Followed Hyperlink 32" xfId="28268" hidden="1" xr:uid="{00000000-0005-0000-0000-000086460000}"/>
    <cellStyle name="Followed Hyperlink 32" xfId="28280" hidden="1" xr:uid="{00000000-0005-0000-0000-000087460000}"/>
    <cellStyle name="Followed Hyperlink 32" xfId="28352" hidden="1" xr:uid="{00000000-0005-0000-0000-000088460000}"/>
    <cellStyle name="Followed Hyperlink 32" xfId="28394" hidden="1" xr:uid="{00000000-0005-0000-0000-000089460000}"/>
    <cellStyle name="Followed Hyperlink 32" xfId="28406" hidden="1" xr:uid="{00000000-0005-0000-0000-00008A460000}"/>
    <cellStyle name="Followed Hyperlink 32" xfId="28478" hidden="1" xr:uid="{00000000-0005-0000-0000-00008B460000}"/>
    <cellStyle name="Followed Hyperlink 32" xfId="28568" hidden="1" xr:uid="{00000000-0005-0000-0000-00008D460000}"/>
    <cellStyle name="Followed Hyperlink 32" xfId="28640" hidden="1" xr:uid="{00000000-0005-0000-0000-00008E460000}"/>
    <cellStyle name="Followed Hyperlink 32" xfId="28708" hidden="1" xr:uid="{00000000-0005-0000-0000-00008F460000}"/>
    <cellStyle name="Followed Hyperlink 32" xfId="28743" hidden="1" xr:uid="{00000000-0005-0000-0000-000090460000}"/>
    <cellStyle name="Followed Hyperlink 32" xfId="28815" hidden="1" xr:uid="{00000000-0005-0000-0000-000091460000}"/>
    <cellStyle name="Followed Hyperlink 32" xfId="28857" hidden="1" xr:uid="{00000000-0005-0000-0000-000092460000}"/>
    <cellStyle name="Followed Hyperlink 32" xfId="28867" hidden="1" xr:uid="{00000000-0005-0000-0000-000093460000}"/>
    <cellStyle name="Followed Hyperlink 32" xfId="28869" hidden="1" xr:uid="{00000000-0005-0000-0000-000094460000}"/>
    <cellStyle name="Followed Hyperlink 32" xfId="28941" hidden="1" xr:uid="{00000000-0005-0000-0000-000095460000}"/>
    <cellStyle name="Followed Hyperlink 32" xfId="28983" hidden="1" xr:uid="{00000000-0005-0000-0000-000096460000}"/>
    <cellStyle name="Followed Hyperlink 32" xfId="29036" hidden="1" xr:uid="{00000000-0005-0000-0000-000097460000}"/>
    <cellStyle name="Followed Hyperlink 32" xfId="29038" hidden="1" xr:uid="{00000000-0005-0000-0000-000098460000}"/>
    <cellStyle name="Followed Hyperlink 32" xfId="29110" hidden="1" xr:uid="{00000000-0005-0000-0000-000099460000}"/>
    <cellStyle name="Followed Hyperlink 32" xfId="29151" hidden="1" xr:uid="{00000000-0005-0000-0000-00009A460000}"/>
    <cellStyle name="Followed Hyperlink 32" xfId="29181" hidden="1" xr:uid="{00000000-0005-0000-0000-00009B460000}"/>
    <cellStyle name="Followed Hyperlink 32" xfId="29206" hidden="1" xr:uid="{00000000-0005-0000-0000-00009C460000}"/>
    <cellStyle name="Followed Hyperlink 32" xfId="29319" hidden="1" xr:uid="{00000000-0005-0000-0000-00009E460000}"/>
    <cellStyle name="Followed Hyperlink 32" xfId="29344" hidden="1" xr:uid="{00000000-0005-0000-0000-00009F460000}"/>
    <cellStyle name="Followed Hyperlink 32" xfId="29416" hidden="1" xr:uid="{00000000-0005-0000-0000-0000A0460000}"/>
    <cellStyle name="Followed Hyperlink 32" xfId="29473" hidden="1" xr:uid="{00000000-0005-0000-0000-0000A1460000}"/>
    <cellStyle name="Followed Hyperlink 32" xfId="29486" hidden="1" xr:uid="{00000000-0005-0000-0000-0000A2460000}"/>
    <cellStyle name="Followed Hyperlink 32" xfId="29558" hidden="1" xr:uid="{00000000-0005-0000-0000-0000A3460000}"/>
    <cellStyle name="Followed Hyperlink 32" xfId="29577" hidden="1" xr:uid="{00000000-0005-0000-0000-0000A4460000}"/>
    <cellStyle name="Followed Hyperlink 32" xfId="29583" hidden="1" xr:uid="{00000000-0005-0000-0000-0000A5460000}"/>
    <cellStyle name="Followed Hyperlink 32" xfId="25113" hidden="1" xr:uid="{00000000-0005-0000-0000-00003B460000}"/>
    <cellStyle name="Followed Hyperlink 32" xfId="25142" hidden="1" xr:uid="{00000000-0005-0000-0000-00003C460000}"/>
    <cellStyle name="Followed Hyperlink 32" xfId="25236" hidden="1" xr:uid="{00000000-0005-0000-0000-00003E460000}"/>
    <cellStyle name="Followed Hyperlink 32" xfId="25281" hidden="1" xr:uid="{00000000-0005-0000-0000-00003F460000}"/>
    <cellStyle name="Followed Hyperlink 32" xfId="25313" hidden="1" xr:uid="{00000000-0005-0000-0000-000040460000}"/>
    <cellStyle name="Followed Hyperlink 32" xfId="25328" hidden="1" xr:uid="{00000000-0005-0000-0000-000041460000}"/>
    <cellStyle name="Followed Hyperlink 32" xfId="25400" hidden="1" xr:uid="{00000000-0005-0000-0000-000042460000}"/>
    <cellStyle name="Followed Hyperlink 32" xfId="25454" hidden="1" xr:uid="{00000000-0005-0000-0000-000044460000}"/>
    <cellStyle name="Followed Hyperlink 32" xfId="25526" hidden="1" xr:uid="{00000000-0005-0000-0000-000045460000}"/>
    <cellStyle name="Followed Hyperlink 32" xfId="25568" hidden="1" xr:uid="{00000000-0005-0000-0000-000046460000}"/>
    <cellStyle name="Followed Hyperlink 32" xfId="25580" hidden="1" xr:uid="{00000000-0005-0000-0000-000047460000}"/>
    <cellStyle name="Followed Hyperlink 32" xfId="25652" hidden="1" xr:uid="{00000000-0005-0000-0000-000048460000}"/>
    <cellStyle name="Followed Hyperlink 32" xfId="25694" hidden="1" xr:uid="{00000000-0005-0000-0000-000049460000}"/>
    <cellStyle name="Followed Hyperlink 32" xfId="25706" hidden="1" xr:uid="{00000000-0005-0000-0000-00004A460000}"/>
    <cellStyle name="Followed Hyperlink 32" xfId="25778" hidden="1" xr:uid="{00000000-0005-0000-0000-00004B460000}"/>
    <cellStyle name="Followed Hyperlink 32" xfId="25797" hidden="1" xr:uid="{00000000-0005-0000-0000-00004C460000}"/>
    <cellStyle name="Followed Hyperlink 32" xfId="25832" hidden="1" xr:uid="{00000000-0005-0000-0000-00004D460000}"/>
    <cellStyle name="Followed Hyperlink 32" xfId="25904" hidden="1" xr:uid="{00000000-0005-0000-0000-00004E460000}"/>
    <cellStyle name="Followed Hyperlink 32" xfId="25916" hidden="1" xr:uid="{00000000-0005-0000-0000-00004F460000}"/>
    <cellStyle name="Followed Hyperlink 32" xfId="25988" hidden="1" xr:uid="{00000000-0005-0000-0000-000050460000}"/>
    <cellStyle name="Followed Hyperlink 32" xfId="26030" hidden="1" xr:uid="{00000000-0005-0000-0000-000051460000}"/>
    <cellStyle name="Followed Hyperlink 32" xfId="26042" hidden="1" xr:uid="{00000000-0005-0000-0000-000052460000}"/>
    <cellStyle name="Followed Hyperlink 32" xfId="26114" hidden="1" xr:uid="{00000000-0005-0000-0000-000053460000}"/>
    <cellStyle name="Followed Hyperlink 32" xfId="26138" hidden="1" xr:uid="{00000000-0005-0000-0000-000054460000}"/>
    <cellStyle name="Followed Hyperlink 32" xfId="26210" hidden="1" xr:uid="{00000000-0005-0000-0000-000055460000}"/>
    <cellStyle name="Followed Hyperlink 32" xfId="26222" hidden="1" xr:uid="{00000000-0005-0000-0000-000056460000}"/>
    <cellStyle name="Followed Hyperlink 32" xfId="26294" hidden="1" xr:uid="{00000000-0005-0000-0000-000057460000}"/>
    <cellStyle name="Followed Hyperlink 32" xfId="26362" hidden="1" xr:uid="{00000000-0005-0000-0000-000058460000}"/>
    <cellStyle name="Followed Hyperlink 32" xfId="26397" hidden="1" xr:uid="{00000000-0005-0000-0000-000059460000}"/>
    <cellStyle name="Followed Hyperlink 32" xfId="26469" hidden="1" xr:uid="{00000000-0005-0000-0000-00005A460000}"/>
    <cellStyle name="Followed Hyperlink 32" xfId="26511" hidden="1" xr:uid="{00000000-0005-0000-0000-00005B460000}"/>
    <cellStyle name="Followed Hyperlink 32" xfId="26521" hidden="1" xr:uid="{00000000-0005-0000-0000-00005C460000}"/>
    <cellStyle name="Followed Hyperlink 32" xfId="26595" hidden="1" xr:uid="{00000000-0005-0000-0000-00005E460000}"/>
    <cellStyle name="Followed Hyperlink 32" xfId="24400" hidden="1" xr:uid="{00000000-0005-0000-0000-00002A460000}"/>
    <cellStyle name="Followed Hyperlink 32" xfId="24441" hidden="1" xr:uid="{00000000-0005-0000-0000-00002B460000}"/>
    <cellStyle name="Followed Hyperlink 32" xfId="24471" hidden="1" xr:uid="{00000000-0005-0000-0000-00002C460000}"/>
    <cellStyle name="Followed Hyperlink 32" xfId="24496" hidden="1" xr:uid="{00000000-0005-0000-0000-00002D460000}"/>
    <cellStyle name="Followed Hyperlink 32" xfId="24568" hidden="1" xr:uid="{00000000-0005-0000-0000-00002E460000}"/>
    <cellStyle name="Followed Hyperlink 32" xfId="24634" hidden="1" xr:uid="{00000000-0005-0000-0000-000030460000}"/>
    <cellStyle name="Followed Hyperlink 32" xfId="24706" hidden="1" xr:uid="{00000000-0005-0000-0000-000031460000}"/>
    <cellStyle name="Followed Hyperlink 32" xfId="24763" hidden="1" xr:uid="{00000000-0005-0000-0000-000032460000}"/>
    <cellStyle name="Followed Hyperlink 32" xfId="24776" hidden="1" xr:uid="{00000000-0005-0000-0000-000033460000}"/>
    <cellStyle name="Followed Hyperlink 32" xfId="24848" hidden="1" xr:uid="{00000000-0005-0000-0000-000034460000}"/>
    <cellStyle name="Followed Hyperlink 32" xfId="24867" hidden="1" xr:uid="{00000000-0005-0000-0000-000035460000}"/>
    <cellStyle name="Followed Hyperlink 32" xfId="24873" hidden="1" xr:uid="{00000000-0005-0000-0000-000036460000}"/>
    <cellStyle name="Followed Hyperlink 32" xfId="24945" hidden="1" xr:uid="{00000000-0005-0000-0000-000037460000}"/>
    <cellStyle name="Followed Hyperlink 32" xfId="24963" hidden="1" xr:uid="{00000000-0005-0000-0000-000038460000}"/>
    <cellStyle name="Followed Hyperlink 32" xfId="24988" hidden="1" xr:uid="{00000000-0005-0000-0000-000039460000}"/>
    <cellStyle name="Followed Hyperlink 32" xfId="25060" hidden="1" xr:uid="{00000000-0005-0000-0000-00003A460000}"/>
    <cellStyle name="Followed Hyperlink 32" xfId="24033" hidden="1" xr:uid="{00000000-0005-0000-0000-000021460000}"/>
    <cellStyle name="Followed Hyperlink 32" xfId="24105" hidden="1" xr:uid="{00000000-0005-0000-0000-000022460000}"/>
    <cellStyle name="Followed Hyperlink 32" xfId="24147" hidden="1" xr:uid="{00000000-0005-0000-0000-000023460000}"/>
    <cellStyle name="Followed Hyperlink 32" xfId="24157" hidden="1" xr:uid="{00000000-0005-0000-0000-000024460000}"/>
    <cellStyle name="Followed Hyperlink 32" xfId="24159" hidden="1" xr:uid="{00000000-0005-0000-0000-000025460000}"/>
    <cellStyle name="Followed Hyperlink 32" xfId="24231" hidden="1" xr:uid="{00000000-0005-0000-0000-000026460000}"/>
    <cellStyle name="Followed Hyperlink 32" xfId="24273" hidden="1" xr:uid="{00000000-0005-0000-0000-000027460000}"/>
    <cellStyle name="Followed Hyperlink 32" xfId="24326" hidden="1" xr:uid="{00000000-0005-0000-0000-000028460000}"/>
    <cellStyle name="Followed Hyperlink 32" xfId="24328" hidden="1" xr:uid="{00000000-0005-0000-0000-000029460000}"/>
    <cellStyle name="Followed Hyperlink 32" xfId="23774" hidden="1" xr:uid="{00000000-0005-0000-0000-00001C460000}"/>
    <cellStyle name="Followed Hyperlink 32" xfId="23858" hidden="1" xr:uid="{00000000-0005-0000-0000-00001E460000}"/>
    <cellStyle name="Followed Hyperlink 32" xfId="23930" hidden="1" xr:uid="{00000000-0005-0000-0000-00001F460000}"/>
    <cellStyle name="Followed Hyperlink 32" xfId="23998" hidden="1" xr:uid="{00000000-0005-0000-0000-000020460000}"/>
    <cellStyle name="Followed Hyperlink 32" xfId="23754" hidden="1" xr:uid="{00000000-0005-0000-0000-00001A460000}"/>
    <cellStyle name="Followed Hyperlink 32" xfId="23755" hidden="1" xr:uid="{00000000-0005-0000-0000-00001B460000}"/>
    <cellStyle name="Followed Hyperlink 32" xfId="23718" hidden="1" xr:uid="{00000000-0005-0000-0000-000019460000}"/>
    <cellStyle name="Followed Hyperlink 32" xfId="23646" hidden="1" xr:uid="{00000000-0005-0000-0000-000018460000}"/>
    <cellStyle name="Followed Hyperlink 32" xfId="24609" hidden="1" xr:uid="{00000000-0005-0000-0000-00002F460000}"/>
    <cellStyle name="Followed Hyperlink 32" xfId="25442" hidden="1" xr:uid="{00000000-0005-0000-0000-000043460000}"/>
    <cellStyle name="Followed Hyperlink 32" xfId="28556" hidden="1" xr:uid="{00000000-0005-0000-0000-00008C460000}"/>
    <cellStyle name="Followed Hyperlink 32" xfId="27140" hidden="1" xr:uid="{00000000-0005-0000-0000-00006B460000}"/>
    <cellStyle name="Followed Hyperlink 32" xfId="15752" hidden="1" xr:uid="{00000000-0005-0000-0000-00005B450000}"/>
    <cellStyle name="Followed Hyperlink 32" xfId="21602" hidden="1" xr:uid="{00000000-0005-0000-0000-0000E5450000}"/>
    <cellStyle name="Followed Hyperlink 32" xfId="21637" hidden="1" xr:uid="{00000000-0005-0000-0000-0000E6450000}"/>
    <cellStyle name="Followed Hyperlink 32" xfId="21709" hidden="1" xr:uid="{00000000-0005-0000-0000-0000E7450000}"/>
    <cellStyle name="Followed Hyperlink 32" xfId="21751" hidden="1" xr:uid="{00000000-0005-0000-0000-0000E8450000}"/>
    <cellStyle name="Followed Hyperlink 32" xfId="21761" hidden="1" xr:uid="{00000000-0005-0000-0000-0000E9450000}"/>
    <cellStyle name="Followed Hyperlink 32" xfId="21763" hidden="1" xr:uid="{00000000-0005-0000-0000-0000EA450000}"/>
    <cellStyle name="Followed Hyperlink 32" xfId="21835" hidden="1" xr:uid="{00000000-0005-0000-0000-0000EB450000}"/>
    <cellStyle name="Followed Hyperlink 32" xfId="21877" hidden="1" xr:uid="{00000000-0005-0000-0000-0000EC450000}"/>
    <cellStyle name="Followed Hyperlink 32" xfId="21930" hidden="1" xr:uid="{00000000-0005-0000-0000-0000ED450000}"/>
    <cellStyle name="Followed Hyperlink 32" xfId="21932" hidden="1" xr:uid="{00000000-0005-0000-0000-0000EE450000}"/>
    <cellStyle name="Followed Hyperlink 32" xfId="22004" hidden="1" xr:uid="{00000000-0005-0000-0000-0000EF450000}"/>
    <cellStyle name="Followed Hyperlink 32" xfId="22045" hidden="1" xr:uid="{00000000-0005-0000-0000-0000F0450000}"/>
    <cellStyle name="Followed Hyperlink 32" xfId="22075" hidden="1" xr:uid="{00000000-0005-0000-0000-0000F1450000}"/>
    <cellStyle name="Followed Hyperlink 32" xfId="22100" hidden="1" xr:uid="{00000000-0005-0000-0000-0000F2450000}"/>
    <cellStyle name="Followed Hyperlink 32" xfId="22172" hidden="1" xr:uid="{00000000-0005-0000-0000-0000F3450000}"/>
    <cellStyle name="Followed Hyperlink 32" xfId="22213" hidden="1" xr:uid="{00000000-0005-0000-0000-0000F4450000}"/>
    <cellStyle name="Followed Hyperlink 32" xfId="22238" hidden="1" xr:uid="{00000000-0005-0000-0000-0000F5450000}"/>
    <cellStyle name="Followed Hyperlink 32" xfId="22310" hidden="1" xr:uid="{00000000-0005-0000-0000-0000F6450000}"/>
    <cellStyle name="Followed Hyperlink 32" xfId="22367" hidden="1" xr:uid="{00000000-0005-0000-0000-0000F7450000}"/>
    <cellStyle name="Followed Hyperlink 32" xfId="22380" hidden="1" xr:uid="{00000000-0005-0000-0000-0000F8450000}"/>
    <cellStyle name="Followed Hyperlink 32" xfId="22452" hidden="1" xr:uid="{00000000-0005-0000-0000-0000F9450000}"/>
    <cellStyle name="Followed Hyperlink 32" xfId="22471" hidden="1" xr:uid="{00000000-0005-0000-0000-0000FA450000}"/>
    <cellStyle name="Followed Hyperlink 32" xfId="22477" hidden="1" xr:uid="{00000000-0005-0000-0000-0000FB450000}"/>
    <cellStyle name="Followed Hyperlink 32" xfId="22549" hidden="1" xr:uid="{00000000-0005-0000-0000-0000FC450000}"/>
    <cellStyle name="Followed Hyperlink 32" xfId="22567" hidden="1" xr:uid="{00000000-0005-0000-0000-0000FD450000}"/>
    <cellStyle name="Followed Hyperlink 32" xfId="22592" hidden="1" xr:uid="{00000000-0005-0000-0000-0000FE450000}"/>
    <cellStyle name="Followed Hyperlink 32" xfId="22664" hidden="1" xr:uid="{00000000-0005-0000-0000-0000FF450000}"/>
    <cellStyle name="Followed Hyperlink 32" xfId="22717" hidden="1" xr:uid="{00000000-0005-0000-0000-000000460000}"/>
    <cellStyle name="Followed Hyperlink 32" xfId="22746" hidden="1" xr:uid="{00000000-0005-0000-0000-000001460000}"/>
    <cellStyle name="Followed Hyperlink 32" xfId="22768" hidden="1" xr:uid="{00000000-0005-0000-0000-000002460000}"/>
    <cellStyle name="Followed Hyperlink 32" xfId="22840" hidden="1" xr:uid="{00000000-0005-0000-0000-000003460000}"/>
    <cellStyle name="Followed Hyperlink 32" xfId="22885" hidden="1" xr:uid="{00000000-0005-0000-0000-000004460000}"/>
    <cellStyle name="Followed Hyperlink 32" xfId="22917" hidden="1" xr:uid="{00000000-0005-0000-0000-000005460000}"/>
    <cellStyle name="Followed Hyperlink 32" xfId="22932" hidden="1" xr:uid="{00000000-0005-0000-0000-000006460000}"/>
    <cellStyle name="Followed Hyperlink 32" xfId="23035" hidden="1" xr:uid="{00000000-0005-0000-0000-000008460000}"/>
    <cellStyle name="Followed Hyperlink 32" xfId="23046" hidden="1" xr:uid="{00000000-0005-0000-0000-000009460000}"/>
    <cellStyle name="Followed Hyperlink 32" xfId="23058" hidden="1" xr:uid="{00000000-0005-0000-0000-00000A460000}"/>
    <cellStyle name="Followed Hyperlink 32" xfId="23130" hidden="1" xr:uid="{00000000-0005-0000-0000-00000B460000}"/>
    <cellStyle name="Followed Hyperlink 32" xfId="23172" hidden="1" xr:uid="{00000000-0005-0000-0000-00000C460000}"/>
    <cellStyle name="Followed Hyperlink 32" xfId="23184" hidden="1" xr:uid="{00000000-0005-0000-0000-00000D460000}"/>
    <cellStyle name="Followed Hyperlink 32" xfId="23256" hidden="1" xr:uid="{00000000-0005-0000-0000-00000E460000}"/>
    <cellStyle name="Followed Hyperlink 32" xfId="23298" hidden="1" xr:uid="{00000000-0005-0000-0000-00000F460000}"/>
    <cellStyle name="Followed Hyperlink 32" xfId="23310" hidden="1" xr:uid="{00000000-0005-0000-0000-000010460000}"/>
    <cellStyle name="Followed Hyperlink 32" xfId="23382" hidden="1" xr:uid="{00000000-0005-0000-0000-000011460000}"/>
    <cellStyle name="Followed Hyperlink 32" xfId="23401" hidden="1" xr:uid="{00000000-0005-0000-0000-000012460000}"/>
    <cellStyle name="Followed Hyperlink 32" xfId="23508" hidden="1" xr:uid="{00000000-0005-0000-0000-000014460000}"/>
    <cellStyle name="Followed Hyperlink 32" xfId="23520" hidden="1" xr:uid="{00000000-0005-0000-0000-000015460000}"/>
    <cellStyle name="Followed Hyperlink 32" xfId="23592" hidden="1" xr:uid="{00000000-0005-0000-0000-000016460000}"/>
    <cellStyle name="Followed Hyperlink 32" xfId="23634" hidden="1" xr:uid="{00000000-0005-0000-0000-000017460000}"/>
    <cellStyle name="Followed Hyperlink 32" xfId="21222" hidden="1" xr:uid="{00000000-0005-0000-0000-0000DD450000}"/>
    <cellStyle name="Followed Hyperlink 32" xfId="18517" hidden="1" xr:uid="{00000000-0005-0000-0000-00009D450000}"/>
    <cellStyle name="Followed Hyperlink 32" xfId="15799" hidden="1" xr:uid="{00000000-0005-0000-0000-00005D450000}"/>
    <cellStyle name="Followed Hyperlink 32" xfId="13111" hidden="1" xr:uid="{00000000-0005-0000-0000-00001D450000}"/>
    <cellStyle name="Followed Hyperlink 32" xfId="5848" hidden="1" xr:uid="{00000000-0005-0000-0000-000070440000}"/>
    <cellStyle name="Followed Hyperlink 32" xfId="5861" hidden="1" xr:uid="{00000000-0005-0000-0000-000071440000}"/>
    <cellStyle name="Followed Hyperlink 32" xfId="5933" hidden="1" xr:uid="{00000000-0005-0000-0000-000072440000}"/>
    <cellStyle name="Followed Hyperlink 32" xfId="5952" hidden="1" xr:uid="{00000000-0005-0000-0000-000073440000}"/>
    <cellStyle name="Followed Hyperlink 32" xfId="5958" hidden="1" xr:uid="{00000000-0005-0000-0000-000074440000}"/>
    <cellStyle name="Followed Hyperlink 32" xfId="6030" hidden="1" xr:uid="{00000000-0005-0000-0000-000075440000}"/>
    <cellStyle name="Followed Hyperlink 32" xfId="6048" hidden="1" xr:uid="{00000000-0005-0000-0000-000076440000}"/>
    <cellStyle name="Followed Hyperlink 32" xfId="6073" hidden="1" xr:uid="{00000000-0005-0000-0000-000077440000}"/>
    <cellStyle name="Followed Hyperlink 32" xfId="6145" hidden="1" xr:uid="{00000000-0005-0000-0000-000078440000}"/>
    <cellStyle name="Followed Hyperlink 32" xfId="6198" hidden="1" xr:uid="{00000000-0005-0000-0000-000079440000}"/>
    <cellStyle name="Followed Hyperlink 32" xfId="6227" hidden="1" xr:uid="{00000000-0005-0000-0000-00007A440000}"/>
    <cellStyle name="Followed Hyperlink 32" xfId="6249" hidden="1" xr:uid="{00000000-0005-0000-0000-00007B440000}"/>
    <cellStyle name="Followed Hyperlink 32" xfId="6321" hidden="1" xr:uid="{00000000-0005-0000-0000-00007C440000}"/>
    <cellStyle name="Followed Hyperlink 32" xfId="6366" hidden="1" xr:uid="{00000000-0005-0000-0000-00007D440000}"/>
    <cellStyle name="Followed Hyperlink 32" xfId="6398" hidden="1" xr:uid="{00000000-0005-0000-0000-00007E440000}"/>
    <cellStyle name="Followed Hyperlink 32" xfId="6413" hidden="1" xr:uid="{00000000-0005-0000-0000-00007F440000}"/>
    <cellStyle name="Followed Hyperlink 32" xfId="6485" hidden="1" xr:uid="{00000000-0005-0000-0000-000080440000}"/>
    <cellStyle name="Followed Hyperlink 32" xfId="6527" hidden="1" xr:uid="{00000000-0005-0000-0000-000081440000}"/>
    <cellStyle name="Followed Hyperlink 32" xfId="6539" hidden="1" xr:uid="{00000000-0005-0000-0000-000082440000}"/>
    <cellStyle name="Followed Hyperlink 32" xfId="6611" hidden="1" xr:uid="{00000000-0005-0000-0000-000083440000}"/>
    <cellStyle name="Followed Hyperlink 32" xfId="6653" hidden="1" xr:uid="{00000000-0005-0000-0000-000084440000}"/>
    <cellStyle name="Followed Hyperlink 32" xfId="6665" hidden="1" xr:uid="{00000000-0005-0000-0000-000085440000}"/>
    <cellStyle name="Followed Hyperlink 32" xfId="6737" hidden="1" xr:uid="{00000000-0005-0000-0000-000086440000}"/>
    <cellStyle name="Followed Hyperlink 32" xfId="6779" hidden="1" xr:uid="{00000000-0005-0000-0000-000087440000}"/>
    <cellStyle name="Followed Hyperlink 32" xfId="6791" hidden="1" xr:uid="{00000000-0005-0000-0000-000088440000}"/>
    <cellStyle name="Followed Hyperlink 32" xfId="6863" hidden="1" xr:uid="{00000000-0005-0000-0000-000089440000}"/>
    <cellStyle name="Followed Hyperlink 32" xfId="6882" hidden="1" xr:uid="{00000000-0005-0000-0000-00008A440000}"/>
    <cellStyle name="Followed Hyperlink 32" xfId="6917" hidden="1" xr:uid="{00000000-0005-0000-0000-00008B440000}"/>
    <cellStyle name="Followed Hyperlink 32" xfId="6989" hidden="1" xr:uid="{00000000-0005-0000-0000-00008C440000}"/>
    <cellStyle name="Followed Hyperlink 32" xfId="7001" hidden="1" xr:uid="{00000000-0005-0000-0000-00008D440000}"/>
    <cellStyle name="Followed Hyperlink 32" xfId="7073" hidden="1" xr:uid="{00000000-0005-0000-0000-00008E440000}"/>
    <cellStyle name="Followed Hyperlink 32" xfId="7115" hidden="1" xr:uid="{00000000-0005-0000-0000-00008F440000}"/>
    <cellStyle name="Followed Hyperlink 32" xfId="7127" hidden="1" xr:uid="{00000000-0005-0000-0000-000090440000}"/>
    <cellStyle name="Followed Hyperlink 32" xfId="7199" hidden="1" xr:uid="{00000000-0005-0000-0000-000091440000}"/>
    <cellStyle name="Followed Hyperlink 32" xfId="7223" hidden="1" xr:uid="{00000000-0005-0000-0000-000092440000}"/>
    <cellStyle name="Followed Hyperlink 32" xfId="7295" hidden="1" xr:uid="{00000000-0005-0000-0000-000093440000}"/>
    <cellStyle name="Followed Hyperlink 32" xfId="7307" hidden="1" xr:uid="{00000000-0005-0000-0000-000094440000}"/>
    <cellStyle name="Followed Hyperlink 32" xfId="7379" hidden="1" xr:uid="{00000000-0005-0000-0000-000095440000}"/>
    <cellStyle name="Followed Hyperlink 32" xfId="7447" hidden="1" xr:uid="{00000000-0005-0000-0000-000096440000}"/>
    <cellStyle name="Followed Hyperlink 32" xfId="7482" hidden="1" xr:uid="{00000000-0005-0000-0000-000097440000}"/>
    <cellStyle name="Followed Hyperlink 32" xfId="7554" hidden="1" xr:uid="{00000000-0005-0000-0000-000098440000}"/>
    <cellStyle name="Followed Hyperlink 32" xfId="7596" hidden="1" xr:uid="{00000000-0005-0000-0000-000099440000}"/>
    <cellStyle name="Followed Hyperlink 32" xfId="7606" hidden="1" xr:uid="{00000000-0005-0000-0000-00009A440000}"/>
    <cellStyle name="Followed Hyperlink 32" xfId="7608" hidden="1" xr:uid="{00000000-0005-0000-0000-00009B440000}"/>
    <cellStyle name="Followed Hyperlink 32" xfId="7722" hidden="1" xr:uid="{00000000-0005-0000-0000-00009D440000}"/>
    <cellStyle name="Followed Hyperlink 32" xfId="7775" hidden="1" xr:uid="{00000000-0005-0000-0000-00009E440000}"/>
    <cellStyle name="Followed Hyperlink 32" xfId="7777" hidden="1" xr:uid="{00000000-0005-0000-0000-00009F440000}"/>
    <cellStyle name="Followed Hyperlink 32" xfId="7849" hidden="1" xr:uid="{00000000-0005-0000-0000-0000A0440000}"/>
    <cellStyle name="Followed Hyperlink 32" xfId="7890" hidden="1" xr:uid="{00000000-0005-0000-0000-0000A1440000}"/>
    <cellStyle name="Followed Hyperlink 32" xfId="7920" hidden="1" xr:uid="{00000000-0005-0000-0000-0000A2440000}"/>
    <cellStyle name="Followed Hyperlink 32" xfId="7945" hidden="1" xr:uid="{00000000-0005-0000-0000-0000A3440000}"/>
    <cellStyle name="Followed Hyperlink 32" xfId="8017" hidden="1" xr:uid="{00000000-0005-0000-0000-0000A4440000}"/>
    <cellStyle name="Followed Hyperlink 32" xfId="8058" hidden="1" xr:uid="{00000000-0005-0000-0000-0000A5440000}"/>
    <cellStyle name="Followed Hyperlink 32" xfId="8083" hidden="1" xr:uid="{00000000-0005-0000-0000-0000A6440000}"/>
    <cellStyle name="Followed Hyperlink 32" xfId="8212" hidden="1" xr:uid="{00000000-0005-0000-0000-0000A8440000}"/>
    <cellStyle name="Followed Hyperlink 32" xfId="8225" hidden="1" xr:uid="{00000000-0005-0000-0000-0000A9440000}"/>
    <cellStyle name="Followed Hyperlink 32" xfId="8297" hidden="1" xr:uid="{00000000-0005-0000-0000-0000AA440000}"/>
    <cellStyle name="Followed Hyperlink 32" xfId="8316" hidden="1" xr:uid="{00000000-0005-0000-0000-0000AB440000}"/>
    <cellStyle name="Followed Hyperlink 32" xfId="8322" hidden="1" xr:uid="{00000000-0005-0000-0000-0000AC440000}"/>
    <cellStyle name="Followed Hyperlink 32" xfId="8394" hidden="1" xr:uid="{00000000-0005-0000-0000-0000AD440000}"/>
    <cellStyle name="Followed Hyperlink 32" xfId="8412" hidden="1" xr:uid="{00000000-0005-0000-0000-0000AE440000}"/>
    <cellStyle name="Followed Hyperlink 32" xfId="8437" hidden="1" xr:uid="{00000000-0005-0000-0000-0000AF440000}"/>
    <cellStyle name="Followed Hyperlink 32" xfId="8509" hidden="1" xr:uid="{00000000-0005-0000-0000-0000B0440000}"/>
    <cellStyle name="Followed Hyperlink 32" xfId="8562" hidden="1" xr:uid="{00000000-0005-0000-0000-0000B1440000}"/>
    <cellStyle name="Followed Hyperlink 32" xfId="8591" hidden="1" xr:uid="{00000000-0005-0000-0000-0000B2440000}"/>
    <cellStyle name="Followed Hyperlink 32" xfId="8613" hidden="1" xr:uid="{00000000-0005-0000-0000-0000B3440000}"/>
    <cellStyle name="Followed Hyperlink 32" xfId="8685" hidden="1" xr:uid="{00000000-0005-0000-0000-0000B4440000}"/>
    <cellStyle name="Followed Hyperlink 32" xfId="8730" hidden="1" xr:uid="{00000000-0005-0000-0000-0000B5440000}"/>
    <cellStyle name="Followed Hyperlink 32" xfId="8762" hidden="1" xr:uid="{00000000-0005-0000-0000-0000B6440000}"/>
    <cellStyle name="Followed Hyperlink 32" xfId="8777" hidden="1" xr:uid="{00000000-0005-0000-0000-0000B7440000}"/>
    <cellStyle name="Followed Hyperlink 32" xfId="8849" hidden="1" xr:uid="{00000000-0005-0000-0000-0000B8440000}"/>
    <cellStyle name="Followed Hyperlink 32" xfId="8891" hidden="1" xr:uid="{00000000-0005-0000-0000-0000B9440000}"/>
    <cellStyle name="Followed Hyperlink 32" xfId="8903" hidden="1" xr:uid="{00000000-0005-0000-0000-0000BA440000}"/>
    <cellStyle name="Followed Hyperlink 32" xfId="8975" hidden="1" xr:uid="{00000000-0005-0000-0000-0000BB440000}"/>
    <cellStyle name="Followed Hyperlink 32" xfId="9017" hidden="1" xr:uid="{00000000-0005-0000-0000-0000BC440000}"/>
    <cellStyle name="Followed Hyperlink 32" xfId="9029" hidden="1" xr:uid="{00000000-0005-0000-0000-0000BD440000}"/>
    <cellStyle name="Followed Hyperlink 32" xfId="9101" hidden="1" xr:uid="{00000000-0005-0000-0000-0000BE440000}"/>
    <cellStyle name="Followed Hyperlink 32" xfId="9143" hidden="1" xr:uid="{00000000-0005-0000-0000-0000BF440000}"/>
    <cellStyle name="Followed Hyperlink 32" xfId="9155" hidden="1" xr:uid="{00000000-0005-0000-0000-0000C0440000}"/>
    <cellStyle name="Followed Hyperlink 32" xfId="9227" hidden="1" xr:uid="{00000000-0005-0000-0000-0000C1440000}"/>
    <cellStyle name="Followed Hyperlink 32" xfId="9246" hidden="1" xr:uid="{00000000-0005-0000-0000-0000C2440000}"/>
    <cellStyle name="Followed Hyperlink 32" xfId="9281" hidden="1" xr:uid="{00000000-0005-0000-0000-0000C3440000}"/>
    <cellStyle name="Followed Hyperlink 32" xfId="9353" hidden="1" xr:uid="{00000000-0005-0000-0000-0000C4440000}"/>
    <cellStyle name="Followed Hyperlink 32" xfId="9365" hidden="1" xr:uid="{00000000-0005-0000-0000-0000C5440000}"/>
    <cellStyle name="Followed Hyperlink 32" xfId="9437" hidden="1" xr:uid="{00000000-0005-0000-0000-0000C6440000}"/>
    <cellStyle name="Followed Hyperlink 32" xfId="9479" hidden="1" xr:uid="{00000000-0005-0000-0000-0000C7440000}"/>
    <cellStyle name="Followed Hyperlink 32" xfId="9491" hidden="1" xr:uid="{00000000-0005-0000-0000-0000C8440000}"/>
    <cellStyle name="Followed Hyperlink 32" xfId="9563" hidden="1" xr:uid="{00000000-0005-0000-0000-0000C9440000}"/>
    <cellStyle name="Followed Hyperlink 32" xfId="9642" hidden="1" xr:uid="{00000000-0005-0000-0000-0000CA440000}"/>
    <cellStyle name="Followed Hyperlink 32" xfId="9654" hidden="1" xr:uid="{00000000-0005-0000-0000-0000CB440000}"/>
    <cellStyle name="Followed Hyperlink 32" xfId="9726" hidden="1" xr:uid="{00000000-0005-0000-0000-0000CC440000}"/>
    <cellStyle name="Followed Hyperlink 32" xfId="9794" hidden="1" xr:uid="{00000000-0005-0000-0000-0000CD440000}"/>
    <cellStyle name="Followed Hyperlink 32" xfId="9829" hidden="1" xr:uid="{00000000-0005-0000-0000-0000CE440000}"/>
    <cellStyle name="Followed Hyperlink 32" xfId="9901" hidden="1" xr:uid="{00000000-0005-0000-0000-0000CF440000}"/>
    <cellStyle name="Followed Hyperlink 32" xfId="9943" hidden="1" xr:uid="{00000000-0005-0000-0000-0000D0440000}"/>
    <cellStyle name="Followed Hyperlink 32" xfId="9953" hidden="1" xr:uid="{00000000-0005-0000-0000-0000D1440000}"/>
    <cellStyle name="Followed Hyperlink 32" xfId="9955" hidden="1" xr:uid="{00000000-0005-0000-0000-0000D2440000}"/>
    <cellStyle name="Followed Hyperlink 32" xfId="10027" hidden="1" xr:uid="{00000000-0005-0000-0000-0000D3440000}"/>
    <cellStyle name="Followed Hyperlink 32" xfId="10069" hidden="1" xr:uid="{00000000-0005-0000-0000-0000D4440000}"/>
    <cellStyle name="Followed Hyperlink 32" xfId="10122" hidden="1" xr:uid="{00000000-0005-0000-0000-0000D5440000}"/>
    <cellStyle name="Followed Hyperlink 32" xfId="10124" hidden="1" xr:uid="{00000000-0005-0000-0000-0000D6440000}"/>
    <cellStyle name="Followed Hyperlink 32" xfId="10196" hidden="1" xr:uid="{00000000-0005-0000-0000-0000D7440000}"/>
    <cellStyle name="Followed Hyperlink 32" xfId="10237" hidden="1" xr:uid="{00000000-0005-0000-0000-0000D8440000}"/>
    <cellStyle name="Followed Hyperlink 32" xfId="10267" hidden="1" xr:uid="{00000000-0005-0000-0000-0000D9440000}"/>
    <cellStyle name="Followed Hyperlink 32" xfId="10292" hidden="1" xr:uid="{00000000-0005-0000-0000-0000DA440000}"/>
    <cellStyle name="Followed Hyperlink 32" xfId="10364" hidden="1" xr:uid="{00000000-0005-0000-0000-0000DB440000}"/>
    <cellStyle name="Followed Hyperlink 32" xfId="10405" hidden="1" xr:uid="{00000000-0005-0000-0000-0000DC440000}"/>
    <cellStyle name="Followed Hyperlink 32" xfId="10559" hidden="1" xr:uid="{00000000-0005-0000-0000-0000DF440000}"/>
    <cellStyle name="Followed Hyperlink 32" xfId="10572" hidden="1" xr:uid="{00000000-0005-0000-0000-0000E0440000}"/>
    <cellStyle name="Followed Hyperlink 32" xfId="10644" hidden="1" xr:uid="{00000000-0005-0000-0000-0000E1440000}"/>
    <cellStyle name="Followed Hyperlink 32" xfId="10663" hidden="1" xr:uid="{00000000-0005-0000-0000-0000E2440000}"/>
    <cellStyle name="Followed Hyperlink 32" xfId="8155" hidden="1" xr:uid="{00000000-0005-0000-0000-0000A7440000}"/>
    <cellStyle name="Followed Hyperlink 32" xfId="23436" hidden="1" xr:uid="{00000000-0005-0000-0000-000013460000}"/>
    <cellStyle name="Followed Hyperlink 32" xfId="20760" hidden="1" xr:uid="{00000000-0005-0000-0000-0000D2450000}"/>
    <cellStyle name="Followed Hyperlink 32" xfId="17987" hidden="1" xr:uid="{00000000-0005-0000-0000-000091450000}"/>
    <cellStyle name="Followed Hyperlink 32" xfId="29655" hidden="1" xr:uid="{00000000-0005-0000-0000-0000A6460000}"/>
    <cellStyle name="Followed Hyperlink 32" xfId="29673" hidden="1" xr:uid="{00000000-0005-0000-0000-0000A7460000}"/>
    <cellStyle name="Followed Hyperlink 32" xfId="29698" hidden="1" xr:uid="{00000000-0005-0000-0000-0000A8460000}"/>
    <cellStyle name="Followed Hyperlink 32" xfId="29770" hidden="1" xr:uid="{00000000-0005-0000-0000-0000A9460000}"/>
    <cellStyle name="Followed Hyperlink 32" xfId="29823" hidden="1" xr:uid="{00000000-0005-0000-0000-0000AA460000}"/>
    <cellStyle name="Followed Hyperlink 32" xfId="29852" hidden="1" xr:uid="{00000000-0005-0000-0000-0000AB460000}"/>
    <cellStyle name="Followed Hyperlink 32" xfId="29874" hidden="1" xr:uid="{00000000-0005-0000-0000-0000AC460000}"/>
    <cellStyle name="Followed Hyperlink 32" xfId="29946" hidden="1" xr:uid="{00000000-0005-0000-0000-0000AD460000}"/>
    <cellStyle name="Followed Hyperlink 32" xfId="29991" hidden="1" xr:uid="{00000000-0005-0000-0000-0000AE460000}"/>
    <cellStyle name="Followed Hyperlink 32" xfId="30023" hidden="1" xr:uid="{00000000-0005-0000-0000-0000AF460000}"/>
    <cellStyle name="Followed Hyperlink 32" xfId="30038" hidden="1" xr:uid="{00000000-0005-0000-0000-0000B0460000}"/>
    <cellStyle name="Followed Hyperlink 32" xfId="30110" hidden="1" xr:uid="{00000000-0005-0000-0000-0000B1460000}"/>
    <cellStyle name="Followed Hyperlink 32" xfId="30152" hidden="1" xr:uid="{00000000-0005-0000-0000-0000B2460000}"/>
    <cellStyle name="Followed Hyperlink 32" xfId="30164" hidden="1" xr:uid="{00000000-0005-0000-0000-0000B3460000}"/>
    <cellStyle name="Followed Hyperlink 32" xfId="30236" hidden="1" xr:uid="{00000000-0005-0000-0000-0000B4460000}"/>
    <cellStyle name="Followed Hyperlink 32" xfId="30278" hidden="1" xr:uid="{00000000-0005-0000-0000-0000B5460000}"/>
    <cellStyle name="Followed Hyperlink 32" xfId="30290" hidden="1" xr:uid="{00000000-0005-0000-0000-0000B6460000}"/>
    <cellStyle name="Followed Hyperlink 32" xfId="30362" hidden="1" xr:uid="{00000000-0005-0000-0000-0000B7460000}"/>
    <cellStyle name="Followed Hyperlink 32" xfId="30404" hidden="1" xr:uid="{00000000-0005-0000-0000-0000B8460000}"/>
    <cellStyle name="Followed Hyperlink 32" xfId="30416" hidden="1" xr:uid="{00000000-0005-0000-0000-0000B9460000}"/>
    <cellStyle name="Followed Hyperlink 32" xfId="29278" hidden="1" xr:uid="{00000000-0005-0000-0000-00009D460000}"/>
    <cellStyle name="Followed Hyperlink 32" xfId="27890" hidden="1" xr:uid="{00000000-0005-0000-0000-00007D460000}"/>
    <cellStyle name="Followed Hyperlink 32" xfId="26523" hidden="1" xr:uid="{00000000-0005-0000-0000-00005D460000}"/>
    <cellStyle name="Followed Hyperlink 32" xfId="25164" hidden="1" xr:uid="{00000000-0005-0000-0000-00003D460000}"/>
    <cellStyle name="Followed Hyperlink 32" xfId="23846" hidden="1" xr:uid="{00000000-0005-0000-0000-00001D460000}"/>
    <cellStyle name="Followed Hyperlink 32" xfId="11700" hidden="1" xr:uid="{00000000-0005-0000-0000-0000FB440000}"/>
    <cellStyle name="Followed Hyperlink 32" xfId="11712" hidden="1" xr:uid="{00000000-0005-0000-0000-0000FC440000}"/>
    <cellStyle name="Followed Hyperlink 32" xfId="11784" hidden="1" xr:uid="{00000000-0005-0000-0000-0000FD440000}"/>
    <cellStyle name="Followed Hyperlink 32" xfId="11826" hidden="1" xr:uid="{00000000-0005-0000-0000-0000FE440000}"/>
    <cellStyle name="Followed Hyperlink 32" xfId="11838" hidden="1" xr:uid="{00000000-0005-0000-0000-0000FF440000}"/>
    <cellStyle name="Followed Hyperlink 32" xfId="11910" hidden="1" xr:uid="{00000000-0005-0000-0000-000000450000}"/>
    <cellStyle name="Followed Hyperlink 32" xfId="11922" hidden="1" xr:uid="{00000000-0005-0000-0000-000001450000}"/>
    <cellStyle name="Followed Hyperlink 32" xfId="11994" hidden="1" xr:uid="{00000000-0005-0000-0000-000002450000}"/>
    <cellStyle name="Followed Hyperlink 32" xfId="12006" hidden="1" xr:uid="{00000000-0005-0000-0000-000003450000}"/>
    <cellStyle name="Followed Hyperlink 32" xfId="12078" hidden="1" xr:uid="{00000000-0005-0000-0000-000004450000}"/>
    <cellStyle name="Followed Hyperlink 32" xfId="12146" hidden="1" xr:uid="{00000000-0005-0000-0000-000005450000}"/>
    <cellStyle name="Followed Hyperlink 32" xfId="12181" hidden="1" xr:uid="{00000000-0005-0000-0000-000006450000}"/>
    <cellStyle name="Followed Hyperlink 32" xfId="12253" hidden="1" xr:uid="{00000000-0005-0000-0000-000007450000}"/>
    <cellStyle name="Followed Hyperlink 32" xfId="12295" hidden="1" xr:uid="{00000000-0005-0000-0000-000008450000}"/>
    <cellStyle name="Followed Hyperlink 32" xfId="12305" hidden="1" xr:uid="{00000000-0005-0000-0000-000009450000}"/>
    <cellStyle name="Followed Hyperlink 32" xfId="12307" hidden="1" xr:uid="{00000000-0005-0000-0000-00000A450000}"/>
    <cellStyle name="Followed Hyperlink 32" xfId="12379" hidden="1" xr:uid="{00000000-0005-0000-0000-00000B450000}"/>
    <cellStyle name="Followed Hyperlink 32" xfId="12421" hidden="1" xr:uid="{00000000-0005-0000-0000-00000C450000}"/>
    <cellStyle name="Followed Hyperlink 32" xfId="12474" hidden="1" xr:uid="{00000000-0005-0000-0000-00000D450000}"/>
    <cellStyle name="Followed Hyperlink 32" xfId="12476" hidden="1" xr:uid="{00000000-0005-0000-0000-00000E450000}"/>
    <cellStyle name="Followed Hyperlink 32" xfId="12548" hidden="1" xr:uid="{00000000-0005-0000-0000-00000F450000}"/>
    <cellStyle name="Followed Hyperlink 32" xfId="12589" hidden="1" xr:uid="{00000000-0005-0000-0000-000010450000}"/>
    <cellStyle name="Followed Hyperlink 32" xfId="12619" hidden="1" xr:uid="{00000000-0005-0000-0000-000011450000}"/>
    <cellStyle name="Followed Hyperlink 32" xfId="12644" hidden="1" xr:uid="{00000000-0005-0000-0000-000012450000}"/>
    <cellStyle name="Followed Hyperlink 32" xfId="12716" hidden="1" xr:uid="{00000000-0005-0000-0000-000013450000}"/>
    <cellStyle name="Followed Hyperlink 32" xfId="12757" hidden="1" xr:uid="{00000000-0005-0000-0000-000014450000}"/>
    <cellStyle name="Followed Hyperlink 32" xfId="12782" hidden="1" xr:uid="{00000000-0005-0000-0000-000015450000}"/>
    <cellStyle name="Followed Hyperlink 32" xfId="12854" hidden="1" xr:uid="{00000000-0005-0000-0000-000016450000}"/>
    <cellStyle name="Followed Hyperlink 32" xfId="12911" hidden="1" xr:uid="{00000000-0005-0000-0000-000017450000}"/>
    <cellStyle name="Followed Hyperlink 32" xfId="12924" hidden="1" xr:uid="{00000000-0005-0000-0000-000018450000}"/>
    <cellStyle name="Followed Hyperlink 32" xfId="13015" hidden="1" xr:uid="{00000000-0005-0000-0000-00001A450000}"/>
    <cellStyle name="Followed Hyperlink 32" xfId="13021" hidden="1" xr:uid="{00000000-0005-0000-0000-00001B450000}"/>
    <cellStyle name="Followed Hyperlink 32" xfId="13093" hidden="1" xr:uid="{00000000-0005-0000-0000-00001C450000}"/>
    <cellStyle name="Followed Hyperlink 32" xfId="13136" hidden="1" xr:uid="{00000000-0005-0000-0000-00001E450000}"/>
    <cellStyle name="Followed Hyperlink 32" xfId="13208" hidden="1" xr:uid="{00000000-0005-0000-0000-00001F450000}"/>
    <cellStyle name="Followed Hyperlink 32" xfId="13261" hidden="1" xr:uid="{00000000-0005-0000-0000-000020450000}"/>
    <cellStyle name="Followed Hyperlink 32" xfId="13290" hidden="1" xr:uid="{00000000-0005-0000-0000-000021450000}"/>
    <cellStyle name="Followed Hyperlink 32" xfId="13312" hidden="1" xr:uid="{00000000-0005-0000-0000-000022450000}"/>
    <cellStyle name="Followed Hyperlink 32" xfId="13384" hidden="1" xr:uid="{00000000-0005-0000-0000-000023450000}"/>
    <cellStyle name="Followed Hyperlink 32" xfId="13429" hidden="1" xr:uid="{00000000-0005-0000-0000-000024450000}"/>
    <cellStyle name="Followed Hyperlink 32" xfId="13461" hidden="1" xr:uid="{00000000-0005-0000-0000-000025450000}"/>
    <cellStyle name="Followed Hyperlink 32" xfId="13476" hidden="1" xr:uid="{00000000-0005-0000-0000-000026450000}"/>
    <cellStyle name="Followed Hyperlink 32" xfId="13548" hidden="1" xr:uid="{00000000-0005-0000-0000-000027450000}"/>
    <cellStyle name="Followed Hyperlink 32" xfId="13590" hidden="1" xr:uid="{00000000-0005-0000-0000-000028450000}"/>
    <cellStyle name="Followed Hyperlink 32" xfId="13602" hidden="1" xr:uid="{00000000-0005-0000-0000-000029450000}"/>
    <cellStyle name="Followed Hyperlink 32" xfId="13674" hidden="1" xr:uid="{00000000-0005-0000-0000-00002A450000}"/>
    <cellStyle name="Followed Hyperlink 32" xfId="13716" hidden="1" xr:uid="{00000000-0005-0000-0000-00002B450000}"/>
    <cellStyle name="Followed Hyperlink 32" xfId="13728" hidden="1" xr:uid="{00000000-0005-0000-0000-00002C450000}"/>
    <cellStyle name="Followed Hyperlink 32" xfId="13800" hidden="1" xr:uid="{00000000-0005-0000-0000-00002D450000}"/>
    <cellStyle name="Followed Hyperlink 32" xfId="13842" hidden="1" xr:uid="{00000000-0005-0000-0000-00002E450000}"/>
    <cellStyle name="Followed Hyperlink 32" xfId="13854" hidden="1" xr:uid="{00000000-0005-0000-0000-00002F450000}"/>
    <cellStyle name="Followed Hyperlink 32" xfId="13926" hidden="1" xr:uid="{00000000-0005-0000-0000-000030450000}"/>
    <cellStyle name="Followed Hyperlink 32" xfId="13945" hidden="1" xr:uid="{00000000-0005-0000-0000-000031450000}"/>
    <cellStyle name="Followed Hyperlink 32" xfId="13980" hidden="1" xr:uid="{00000000-0005-0000-0000-000032450000}"/>
    <cellStyle name="Followed Hyperlink 32" xfId="14052" hidden="1" xr:uid="{00000000-0005-0000-0000-000033450000}"/>
    <cellStyle name="Followed Hyperlink 32" xfId="14064" hidden="1" xr:uid="{00000000-0005-0000-0000-000034450000}"/>
    <cellStyle name="Followed Hyperlink 32" xfId="14136" hidden="1" xr:uid="{00000000-0005-0000-0000-000035450000}"/>
    <cellStyle name="Followed Hyperlink 32" xfId="14178" hidden="1" xr:uid="{00000000-0005-0000-0000-000036450000}"/>
    <cellStyle name="Followed Hyperlink 32" xfId="14190" hidden="1" xr:uid="{00000000-0005-0000-0000-000037450000}"/>
    <cellStyle name="Followed Hyperlink 32" xfId="14262" hidden="1" xr:uid="{00000000-0005-0000-0000-000038450000}"/>
    <cellStyle name="Followed Hyperlink 32" xfId="14317" hidden="1" xr:uid="{00000000-0005-0000-0000-000039450000}"/>
    <cellStyle name="Followed Hyperlink 32" xfId="14329" hidden="1" xr:uid="{00000000-0005-0000-0000-00003A450000}"/>
    <cellStyle name="Followed Hyperlink 32" xfId="14401" hidden="1" xr:uid="{00000000-0005-0000-0000-00003B450000}"/>
    <cellStyle name="Followed Hyperlink 32" xfId="14469" hidden="1" xr:uid="{00000000-0005-0000-0000-00003C450000}"/>
    <cellStyle name="Followed Hyperlink 32" xfId="14504" hidden="1" xr:uid="{00000000-0005-0000-0000-00003D450000}"/>
    <cellStyle name="Followed Hyperlink 32" xfId="14576" hidden="1" xr:uid="{00000000-0005-0000-0000-00003E450000}"/>
    <cellStyle name="Followed Hyperlink 32" xfId="14618" hidden="1" xr:uid="{00000000-0005-0000-0000-00003F450000}"/>
    <cellStyle name="Followed Hyperlink 32" xfId="14628" hidden="1" xr:uid="{00000000-0005-0000-0000-000040450000}"/>
    <cellStyle name="Followed Hyperlink 32" xfId="14630" hidden="1" xr:uid="{00000000-0005-0000-0000-000041450000}"/>
    <cellStyle name="Followed Hyperlink 32" xfId="14702" hidden="1" xr:uid="{00000000-0005-0000-0000-000042450000}"/>
    <cellStyle name="Followed Hyperlink 32" xfId="14744" hidden="1" xr:uid="{00000000-0005-0000-0000-000043450000}"/>
    <cellStyle name="Followed Hyperlink 32" xfId="14797" hidden="1" xr:uid="{00000000-0005-0000-0000-000044450000}"/>
    <cellStyle name="Followed Hyperlink 32" xfId="14799" hidden="1" xr:uid="{00000000-0005-0000-0000-000045450000}"/>
    <cellStyle name="Followed Hyperlink 32" xfId="14871" hidden="1" xr:uid="{00000000-0005-0000-0000-000046450000}"/>
    <cellStyle name="Followed Hyperlink 32" xfId="14912" hidden="1" xr:uid="{00000000-0005-0000-0000-000047450000}"/>
    <cellStyle name="Followed Hyperlink 32" xfId="14942" hidden="1" xr:uid="{00000000-0005-0000-0000-000048450000}"/>
    <cellStyle name="Followed Hyperlink 32" xfId="14967" hidden="1" xr:uid="{00000000-0005-0000-0000-000049450000}"/>
    <cellStyle name="Followed Hyperlink 32" xfId="15039" hidden="1" xr:uid="{00000000-0005-0000-0000-00004A450000}"/>
    <cellStyle name="Followed Hyperlink 32" xfId="15080" hidden="1" xr:uid="{00000000-0005-0000-0000-00004B450000}"/>
    <cellStyle name="Followed Hyperlink 32" xfId="15105" hidden="1" xr:uid="{00000000-0005-0000-0000-00004C450000}"/>
    <cellStyle name="Followed Hyperlink 32" xfId="15177" hidden="1" xr:uid="{00000000-0005-0000-0000-00004D450000}"/>
    <cellStyle name="Followed Hyperlink 32" xfId="15234" hidden="1" xr:uid="{00000000-0005-0000-0000-00004E450000}"/>
    <cellStyle name="Followed Hyperlink 32" xfId="15247" hidden="1" xr:uid="{00000000-0005-0000-0000-00004F450000}"/>
    <cellStyle name="Followed Hyperlink 32" xfId="15338" hidden="1" xr:uid="{00000000-0005-0000-0000-000051450000}"/>
    <cellStyle name="Followed Hyperlink 32" xfId="15344" hidden="1" xr:uid="{00000000-0005-0000-0000-000052450000}"/>
    <cellStyle name="Followed Hyperlink 32" xfId="15416" hidden="1" xr:uid="{00000000-0005-0000-0000-000053450000}"/>
    <cellStyle name="Followed Hyperlink 32" xfId="15434" hidden="1" xr:uid="{00000000-0005-0000-0000-000054450000}"/>
    <cellStyle name="Followed Hyperlink 32" xfId="15459" hidden="1" xr:uid="{00000000-0005-0000-0000-000055450000}"/>
    <cellStyle name="Followed Hyperlink 32" xfId="12996" hidden="1" xr:uid="{00000000-0005-0000-0000-000019450000}"/>
    <cellStyle name="Followed Hyperlink 32" xfId="10502" hidden="1" xr:uid="{00000000-0005-0000-0000-0000DE440000}"/>
    <cellStyle name="Followed Hyperlink 32" xfId="7680" hidden="1" xr:uid="{00000000-0005-0000-0000-00009C440000}"/>
    <cellStyle name="Followed Hyperlink 32" xfId="23004" hidden="1" xr:uid="{00000000-0005-0000-0000-000007460000}"/>
    <cellStyle name="Followed Hyperlink 32" xfId="1367" hidden="1" xr:uid="{00000000-0005-0000-0000-000006440000}"/>
    <cellStyle name="Followed Hyperlink 32" xfId="1420" hidden="1" xr:uid="{00000000-0005-0000-0000-000007440000}"/>
    <cellStyle name="Followed Hyperlink 32" xfId="1449" hidden="1" xr:uid="{00000000-0005-0000-0000-000008440000}"/>
    <cellStyle name="Followed Hyperlink 32" xfId="454" hidden="1" xr:uid="{00000000-0005-0000-0000-0000EF430000}"/>
    <cellStyle name="Followed Hyperlink 32" xfId="464" hidden="1" xr:uid="{00000000-0005-0000-0000-0000F0430000}"/>
    <cellStyle name="Followed Hyperlink 32" xfId="466" hidden="1" xr:uid="{00000000-0005-0000-0000-0000F1430000}"/>
    <cellStyle name="Followed Hyperlink 32" xfId="538" hidden="1" xr:uid="{00000000-0005-0000-0000-0000F2430000}"/>
    <cellStyle name="Followed Hyperlink 32" xfId="580" hidden="1" xr:uid="{00000000-0005-0000-0000-0000F3430000}"/>
    <cellStyle name="Followed Hyperlink 32" xfId="633" hidden="1" xr:uid="{00000000-0005-0000-0000-0000F4430000}"/>
    <cellStyle name="Followed Hyperlink 32" xfId="635" hidden="1" xr:uid="{00000000-0005-0000-0000-0000F5430000}"/>
    <cellStyle name="Followed Hyperlink 32" xfId="707" hidden="1" xr:uid="{00000000-0005-0000-0000-0000F6430000}"/>
    <cellStyle name="Followed Hyperlink 32" xfId="748" hidden="1" xr:uid="{00000000-0005-0000-0000-0000F7430000}"/>
    <cellStyle name="Followed Hyperlink 32" xfId="237" hidden="1" xr:uid="{00000000-0005-0000-0000-0000EB430000}"/>
    <cellStyle name="Followed Hyperlink 32" xfId="305" hidden="1" xr:uid="{00000000-0005-0000-0000-0000EC430000}"/>
    <cellStyle name="Followed Hyperlink 32" xfId="340" hidden="1" xr:uid="{00000000-0005-0000-0000-0000ED430000}"/>
    <cellStyle name="Followed Hyperlink 32" xfId="412" hidden="1" xr:uid="{00000000-0005-0000-0000-0000EE430000}"/>
    <cellStyle name="Followed Hyperlink 32" xfId="153" hidden="1" xr:uid="{00000000-0005-0000-0000-0000E9430000}"/>
    <cellStyle name="Followed Hyperlink 32" xfId="165" hidden="1" xr:uid="{00000000-0005-0000-0000-0000EA430000}"/>
    <cellStyle name="Followed Hyperlink 32" xfId="81" hidden="1" xr:uid="{00000000-0005-0000-0000-0000E8430000}"/>
    <cellStyle name="Followed Hyperlink 32" xfId="69" hidden="1" xr:uid="{00000000-0005-0000-0000-0000E7430000}"/>
    <cellStyle name="Followed Hyperlink 32" xfId="1013" hidden="1" xr:uid="{00000000-0005-0000-0000-0000FD430000}"/>
    <cellStyle name="Followed Hyperlink 32" xfId="1761" hidden="1" xr:uid="{00000000-0005-0000-0000-000010440000}"/>
    <cellStyle name="Followed Hyperlink 32" xfId="4801" hidden="1" xr:uid="{00000000-0005-0000-0000-000057440000}"/>
    <cellStyle name="Followed Hyperlink 32" xfId="3463" hidden="1" xr:uid="{00000000-0005-0000-0000-000037440000}"/>
    <cellStyle name="Followed Hyperlink 32" xfId="10909" hidden="1" xr:uid="{00000000-0005-0000-0000-0000E8440000}"/>
    <cellStyle name="Followed Hyperlink 32" xfId="16585" hidden="1" xr:uid="{00000000-0005-0000-0000-00006F450000}"/>
    <cellStyle name="Followed Hyperlink 32" xfId="16597" hidden="1" xr:uid="{00000000-0005-0000-0000-000070450000}"/>
    <cellStyle name="Followed Hyperlink 32" xfId="16669" hidden="1" xr:uid="{00000000-0005-0000-0000-000071450000}"/>
    <cellStyle name="Followed Hyperlink 32" xfId="16681" hidden="1" xr:uid="{00000000-0005-0000-0000-000072450000}"/>
    <cellStyle name="Followed Hyperlink 32" xfId="16753" hidden="1" xr:uid="{00000000-0005-0000-0000-000073450000}"/>
    <cellStyle name="Followed Hyperlink 32" xfId="16821" hidden="1" xr:uid="{00000000-0005-0000-0000-000074450000}"/>
    <cellStyle name="Followed Hyperlink 32" xfId="16856" hidden="1" xr:uid="{00000000-0005-0000-0000-000075450000}"/>
    <cellStyle name="Followed Hyperlink 32" xfId="16928" hidden="1" xr:uid="{00000000-0005-0000-0000-000076450000}"/>
    <cellStyle name="Followed Hyperlink 32" xfId="16970" hidden="1" xr:uid="{00000000-0005-0000-0000-000077450000}"/>
    <cellStyle name="Followed Hyperlink 32" xfId="16980" hidden="1" xr:uid="{00000000-0005-0000-0000-000078450000}"/>
    <cellStyle name="Followed Hyperlink 32" xfId="16982" hidden="1" xr:uid="{00000000-0005-0000-0000-000079450000}"/>
    <cellStyle name="Followed Hyperlink 32" xfId="17054" hidden="1" xr:uid="{00000000-0005-0000-0000-00007A450000}"/>
    <cellStyle name="Followed Hyperlink 32" xfId="17096" hidden="1" xr:uid="{00000000-0005-0000-0000-00007B450000}"/>
    <cellStyle name="Followed Hyperlink 32" xfId="17149" hidden="1" xr:uid="{00000000-0005-0000-0000-00007C450000}"/>
    <cellStyle name="Followed Hyperlink 32" xfId="17151" hidden="1" xr:uid="{00000000-0005-0000-0000-00007D450000}"/>
    <cellStyle name="Followed Hyperlink 32" xfId="17223" hidden="1" xr:uid="{00000000-0005-0000-0000-00007E450000}"/>
    <cellStyle name="Followed Hyperlink 32" xfId="17264" hidden="1" xr:uid="{00000000-0005-0000-0000-00007F450000}"/>
    <cellStyle name="Followed Hyperlink 32" xfId="17294" hidden="1" xr:uid="{00000000-0005-0000-0000-000080450000}"/>
    <cellStyle name="Followed Hyperlink 32" xfId="17319" hidden="1" xr:uid="{00000000-0005-0000-0000-000081450000}"/>
    <cellStyle name="Followed Hyperlink 32" xfId="17391" hidden="1" xr:uid="{00000000-0005-0000-0000-000082450000}"/>
    <cellStyle name="Followed Hyperlink 32" xfId="17432" hidden="1" xr:uid="{00000000-0005-0000-0000-000083450000}"/>
    <cellStyle name="Followed Hyperlink 32" xfId="17457" hidden="1" xr:uid="{00000000-0005-0000-0000-000084450000}"/>
    <cellStyle name="Followed Hyperlink 32" xfId="17529" hidden="1" xr:uid="{00000000-0005-0000-0000-000085450000}"/>
    <cellStyle name="Followed Hyperlink 32" xfId="17586" hidden="1" xr:uid="{00000000-0005-0000-0000-000086450000}"/>
    <cellStyle name="Followed Hyperlink 32" xfId="17599" hidden="1" xr:uid="{00000000-0005-0000-0000-000087450000}"/>
    <cellStyle name="Followed Hyperlink 32" xfId="17671" hidden="1" xr:uid="{00000000-0005-0000-0000-000088450000}"/>
    <cellStyle name="Followed Hyperlink 32" xfId="17690" hidden="1" xr:uid="{00000000-0005-0000-0000-000089450000}"/>
    <cellStyle name="Followed Hyperlink 32" xfId="17696" hidden="1" xr:uid="{00000000-0005-0000-0000-00008A450000}"/>
    <cellStyle name="Followed Hyperlink 32" xfId="17768" hidden="1" xr:uid="{00000000-0005-0000-0000-00008B450000}"/>
    <cellStyle name="Followed Hyperlink 32" xfId="17786" hidden="1" xr:uid="{00000000-0005-0000-0000-00008C450000}"/>
    <cellStyle name="Followed Hyperlink 32" xfId="17811" hidden="1" xr:uid="{00000000-0005-0000-0000-00008D450000}"/>
    <cellStyle name="Followed Hyperlink 32" xfId="17883" hidden="1" xr:uid="{00000000-0005-0000-0000-00008E450000}"/>
    <cellStyle name="Followed Hyperlink 32" xfId="17936" hidden="1" xr:uid="{00000000-0005-0000-0000-00008F450000}"/>
    <cellStyle name="Followed Hyperlink 32" xfId="17965" hidden="1" xr:uid="{00000000-0005-0000-0000-000090450000}"/>
    <cellStyle name="Followed Hyperlink 32" xfId="18059" hidden="1" xr:uid="{00000000-0005-0000-0000-000092450000}"/>
    <cellStyle name="Followed Hyperlink 32" xfId="18104" hidden="1" xr:uid="{00000000-0005-0000-0000-000093450000}"/>
    <cellStyle name="Followed Hyperlink 32" xfId="18136" hidden="1" xr:uid="{00000000-0005-0000-0000-000094450000}"/>
    <cellStyle name="Followed Hyperlink 32" xfId="18151" hidden="1" xr:uid="{00000000-0005-0000-0000-000095450000}"/>
    <cellStyle name="Followed Hyperlink 32" xfId="18223" hidden="1" xr:uid="{00000000-0005-0000-0000-000096450000}"/>
    <cellStyle name="Followed Hyperlink 32" xfId="18265" hidden="1" xr:uid="{00000000-0005-0000-0000-000097450000}"/>
    <cellStyle name="Followed Hyperlink 32" xfId="18277" hidden="1" xr:uid="{00000000-0005-0000-0000-000098450000}"/>
    <cellStyle name="Followed Hyperlink 32" xfId="18349" hidden="1" xr:uid="{00000000-0005-0000-0000-000099450000}"/>
    <cellStyle name="Followed Hyperlink 32" xfId="18391" hidden="1" xr:uid="{00000000-0005-0000-0000-00009A450000}"/>
    <cellStyle name="Followed Hyperlink 32" xfId="18403" hidden="1" xr:uid="{00000000-0005-0000-0000-00009B450000}"/>
    <cellStyle name="Followed Hyperlink 32" xfId="18475" hidden="1" xr:uid="{00000000-0005-0000-0000-00009C450000}"/>
    <cellStyle name="Followed Hyperlink 32" xfId="18529" hidden="1" xr:uid="{00000000-0005-0000-0000-00009E450000}"/>
    <cellStyle name="Followed Hyperlink 32" xfId="18601" hidden="1" xr:uid="{00000000-0005-0000-0000-00009F450000}"/>
    <cellStyle name="Followed Hyperlink 32" xfId="18620" hidden="1" xr:uid="{00000000-0005-0000-0000-0000A0450000}"/>
    <cellStyle name="Followed Hyperlink 32" xfId="18655" hidden="1" xr:uid="{00000000-0005-0000-0000-0000A1450000}"/>
    <cellStyle name="Followed Hyperlink 32" xfId="18727" hidden="1" xr:uid="{00000000-0005-0000-0000-0000A2450000}"/>
    <cellStyle name="Followed Hyperlink 32" xfId="18739" hidden="1" xr:uid="{00000000-0005-0000-0000-0000A3450000}"/>
    <cellStyle name="Followed Hyperlink 32" xfId="18811" hidden="1" xr:uid="{00000000-0005-0000-0000-0000A4450000}"/>
    <cellStyle name="Followed Hyperlink 32" xfId="18853" hidden="1" xr:uid="{00000000-0005-0000-0000-0000A5450000}"/>
    <cellStyle name="Followed Hyperlink 32" xfId="18865" hidden="1" xr:uid="{00000000-0005-0000-0000-0000A6450000}"/>
    <cellStyle name="Followed Hyperlink 32" xfId="18937" hidden="1" xr:uid="{00000000-0005-0000-0000-0000A7450000}"/>
    <cellStyle name="Followed Hyperlink 32" xfId="18996" hidden="1" xr:uid="{00000000-0005-0000-0000-0000A8450000}"/>
    <cellStyle name="Followed Hyperlink 32" xfId="19008" hidden="1" xr:uid="{00000000-0005-0000-0000-0000A9450000}"/>
    <cellStyle name="Followed Hyperlink 32" xfId="19080" hidden="1" xr:uid="{00000000-0005-0000-0000-0000AA450000}"/>
    <cellStyle name="Followed Hyperlink 32" xfId="19092" hidden="1" xr:uid="{00000000-0005-0000-0000-0000AB450000}"/>
    <cellStyle name="Followed Hyperlink 32" xfId="19164" hidden="1" xr:uid="{00000000-0005-0000-0000-0000AC450000}"/>
    <cellStyle name="Followed Hyperlink 32" xfId="19232" hidden="1" xr:uid="{00000000-0005-0000-0000-0000AD450000}"/>
    <cellStyle name="Followed Hyperlink 32" xfId="19267" hidden="1" xr:uid="{00000000-0005-0000-0000-0000AE450000}"/>
    <cellStyle name="Followed Hyperlink 32" xfId="19339" hidden="1" xr:uid="{00000000-0005-0000-0000-0000AF450000}"/>
    <cellStyle name="Followed Hyperlink 32" xfId="19381" hidden="1" xr:uid="{00000000-0005-0000-0000-0000B0450000}"/>
    <cellStyle name="Followed Hyperlink 32" xfId="19391" hidden="1" xr:uid="{00000000-0005-0000-0000-0000B1450000}"/>
    <cellStyle name="Followed Hyperlink 32" xfId="19393" hidden="1" xr:uid="{00000000-0005-0000-0000-0000B2450000}"/>
    <cellStyle name="Followed Hyperlink 32" xfId="19465" hidden="1" xr:uid="{00000000-0005-0000-0000-0000B3450000}"/>
    <cellStyle name="Followed Hyperlink 32" xfId="19507" hidden="1" xr:uid="{00000000-0005-0000-0000-0000B4450000}"/>
    <cellStyle name="Followed Hyperlink 32" xfId="19560" hidden="1" xr:uid="{00000000-0005-0000-0000-0000B5450000}"/>
    <cellStyle name="Followed Hyperlink 32" xfId="19562" hidden="1" xr:uid="{00000000-0005-0000-0000-0000B6450000}"/>
    <cellStyle name="Followed Hyperlink 32" xfId="19634" hidden="1" xr:uid="{00000000-0005-0000-0000-0000B7450000}"/>
    <cellStyle name="Followed Hyperlink 32" xfId="19675" hidden="1" xr:uid="{00000000-0005-0000-0000-0000B8450000}"/>
    <cellStyle name="Followed Hyperlink 32" xfId="19705" hidden="1" xr:uid="{00000000-0005-0000-0000-0000B9450000}"/>
    <cellStyle name="Followed Hyperlink 32" xfId="19730" hidden="1" xr:uid="{00000000-0005-0000-0000-0000BA450000}"/>
    <cellStyle name="Followed Hyperlink 32" xfId="19802" hidden="1" xr:uid="{00000000-0005-0000-0000-0000BB450000}"/>
    <cellStyle name="Followed Hyperlink 32" xfId="19843" hidden="1" xr:uid="{00000000-0005-0000-0000-0000BC450000}"/>
    <cellStyle name="Followed Hyperlink 32" xfId="19868" hidden="1" xr:uid="{00000000-0005-0000-0000-0000BD450000}"/>
    <cellStyle name="Followed Hyperlink 32" xfId="19940" hidden="1" xr:uid="{00000000-0005-0000-0000-0000BE450000}"/>
    <cellStyle name="Followed Hyperlink 32" xfId="19997" hidden="1" xr:uid="{00000000-0005-0000-0000-0000BF450000}"/>
    <cellStyle name="Followed Hyperlink 32" xfId="20010" hidden="1" xr:uid="{00000000-0005-0000-0000-0000C0450000}"/>
    <cellStyle name="Followed Hyperlink 32" xfId="20082" hidden="1" xr:uid="{00000000-0005-0000-0000-0000C1450000}"/>
    <cellStyle name="Followed Hyperlink 32" xfId="20101" hidden="1" xr:uid="{00000000-0005-0000-0000-0000C2450000}"/>
    <cellStyle name="Followed Hyperlink 32" xfId="20107" hidden="1" xr:uid="{00000000-0005-0000-0000-0000C3450000}"/>
    <cellStyle name="Followed Hyperlink 32" xfId="20179" hidden="1" xr:uid="{00000000-0005-0000-0000-0000C4450000}"/>
    <cellStyle name="Followed Hyperlink 32" xfId="20222" hidden="1" xr:uid="{00000000-0005-0000-0000-0000C6450000}"/>
    <cellStyle name="Followed Hyperlink 32" xfId="20294" hidden="1" xr:uid="{00000000-0005-0000-0000-0000C7450000}"/>
    <cellStyle name="Followed Hyperlink 32" xfId="20347" hidden="1" xr:uid="{00000000-0005-0000-0000-0000C8450000}"/>
    <cellStyle name="Followed Hyperlink 32" xfId="20376" hidden="1" xr:uid="{00000000-0005-0000-0000-0000C9450000}"/>
    <cellStyle name="Followed Hyperlink 32" xfId="20398" hidden="1" xr:uid="{00000000-0005-0000-0000-0000CA450000}"/>
    <cellStyle name="Followed Hyperlink 32" xfId="20470" hidden="1" xr:uid="{00000000-0005-0000-0000-0000CB450000}"/>
    <cellStyle name="Followed Hyperlink 32" xfId="20515" hidden="1" xr:uid="{00000000-0005-0000-0000-0000CC450000}"/>
    <cellStyle name="Followed Hyperlink 32" xfId="20547" hidden="1" xr:uid="{00000000-0005-0000-0000-0000CD450000}"/>
    <cellStyle name="Followed Hyperlink 32" xfId="20562" hidden="1" xr:uid="{00000000-0005-0000-0000-0000CE450000}"/>
    <cellStyle name="Followed Hyperlink 32" xfId="20634" hidden="1" xr:uid="{00000000-0005-0000-0000-0000CF450000}"/>
    <cellStyle name="Followed Hyperlink 32" xfId="20676" hidden="1" xr:uid="{00000000-0005-0000-0000-0000D0450000}"/>
    <cellStyle name="Followed Hyperlink 32" xfId="20688" hidden="1" xr:uid="{00000000-0005-0000-0000-0000D1450000}"/>
    <cellStyle name="Followed Hyperlink 32" xfId="20802" hidden="1" xr:uid="{00000000-0005-0000-0000-0000D3450000}"/>
    <cellStyle name="Followed Hyperlink 32" xfId="20814" hidden="1" xr:uid="{00000000-0005-0000-0000-0000D4450000}"/>
    <cellStyle name="Followed Hyperlink 32" xfId="20886" hidden="1" xr:uid="{00000000-0005-0000-0000-0000D5450000}"/>
    <cellStyle name="Followed Hyperlink 32" xfId="20928" hidden="1" xr:uid="{00000000-0005-0000-0000-0000D6450000}"/>
    <cellStyle name="Followed Hyperlink 32" xfId="20940" hidden="1" xr:uid="{00000000-0005-0000-0000-0000D7450000}"/>
    <cellStyle name="Followed Hyperlink 32" xfId="21012" hidden="1" xr:uid="{00000000-0005-0000-0000-0000D8450000}"/>
    <cellStyle name="Followed Hyperlink 32" xfId="21031" hidden="1" xr:uid="{00000000-0005-0000-0000-0000D9450000}"/>
    <cellStyle name="Followed Hyperlink 32" xfId="21066" hidden="1" xr:uid="{00000000-0005-0000-0000-0000DA450000}"/>
    <cellStyle name="Followed Hyperlink 32" xfId="21138" hidden="1" xr:uid="{00000000-0005-0000-0000-0000DB450000}"/>
    <cellStyle name="Followed Hyperlink 32" xfId="21150" hidden="1" xr:uid="{00000000-0005-0000-0000-0000DC450000}"/>
    <cellStyle name="Followed Hyperlink 32" xfId="21264" hidden="1" xr:uid="{00000000-0005-0000-0000-0000DE450000}"/>
    <cellStyle name="Followed Hyperlink 32" xfId="21276" hidden="1" xr:uid="{00000000-0005-0000-0000-0000DF450000}"/>
    <cellStyle name="Followed Hyperlink 32" xfId="21348" hidden="1" xr:uid="{00000000-0005-0000-0000-0000E0450000}"/>
    <cellStyle name="Followed Hyperlink 32" xfId="21378" hidden="1" xr:uid="{00000000-0005-0000-0000-0000E1450000}"/>
    <cellStyle name="Followed Hyperlink 32" xfId="21450" hidden="1" xr:uid="{00000000-0005-0000-0000-0000E2450000}"/>
    <cellStyle name="Followed Hyperlink 32" xfId="21462" hidden="1" xr:uid="{00000000-0005-0000-0000-0000E3450000}"/>
    <cellStyle name="Followed Hyperlink 32" xfId="21534" hidden="1" xr:uid="{00000000-0005-0000-0000-0000E4450000}"/>
    <cellStyle name="Followed Hyperlink 32" xfId="20197" hidden="1" xr:uid="{00000000-0005-0000-0000-0000C5450000}"/>
    <cellStyle name="Followed Hyperlink 32" xfId="4840" hidden="1" xr:uid="{00000000-0005-0000-0000-000059440000}"/>
    <cellStyle name="Followed Hyperlink 32" xfId="4859" hidden="1" xr:uid="{00000000-0005-0000-0000-00005A440000}"/>
    <cellStyle name="Followed Hyperlink 32" xfId="4931" hidden="1" xr:uid="{00000000-0005-0000-0000-00005B440000}"/>
    <cellStyle name="Followed Hyperlink 32" xfId="4943" hidden="1" xr:uid="{00000000-0005-0000-0000-00005C440000}"/>
    <cellStyle name="Followed Hyperlink 32" xfId="5015" hidden="1" xr:uid="{00000000-0005-0000-0000-00005D440000}"/>
    <cellStyle name="Followed Hyperlink 32" xfId="5083" hidden="1" xr:uid="{00000000-0005-0000-0000-00005E440000}"/>
    <cellStyle name="Followed Hyperlink 32" xfId="5118" hidden="1" xr:uid="{00000000-0005-0000-0000-00005F440000}"/>
    <cellStyle name="Followed Hyperlink 32" xfId="5190" hidden="1" xr:uid="{00000000-0005-0000-0000-000060440000}"/>
    <cellStyle name="Followed Hyperlink 32" xfId="5232" hidden="1" xr:uid="{00000000-0005-0000-0000-000061440000}"/>
    <cellStyle name="Followed Hyperlink 32" xfId="5242" hidden="1" xr:uid="{00000000-0005-0000-0000-000062440000}"/>
    <cellStyle name="Followed Hyperlink 32" xfId="5244" hidden="1" xr:uid="{00000000-0005-0000-0000-000063440000}"/>
    <cellStyle name="Followed Hyperlink 32" xfId="5316" hidden="1" xr:uid="{00000000-0005-0000-0000-000064440000}"/>
    <cellStyle name="Followed Hyperlink 32" xfId="5358" hidden="1" xr:uid="{00000000-0005-0000-0000-000065440000}"/>
    <cellStyle name="Followed Hyperlink 32" xfId="5411" hidden="1" xr:uid="{00000000-0005-0000-0000-000066440000}"/>
    <cellStyle name="Followed Hyperlink 32" xfId="5413" hidden="1" xr:uid="{00000000-0005-0000-0000-000067440000}"/>
    <cellStyle name="Followed Hyperlink 32" xfId="5485" hidden="1" xr:uid="{00000000-0005-0000-0000-000068440000}"/>
    <cellStyle name="Followed Hyperlink 32" xfId="5526" hidden="1" xr:uid="{00000000-0005-0000-0000-000069440000}"/>
    <cellStyle name="Followed Hyperlink 32" xfId="5556" hidden="1" xr:uid="{00000000-0005-0000-0000-00006A440000}"/>
    <cellStyle name="Followed Hyperlink 32" xfId="5581" hidden="1" xr:uid="{00000000-0005-0000-0000-00006B440000}"/>
    <cellStyle name="Followed Hyperlink 32" xfId="5653" hidden="1" xr:uid="{00000000-0005-0000-0000-00006C440000}"/>
    <cellStyle name="Followed Hyperlink 32" xfId="5694" hidden="1" xr:uid="{00000000-0005-0000-0000-00006D440000}"/>
    <cellStyle name="Followed Hyperlink 32" xfId="5719" hidden="1" xr:uid="{00000000-0005-0000-0000-00006E440000}"/>
    <cellStyle name="Followed Hyperlink 32" xfId="5791" hidden="1" xr:uid="{00000000-0005-0000-0000-00006F440000}"/>
    <cellStyle name="Followed Hyperlink 32" xfId="1471" hidden="1" xr:uid="{00000000-0005-0000-0000-000009440000}"/>
    <cellStyle name="Followed Hyperlink 32" xfId="1543" hidden="1" xr:uid="{00000000-0005-0000-0000-00000A440000}"/>
    <cellStyle name="Followed Hyperlink 32" xfId="1588" hidden="1" xr:uid="{00000000-0005-0000-0000-00000B440000}"/>
    <cellStyle name="Followed Hyperlink 32" xfId="1620" hidden="1" xr:uid="{00000000-0005-0000-0000-00000C440000}"/>
    <cellStyle name="Followed Hyperlink 32" xfId="1635" hidden="1" xr:uid="{00000000-0005-0000-0000-00000D440000}"/>
    <cellStyle name="Followed Hyperlink 32" xfId="1707" hidden="1" xr:uid="{00000000-0005-0000-0000-00000E440000}"/>
    <cellStyle name="Followed Hyperlink 32" xfId="1749" hidden="1" xr:uid="{00000000-0005-0000-0000-00000F440000}"/>
    <cellStyle name="Followed Hyperlink 32" xfId="1833" hidden="1" xr:uid="{00000000-0005-0000-0000-000011440000}"/>
    <cellStyle name="Followed Hyperlink 32" xfId="1875" hidden="1" xr:uid="{00000000-0005-0000-0000-000012440000}"/>
    <cellStyle name="Followed Hyperlink 32" xfId="1887" hidden="1" xr:uid="{00000000-0005-0000-0000-000013440000}"/>
    <cellStyle name="Followed Hyperlink 32" xfId="1959" hidden="1" xr:uid="{00000000-0005-0000-0000-000014440000}"/>
    <cellStyle name="Followed Hyperlink 32" xfId="2001" hidden="1" xr:uid="{00000000-0005-0000-0000-000015440000}"/>
    <cellStyle name="Followed Hyperlink 32" xfId="2013" hidden="1" xr:uid="{00000000-0005-0000-0000-000016440000}"/>
    <cellStyle name="Followed Hyperlink 32" xfId="2085" hidden="1" xr:uid="{00000000-0005-0000-0000-000017440000}"/>
    <cellStyle name="Followed Hyperlink 32" xfId="2104" hidden="1" xr:uid="{00000000-0005-0000-0000-000018440000}"/>
    <cellStyle name="Followed Hyperlink 32" xfId="2139" hidden="1" xr:uid="{00000000-0005-0000-0000-000019440000}"/>
    <cellStyle name="Followed Hyperlink 32" xfId="2211" hidden="1" xr:uid="{00000000-0005-0000-0000-00001A440000}"/>
    <cellStyle name="Followed Hyperlink 32" xfId="2223" hidden="1" xr:uid="{00000000-0005-0000-0000-00001B440000}"/>
    <cellStyle name="Followed Hyperlink 32" xfId="2295" hidden="1" xr:uid="{00000000-0005-0000-0000-00001C440000}"/>
    <cellStyle name="Followed Hyperlink 32" xfId="2337" hidden="1" xr:uid="{00000000-0005-0000-0000-00001D440000}"/>
    <cellStyle name="Followed Hyperlink 32" xfId="2349" hidden="1" xr:uid="{00000000-0005-0000-0000-00001E440000}"/>
    <cellStyle name="Followed Hyperlink 32" xfId="2421" hidden="1" xr:uid="{00000000-0005-0000-0000-00001F440000}"/>
    <cellStyle name="Followed Hyperlink 32" xfId="2460" hidden="1" xr:uid="{00000000-0005-0000-0000-000020440000}"/>
    <cellStyle name="Followed Hyperlink 32" xfId="2532" hidden="1" xr:uid="{00000000-0005-0000-0000-000021440000}"/>
    <cellStyle name="Followed Hyperlink 32" xfId="2545" hidden="1" xr:uid="{00000000-0005-0000-0000-000022440000}"/>
    <cellStyle name="Followed Hyperlink 32" xfId="2617" hidden="1" xr:uid="{00000000-0005-0000-0000-000023440000}"/>
    <cellStyle name="Followed Hyperlink 32" xfId="2685" hidden="1" xr:uid="{00000000-0005-0000-0000-000024440000}"/>
    <cellStyle name="Followed Hyperlink 32" xfId="2720" hidden="1" xr:uid="{00000000-0005-0000-0000-000025440000}"/>
    <cellStyle name="Followed Hyperlink 32" xfId="2792" hidden="1" xr:uid="{00000000-0005-0000-0000-000026440000}"/>
    <cellStyle name="Followed Hyperlink 32" xfId="2834" hidden="1" xr:uid="{00000000-0005-0000-0000-000027440000}"/>
    <cellStyle name="Followed Hyperlink 32" xfId="2844" hidden="1" xr:uid="{00000000-0005-0000-0000-000028440000}"/>
    <cellStyle name="Followed Hyperlink 32" xfId="2846" hidden="1" xr:uid="{00000000-0005-0000-0000-000029440000}"/>
    <cellStyle name="Followed Hyperlink 32" xfId="2918" hidden="1" xr:uid="{00000000-0005-0000-0000-00002A440000}"/>
    <cellStyle name="Followed Hyperlink 32" xfId="778" hidden="1" xr:uid="{00000000-0005-0000-0000-0000F8430000}"/>
    <cellStyle name="Followed Hyperlink 32" xfId="803" hidden="1" xr:uid="{00000000-0005-0000-0000-0000F9430000}"/>
    <cellStyle name="Followed Hyperlink 32" xfId="875" hidden="1" xr:uid="{00000000-0005-0000-0000-0000FA430000}"/>
    <cellStyle name="Followed Hyperlink 32" xfId="916" hidden="1" xr:uid="{00000000-0005-0000-0000-0000FB430000}"/>
    <cellStyle name="Followed Hyperlink 32" xfId="941" hidden="1" xr:uid="{00000000-0005-0000-0000-0000FC430000}"/>
    <cellStyle name="Followed Hyperlink 32" xfId="1070" hidden="1" xr:uid="{00000000-0005-0000-0000-0000FE430000}"/>
    <cellStyle name="Followed Hyperlink 32" xfId="1083" hidden="1" xr:uid="{00000000-0005-0000-0000-0000FF430000}"/>
    <cellStyle name="Followed Hyperlink 32" xfId="1155" hidden="1" xr:uid="{00000000-0005-0000-0000-000000440000}"/>
    <cellStyle name="Followed Hyperlink 32" xfId="1174" hidden="1" xr:uid="{00000000-0005-0000-0000-000001440000}"/>
    <cellStyle name="Followed Hyperlink 32" xfId="1180" hidden="1" xr:uid="{00000000-0005-0000-0000-000002440000}"/>
    <cellStyle name="Followed Hyperlink 32" xfId="1252" hidden="1" xr:uid="{00000000-0005-0000-0000-000003440000}"/>
    <cellStyle name="Followed Hyperlink 32" xfId="1270" hidden="1" xr:uid="{00000000-0005-0000-0000-000004440000}"/>
    <cellStyle name="Followed Hyperlink 32" xfId="1295" hidden="1" xr:uid="{00000000-0005-0000-0000-000005440000}"/>
    <cellStyle name="Followed Hyperlink 32" xfId="3393" hidden="1" xr:uid="{00000000-0005-0000-0000-000035440000}"/>
    <cellStyle name="Followed Hyperlink 32" xfId="3450" hidden="1" xr:uid="{00000000-0005-0000-0000-000036440000}"/>
    <cellStyle name="Followed Hyperlink 32" xfId="3535" hidden="1" xr:uid="{00000000-0005-0000-0000-000038440000}"/>
    <cellStyle name="Followed Hyperlink 32" xfId="3554" hidden="1" xr:uid="{00000000-0005-0000-0000-000039440000}"/>
    <cellStyle name="Followed Hyperlink 32" xfId="3560" hidden="1" xr:uid="{00000000-0005-0000-0000-00003A440000}"/>
    <cellStyle name="Followed Hyperlink 32" xfId="3632" hidden="1" xr:uid="{00000000-0005-0000-0000-00003B440000}"/>
    <cellStyle name="Followed Hyperlink 32" xfId="3650" hidden="1" xr:uid="{00000000-0005-0000-0000-00003C440000}"/>
    <cellStyle name="Followed Hyperlink 32" xfId="3675" hidden="1" xr:uid="{00000000-0005-0000-0000-00003D440000}"/>
    <cellStyle name="Followed Hyperlink 32" xfId="3747" hidden="1" xr:uid="{00000000-0005-0000-0000-00003E440000}"/>
    <cellStyle name="Followed Hyperlink 32" xfId="3800" hidden="1" xr:uid="{00000000-0005-0000-0000-00003F440000}"/>
    <cellStyle name="Followed Hyperlink 32" xfId="3829" hidden="1" xr:uid="{00000000-0005-0000-0000-000040440000}"/>
    <cellStyle name="Followed Hyperlink 32" xfId="3851" hidden="1" xr:uid="{00000000-0005-0000-0000-000041440000}"/>
    <cellStyle name="Followed Hyperlink 32" xfId="3923" hidden="1" xr:uid="{00000000-0005-0000-0000-000042440000}"/>
    <cellStyle name="Followed Hyperlink 32" xfId="3968" hidden="1" xr:uid="{00000000-0005-0000-0000-000043440000}"/>
    <cellStyle name="Followed Hyperlink 32" xfId="4000" hidden="1" xr:uid="{00000000-0005-0000-0000-000044440000}"/>
    <cellStyle name="Followed Hyperlink 32" xfId="4015" hidden="1" xr:uid="{00000000-0005-0000-0000-000045440000}"/>
    <cellStyle name="Followed Hyperlink 32" xfId="4087" hidden="1" xr:uid="{00000000-0005-0000-0000-000046440000}"/>
    <cellStyle name="Followed Hyperlink 32" xfId="4129" hidden="1" xr:uid="{00000000-0005-0000-0000-000047440000}"/>
    <cellStyle name="Followed Hyperlink 32" xfId="4141" hidden="1" xr:uid="{00000000-0005-0000-0000-000048440000}"/>
    <cellStyle name="Followed Hyperlink 32" xfId="4213" hidden="1" xr:uid="{00000000-0005-0000-0000-000049440000}"/>
    <cellStyle name="Followed Hyperlink 32" xfId="4255" hidden="1" xr:uid="{00000000-0005-0000-0000-00004A440000}"/>
    <cellStyle name="Followed Hyperlink 32" xfId="4267" hidden="1" xr:uid="{00000000-0005-0000-0000-00004B440000}"/>
    <cellStyle name="Followed Hyperlink 32" xfId="4339" hidden="1" xr:uid="{00000000-0005-0000-0000-00004C440000}"/>
    <cellStyle name="Followed Hyperlink 32" xfId="4381" hidden="1" xr:uid="{00000000-0005-0000-0000-00004D440000}"/>
    <cellStyle name="Followed Hyperlink 32" xfId="4393" hidden="1" xr:uid="{00000000-0005-0000-0000-00004E440000}"/>
    <cellStyle name="Followed Hyperlink 32" xfId="4465" hidden="1" xr:uid="{00000000-0005-0000-0000-00004F440000}"/>
    <cellStyle name="Followed Hyperlink 32" xfId="4484" hidden="1" xr:uid="{00000000-0005-0000-0000-000050440000}"/>
    <cellStyle name="Followed Hyperlink 32" xfId="4519" hidden="1" xr:uid="{00000000-0005-0000-0000-000051440000}"/>
    <cellStyle name="Followed Hyperlink 32" xfId="4591" hidden="1" xr:uid="{00000000-0005-0000-0000-000052440000}"/>
    <cellStyle name="Followed Hyperlink 32" xfId="4603" hidden="1" xr:uid="{00000000-0005-0000-0000-000053440000}"/>
    <cellStyle name="Followed Hyperlink 32" xfId="4675" hidden="1" xr:uid="{00000000-0005-0000-0000-000054440000}"/>
    <cellStyle name="Followed Hyperlink 32" xfId="4717" hidden="1" xr:uid="{00000000-0005-0000-0000-000055440000}"/>
    <cellStyle name="Followed Hyperlink 32" xfId="4729" hidden="1" xr:uid="{00000000-0005-0000-0000-000056440000}"/>
    <cellStyle name="Followed Hyperlink 32" xfId="4839" hidden="1" xr:uid="{00000000-0005-0000-0000-000058440000}"/>
    <cellStyle name="Followed Hyperlink 32" xfId="11448" hidden="1" xr:uid="{00000000-0005-0000-0000-0000F5440000}"/>
    <cellStyle name="Followed Hyperlink 32" xfId="11490" hidden="1" xr:uid="{00000000-0005-0000-0000-0000F6440000}"/>
    <cellStyle name="Followed Hyperlink 32" xfId="11502" hidden="1" xr:uid="{00000000-0005-0000-0000-0000F7440000}"/>
    <cellStyle name="Followed Hyperlink 32" xfId="11574" hidden="1" xr:uid="{00000000-0005-0000-0000-0000F8440000}"/>
    <cellStyle name="Followed Hyperlink 32" xfId="11593" hidden="1" xr:uid="{00000000-0005-0000-0000-0000F9440000}"/>
    <cellStyle name="Followed Hyperlink 32" xfId="11628" hidden="1" xr:uid="{00000000-0005-0000-0000-0000FA440000}"/>
    <cellStyle name="Followed Hyperlink 32" xfId="10430" hidden="1" xr:uid="{00000000-0005-0000-0000-0000DD440000}"/>
    <cellStyle name="Followed Hyperlink 32" xfId="2960" hidden="1" xr:uid="{00000000-0005-0000-0000-00002B440000}"/>
    <cellStyle name="Followed Hyperlink 32" xfId="3013" hidden="1" xr:uid="{00000000-0005-0000-0000-00002C440000}"/>
    <cellStyle name="Followed Hyperlink 32" xfId="3015" hidden="1" xr:uid="{00000000-0005-0000-0000-00002D440000}"/>
    <cellStyle name="Followed Hyperlink 32" xfId="3087" hidden="1" xr:uid="{00000000-0005-0000-0000-00002E440000}"/>
    <cellStyle name="Followed Hyperlink 32" xfId="3128" hidden="1" xr:uid="{00000000-0005-0000-0000-00002F440000}"/>
    <cellStyle name="Followed Hyperlink 32" xfId="3158" hidden="1" xr:uid="{00000000-0005-0000-0000-000030440000}"/>
    <cellStyle name="Followed Hyperlink 32" xfId="3183" hidden="1" xr:uid="{00000000-0005-0000-0000-000031440000}"/>
    <cellStyle name="Followed Hyperlink 32" xfId="3255" hidden="1" xr:uid="{00000000-0005-0000-0000-000032440000}"/>
    <cellStyle name="Followed Hyperlink 32" xfId="3296" hidden="1" xr:uid="{00000000-0005-0000-0000-000033440000}"/>
    <cellStyle name="Followed Hyperlink 32" xfId="3321" hidden="1" xr:uid="{00000000-0005-0000-0000-000034440000}"/>
    <cellStyle name="Followed Hyperlink 32" xfId="11077" hidden="1" xr:uid="{00000000-0005-0000-0000-0000EC440000}"/>
    <cellStyle name="Followed Hyperlink 32" xfId="11109" hidden="1" xr:uid="{00000000-0005-0000-0000-0000ED440000}"/>
    <cellStyle name="Followed Hyperlink 32" xfId="11124" hidden="1" xr:uid="{00000000-0005-0000-0000-0000EE440000}"/>
    <cellStyle name="Followed Hyperlink 32" xfId="11196" hidden="1" xr:uid="{00000000-0005-0000-0000-0000EF440000}"/>
    <cellStyle name="Followed Hyperlink 32" xfId="11238" hidden="1" xr:uid="{00000000-0005-0000-0000-0000F0440000}"/>
    <cellStyle name="Followed Hyperlink 32" xfId="11250" hidden="1" xr:uid="{00000000-0005-0000-0000-0000F1440000}"/>
    <cellStyle name="Followed Hyperlink 32" xfId="11322" hidden="1" xr:uid="{00000000-0005-0000-0000-0000F2440000}"/>
    <cellStyle name="Followed Hyperlink 32" xfId="11364" hidden="1" xr:uid="{00000000-0005-0000-0000-0000F3440000}"/>
    <cellStyle name="Followed Hyperlink 32" xfId="11376" hidden="1" xr:uid="{00000000-0005-0000-0000-0000F4440000}"/>
    <cellStyle name="Followed Hyperlink 32" xfId="10856" hidden="1" xr:uid="{00000000-0005-0000-0000-0000E7440000}"/>
    <cellStyle name="Followed Hyperlink 32" xfId="10938" hidden="1" xr:uid="{00000000-0005-0000-0000-0000E9440000}"/>
    <cellStyle name="Followed Hyperlink 32" xfId="10960" hidden="1" xr:uid="{00000000-0005-0000-0000-0000EA440000}"/>
    <cellStyle name="Followed Hyperlink 32" xfId="11032" hidden="1" xr:uid="{00000000-0005-0000-0000-0000EB440000}"/>
    <cellStyle name="Followed Hyperlink 32" xfId="10759" hidden="1" xr:uid="{00000000-0005-0000-0000-0000E5440000}"/>
    <cellStyle name="Followed Hyperlink 32" xfId="10784" hidden="1" xr:uid="{00000000-0005-0000-0000-0000E6440000}"/>
    <cellStyle name="Followed Hyperlink 32" xfId="10741" hidden="1" xr:uid="{00000000-0005-0000-0000-0000E4440000}"/>
    <cellStyle name="Followed Hyperlink 32" xfId="10669" hidden="1" xr:uid="{00000000-0005-0000-0000-0000E3440000}"/>
    <cellStyle name="Followed Hyperlink 33" xfId="28101" hidden="1" xr:uid="{00000000-0005-0000-0000-000052490000}"/>
    <cellStyle name="Followed Hyperlink 33" xfId="28143" hidden="1" xr:uid="{00000000-0005-0000-0000-000053490000}"/>
    <cellStyle name="Followed Hyperlink 33" xfId="28154" hidden="1" xr:uid="{00000000-0005-0000-0000-000054490000}"/>
    <cellStyle name="Followed Hyperlink 33" xfId="28227" hidden="1" xr:uid="{00000000-0005-0000-0000-000055490000}"/>
    <cellStyle name="Followed Hyperlink 33" xfId="28269" hidden="1" xr:uid="{00000000-0005-0000-0000-000056490000}"/>
    <cellStyle name="Followed Hyperlink 33" xfId="28311" hidden="1" xr:uid="{00000000-0005-0000-0000-000057490000}"/>
    <cellStyle name="Followed Hyperlink 33" xfId="28353" hidden="1" xr:uid="{00000000-0005-0000-0000-000058490000}"/>
    <cellStyle name="Followed Hyperlink 33" xfId="28395" hidden="1" xr:uid="{00000000-0005-0000-0000-000059490000}"/>
    <cellStyle name="Followed Hyperlink 33" xfId="28437" hidden="1" xr:uid="{00000000-0005-0000-0000-00005A490000}"/>
    <cellStyle name="Followed Hyperlink 33" xfId="28479" hidden="1" xr:uid="{00000000-0005-0000-0000-00005B490000}"/>
    <cellStyle name="Followed Hyperlink 33" xfId="28515" hidden="1" xr:uid="{00000000-0005-0000-0000-00005C490000}"/>
    <cellStyle name="Followed Hyperlink 33" xfId="28599" hidden="1" xr:uid="{00000000-0005-0000-0000-00005E490000}"/>
    <cellStyle name="Followed Hyperlink 33" xfId="28641" hidden="1" xr:uid="{00000000-0005-0000-0000-00005F490000}"/>
    <cellStyle name="Followed Hyperlink 33" xfId="28675" hidden="1" xr:uid="{00000000-0005-0000-0000-000060490000}"/>
    <cellStyle name="Followed Hyperlink 33" xfId="28701" hidden="1" xr:uid="{00000000-0005-0000-0000-000061490000}"/>
    <cellStyle name="Followed Hyperlink 33" xfId="28774" hidden="1" xr:uid="{00000000-0005-0000-0000-000062490000}"/>
    <cellStyle name="Followed Hyperlink 33" xfId="28816" hidden="1" xr:uid="{00000000-0005-0000-0000-000063490000}"/>
    <cellStyle name="Followed Hyperlink 33" xfId="28836" hidden="1" xr:uid="{00000000-0005-0000-0000-000064490000}"/>
    <cellStyle name="Followed Hyperlink 33" xfId="28900" hidden="1" xr:uid="{00000000-0005-0000-0000-000065490000}"/>
    <cellStyle name="Followed Hyperlink 33" xfId="28942" hidden="1" xr:uid="{00000000-0005-0000-0000-000066490000}"/>
    <cellStyle name="Followed Hyperlink 33" xfId="28984" hidden="1" xr:uid="{00000000-0005-0000-0000-000067490000}"/>
    <cellStyle name="Followed Hyperlink 33" xfId="29069" hidden="1" xr:uid="{00000000-0005-0000-0000-000068490000}"/>
    <cellStyle name="Followed Hyperlink 33" xfId="29111" hidden="1" xr:uid="{00000000-0005-0000-0000-000069490000}"/>
    <cellStyle name="Followed Hyperlink 33" xfId="29152" hidden="1" xr:uid="{00000000-0005-0000-0000-00006A490000}"/>
    <cellStyle name="Followed Hyperlink 33" xfId="29168" hidden="1" xr:uid="{00000000-0005-0000-0000-00006B490000}"/>
    <cellStyle name="Followed Hyperlink 33" xfId="29237" hidden="1" xr:uid="{00000000-0005-0000-0000-00006C490000}"/>
    <cellStyle name="Followed Hyperlink 33" xfId="29320" hidden="1" xr:uid="{00000000-0005-0000-0000-00006E490000}"/>
    <cellStyle name="Followed Hyperlink 33" xfId="29375" hidden="1" xr:uid="{00000000-0005-0000-0000-00006F490000}"/>
    <cellStyle name="Followed Hyperlink 33" xfId="29417" hidden="1" xr:uid="{00000000-0005-0000-0000-000070490000}"/>
    <cellStyle name="Followed Hyperlink 33" xfId="29432" hidden="1" xr:uid="{00000000-0005-0000-0000-000071490000}"/>
    <cellStyle name="Followed Hyperlink 33" xfId="29474" hidden="1" xr:uid="{00000000-0005-0000-0000-000072490000}"/>
    <cellStyle name="Followed Hyperlink 33" xfId="29517" hidden="1" xr:uid="{00000000-0005-0000-0000-000073490000}"/>
    <cellStyle name="Followed Hyperlink 33" xfId="29559" hidden="1" xr:uid="{00000000-0005-0000-0000-000074490000}"/>
    <cellStyle name="Followed Hyperlink 33" xfId="29614" hidden="1" xr:uid="{00000000-0005-0000-0000-000075490000}"/>
    <cellStyle name="Followed Hyperlink 33" xfId="29656" hidden="1" xr:uid="{00000000-0005-0000-0000-000076490000}"/>
    <cellStyle name="Followed Hyperlink 33" xfId="29680" hidden="1" xr:uid="{00000000-0005-0000-0000-000077490000}"/>
    <cellStyle name="Followed Hyperlink 33" xfId="29729" hidden="1" xr:uid="{00000000-0005-0000-0000-000078490000}"/>
    <cellStyle name="Followed Hyperlink 33" xfId="29771" hidden="1" xr:uid="{00000000-0005-0000-0000-000079490000}"/>
    <cellStyle name="Followed Hyperlink 33" xfId="29782" hidden="1" xr:uid="{00000000-0005-0000-0000-00007A490000}"/>
    <cellStyle name="Followed Hyperlink 33" xfId="29824" hidden="1" xr:uid="{00000000-0005-0000-0000-00007B490000}"/>
    <cellStyle name="Followed Hyperlink 33" xfId="29859" hidden="1" xr:uid="{00000000-0005-0000-0000-00007C490000}"/>
    <cellStyle name="Followed Hyperlink 33" xfId="29947" hidden="1" xr:uid="{00000000-0005-0000-0000-00007E490000}"/>
    <cellStyle name="Followed Hyperlink 33" xfId="29992" hidden="1" xr:uid="{00000000-0005-0000-0000-00007F490000}"/>
    <cellStyle name="Followed Hyperlink 33" xfId="30030" hidden="1" xr:uid="{00000000-0005-0000-0000-000080490000}"/>
    <cellStyle name="Followed Hyperlink 33" xfId="30069" hidden="1" xr:uid="{00000000-0005-0000-0000-000081490000}"/>
    <cellStyle name="Followed Hyperlink 33" xfId="30111" hidden="1" xr:uid="{00000000-0005-0000-0000-000082490000}"/>
    <cellStyle name="Followed Hyperlink 33" xfId="30153" hidden="1" xr:uid="{00000000-0005-0000-0000-000083490000}"/>
    <cellStyle name="Followed Hyperlink 33" xfId="30195" hidden="1" xr:uid="{00000000-0005-0000-0000-000084490000}"/>
    <cellStyle name="Followed Hyperlink 33" xfId="30237" hidden="1" xr:uid="{00000000-0005-0000-0000-000085490000}"/>
    <cellStyle name="Followed Hyperlink 33" xfId="30279" hidden="1" xr:uid="{00000000-0005-0000-0000-000086490000}"/>
    <cellStyle name="Followed Hyperlink 33" xfId="30321" hidden="1" xr:uid="{00000000-0005-0000-0000-000087490000}"/>
    <cellStyle name="Followed Hyperlink 33" xfId="30363" hidden="1" xr:uid="{00000000-0005-0000-0000-000088490000}"/>
    <cellStyle name="Followed Hyperlink 33" xfId="30405" hidden="1" xr:uid="{00000000-0005-0000-0000-000089490000}"/>
    <cellStyle name="Followed Hyperlink 33" xfId="30447" hidden="1" xr:uid="{00000000-0005-0000-0000-00008A490000}"/>
    <cellStyle name="Followed Hyperlink 33" xfId="29905" hidden="1" xr:uid="{00000000-0005-0000-0000-00007D490000}"/>
    <cellStyle name="Followed Hyperlink 33" xfId="28557" hidden="1" xr:uid="{00000000-0005-0000-0000-00005D490000}"/>
    <cellStyle name="Followed Hyperlink 33" xfId="27268" hidden="1" xr:uid="{00000000-0005-0000-0000-00003D490000}"/>
    <cellStyle name="Followed Hyperlink 33" xfId="12212" hidden="1" xr:uid="{00000000-0005-0000-0000-0000D9470000}"/>
    <cellStyle name="Followed Hyperlink 33" xfId="12254" hidden="1" xr:uid="{00000000-0005-0000-0000-0000DA470000}"/>
    <cellStyle name="Followed Hyperlink 33" xfId="12274" hidden="1" xr:uid="{00000000-0005-0000-0000-0000DB470000}"/>
    <cellStyle name="Followed Hyperlink 33" xfId="12338" hidden="1" xr:uid="{00000000-0005-0000-0000-0000DC470000}"/>
    <cellStyle name="Followed Hyperlink 33" xfId="12422" hidden="1" xr:uid="{00000000-0005-0000-0000-0000DE470000}"/>
    <cellStyle name="Followed Hyperlink 33" xfId="12507" hidden="1" xr:uid="{00000000-0005-0000-0000-0000DF470000}"/>
    <cellStyle name="Followed Hyperlink 33" xfId="26295" hidden="1" xr:uid="{00000000-0005-0000-0000-000027490000}"/>
    <cellStyle name="Followed Hyperlink 33" xfId="26329" hidden="1" xr:uid="{00000000-0005-0000-0000-000028490000}"/>
    <cellStyle name="Followed Hyperlink 33" xfId="26355" hidden="1" xr:uid="{00000000-0005-0000-0000-000029490000}"/>
    <cellStyle name="Followed Hyperlink 33" xfId="26428" hidden="1" xr:uid="{00000000-0005-0000-0000-00002A490000}"/>
    <cellStyle name="Followed Hyperlink 33" xfId="26470" hidden="1" xr:uid="{00000000-0005-0000-0000-00002B490000}"/>
    <cellStyle name="Followed Hyperlink 33" xfId="26490" hidden="1" xr:uid="{00000000-0005-0000-0000-00002C490000}"/>
    <cellStyle name="Followed Hyperlink 33" xfId="26554" hidden="1" xr:uid="{00000000-0005-0000-0000-00002D490000}"/>
    <cellStyle name="Followed Hyperlink 33" xfId="26596" hidden="1" xr:uid="{00000000-0005-0000-0000-00002E490000}"/>
    <cellStyle name="Followed Hyperlink 33" xfId="26638" hidden="1" xr:uid="{00000000-0005-0000-0000-00002F490000}"/>
    <cellStyle name="Followed Hyperlink 33" xfId="26723" hidden="1" xr:uid="{00000000-0005-0000-0000-000030490000}"/>
    <cellStyle name="Followed Hyperlink 33" xfId="26765" hidden="1" xr:uid="{00000000-0005-0000-0000-000031490000}"/>
    <cellStyle name="Followed Hyperlink 33" xfId="26806" hidden="1" xr:uid="{00000000-0005-0000-0000-000032490000}"/>
    <cellStyle name="Followed Hyperlink 33" xfId="26822" hidden="1" xr:uid="{00000000-0005-0000-0000-000033490000}"/>
    <cellStyle name="Followed Hyperlink 33" xfId="26891" hidden="1" xr:uid="{00000000-0005-0000-0000-000034490000}"/>
    <cellStyle name="Followed Hyperlink 33" xfId="26933" hidden="1" xr:uid="{00000000-0005-0000-0000-000035490000}"/>
    <cellStyle name="Followed Hyperlink 33" xfId="26974" hidden="1" xr:uid="{00000000-0005-0000-0000-000036490000}"/>
    <cellStyle name="Followed Hyperlink 33" xfId="27029" hidden="1" xr:uid="{00000000-0005-0000-0000-000037490000}"/>
    <cellStyle name="Followed Hyperlink 33" xfId="27071" hidden="1" xr:uid="{00000000-0005-0000-0000-000038490000}"/>
    <cellStyle name="Followed Hyperlink 33" xfId="27086" hidden="1" xr:uid="{00000000-0005-0000-0000-000039490000}"/>
    <cellStyle name="Followed Hyperlink 33" xfId="27128" hidden="1" xr:uid="{00000000-0005-0000-0000-00003A490000}"/>
    <cellStyle name="Followed Hyperlink 33" xfId="27171" hidden="1" xr:uid="{00000000-0005-0000-0000-00003B490000}"/>
    <cellStyle name="Followed Hyperlink 33" xfId="27213" hidden="1" xr:uid="{00000000-0005-0000-0000-00003C490000}"/>
    <cellStyle name="Followed Hyperlink 33" xfId="27310" hidden="1" xr:uid="{00000000-0005-0000-0000-00003E490000}"/>
    <cellStyle name="Followed Hyperlink 33" xfId="27334" hidden="1" xr:uid="{00000000-0005-0000-0000-00003F490000}"/>
    <cellStyle name="Followed Hyperlink 33" xfId="27383" hidden="1" xr:uid="{00000000-0005-0000-0000-000040490000}"/>
    <cellStyle name="Followed Hyperlink 33" xfId="27436" hidden="1" xr:uid="{00000000-0005-0000-0000-000042490000}"/>
    <cellStyle name="Followed Hyperlink 33" xfId="27478" hidden="1" xr:uid="{00000000-0005-0000-0000-000043490000}"/>
    <cellStyle name="Followed Hyperlink 33" xfId="27513" hidden="1" xr:uid="{00000000-0005-0000-0000-000044490000}"/>
    <cellStyle name="Followed Hyperlink 33" xfId="27559" hidden="1" xr:uid="{00000000-0005-0000-0000-000045490000}"/>
    <cellStyle name="Followed Hyperlink 33" xfId="27601" hidden="1" xr:uid="{00000000-0005-0000-0000-000046490000}"/>
    <cellStyle name="Followed Hyperlink 33" xfId="27646" hidden="1" xr:uid="{00000000-0005-0000-0000-000047490000}"/>
    <cellStyle name="Followed Hyperlink 33" xfId="27684" hidden="1" xr:uid="{00000000-0005-0000-0000-000048490000}"/>
    <cellStyle name="Followed Hyperlink 33" xfId="27723" hidden="1" xr:uid="{00000000-0005-0000-0000-000049490000}"/>
    <cellStyle name="Followed Hyperlink 33" xfId="27765" hidden="1" xr:uid="{00000000-0005-0000-0000-00004A490000}"/>
    <cellStyle name="Followed Hyperlink 33" xfId="27807" hidden="1" xr:uid="{00000000-0005-0000-0000-00004B490000}"/>
    <cellStyle name="Followed Hyperlink 33" xfId="25485" hidden="1" xr:uid="{00000000-0005-0000-0000-000014490000}"/>
    <cellStyle name="Followed Hyperlink 33" xfId="25527" hidden="1" xr:uid="{00000000-0005-0000-0000-000015490000}"/>
    <cellStyle name="Followed Hyperlink 33" xfId="25569" hidden="1" xr:uid="{00000000-0005-0000-0000-000016490000}"/>
    <cellStyle name="Followed Hyperlink 33" xfId="25611" hidden="1" xr:uid="{00000000-0005-0000-0000-000017490000}"/>
    <cellStyle name="Followed Hyperlink 33" xfId="25653" hidden="1" xr:uid="{00000000-0005-0000-0000-000018490000}"/>
    <cellStyle name="Followed Hyperlink 33" xfId="25695" hidden="1" xr:uid="{00000000-0005-0000-0000-000019490000}"/>
    <cellStyle name="Followed Hyperlink 33" xfId="25737" hidden="1" xr:uid="{00000000-0005-0000-0000-00001A490000}"/>
    <cellStyle name="Followed Hyperlink 33" xfId="25779" hidden="1" xr:uid="{00000000-0005-0000-0000-00001B490000}"/>
    <cellStyle name="Followed Hyperlink 33" xfId="25790" hidden="1" xr:uid="{00000000-0005-0000-0000-00001C490000}"/>
    <cellStyle name="Followed Hyperlink 33" xfId="25905" hidden="1" xr:uid="{00000000-0005-0000-0000-00001E490000}"/>
    <cellStyle name="Followed Hyperlink 33" xfId="25947" hidden="1" xr:uid="{00000000-0005-0000-0000-00001F490000}"/>
    <cellStyle name="Followed Hyperlink 33" xfId="25989" hidden="1" xr:uid="{00000000-0005-0000-0000-000020490000}"/>
    <cellStyle name="Followed Hyperlink 33" xfId="26031" hidden="1" xr:uid="{00000000-0005-0000-0000-000021490000}"/>
    <cellStyle name="Followed Hyperlink 33" xfId="26073" hidden="1" xr:uid="{00000000-0005-0000-0000-000022490000}"/>
    <cellStyle name="Followed Hyperlink 33" xfId="26115" hidden="1" xr:uid="{00000000-0005-0000-0000-000023490000}"/>
    <cellStyle name="Followed Hyperlink 33" xfId="26169" hidden="1" xr:uid="{00000000-0005-0000-0000-000024490000}"/>
    <cellStyle name="Followed Hyperlink 33" xfId="26211" hidden="1" xr:uid="{00000000-0005-0000-0000-000025490000}"/>
    <cellStyle name="Followed Hyperlink 33" xfId="26253" hidden="1" xr:uid="{00000000-0005-0000-0000-000026490000}"/>
    <cellStyle name="Followed Hyperlink 33" xfId="25114" hidden="1" xr:uid="{00000000-0005-0000-0000-00000B490000}"/>
    <cellStyle name="Followed Hyperlink 33" xfId="25149" hidden="1" xr:uid="{00000000-0005-0000-0000-00000C490000}"/>
    <cellStyle name="Followed Hyperlink 33" xfId="25195" hidden="1" xr:uid="{00000000-0005-0000-0000-00000D490000}"/>
    <cellStyle name="Followed Hyperlink 33" xfId="25282" hidden="1" xr:uid="{00000000-0005-0000-0000-00000F490000}"/>
    <cellStyle name="Followed Hyperlink 33" xfId="25320" hidden="1" xr:uid="{00000000-0005-0000-0000-000010490000}"/>
    <cellStyle name="Followed Hyperlink 33" xfId="25359" hidden="1" xr:uid="{00000000-0005-0000-0000-000011490000}"/>
    <cellStyle name="Followed Hyperlink 33" xfId="25401" hidden="1" xr:uid="{00000000-0005-0000-0000-000012490000}"/>
    <cellStyle name="Followed Hyperlink 33" xfId="25443" hidden="1" xr:uid="{00000000-0005-0000-0000-000013490000}"/>
    <cellStyle name="Followed Hyperlink 33" xfId="24970" hidden="1" xr:uid="{00000000-0005-0000-0000-000007490000}"/>
    <cellStyle name="Followed Hyperlink 33" xfId="25019" hidden="1" xr:uid="{00000000-0005-0000-0000-000008490000}"/>
    <cellStyle name="Followed Hyperlink 33" xfId="25061" hidden="1" xr:uid="{00000000-0005-0000-0000-000009490000}"/>
    <cellStyle name="Followed Hyperlink 33" xfId="25072" hidden="1" xr:uid="{00000000-0005-0000-0000-00000A490000}"/>
    <cellStyle name="Followed Hyperlink 33" xfId="24904" hidden="1" xr:uid="{00000000-0005-0000-0000-000005490000}"/>
    <cellStyle name="Followed Hyperlink 33" xfId="24946" hidden="1" xr:uid="{00000000-0005-0000-0000-000006490000}"/>
    <cellStyle name="Followed Hyperlink 33" xfId="24849" hidden="1" xr:uid="{00000000-0005-0000-0000-000004490000}"/>
    <cellStyle name="Followed Hyperlink 33" xfId="24807" hidden="1" xr:uid="{00000000-0005-0000-0000-000003490000}"/>
    <cellStyle name="Followed Hyperlink 33" xfId="25237" hidden="1" xr:uid="{00000000-0005-0000-0000-00000E490000}"/>
    <cellStyle name="Followed Hyperlink 33" xfId="27425" hidden="1" xr:uid="{00000000-0005-0000-0000-000041490000}"/>
    <cellStyle name="Followed Hyperlink 33" xfId="25863" hidden="1" xr:uid="{00000000-0005-0000-0000-00001D490000}"/>
    <cellStyle name="Followed Hyperlink 33" xfId="29279" hidden="1" xr:uid="{00000000-0005-0000-0000-00006D490000}"/>
    <cellStyle name="Followed Hyperlink 33" xfId="6405" hidden="1" xr:uid="{00000000-0005-0000-0000-00004F470000}"/>
    <cellStyle name="Followed Hyperlink 33" xfId="6444" hidden="1" xr:uid="{00000000-0005-0000-0000-000050470000}"/>
    <cellStyle name="Followed Hyperlink 33" xfId="6486" hidden="1" xr:uid="{00000000-0005-0000-0000-000051470000}"/>
    <cellStyle name="Followed Hyperlink 33" xfId="6528" hidden="1" xr:uid="{00000000-0005-0000-0000-000052470000}"/>
    <cellStyle name="Followed Hyperlink 33" xfId="6612" hidden="1" xr:uid="{00000000-0005-0000-0000-000054470000}"/>
    <cellStyle name="Followed Hyperlink 33" xfId="6654" hidden="1" xr:uid="{00000000-0005-0000-0000-000055470000}"/>
    <cellStyle name="Followed Hyperlink 33" xfId="6696" hidden="1" xr:uid="{00000000-0005-0000-0000-000056470000}"/>
    <cellStyle name="Followed Hyperlink 33" xfId="6738" hidden="1" xr:uid="{00000000-0005-0000-0000-000057470000}"/>
    <cellStyle name="Followed Hyperlink 33" xfId="6780" hidden="1" xr:uid="{00000000-0005-0000-0000-000058470000}"/>
    <cellStyle name="Followed Hyperlink 33" xfId="6822" hidden="1" xr:uid="{00000000-0005-0000-0000-000059470000}"/>
    <cellStyle name="Followed Hyperlink 33" xfId="6864" hidden="1" xr:uid="{00000000-0005-0000-0000-00005A470000}"/>
    <cellStyle name="Followed Hyperlink 33" xfId="6875" hidden="1" xr:uid="{00000000-0005-0000-0000-00005B470000}"/>
    <cellStyle name="Followed Hyperlink 33" xfId="6948" hidden="1" xr:uid="{00000000-0005-0000-0000-00005C470000}"/>
    <cellStyle name="Followed Hyperlink 33" xfId="7032" hidden="1" xr:uid="{00000000-0005-0000-0000-00005E470000}"/>
    <cellStyle name="Followed Hyperlink 33" xfId="7074" hidden="1" xr:uid="{00000000-0005-0000-0000-00005F470000}"/>
    <cellStyle name="Followed Hyperlink 33" xfId="7116" hidden="1" xr:uid="{00000000-0005-0000-0000-000060470000}"/>
    <cellStyle name="Followed Hyperlink 33" xfId="7158" hidden="1" xr:uid="{00000000-0005-0000-0000-000061470000}"/>
    <cellStyle name="Followed Hyperlink 33" xfId="7200" hidden="1" xr:uid="{00000000-0005-0000-0000-000062470000}"/>
    <cellStyle name="Followed Hyperlink 33" xfId="7254" hidden="1" xr:uid="{00000000-0005-0000-0000-000063470000}"/>
    <cellStyle name="Followed Hyperlink 33" xfId="7296" hidden="1" xr:uid="{00000000-0005-0000-0000-000064470000}"/>
    <cellStyle name="Followed Hyperlink 33" xfId="7338" hidden="1" xr:uid="{00000000-0005-0000-0000-000065470000}"/>
    <cellStyle name="Followed Hyperlink 33" xfId="7380" hidden="1" xr:uid="{00000000-0005-0000-0000-000066470000}"/>
    <cellStyle name="Followed Hyperlink 33" xfId="7414" hidden="1" xr:uid="{00000000-0005-0000-0000-000067470000}"/>
    <cellStyle name="Followed Hyperlink 33" xfId="7440" hidden="1" xr:uid="{00000000-0005-0000-0000-000068470000}"/>
    <cellStyle name="Followed Hyperlink 33" xfId="7513" hidden="1" xr:uid="{00000000-0005-0000-0000-000069470000}"/>
    <cellStyle name="Followed Hyperlink 33" xfId="7555" hidden="1" xr:uid="{00000000-0005-0000-0000-00006A470000}"/>
    <cellStyle name="Followed Hyperlink 33" xfId="7575" hidden="1" xr:uid="{00000000-0005-0000-0000-00006B470000}"/>
    <cellStyle name="Followed Hyperlink 33" xfId="7639" hidden="1" xr:uid="{00000000-0005-0000-0000-00006C470000}"/>
    <cellStyle name="Followed Hyperlink 33" xfId="7681" hidden="1" xr:uid="{00000000-0005-0000-0000-00006D470000}"/>
    <cellStyle name="Followed Hyperlink 33" xfId="7723" hidden="1" xr:uid="{00000000-0005-0000-0000-00006E470000}"/>
    <cellStyle name="Followed Hyperlink 33" xfId="7808" hidden="1" xr:uid="{00000000-0005-0000-0000-00006F470000}"/>
    <cellStyle name="Followed Hyperlink 33" xfId="7850" hidden="1" xr:uid="{00000000-0005-0000-0000-000070470000}"/>
    <cellStyle name="Followed Hyperlink 33" xfId="7891" hidden="1" xr:uid="{00000000-0005-0000-0000-000071470000}"/>
    <cellStyle name="Followed Hyperlink 33" xfId="7907" hidden="1" xr:uid="{00000000-0005-0000-0000-000072470000}"/>
    <cellStyle name="Followed Hyperlink 33" xfId="7976" hidden="1" xr:uid="{00000000-0005-0000-0000-000073470000}"/>
    <cellStyle name="Followed Hyperlink 33" xfId="8018" hidden="1" xr:uid="{00000000-0005-0000-0000-000074470000}"/>
    <cellStyle name="Followed Hyperlink 33" xfId="8059" hidden="1" xr:uid="{00000000-0005-0000-0000-000075470000}"/>
    <cellStyle name="Followed Hyperlink 33" xfId="8114" hidden="1" xr:uid="{00000000-0005-0000-0000-000076470000}"/>
    <cellStyle name="Followed Hyperlink 33" xfId="8156" hidden="1" xr:uid="{00000000-0005-0000-0000-000077470000}"/>
    <cellStyle name="Followed Hyperlink 33" xfId="8171" hidden="1" xr:uid="{00000000-0005-0000-0000-000078470000}"/>
    <cellStyle name="Followed Hyperlink 33" xfId="8213" hidden="1" xr:uid="{00000000-0005-0000-0000-000079470000}"/>
    <cellStyle name="Followed Hyperlink 33" xfId="8298" hidden="1" xr:uid="{00000000-0005-0000-0000-00007B470000}"/>
    <cellStyle name="Followed Hyperlink 33" xfId="8353" hidden="1" xr:uid="{00000000-0005-0000-0000-00007C470000}"/>
    <cellStyle name="Followed Hyperlink 33" xfId="8395" hidden="1" xr:uid="{00000000-0005-0000-0000-00007D470000}"/>
    <cellStyle name="Followed Hyperlink 33" xfId="8419" hidden="1" xr:uid="{00000000-0005-0000-0000-00007E470000}"/>
    <cellStyle name="Followed Hyperlink 33" xfId="8468" hidden="1" xr:uid="{00000000-0005-0000-0000-00007F470000}"/>
    <cellStyle name="Followed Hyperlink 33" xfId="8510" hidden="1" xr:uid="{00000000-0005-0000-0000-000080470000}"/>
    <cellStyle name="Followed Hyperlink 33" xfId="8521" hidden="1" xr:uid="{00000000-0005-0000-0000-000081470000}"/>
    <cellStyle name="Followed Hyperlink 33" xfId="8563" hidden="1" xr:uid="{00000000-0005-0000-0000-000082470000}"/>
    <cellStyle name="Followed Hyperlink 33" xfId="8598" hidden="1" xr:uid="{00000000-0005-0000-0000-000083470000}"/>
    <cellStyle name="Followed Hyperlink 33" xfId="8644" hidden="1" xr:uid="{00000000-0005-0000-0000-000084470000}"/>
    <cellStyle name="Followed Hyperlink 33" xfId="8686" hidden="1" xr:uid="{00000000-0005-0000-0000-000085470000}"/>
    <cellStyle name="Followed Hyperlink 33" xfId="8731" hidden="1" xr:uid="{00000000-0005-0000-0000-000086470000}"/>
    <cellStyle name="Followed Hyperlink 33" xfId="8769" hidden="1" xr:uid="{00000000-0005-0000-0000-000087470000}"/>
    <cellStyle name="Followed Hyperlink 33" xfId="8808" hidden="1" xr:uid="{00000000-0005-0000-0000-000088470000}"/>
    <cellStyle name="Followed Hyperlink 33" xfId="8850" hidden="1" xr:uid="{00000000-0005-0000-0000-000089470000}"/>
    <cellStyle name="Followed Hyperlink 33" xfId="8892" hidden="1" xr:uid="{00000000-0005-0000-0000-00008A470000}"/>
    <cellStyle name="Followed Hyperlink 33" xfId="8934" hidden="1" xr:uid="{00000000-0005-0000-0000-00008B470000}"/>
    <cellStyle name="Followed Hyperlink 33" xfId="8976" hidden="1" xr:uid="{00000000-0005-0000-0000-00008C470000}"/>
    <cellStyle name="Followed Hyperlink 33" xfId="9018" hidden="1" xr:uid="{00000000-0005-0000-0000-00008D470000}"/>
    <cellStyle name="Followed Hyperlink 33" xfId="9060" hidden="1" xr:uid="{00000000-0005-0000-0000-00008E470000}"/>
    <cellStyle name="Followed Hyperlink 33" xfId="9102" hidden="1" xr:uid="{00000000-0005-0000-0000-00008F470000}"/>
    <cellStyle name="Followed Hyperlink 33" xfId="9144" hidden="1" xr:uid="{00000000-0005-0000-0000-000090470000}"/>
    <cellStyle name="Followed Hyperlink 33" xfId="9186" hidden="1" xr:uid="{00000000-0005-0000-0000-000091470000}"/>
    <cellStyle name="Followed Hyperlink 33" xfId="9228" hidden="1" xr:uid="{00000000-0005-0000-0000-000092470000}"/>
    <cellStyle name="Followed Hyperlink 33" xfId="9239" hidden="1" xr:uid="{00000000-0005-0000-0000-000093470000}"/>
    <cellStyle name="Followed Hyperlink 33" xfId="9312" hidden="1" xr:uid="{00000000-0005-0000-0000-000094470000}"/>
    <cellStyle name="Followed Hyperlink 33" xfId="9396" hidden="1" xr:uid="{00000000-0005-0000-0000-000096470000}"/>
    <cellStyle name="Followed Hyperlink 33" xfId="9438" hidden="1" xr:uid="{00000000-0005-0000-0000-000097470000}"/>
    <cellStyle name="Followed Hyperlink 33" xfId="9480" hidden="1" xr:uid="{00000000-0005-0000-0000-000098470000}"/>
    <cellStyle name="Followed Hyperlink 33" xfId="9522" hidden="1" xr:uid="{00000000-0005-0000-0000-000099470000}"/>
    <cellStyle name="Followed Hyperlink 33" xfId="9564" hidden="1" xr:uid="{00000000-0005-0000-0000-00009A470000}"/>
    <cellStyle name="Followed Hyperlink 33" xfId="9601" hidden="1" xr:uid="{00000000-0005-0000-0000-00009B470000}"/>
    <cellStyle name="Followed Hyperlink 33" xfId="9643" hidden="1" xr:uid="{00000000-0005-0000-0000-00009C470000}"/>
    <cellStyle name="Followed Hyperlink 33" xfId="9685" hidden="1" xr:uid="{00000000-0005-0000-0000-00009D470000}"/>
    <cellStyle name="Followed Hyperlink 33" xfId="9727" hidden="1" xr:uid="{00000000-0005-0000-0000-00009E470000}"/>
    <cellStyle name="Followed Hyperlink 33" xfId="9761" hidden="1" xr:uid="{00000000-0005-0000-0000-00009F470000}"/>
    <cellStyle name="Followed Hyperlink 33" xfId="9787" hidden="1" xr:uid="{00000000-0005-0000-0000-0000A0470000}"/>
    <cellStyle name="Followed Hyperlink 33" xfId="9860" hidden="1" xr:uid="{00000000-0005-0000-0000-0000A1470000}"/>
    <cellStyle name="Followed Hyperlink 33" xfId="9902" hidden="1" xr:uid="{00000000-0005-0000-0000-0000A2470000}"/>
    <cellStyle name="Followed Hyperlink 33" xfId="9922" hidden="1" xr:uid="{00000000-0005-0000-0000-0000A3470000}"/>
    <cellStyle name="Followed Hyperlink 33" xfId="9986" hidden="1" xr:uid="{00000000-0005-0000-0000-0000A4470000}"/>
    <cellStyle name="Followed Hyperlink 33" xfId="10028" hidden="1" xr:uid="{00000000-0005-0000-0000-0000A5470000}"/>
    <cellStyle name="Followed Hyperlink 33" xfId="10070" hidden="1" xr:uid="{00000000-0005-0000-0000-0000A6470000}"/>
    <cellStyle name="Followed Hyperlink 33" xfId="10155" hidden="1" xr:uid="{00000000-0005-0000-0000-0000A7470000}"/>
    <cellStyle name="Followed Hyperlink 33" xfId="10197" hidden="1" xr:uid="{00000000-0005-0000-0000-0000A8470000}"/>
    <cellStyle name="Followed Hyperlink 33" xfId="10238" hidden="1" xr:uid="{00000000-0005-0000-0000-0000A9470000}"/>
    <cellStyle name="Followed Hyperlink 33" xfId="10254" hidden="1" xr:uid="{00000000-0005-0000-0000-0000AA470000}"/>
    <cellStyle name="Followed Hyperlink 33" xfId="10323" hidden="1" xr:uid="{00000000-0005-0000-0000-0000AB470000}"/>
    <cellStyle name="Followed Hyperlink 33" xfId="10365" hidden="1" xr:uid="{00000000-0005-0000-0000-0000AC470000}"/>
    <cellStyle name="Followed Hyperlink 33" xfId="10406" hidden="1" xr:uid="{00000000-0005-0000-0000-0000AD470000}"/>
    <cellStyle name="Followed Hyperlink 33" xfId="10461" hidden="1" xr:uid="{00000000-0005-0000-0000-0000AE470000}"/>
    <cellStyle name="Followed Hyperlink 33" xfId="10503" hidden="1" xr:uid="{00000000-0005-0000-0000-0000AF470000}"/>
    <cellStyle name="Followed Hyperlink 33" xfId="10518" hidden="1" xr:uid="{00000000-0005-0000-0000-0000B0470000}"/>
    <cellStyle name="Followed Hyperlink 33" xfId="10560" hidden="1" xr:uid="{00000000-0005-0000-0000-0000B1470000}"/>
    <cellStyle name="Followed Hyperlink 33" xfId="10603" hidden="1" xr:uid="{00000000-0005-0000-0000-0000B2470000}"/>
    <cellStyle name="Followed Hyperlink 33" xfId="10645" hidden="1" xr:uid="{00000000-0005-0000-0000-0000B3470000}"/>
    <cellStyle name="Followed Hyperlink 33" xfId="10700" hidden="1" xr:uid="{00000000-0005-0000-0000-0000B4470000}"/>
    <cellStyle name="Followed Hyperlink 33" xfId="10742" hidden="1" xr:uid="{00000000-0005-0000-0000-0000B5470000}"/>
    <cellStyle name="Followed Hyperlink 33" xfId="10766" hidden="1" xr:uid="{00000000-0005-0000-0000-0000B6470000}"/>
    <cellStyle name="Followed Hyperlink 33" xfId="10815" hidden="1" xr:uid="{00000000-0005-0000-0000-0000B7470000}"/>
    <cellStyle name="Followed Hyperlink 33" xfId="10857" hidden="1" xr:uid="{00000000-0005-0000-0000-0000B8470000}"/>
    <cellStyle name="Followed Hyperlink 33" xfId="10868" hidden="1" xr:uid="{00000000-0005-0000-0000-0000B9470000}"/>
    <cellStyle name="Followed Hyperlink 33" xfId="10945" hidden="1" xr:uid="{00000000-0005-0000-0000-0000BB470000}"/>
    <cellStyle name="Followed Hyperlink 33" xfId="10991" hidden="1" xr:uid="{00000000-0005-0000-0000-0000BC470000}"/>
    <cellStyle name="Followed Hyperlink 33" xfId="11033" hidden="1" xr:uid="{00000000-0005-0000-0000-0000BD470000}"/>
    <cellStyle name="Followed Hyperlink 33" xfId="11078" hidden="1" xr:uid="{00000000-0005-0000-0000-0000BE470000}"/>
    <cellStyle name="Followed Hyperlink 33" xfId="11116" hidden="1" xr:uid="{00000000-0005-0000-0000-0000BF470000}"/>
    <cellStyle name="Followed Hyperlink 33" xfId="11155" hidden="1" xr:uid="{00000000-0005-0000-0000-0000C0470000}"/>
    <cellStyle name="Followed Hyperlink 33" xfId="11197" hidden="1" xr:uid="{00000000-0005-0000-0000-0000C1470000}"/>
    <cellStyle name="Followed Hyperlink 33" xfId="11239" hidden="1" xr:uid="{00000000-0005-0000-0000-0000C2470000}"/>
    <cellStyle name="Followed Hyperlink 33" xfId="11281" hidden="1" xr:uid="{00000000-0005-0000-0000-0000C3470000}"/>
    <cellStyle name="Followed Hyperlink 33" xfId="11323" hidden="1" xr:uid="{00000000-0005-0000-0000-0000C4470000}"/>
    <cellStyle name="Followed Hyperlink 33" xfId="11365" hidden="1" xr:uid="{00000000-0005-0000-0000-0000C5470000}"/>
    <cellStyle name="Followed Hyperlink 33" xfId="11407" hidden="1" xr:uid="{00000000-0005-0000-0000-0000C6470000}"/>
    <cellStyle name="Followed Hyperlink 33" xfId="11449" hidden="1" xr:uid="{00000000-0005-0000-0000-0000C7470000}"/>
    <cellStyle name="Followed Hyperlink 33" xfId="11491" hidden="1" xr:uid="{00000000-0005-0000-0000-0000C8470000}"/>
    <cellStyle name="Followed Hyperlink 33" xfId="11533" hidden="1" xr:uid="{00000000-0005-0000-0000-0000C9470000}"/>
    <cellStyle name="Followed Hyperlink 33" xfId="11575" hidden="1" xr:uid="{00000000-0005-0000-0000-0000CA470000}"/>
    <cellStyle name="Followed Hyperlink 33" xfId="11586" hidden="1" xr:uid="{00000000-0005-0000-0000-0000CB470000}"/>
    <cellStyle name="Followed Hyperlink 33" xfId="11659" hidden="1" xr:uid="{00000000-0005-0000-0000-0000CC470000}"/>
    <cellStyle name="Followed Hyperlink 33" xfId="11701" hidden="1" xr:uid="{00000000-0005-0000-0000-0000CD470000}"/>
    <cellStyle name="Followed Hyperlink 33" xfId="11743" hidden="1" xr:uid="{00000000-0005-0000-0000-0000CE470000}"/>
    <cellStyle name="Followed Hyperlink 33" xfId="11785" hidden="1" xr:uid="{00000000-0005-0000-0000-0000CF470000}"/>
    <cellStyle name="Followed Hyperlink 33" xfId="11827" hidden="1" xr:uid="{00000000-0005-0000-0000-0000D0470000}"/>
    <cellStyle name="Followed Hyperlink 33" xfId="11869" hidden="1" xr:uid="{00000000-0005-0000-0000-0000D1470000}"/>
    <cellStyle name="Followed Hyperlink 33" xfId="11911" hidden="1" xr:uid="{00000000-0005-0000-0000-0000D2470000}"/>
    <cellStyle name="Followed Hyperlink 33" xfId="11953" hidden="1" xr:uid="{00000000-0005-0000-0000-0000D3470000}"/>
    <cellStyle name="Followed Hyperlink 33" xfId="11995" hidden="1" xr:uid="{00000000-0005-0000-0000-0000D4470000}"/>
    <cellStyle name="Followed Hyperlink 33" xfId="12037" hidden="1" xr:uid="{00000000-0005-0000-0000-0000D5470000}"/>
    <cellStyle name="Followed Hyperlink 33" xfId="12113" hidden="1" xr:uid="{00000000-0005-0000-0000-0000D7470000}"/>
    <cellStyle name="Followed Hyperlink 33" xfId="12139" hidden="1" xr:uid="{00000000-0005-0000-0000-0000D8470000}"/>
    <cellStyle name="Followed Hyperlink 33" xfId="6990" hidden="1" xr:uid="{00000000-0005-0000-0000-00005D470000}"/>
    <cellStyle name="Followed Hyperlink 33" xfId="3129" hidden="1" xr:uid="{00000000-0005-0000-0000-000001470000}"/>
    <cellStyle name="Followed Hyperlink 33" xfId="3145" hidden="1" xr:uid="{00000000-0005-0000-0000-000002470000}"/>
    <cellStyle name="Followed Hyperlink 33" xfId="3214" hidden="1" xr:uid="{00000000-0005-0000-0000-000003470000}"/>
    <cellStyle name="Followed Hyperlink 33" xfId="3256" hidden="1" xr:uid="{00000000-0005-0000-0000-000004470000}"/>
    <cellStyle name="Followed Hyperlink 33" xfId="3297" hidden="1" xr:uid="{00000000-0005-0000-0000-000005470000}"/>
    <cellStyle name="Followed Hyperlink 33" xfId="3352" hidden="1" xr:uid="{00000000-0005-0000-0000-000006470000}"/>
    <cellStyle name="Followed Hyperlink 33" xfId="10910" hidden="1" xr:uid="{00000000-0005-0000-0000-0000BA470000}"/>
    <cellStyle name="Followed Hyperlink 33" xfId="8256" hidden="1" xr:uid="{00000000-0005-0000-0000-00007A470000}"/>
    <cellStyle name="Followed Hyperlink 33" xfId="24401" hidden="1" xr:uid="{00000000-0005-0000-0000-0000F9480000}"/>
    <cellStyle name="Followed Hyperlink 33" xfId="21569" hidden="1" xr:uid="{00000000-0005-0000-0000-0000B8480000}"/>
    <cellStyle name="Followed Hyperlink 33" xfId="18812" hidden="1" xr:uid="{00000000-0005-0000-0000-000077480000}"/>
    <cellStyle name="Followed Hyperlink 33" xfId="12549" hidden="1" xr:uid="{00000000-0005-0000-0000-0000E0470000}"/>
    <cellStyle name="Followed Hyperlink 33" xfId="12590" hidden="1" xr:uid="{00000000-0005-0000-0000-0000E1470000}"/>
    <cellStyle name="Followed Hyperlink 33" xfId="12606" hidden="1" xr:uid="{00000000-0005-0000-0000-0000E2470000}"/>
    <cellStyle name="Followed Hyperlink 33" xfId="12675" hidden="1" xr:uid="{00000000-0005-0000-0000-0000E3470000}"/>
    <cellStyle name="Followed Hyperlink 33" xfId="12717" hidden="1" xr:uid="{00000000-0005-0000-0000-0000E4470000}"/>
    <cellStyle name="Followed Hyperlink 33" xfId="12758" hidden="1" xr:uid="{00000000-0005-0000-0000-0000E5470000}"/>
    <cellStyle name="Followed Hyperlink 33" xfId="12813" hidden="1" xr:uid="{00000000-0005-0000-0000-0000E6470000}"/>
    <cellStyle name="Followed Hyperlink 33" xfId="12855" hidden="1" xr:uid="{00000000-0005-0000-0000-0000E7470000}"/>
    <cellStyle name="Followed Hyperlink 33" xfId="12870" hidden="1" xr:uid="{00000000-0005-0000-0000-0000E8470000}"/>
    <cellStyle name="Followed Hyperlink 33" xfId="12912" hidden="1" xr:uid="{00000000-0005-0000-0000-0000E9470000}"/>
    <cellStyle name="Followed Hyperlink 33" xfId="12955" hidden="1" xr:uid="{00000000-0005-0000-0000-0000EA470000}"/>
    <cellStyle name="Followed Hyperlink 33" xfId="12997" hidden="1" xr:uid="{00000000-0005-0000-0000-0000EB470000}"/>
    <cellStyle name="Followed Hyperlink 33" xfId="13052" hidden="1" xr:uid="{00000000-0005-0000-0000-0000EC470000}"/>
    <cellStyle name="Followed Hyperlink 33" xfId="13094" hidden="1" xr:uid="{00000000-0005-0000-0000-0000ED470000}"/>
    <cellStyle name="Followed Hyperlink 33" xfId="13118" hidden="1" xr:uid="{00000000-0005-0000-0000-0000EE470000}"/>
    <cellStyle name="Followed Hyperlink 33" xfId="13167" hidden="1" xr:uid="{00000000-0005-0000-0000-0000EF470000}"/>
    <cellStyle name="Followed Hyperlink 33" xfId="13209" hidden="1" xr:uid="{00000000-0005-0000-0000-0000F0470000}"/>
    <cellStyle name="Followed Hyperlink 33" xfId="13220" hidden="1" xr:uid="{00000000-0005-0000-0000-0000F1470000}"/>
    <cellStyle name="Followed Hyperlink 33" xfId="13262" hidden="1" xr:uid="{00000000-0005-0000-0000-0000F2470000}"/>
    <cellStyle name="Followed Hyperlink 33" xfId="13297" hidden="1" xr:uid="{00000000-0005-0000-0000-0000F3470000}"/>
    <cellStyle name="Followed Hyperlink 33" xfId="13343" hidden="1" xr:uid="{00000000-0005-0000-0000-0000F4470000}"/>
    <cellStyle name="Followed Hyperlink 33" xfId="13430" hidden="1" xr:uid="{00000000-0005-0000-0000-0000F6470000}"/>
    <cellStyle name="Followed Hyperlink 33" xfId="13468" hidden="1" xr:uid="{00000000-0005-0000-0000-0000F7470000}"/>
    <cellStyle name="Followed Hyperlink 33" xfId="13507" hidden="1" xr:uid="{00000000-0005-0000-0000-0000F8470000}"/>
    <cellStyle name="Followed Hyperlink 33" xfId="13549" hidden="1" xr:uid="{00000000-0005-0000-0000-0000F9470000}"/>
    <cellStyle name="Followed Hyperlink 33" xfId="13591" hidden="1" xr:uid="{00000000-0005-0000-0000-0000FA470000}"/>
    <cellStyle name="Followed Hyperlink 33" xfId="13633" hidden="1" xr:uid="{00000000-0005-0000-0000-0000FB470000}"/>
    <cellStyle name="Followed Hyperlink 33" xfId="13675" hidden="1" xr:uid="{00000000-0005-0000-0000-0000FC470000}"/>
    <cellStyle name="Followed Hyperlink 33" xfId="13717" hidden="1" xr:uid="{00000000-0005-0000-0000-0000FD470000}"/>
    <cellStyle name="Followed Hyperlink 33" xfId="13759" hidden="1" xr:uid="{00000000-0005-0000-0000-0000FE470000}"/>
    <cellStyle name="Followed Hyperlink 33" xfId="13801" hidden="1" xr:uid="{00000000-0005-0000-0000-0000FF470000}"/>
    <cellStyle name="Followed Hyperlink 33" xfId="13843" hidden="1" xr:uid="{00000000-0005-0000-0000-000000480000}"/>
    <cellStyle name="Followed Hyperlink 33" xfId="13885" hidden="1" xr:uid="{00000000-0005-0000-0000-000001480000}"/>
    <cellStyle name="Followed Hyperlink 33" xfId="13927" hidden="1" xr:uid="{00000000-0005-0000-0000-000002480000}"/>
    <cellStyle name="Followed Hyperlink 33" xfId="13938" hidden="1" xr:uid="{00000000-0005-0000-0000-000003480000}"/>
    <cellStyle name="Followed Hyperlink 33" xfId="14011" hidden="1" xr:uid="{00000000-0005-0000-0000-000004480000}"/>
    <cellStyle name="Followed Hyperlink 33" xfId="14053" hidden="1" xr:uid="{00000000-0005-0000-0000-000005480000}"/>
    <cellStyle name="Followed Hyperlink 33" xfId="14095" hidden="1" xr:uid="{00000000-0005-0000-0000-000006480000}"/>
    <cellStyle name="Followed Hyperlink 33" xfId="14137" hidden="1" xr:uid="{00000000-0005-0000-0000-000007480000}"/>
    <cellStyle name="Followed Hyperlink 33" xfId="14179" hidden="1" xr:uid="{00000000-0005-0000-0000-000008480000}"/>
    <cellStyle name="Followed Hyperlink 33" xfId="14221" hidden="1" xr:uid="{00000000-0005-0000-0000-000009480000}"/>
    <cellStyle name="Followed Hyperlink 33" xfId="14263" hidden="1" xr:uid="{00000000-0005-0000-0000-00000A480000}"/>
    <cellStyle name="Followed Hyperlink 33" xfId="14276" hidden="1" xr:uid="{00000000-0005-0000-0000-00000B480000}"/>
    <cellStyle name="Followed Hyperlink 33" xfId="14318" hidden="1" xr:uid="{00000000-0005-0000-0000-00000C480000}"/>
    <cellStyle name="Followed Hyperlink 33" xfId="14360" hidden="1" xr:uid="{00000000-0005-0000-0000-00000D480000}"/>
    <cellStyle name="Followed Hyperlink 33" xfId="14402" hidden="1" xr:uid="{00000000-0005-0000-0000-00000E480000}"/>
    <cellStyle name="Followed Hyperlink 33" xfId="14436" hidden="1" xr:uid="{00000000-0005-0000-0000-00000F480000}"/>
    <cellStyle name="Followed Hyperlink 33" xfId="14462" hidden="1" xr:uid="{00000000-0005-0000-0000-000010480000}"/>
    <cellStyle name="Followed Hyperlink 33" xfId="14535" hidden="1" xr:uid="{00000000-0005-0000-0000-000011480000}"/>
    <cellStyle name="Followed Hyperlink 33" xfId="14597" hidden="1" xr:uid="{00000000-0005-0000-0000-000013480000}"/>
    <cellStyle name="Followed Hyperlink 33" xfId="14661" hidden="1" xr:uid="{00000000-0005-0000-0000-000014480000}"/>
    <cellStyle name="Followed Hyperlink 33" xfId="14703" hidden="1" xr:uid="{00000000-0005-0000-0000-000015480000}"/>
    <cellStyle name="Followed Hyperlink 33" xfId="14745" hidden="1" xr:uid="{00000000-0005-0000-0000-000016480000}"/>
    <cellStyle name="Followed Hyperlink 33" xfId="14830" hidden="1" xr:uid="{00000000-0005-0000-0000-000017480000}"/>
    <cellStyle name="Followed Hyperlink 33" xfId="14872" hidden="1" xr:uid="{00000000-0005-0000-0000-000018480000}"/>
    <cellStyle name="Followed Hyperlink 33" xfId="14913" hidden="1" xr:uid="{00000000-0005-0000-0000-000019480000}"/>
    <cellStyle name="Followed Hyperlink 33" xfId="14929" hidden="1" xr:uid="{00000000-0005-0000-0000-00001A480000}"/>
    <cellStyle name="Followed Hyperlink 33" xfId="14998" hidden="1" xr:uid="{00000000-0005-0000-0000-00001B480000}"/>
    <cellStyle name="Followed Hyperlink 33" xfId="15040" hidden="1" xr:uid="{00000000-0005-0000-0000-00001C480000}"/>
    <cellStyle name="Followed Hyperlink 33" xfId="15136" hidden="1" xr:uid="{00000000-0005-0000-0000-00001E480000}"/>
    <cellStyle name="Followed Hyperlink 33" xfId="15178" hidden="1" xr:uid="{00000000-0005-0000-0000-00001F480000}"/>
    <cellStyle name="Followed Hyperlink 33" xfId="15193" hidden="1" xr:uid="{00000000-0005-0000-0000-000020480000}"/>
    <cellStyle name="Followed Hyperlink 33" xfId="15235" hidden="1" xr:uid="{00000000-0005-0000-0000-000021480000}"/>
    <cellStyle name="Followed Hyperlink 33" xfId="15278" hidden="1" xr:uid="{00000000-0005-0000-0000-000022480000}"/>
    <cellStyle name="Followed Hyperlink 33" xfId="15320" hidden="1" xr:uid="{00000000-0005-0000-0000-000023480000}"/>
    <cellStyle name="Followed Hyperlink 33" xfId="15375" hidden="1" xr:uid="{00000000-0005-0000-0000-000024480000}"/>
    <cellStyle name="Followed Hyperlink 33" xfId="15417" hidden="1" xr:uid="{00000000-0005-0000-0000-000025480000}"/>
    <cellStyle name="Followed Hyperlink 33" xfId="15441" hidden="1" xr:uid="{00000000-0005-0000-0000-000026480000}"/>
    <cellStyle name="Followed Hyperlink 33" xfId="15490" hidden="1" xr:uid="{00000000-0005-0000-0000-000027480000}"/>
    <cellStyle name="Followed Hyperlink 33" xfId="15532" hidden="1" xr:uid="{00000000-0005-0000-0000-000028480000}"/>
    <cellStyle name="Followed Hyperlink 33" xfId="15543" hidden="1" xr:uid="{00000000-0005-0000-0000-000029480000}"/>
    <cellStyle name="Followed Hyperlink 33" xfId="15585" hidden="1" xr:uid="{00000000-0005-0000-0000-00002A480000}"/>
    <cellStyle name="Followed Hyperlink 33" xfId="15620" hidden="1" xr:uid="{00000000-0005-0000-0000-00002B480000}"/>
    <cellStyle name="Followed Hyperlink 33" xfId="15666" hidden="1" xr:uid="{00000000-0005-0000-0000-00002C480000}"/>
    <cellStyle name="Followed Hyperlink 33" xfId="15708" hidden="1" xr:uid="{00000000-0005-0000-0000-00002D480000}"/>
    <cellStyle name="Followed Hyperlink 33" xfId="15753" hidden="1" xr:uid="{00000000-0005-0000-0000-00002E480000}"/>
    <cellStyle name="Followed Hyperlink 33" xfId="15791" hidden="1" xr:uid="{00000000-0005-0000-0000-00002F480000}"/>
    <cellStyle name="Followed Hyperlink 33" xfId="15830" hidden="1" xr:uid="{00000000-0005-0000-0000-000030480000}"/>
    <cellStyle name="Followed Hyperlink 33" xfId="15872" hidden="1" xr:uid="{00000000-0005-0000-0000-000031480000}"/>
    <cellStyle name="Followed Hyperlink 33" xfId="15914" hidden="1" xr:uid="{00000000-0005-0000-0000-000032480000}"/>
    <cellStyle name="Followed Hyperlink 33" xfId="15956" hidden="1" xr:uid="{00000000-0005-0000-0000-000033480000}"/>
    <cellStyle name="Followed Hyperlink 33" xfId="15998" hidden="1" xr:uid="{00000000-0005-0000-0000-000034480000}"/>
    <cellStyle name="Followed Hyperlink 33" xfId="16040" hidden="1" xr:uid="{00000000-0005-0000-0000-000035480000}"/>
    <cellStyle name="Followed Hyperlink 33" xfId="16082" hidden="1" xr:uid="{00000000-0005-0000-0000-000036480000}"/>
    <cellStyle name="Followed Hyperlink 33" xfId="16124" hidden="1" xr:uid="{00000000-0005-0000-0000-000037480000}"/>
    <cellStyle name="Followed Hyperlink 33" xfId="16166" hidden="1" xr:uid="{00000000-0005-0000-0000-000038480000}"/>
    <cellStyle name="Followed Hyperlink 33" xfId="16208" hidden="1" xr:uid="{00000000-0005-0000-0000-000039480000}"/>
    <cellStyle name="Followed Hyperlink 33" xfId="16250" hidden="1" xr:uid="{00000000-0005-0000-0000-00003A480000}"/>
    <cellStyle name="Followed Hyperlink 33" xfId="16261" hidden="1" xr:uid="{00000000-0005-0000-0000-00003B480000}"/>
    <cellStyle name="Followed Hyperlink 33" xfId="16334" hidden="1" xr:uid="{00000000-0005-0000-0000-00003C480000}"/>
    <cellStyle name="Followed Hyperlink 33" xfId="16376" hidden="1" xr:uid="{00000000-0005-0000-0000-00003D480000}"/>
    <cellStyle name="Followed Hyperlink 33" xfId="16418" hidden="1" xr:uid="{00000000-0005-0000-0000-00003E480000}"/>
    <cellStyle name="Followed Hyperlink 33" xfId="16460" hidden="1" xr:uid="{00000000-0005-0000-0000-00003F480000}"/>
    <cellStyle name="Followed Hyperlink 33" xfId="16502" hidden="1" xr:uid="{00000000-0005-0000-0000-000040480000}"/>
    <cellStyle name="Followed Hyperlink 33" xfId="16544" hidden="1" xr:uid="{00000000-0005-0000-0000-000041480000}"/>
    <cellStyle name="Followed Hyperlink 33" xfId="16586" hidden="1" xr:uid="{00000000-0005-0000-0000-000042480000}"/>
    <cellStyle name="Followed Hyperlink 33" xfId="16628" hidden="1" xr:uid="{00000000-0005-0000-0000-000043480000}"/>
    <cellStyle name="Followed Hyperlink 33" xfId="16670" hidden="1" xr:uid="{00000000-0005-0000-0000-000044480000}"/>
    <cellStyle name="Followed Hyperlink 33" xfId="16712" hidden="1" xr:uid="{00000000-0005-0000-0000-000045480000}"/>
    <cellStyle name="Followed Hyperlink 33" xfId="16754" hidden="1" xr:uid="{00000000-0005-0000-0000-000046480000}"/>
    <cellStyle name="Followed Hyperlink 33" xfId="16788" hidden="1" xr:uid="{00000000-0005-0000-0000-000047480000}"/>
    <cellStyle name="Followed Hyperlink 33" xfId="16814" hidden="1" xr:uid="{00000000-0005-0000-0000-000048480000}"/>
    <cellStyle name="Followed Hyperlink 33" xfId="16887" hidden="1" xr:uid="{00000000-0005-0000-0000-000049480000}"/>
    <cellStyle name="Followed Hyperlink 33" xfId="16929" hidden="1" xr:uid="{00000000-0005-0000-0000-00004A480000}"/>
    <cellStyle name="Followed Hyperlink 33" xfId="16949" hidden="1" xr:uid="{00000000-0005-0000-0000-00004B480000}"/>
    <cellStyle name="Followed Hyperlink 33" xfId="17013" hidden="1" xr:uid="{00000000-0005-0000-0000-00004C480000}"/>
    <cellStyle name="Followed Hyperlink 33" xfId="17055" hidden="1" xr:uid="{00000000-0005-0000-0000-00004D480000}"/>
    <cellStyle name="Followed Hyperlink 33" xfId="17097" hidden="1" xr:uid="{00000000-0005-0000-0000-00004E480000}"/>
    <cellStyle name="Followed Hyperlink 33" xfId="17182" hidden="1" xr:uid="{00000000-0005-0000-0000-00004F480000}"/>
    <cellStyle name="Followed Hyperlink 33" xfId="17224" hidden="1" xr:uid="{00000000-0005-0000-0000-000050480000}"/>
    <cellStyle name="Followed Hyperlink 33" xfId="17265" hidden="1" xr:uid="{00000000-0005-0000-0000-000051480000}"/>
    <cellStyle name="Followed Hyperlink 33" xfId="17281" hidden="1" xr:uid="{00000000-0005-0000-0000-000052480000}"/>
    <cellStyle name="Followed Hyperlink 33" xfId="17392" hidden="1" xr:uid="{00000000-0005-0000-0000-000054480000}"/>
    <cellStyle name="Followed Hyperlink 33" xfId="17433" hidden="1" xr:uid="{00000000-0005-0000-0000-000055480000}"/>
    <cellStyle name="Followed Hyperlink 33" xfId="17488" hidden="1" xr:uid="{00000000-0005-0000-0000-000056480000}"/>
    <cellStyle name="Followed Hyperlink 33" xfId="17530" hidden="1" xr:uid="{00000000-0005-0000-0000-000057480000}"/>
    <cellStyle name="Followed Hyperlink 33" xfId="17545" hidden="1" xr:uid="{00000000-0005-0000-0000-000058480000}"/>
    <cellStyle name="Followed Hyperlink 33" xfId="17587" hidden="1" xr:uid="{00000000-0005-0000-0000-000059480000}"/>
    <cellStyle name="Followed Hyperlink 33" xfId="17630" hidden="1" xr:uid="{00000000-0005-0000-0000-00005A480000}"/>
    <cellStyle name="Followed Hyperlink 33" xfId="17672" hidden="1" xr:uid="{00000000-0005-0000-0000-00005B480000}"/>
    <cellStyle name="Followed Hyperlink 33" xfId="17727" hidden="1" xr:uid="{00000000-0005-0000-0000-00005C480000}"/>
    <cellStyle name="Followed Hyperlink 33" xfId="17793" hidden="1" xr:uid="{00000000-0005-0000-0000-00005E480000}"/>
    <cellStyle name="Followed Hyperlink 33" xfId="17842" hidden="1" xr:uid="{00000000-0005-0000-0000-00005F480000}"/>
    <cellStyle name="Followed Hyperlink 33" xfId="17884" hidden="1" xr:uid="{00000000-0005-0000-0000-000060480000}"/>
    <cellStyle name="Followed Hyperlink 33" xfId="17895" hidden="1" xr:uid="{00000000-0005-0000-0000-000061480000}"/>
    <cellStyle name="Followed Hyperlink 33" xfId="17937" hidden="1" xr:uid="{00000000-0005-0000-0000-000062480000}"/>
    <cellStyle name="Followed Hyperlink 33" xfId="17972" hidden="1" xr:uid="{00000000-0005-0000-0000-000063480000}"/>
    <cellStyle name="Followed Hyperlink 33" xfId="18018" hidden="1" xr:uid="{00000000-0005-0000-0000-000064480000}"/>
    <cellStyle name="Followed Hyperlink 33" xfId="18060" hidden="1" xr:uid="{00000000-0005-0000-0000-000065480000}"/>
    <cellStyle name="Followed Hyperlink 33" xfId="18105" hidden="1" xr:uid="{00000000-0005-0000-0000-000066480000}"/>
    <cellStyle name="Followed Hyperlink 33" xfId="18143" hidden="1" xr:uid="{00000000-0005-0000-0000-000067480000}"/>
    <cellStyle name="Followed Hyperlink 33" xfId="18182" hidden="1" xr:uid="{00000000-0005-0000-0000-000068480000}"/>
    <cellStyle name="Followed Hyperlink 33" xfId="18224" hidden="1" xr:uid="{00000000-0005-0000-0000-000069480000}"/>
    <cellStyle name="Followed Hyperlink 33" xfId="18266" hidden="1" xr:uid="{00000000-0005-0000-0000-00006A480000}"/>
    <cellStyle name="Followed Hyperlink 33" xfId="18308" hidden="1" xr:uid="{00000000-0005-0000-0000-00006B480000}"/>
    <cellStyle name="Followed Hyperlink 33" xfId="18350" hidden="1" xr:uid="{00000000-0005-0000-0000-00006C480000}"/>
    <cellStyle name="Followed Hyperlink 33" xfId="18392" hidden="1" xr:uid="{00000000-0005-0000-0000-00006D480000}"/>
    <cellStyle name="Followed Hyperlink 33" xfId="18434" hidden="1" xr:uid="{00000000-0005-0000-0000-00006E480000}"/>
    <cellStyle name="Followed Hyperlink 33" xfId="18476" hidden="1" xr:uid="{00000000-0005-0000-0000-00006F480000}"/>
    <cellStyle name="Followed Hyperlink 33" xfId="18518" hidden="1" xr:uid="{00000000-0005-0000-0000-000070480000}"/>
    <cellStyle name="Followed Hyperlink 33" xfId="18560" hidden="1" xr:uid="{00000000-0005-0000-0000-000071480000}"/>
    <cellStyle name="Followed Hyperlink 33" xfId="18602" hidden="1" xr:uid="{00000000-0005-0000-0000-000072480000}"/>
    <cellStyle name="Followed Hyperlink 33" xfId="13385" hidden="1" xr:uid="{00000000-0005-0000-0000-0000F5470000}"/>
    <cellStyle name="Followed Hyperlink 33" xfId="27849" hidden="1" xr:uid="{00000000-0005-0000-0000-00004C490000}"/>
    <cellStyle name="Followed Hyperlink 33" xfId="27891" hidden="1" xr:uid="{00000000-0005-0000-0000-00004D490000}"/>
    <cellStyle name="Followed Hyperlink 33" xfId="27933" hidden="1" xr:uid="{00000000-0005-0000-0000-00004E490000}"/>
    <cellStyle name="Followed Hyperlink 33" xfId="27975" hidden="1" xr:uid="{00000000-0005-0000-0000-00004F490000}"/>
    <cellStyle name="Followed Hyperlink 33" xfId="28017" hidden="1" xr:uid="{00000000-0005-0000-0000-000050490000}"/>
    <cellStyle name="Followed Hyperlink 33" xfId="28059" hidden="1" xr:uid="{00000000-0005-0000-0000-000051490000}"/>
    <cellStyle name="Followed Hyperlink 33" xfId="17350" hidden="1" xr:uid="{00000000-0005-0000-0000-000053480000}"/>
    <cellStyle name="Followed Hyperlink 33" xfId="14577" hidden="1" xr:uid="{00000000-0005-0000-0000-000012480000}"/>
    <cellStyle name="Followed Hyperlink 33" xfId="12079" hidden="1" xr:uid="{00000000-0005-0000-0000-0000D6470000}"/>
    <cellStyle name="Followed Hyperlink 33" xfId="9354" hidden="1" xr:uid="{00000000-0005-0000-0000-000095470000}"/>
    <cellStyle name="Followed Hyperlink 33" xfId="6570" hidden="1" xr:uid="{00000000-0005-0000-0000-000053470000}"/>
    <cellStyle name="Followed Hyperlink 33" xfId="18938" hidden="1" xr:uid="{00000000-0005-0000-0000-00007A480000}"/>
    <cellStyle name="Followed Hyperlink 33" xfId="18997" hidden="1" xr:uid="{00000000-0005-0000-0000-00007B480000}"/>
    <cellStyle name="Followed Hyperlink 33" xfId="19039" hidden="1" xr:uid="{00000000-0005-0000-0000-00007C480000}"/>
    <cellStyle name="Followed Hyperlink 33" xfId="19081" hidden="1" xr:uid="{00000000-0005-0000-0000-00007D480000}"/>
    <cellStyle name="Followed Hyperlink 33" xfId="19123" hidden="1" xr:uid="{00000000-0005-0000-0000-00007E480000}"/>
    <cellStyle name="Followed Hyperlink 33" xfId="19165" hidden="1" xr:uid="{00000000-0005-0000-0000-00007F480000}"/>
    <cellStyle name="Followed Hyperlink 33" xfId="19199" hidden="1" xr:uid="{00000000-0005-0000-0000-000080480000}"/>
    <cellStyle name="Followed Hyperlink 33" xfId="19225" hidden="1" xr:uid="{00000000-0005-0000-0000-000081480000}"/>
    <cellStyle name="Followed Hyperlink 33" xfId="19298" hidden="1" xr:uid="{00000000-0005-0000-0000-000082480000}"/>
    <cellStyle name="Followed Hyperlink 33" xfId="19340" hidden="1" xr:uid="{00000000-0005-0000-0000-000083480000}"/>
    <cellStyle name="Followed Hyperlink 33" xfId="19360" hidden="1" xr:uid="{00000000-0005-0000-0000-000084480000}"/>
    <cellStyle name="Followed Hyperlink 33" xfId="19424" hidden="1" xr:uid="{00000000-0005-0000-0000-000085480000}"/>
    <cellStyle name="Followed Hyperlink 33" xfId="19466" hidden="1" xr:uid="{00000000-0005-0000-0000-000086480000}"/>
    <cellStyle name="Followed Hyperlink 33" xfId="19508" hidden="1" xr:uid="{00000000-0005-0000-0000-000087480000}"/>
    <cellStyle name="Followed Hyperlink 33" xfId="19593" hidden="1" xr:uid="{00000000-0005-0000-0000-000088480000}"/>
    <cellStyle name="Followed Hyperlink 33" xfId="19635" hidden="1" xr:uid="{00000000-0005-0000-0000-000089480000}"/>
    <cellStyle name="Followed Hyperlink 33" xfId="19676" hidden="1" xr:uid="{00000000-0005-0000-0000-00008A480000}"/>
    <cellStyle name="Followed Hyperlink 33" xfId="19692" hidden="1" xr:uid="{00000000-0005-0000-0000-00008B480000}"/>
    <cellStyle name="Followed Hyperlink 33" xfId="19761" hidden="1" xr:uid="{00000000-0005-0000-0000-00008C480000}"/>
    <cellStyle name="Followed Hyperlink 33" xfId="19803" hidden="1" xr:uid="{00000000-0005-0000-0000-00008D480000}"/>
    <cellStyle name="Followed Hyperlink 33" xfId="19844" hidden="1" xr:uid="{00000000-0005-0000-0000-00008E480000}"/>
    <cellStyle name="Followed Hyperlink 33" xfId="19941" hidden="1" xr:uid="{00000000-0005-0000-0000-000090480000}"/>
    <cellStyle name="Followed Hyperlink 33" xfId="19956" hidden="1" xr:uid="{00000000-0005-0000-0000-000091480000}"/>
    <cellStyle name="Followed Hyperlink 33" xfId="19998" hidden="1" xr:uid="{00000000-0005-0000-0000-000092480000}"/>
    <cellStyle name="Followed Hyperlink 33" xfId="20041" hidden="1" xr:uid="{00000000-0005-0000-0000-000093480000}"/>
    <cellStyle name="Followed Hyperlink 33" xfId="20083" hidden="1" xr:uid="{00000000-0005-0000-0000-000094480000}"/>
    <cellStyle name="Followed Hyperlink 33" xfId="20138" hidden="1" xr:uid="{00000000-0005-0000-0000-000095480000}"/>
    <cellStyle name="Followed Hyperlink 33" xfId="20180" hidden="1" xr:uid="{00000000-0005-0000-0000-000096480000}"/>
    <cellStyle name="Followed Hyperlink 33" xfId="20204" hidden="1" xr:uid="{00000000-0005-0000-0000-000097480000}"/>
    <cellStyle name="Followed Hyperlink 33" xfId="20253" hidden="1" xr:uid="{00000000-0005-0000-0000-000098480000}"/>
    <cellStyle name="Followed Hyperlink 33" xfId="20295" hidden="1" xr:uid="{00000000-0005-0000-0000-000099480000}"/>
    <cellStyle name="Followed Hyperlink 33" xfId="20306" hidden="1" xr:uid="{00000000-0005-0000-0000-00009A480000}"/>
    <cellStyle name="Followed Hyperlink 33" xfId="20348" hidden="1" xr:uid="{00000000-0005-0000-0000-00009B480000}"/>
    <cellStyle name="Followed Hyperlink 33" xfId="20383" hidden="1" xr:uid="{00000000-0005-0000-0000-00009C480000}"/>
    <cellStyle name="Followed Hyperlink 33" xfId="20471" hidden="1" xr:uid="{00000000-0005-0000-0000-00009E480000}"/>
    <cellStyle name="Followed Hyperlink 33" xfId="20516" hidden="1" xr:uid="{00000000-0005-0000-0000-00009F480000}"/>
    <cellStyle name="Followed Hyperlink 33" xfId="20554" hidden="1" xr:uid="{00000000-0005-0000-0000-0000A0480000}"/>
    <cellStyle name="Followed Hyperlink 33" xfId="20593" hidden="1" xr:uid="{00000000-0005-0000-0000-0000A1480000}"/>
    <cellStyle name="Followed Hyperlink 33" xfId="20635" hidden="1" xr:uid="{00000000-0005-0000-0000-0000A2480000}"/>
    <cellStyle name="Followed Hyperlink 33" xfId="20677" hidden="1" xr:uid="{00000000-0005-0000-0000-0000A3480000}"/>
    <cellStyle name="Followed Hyperlink 33" xfId="20719" hidden="1" xr:uid="{00000000-0005-0000-0000-0000A4480000}"/>
    <cellStyle name="Followed Hyperlink 33" xfId="20761" hidden="1" xr:uid="{00000000-0005-0000-0000-0000A5480000}"/>
    <cellStyle name="Followed Hyperlink 33" xfId="20803" hidden="1" xr:uid="{00000000-0005-0000-0000-0000A6480000}"/>
    <cellStyle name="Followed Hyperlink 33" xfId="20845" hidden="1" xr:uid="{00000000-0005-0000-0000-0000A7480000}"/>
    <cellStyle name="Followed Hyperlink 33" xfId="20887" hidden="1" xr:uid="{00000000-0005-0000-0000-0000A8480000}"/>
    <cellStyle name="Followed Hyperlink 33" xfId="20929" hidden="1" xr:uid="{00000000-0005-0000-0000-0000A9480000}"/>
    <cellStyle name="Followed Hyperlink 33" xfId="20971" hidden="1" xr:uid="{00000000-0005-0000-0000-0000AA480000}"/>
    <cellStyle name="Followed Hyperlink 33" xfId="21013" hidden="1" xr:uid="{00000000-0005-0000-0000-0000AB480000}"/>
    <cellStyle name="Followed Hyperlink 33" xfId="21024" hidden="1" xr:uid="{00000000-0005-0000-0000-0000AC480000}"/>
    <cellStyle name="Followed Hyperlink 33" xfId="21097" hidden="1" xr:uid="{00000000-0005-0000-0000-0000AD480000}"/>
    <cellStyle name="Followed Hyperlink 33" xfId="21139" hidden="1" xr:uid="{00000000-0005-0000-0000-0000AE480000}"/>
    <cellStyle name="Followed Hyperlink 33" xfId="21181" hidden="1" xr:uid="{00000000-0005-0000-0000-0000AF480000}"/>
    <cellStyle name="Followed Hyperlink 33" xfId="21223" hidden="1" xr:uid="{00000000-0005-0000-0000-0000B0480000}"/>
    <cellStyle name="Followed Hyperlink 33" xfId="21265" hidden="1" xr:uid="{00000000-0005-0000-0000-0000B1480000}"/>
    <cellStyle name="Followed Hyperlink 33" xfId="21307" hidden="1" xr:uid="{00000000-0005-0000-0000-0000B2480000}"/>
    <cellStyle name="Followed Hyperlink 33" xfId="21349" hidden="1" xr:uid="{00000000-0005-0000-0000-0000B3480000}"/>
    <cellStyle name="Followed Hyperlink 33" xfId="21409" hidden="1" xr:uid="{00000000-0005-0000-0000-0000B4480000}"/>
    <cellStyle name="Followed Hyperlink 33" xfId="21451" hidden="1" xr:uid="{00000000-0005-0000-0000-0000B5480000}"/>
    <cellStyle name="Followed Hyperlink 33" xfId="21493" hidden="1" xr:uid="{00000000-0005-0000-0000-0000B6480000}"/>
    <cellStyle name="Followed Hyperlink 33" xfId="21535" hidden="1" xr:uid="{00000000-0005-0000-0000-0000B7480000}"/>
    <cellStyle name="Followed Hyperlink 33" xfId="21595" hidden="1" xr:uid="{00000000-0005-0000-0000-0000B9480000}"/>
    <cellStyle name="Followed Hyperlink 33" xfId="21668" hidden="1" xr:uid="{00000000-0005-0000-0000-0000BA480000}"/>
    <cellStyle name="Followed Hyperlink 33" xfId="21710" hidden="1" xr:uid="{00000000-0005-0000-0000-0000BB480000}"/>
    <cellStyle name="Followed Hyperlink 33" xfId="21730" hidden="1" xr:uid="{00000000-0005-0000-0000-0000BC480000}"/>
    <cellStyle name="Followed Hyperlink 33" xfId="21794" hidden="1" xr:uid="{00000000-0005-0000-0000-0000BD480000}"/>
    <cellStyle name="Followed Hyperlink 33" xfId="21836" hidden="1" xr:uid="{00000000-0005-0000-0000-0000BE480000}"/>
    <cellStyle name="Followed Hyperlink 33" xfId="21878" hidden="1" xr:uid="{00000000-0005-0000-0000-0000BF480000}"/>
    <cellStyle name="Followed Hyperlink 33" xfId="21963" hidden="1" xr:uid="{00000000-0005-0000-0000-0000C0480000}"/>
    <cellStyle name="Followed Hyperlink 33" xfId="22005" hidden="1" xr:uid="{00000000-0005-0000-0000-0000C1480000}"/>
    <cellStyle name="Followed Hyperlink 33" xfId="22046" hidden="1" xr:uid="{00000000-0005-0000-0000-0000C2480000}"/>
    <cellStyle name="Followed Hyperlink 33" xfId="22062" hidden="1" xr:uid="{00000000-0005-0000-0000-0000C3480000}"/>
    <cellStyle name="Followed Hyperlink 33" xfId="22131" hidden="1" xr:uid="{00000000-0005-0000-0000-0000C4480000}"/>
    <cellStyle name="Followed Hyperlink 33" xfId="22173" hidden="1" xr:uid="{00000000-0005-0000-0000-0000C5480000}"/>
    <cellStyle name="Followed Hyperlink 33" xfId="22214" hidden="1" xr:uid="{00000000-0005-0000-0000-0000C6480000}"/>
    <cellStyle name="Followed Hyperlink 33" xfId="22269" hidden="1" xr:uid="{00000000-0005-0000-0000-0000C7480000}"/>
    <cellStyle name="Followed Hyperlink 33" xfId="22311" hidden="1" xr:uid="{00000000-0005-0000-0000-0000C8480000}"/>
    <cellStyle name="Followed Hyperlink 33" xfId="22326" hidden="1" xr:uid="{00000000-0005-0000-0000-0000C9480000}"/>
    <cellStyle name="Followed Hyperlink 33" xfId="22368" hidden="1" xr:uid="{00000000-0005-0000-0000-0000CA480000}"/>
    <cellStyle name="Followed Hyperlink 33" xfId="22411" hidden="1" xr:uid="{00000000-0005-0000-0000-0000CB480000}"/>
    <cellStyle name="Followed Hyperlink 33" xfId="22453" hidden="1" xr:uid="{00000000-0005-0000-0000-0000CC480000}"/>
    <cellStyle name="Followed Hyperlink 33" xfId="22470" hidden="1" xr:uid="{00000000-0005-0000-0000-0000CD480000}"/>
    <cellStyle name="Followed Hyperlink 33" xfId="22508" hidden="1" xr:uid="{00000000-0005-0000-0000-0000CE480000}"/>
    <cellStyle name="Followed Hyperlink 33" xfId="22550" hidden="1" xr:uid="{00000000-0005-0000-0000-0000CF480000}"/>
    <cellStyle name="Followed Hyperlink 33" xfId="22574" hidden="1" xr:uid="{00000000-0005-0000-0000-0000D0480000}"/>
    <cellStyle name="Followed Hyperlink 33" xfId="22623" hidden="1" xr:uid="{00000000-0005-0000-0000-0000D1480000}"/>
    <cellStyle name="Followed Hyperlink 33" xfId="22665" hidden="1" xr:uid="{00000000-0005-0000-0000-0000D2480000}"/>
    <cellStyle name="Followed Hyperlink 33" xfId="22676" hidden="1" xr:uid="{00000000-0005-0000-0000-0000D3480000}"/>
    <cellStyle name="Followed Hyperlink 33" xfId="22718" hidden="1" xr:uid="{00000000-0005-0000-0000-0000D4480000}"/>
    <cellStyle name="Followed Hyperlink 33" xfId="22753" hidden="1" xr:uid="{00000000-0005-0000-0000-0000D5480000}"/>
    <cellStyle name="Followed Hyperlink 33" xfId="22799" hidden="1" xr:uid="{00000000-0005-0000-0000-0000D6480000}"/>
    <cellStyle name="Followed Hyperlink 33" xfId="22841" hidden="1" xr:uid="{00000000-0005-0000-0000-0000D7480000}"/>
    <cellStyle name="Followed Hyperlink 33" xfId="22886" hidden="1" xr:uid="{00000000-0005-0000-0000-0000D8480000}"/>
    <cellStyle name="Followed Hyperlink 33" xfId="22924" hidden="1" xr:uid="{00000000-0005-0000-0000-0000D9480000}"/>
    <cellStyle name="Followed Hyperlink 33" xfId="22963" hidden="1" xr:uid="{00000000-0005-0000-0000-0000DA480000}"/>
    <cellStyle name="Followed Hyperlink 33" xfId="23047" hidden="1" xr:uid="{00000000-0005-0000-0000-0000DB480000}"/>
    <cellStyle name="Followed Hyperlink 33" xfId="23089" hidden="1" xr:uid="{00000000-0005-0000-0000-0000DC480000}"/>
    <cellStyle name="Followed Hyperlink 33" xfId="23173" hidden="1" xr:uid="{00000000-0005-0000-0000-0000DE480000}"/>
    <cellStyle name="Followed Hyperlink 33" xfId="23215" hidden="1" xr:uid="{00000000-0005-0000-0000-0000DF480000}"/>
    <cellStyle name="Followed Hyperlink 33" xfId="23257" hidden="1" xr:uid="{00000000-0005-0000-0000-0000E0480000}"/>
    <cellStyle name="Followed Hyperlink 33" xfId="23299" hidden="1" xr:uid="{00000000-0005-0000-0000-0000E1480000}"/>
    <cellStyle name="Followed Hyperlink 33" xfId="23341" hidden="1" xr:uid="{00000000-0005-0000-0000-0000E2480000}"/>
    <cellStyle name="Followed Hyperlink 33" xfId="23383" hidden="1" xr:uid="{00000000-0005-0000-0000-0000E3480000}"/>
    <cellStyle name="Followed Hyperlink 33" xfId="23394" hidden="1" xr:uid="{00000000-0005-0000-0000-0000E4480000}"/>
    <cellStyle name="Followed Hyperlink 33" xfId="23467" hidden="1" xr:uid="{00000000-0005-0000-0000-0000E5480000}"/>
    <cellStyle name="Followed Hyperlink 33" xfId="23509" hidden="1" xr:uid="{00000000-0005-0000-0000-0000E6480000}"/>
    <cellStyle name="Followed Hyperlink 33" xfId="23551" hidden="1" xr:uid="{00000000-0005-0000-0000-0000E7480000}"/>
    <cellStyle name="Followed Hyperlink 33" xfId="23593" hidden="1" xr:uid="{00000000-0005-0000-0000-0000E8480000}"/>
    <cellStyle name="Followed Hyperlink 33" xfId="23635" hidden="1" xr:uid="{00000000-0005-0000-0000-0000E9480000}"/>
    <cellStyle name="Followed Hyperlink 33" xfId="23677" hidden="1" xr:uid="{00000000-0005-0000-0000-0000EA480000}"/>
    <cellStyle name="Followed Hyperlink 33" xfId="23719" hidden="1" xr:uid="{00000000-0005-0000-0000-0000EB480000}"/>
    <cellStyle name="Followed Hyperlink 33" xfId="23805" hidden="1" xr:uid="{00000000-0005-0000-0000-0000EC480000}"/>
    <cellStyle name="Followed Hyperlink 33" xfId="23847" hidden="1" xr:uid="{00000000-0005-0000-0000-0000ED480000}"/>
    <cellStyle name="Followed Hyperlink 33" xfId="23889" hidden="1" xr:uid="{00000000-0005-0000-0000-0000EE480000}"/>
    <cellStyle name="Followed Hyperlink 33" xfId="23931" hidden="1" xr:uid="{00000000-0005-0000-0000-0000EF480000}"/>
    <cellStyle name="Followed Hyperlink 33" xfId="23965" hidden="1" xr:uid="{00000000-0005-0000-0000-0000F0480000}"/>
    <cellStyle name="Followed Hyperlink 33" xfId="23991" hidden="1" xr:uid="{00000000-0005-0000-0000-0000F1480000}"/>
    <cellStyle name="Followed Hyperlink 33" xfId="24064" hidden="1" xr:uid="{00000000-0005-0000-0000-0000F2480000}"/>
    <cellStyle name="Followed Hyperlink 33" xfId="24106" hidden="1" xr:uid="{00000000-0005-0000-0000-0000F3480000}"/>
    <cellStyle name="Followed Hyperlink 33" xfId="24126" hidden="1" xr:uid="{00000000-0005-0000-0000-0000F4480000}"/>
    <cellStyle name="Followed Hyperlink 33" xfId="24190" hidden="1" xr:uid="{00000000-0005-0000-0000-0000F5480000}"/>
    <cellStyle name="Followed Hyperlink 33" xfId="24232" hidden="1" xr:uid="{00000000-0005-0000-0000-0000F6480000}"/>
    <cellStyle name="Followed Hyperlink 33" xfId="24274" hidden="1" xr:uid="{00000000-0005-0000-0000-0000F7480000}"/>
    <cellStyle name="Followed Hyperlink 33" xfId="24359" hidden="1" xr:uid="{00000000-0005-0000-0000-0000F8480000}"/>
    <cellStyle name="Followed Hyperlink 33" xfId="24442" hidden="1" xr:uid="{00000000-0005-0000-0000-0000FA480000}"/>
    <cellStyle name="Followed Hyperlink 33" xfId="24458" hidden="1" xr:uid="{00000000-0005-0000-0000-0000FB480000}"/>
    <cellStyle name="Followed Hyperlink 33" xfId="24527" hidden="1" xr:uid="{00000000-0005-0000-0000-0000FC480000}"/>
    <cellStyle name="Followed Hyperlink 33" xfId="24569" hidden="1" xr:uid="{00000000-0005-0000-0000-0000FD480000}"/>
    <cellStyle name="Followed Hyperlink 33" xfId="24610" hidden="1" xr:uid="{00000000-0005-0000-0000-0000FE480000}"/>
    <cellStyle name="Followed Hyperlink 33" xfId="24665" hidden="1" xr:uid="{00000000-0005-0000-0000-0000FF480000}"/>
    <cellStyle name="Followed Hyperlink 33" xfId="24707" hidden="1" xr:uid="{00000000-0005-0000-0000-000000490000}"/>
    <cellStyle name="Followed Hyperlink 33" xfId="24722" hidden="1" xr:uid="{00000000-0005-0000-0000-000001490000}"/>
    <cellStyle name="Followed Hyperlink 33" xfId="24764" hidden="1" xr:uid="{00000000-0005-0000-0000-000002490000}"/>
    <cellStyle name="Followed Hyperlink 33" xfId="23131" hidden="1" xr:uid="{00000000-0005-0000-0000-0000DD480000}"/>
    <cellStyle name="Followed Hyperlink 33" xfId="20429" hidden="1" xr:uid="{00000000-0005-0000-0000-00009D480000}"/>
    <cellStyle name="Followed Hyperlink 33" xfId="17769" hidden="1" xr:uid="{00000000-0005-0000-0000-00005D480000}"/>
    <cellStyle name="Followed Hyperlink 33" xfId="15081" hidden="1" xr:uid="{00000000-0005-0000-0000-00001D480000}"/>
    <cellStyle name="Followed Hyperlink 33" xfId="12380" hidden="1" xr:uid="{00000000-0005-0000-0000-0000DD470000}"/>
    <cellStyle name="Followed Hyperlink 33" xfId="6146" hidden="1" xr:uid="{00000000-0005-0000-0000-000048470000}"/>
    <cellStyle name="Followed Hyperlink 33" xfId="6157" hidden="1" xr:uid="{00000000-0005-0000-0000-000049470000}"/>
    <cellStyle name="Followed Hyperlink 33" xfId="6199" hidden="1" xr:uid="{00000000-0005-0000-0000-00004A470000}"/>
    <cellStyle name="Followed Hyperlink 33" xfId="6234" hidden="1" xr:uid="{00000000-0005-0000-0000-00004B470000}"/>
    <cellStyle name="Followed Hyperlink 33" xfId="6280" hidden="1" xr:uid="{00000000-0005-0000-0000-00004C470000}"/>
    <cellStyle name="Followed Hyperlink 33" xfId="6322" hidden="1" xr:uid="{00000000-0005-0000-0000-00004D470000}"/>
    <cellStyle name="Followed Hyperlink 33" xfId="6367" hidden="1" xr:uid="{00000000-0005-0000-0000-00004E470000}"/>
    <cellStyle name="Followed Hyperlink 33" xfId="19899" hidden="1" xr:uid="{00000000-0005-0000-0000-00008F480000}"/>
    <cellStyle name="Followed Hyperlink 33" xfId="1876" hidden="1" xr:uid="{00000000-0005-0000-0000-0000E5460000}"/>
    <cellStyle name="Followed Hyperlink 33" xfId="1918" hidden="1" xr:uid="{00000000-0005-0000-0000-0000E6460000}"/>
    <cellStyle name="Followed Hyperlink 33" xfId="1960" hidden="1" xr:uid="{00000000-0005-0000-0000-0000E7460000}"/>
    <cellStyle name="Followed Hyperlink 33" xfId="2002" hidden="1" xr:uid="{00000000-0005-0000-0000-0000E8460000}"/>
    <cellStyle name="Followed Hyperlink 33" xfId="2044" hidden="1" xr:uid="{00000000-0005-0000-0000-0000E9460000}"/>
    <cellStyle name="Followed Hyperlink 33" xfId="2086" hidden="1" xr:uid="{00000000-0005-0000-0000-0000EA460000}"/>
    <cellStyle name="Followed Hyperlink 33" xfId="2097" hidden="1" xr:uid="{00000000-0005-0000-0000-0000EB460000}"/>
    <cellStyle name="Followed Hyperlink 33" xfId="2170" hidden="1" xr:uid="{00000000-0005-0000-0000-0000EC460000}"/>
    <cellStyle name="Followed Hyperlink 33" xfId="2212" hidden="1" xr:uid="{00000000-0005-0000-0000-0000ED460000}"/>
    <cellStyle name="Followed Hyperlink 33" xfId="2254" hidden="1" xr:uid="{00000000-0005-0000-0000-0000EE460000}"/>
    <cellStyle name="Followed Hyperlink 33" xfId="2296" hidden="1" xr:uid="{00000000-0005-0000-0000-0000EF460000}"/>
    <cellStyle name="Followed Hyperlink 33" xfId="2338" hidden="1" xr:uid="{00000000-0005-0000-0000-0000F0460000}"/>
    <cellStyle name="Followed Hyperlink 33" xfId="2380" hidden="1" xr:uid="{00000000-0005-0000-0000-0000F1460000}"/>
    <cellStyle name="Followed Hyperlink 33" xfId="2422" hidden="1" xr:uid="{00000000-0005-0000-0000-0000F2460000}"/>
    <cellStyle name="Followed Hyperlink 33" xfId="2491" hidden="1" xr:uid="{00000000-0005-0000-0000-0000F3460000}"/>
    <cellStyle name="Followed Hyperlink 33" xfId="2533" hidden="1" xr:uid="{00000000-0005-0000-0000-0000F4460000}"/>
    <cellStyle name="Followed Hyperlink 33" xfId="2576" hidden="1" xr:uid="{00000000-0005-0000-0000-0000F5460000}"/>
    <cellStyle name="Followed Hyperlink 33" xfId="2652" hidden="1" xr:uid="{00000000-0005-0000-0000-0000F7460000}"/>
    <cellStyle name="Followed Hyperlink 33" xfId="2678" hidden="1" xr:uid="{00000000-0005-0000-0000-0000F8460000}"/>
    <cellStyle name="Followed Hyperlink 33" xfId="2751" hidden="1" xr:uid="{00000000-0005-0000-0000-0000F9460000}"/>
    <cellStyle name="Followed Hyperlink 33" xfId="2793" hidden="1" xr:uid="{00000000-0005-0000-0000-0000FA460000}"/>
    <cellStyle name="Followed Hyperlink 33" xfId="2813" hidden="1" xr:uid="{00000000-0005-0000-0000-0000FB460000}"/>
    <cellStyle name="Followed Hyperlink 33" xfId="2877" hidden="1" xr:uid="{00000000-0005-0000-0000-0000FC460000}"/>
    <cellStyle name="Followed Hyperlink 33" xfId="2919" hidden="1" xr:uid="{00000000-0005-0000-0000-0000FD460000}"/>
    <cellStyle name="Followed Hyperlink 33" xfId="2961" hidden="1" xr:uid="{00000000-0005-0000-0000-0000FE460000}"/>
    <cellStyle name="Followed Hyperlink 33" xfId="3046" hidden="1" xr:uid="{00000000-0005-0000-0000-0000FF460000}"/>
    <cellStyle name="Followed Hyperlink 33" xfId="3088" hidden="1" xr:uid="{00000000-0005-0000-0000-000000470000}"/>
    <cellStyle name="Followed Hyperlink 33" xfId="834" hidden="1" xr:uid="{00000000-0005-0000-0000-0000CB460000}"/>
    <cellStyle name="Followed Hyperlink 33" xfId="876" hidden="1" xr:uid="{00000000-0005-0000-0000-0000CC460000}"/>
    <cellStyle name="Followed Hyperlink 33" xfId="917" hidden="1" xr:uid="{00000000-0005-0000-0000-0000CD460000}"/>
    <cellStyle name="Followed Hyperlink 33" xfId="972" hidden="1" xr:uid="{00000000-0005-0000-0000-0000CE460000}"/>
    <cellStyle name="Followed Hyperlink 33" xfId="1014" hidden="1" xr:uid="{00000000-0005-0000-0000-0000CF460000}"/>
    <cellStyle name="Followed Hyperlink 33" xfId="1029" hidden="1" xr:uid="{00000000-0005-0000-0000-0000D0460000}"/>
    <cellStyle name="Followed Hyperlink 33" xfId="1071" hidden="1" xr:uid="{00000000-0005-0000-0000-0000D1460000}"/>
    <cellStyle name="Followed Hyperlink 33" xfId="1114" hidden="1" xr:uid="{00000000-0005-0000-0000-0000D2460000}"/>
    <cellStyle name="Followed Hyperlink 33" xfId="1156" hidden="1" xr:uid="{00000000-0005-0000-0000-0000D3460000}"/>
    <cellStyle name="Followed Hyperlink 33" xfId="1211" hidden="1" xr:uid="{00000000-0005-0000-0000-0000D4460000}"/>
    <cellStyle name="Followed Hyperlink 33" xfId="1253" hidden="1" xr:uid="{00000000-0005-0000-0000-0000D5460000}"/>
    <cellStyle name="Followed Hyperlink 33" xfId="1277" hidden="1" xr:uid="{00000000-0005-0000-0000-0000D6460000}"/>
    <cellStyle name="Followed Hyperlink 33" xfId="1326" hidden="1" xr:uid="{00000000-0005-0000-0000-0000D7460000}"/>
    <cellStyle name="Followed Hyperlink 33" xfId="1368" hidden="1" xr:uid="{00000000-0005-0000-0000-0000D8460000}"/>
    <cellStyle name="Followed Hyperlink 33" xfId="1379" hidden="1" xr:uid="{00000000-0005-0000-0000-0000D9460000}"/>
    <cellStyle name="Followed Hyperlink 33" xfId="1421" hidden="1" xr:uid="{00000000-0005-0000-0000-0000DA460000}"/>
    <cellStyle name="Followed Hyperlink 33" xfId="1456" hidden="1" xr:uid="{00000000-0005-0000-0000-0000DB460000}"/>
    <cellStyle name="Followed Hyperlink 33" xfId="1502" hidden="1" xr:uid="{00000000-0005-0000-0000-0000DC460000}"/>
    <cellStyle name="Followed Hyperlink 33" xfId="413" hidden="1" xr:uid="{00000000-0005-0000-0000-0000C2460000}"/>
    <cellStyle name="Followed Hyperlink 33" xfId="433" hidden="1" xr:uid="{00000000-0005-0000-0000-0000C3460000}"/>
    <cellStyle name="Followed Hyperlink 33" xfId="497" hidden="1" xr:uid="{00000000-0005-0000-0000-0000C4460000}"/>
    <cellStyle name="Followed Hyperlink 33" xfId="581" hidden="1" xr:uid="{00000000-0005-0000-0000-0000C6460000}"/>
    <cellStyle name="Followed Hyperlink 33" xfId="666" hidden="1" xr:uid="{00000000-0005-0000-0000-0000C7460000}"/>
    <cellStyle name="Followed Hyperlink 33" xfId="708" hidden="1" xr:uid="{00000000-0005-0000-0000-0000C8460000}"/>
    <cellStyle name="Followed Hyperlink 33" xfId="749" hidden="1" xr:uid="{00000000-0005-0000-0000-0000C9460000}"/>
    <cellStyle name="Followed Hyperlink 33" xfId="765" hidden="1" xr:uid="{00000000-0005-0000-0000-0000CA460000}"/>
    <cellStyle name="Followed Hyperlink 33" xfId="238" hidden="1" xr:uid="{00000000-0005-0000-0000-0000BE460000}"/>
    <cellStyle name="Followed Hyperlink 33" xfId="272" hidden="1" xr:uid="{00000000-0005-0000-0000-0000BF460000}"/>
    <cellStyle name="Followed Hyperlink 33" xfId="298" hidden="1" xr:uid="{00000000-0005-0000-0000-0000C0460000}"/>
    <cellStyle name="Followed Hyperlink 33" xfId="371" hidden="1" xr:uid="{00000000-0005-0000-0000-0000C1460000}"/>
    <cellStyle name="Followed Hyperlink 33" xfId="154" hidden="1" xr:uid="{00000000-0005-0000-0000-0000BC460000}"/>
    <cellStyle name="Followed Hyperlink 33" xfId="196" hidden="1" xr:uid="{00000000-0005-0000-0000-0000BD460000}"/>
    <cellStyle name="Followed Hyperlink 33" xfId="112" hidden="1" xr:uid="{00000000-0005-0000-0000-0000BB460000}"/>
    <cellStyle name="Followed Hyperlink 33" xfId="70" hidden="1" xr:uid="{00000000-0005-0000-0000-0000BA460000}"/>
    <cellStyle name="Followed Hyperlink 33" xfId="539" hidden="1" xr:uid="{00000000-0005-0000-0000-0000C5460000}"/>
    <cellStyle name="Followed Hyperlink 33" xfId="2618" hidden="1" xr:uid="{00000000-0005-0000-0000-0000F6460000}"/>
    <cellStyle name="Followed Hyperlink 33" xfId="5849" hidden="1" xr:uid="{00000000-0005-0000-0000-000041470000}"/>
    <cellStyle name="Followed Hyperlink 33" xfId="4424" hidden="1" xr:uid="{00000000-0005-0000-0000-000021470000}"/>
    <cellStyle name="Followed Hyperlink 33" xfId="18613" hidden="1" xr:uid="{00000000-0005-0000-0000-000073480000}"/>
    <cellStyle name="Followed Hyperlink 33" xfId="18686" hidden="1" xr:uid="{00000000-0005-0000-0000-000074480000}"/>
    <cellStyle name="Followed Hyperlink 33" xfId="18728" hidden="1" xr:uid="{00000000-0005-0000-0000-000075480000}"/>
    <cellStyle name="Followed Hyperlink 33" xfId="18770" hidden="1" xr:uid="{00000000-0005-0000-0000-000076480000}"/>
    <cellStyle name="Followed Hyperlink 33" xfId="18854" hidden="1" xr:uid="{00000000-0005-0000-0000-000078480000}"/>
    <cellStyle name="Followed Hyperlink 33" xfId="18896" hidden="1" xr:uid="{00000000-0005-0000-0000-000079480000}"/>
    <cellStyle name="Followed Hyperlink 33" xfId="4890" hidden="1" xr:uid="{00000000-0005-0000-0000-00002B470000}"/>
    <cellStyle name="Followed Hyperlink 33" xfId="4932" hidden="1" xr:uid="{00000000-0005-0000-0000-00002C470000}"/>
    <cellStyle name="Followed Hyperlink 33" xfId="4974" hidden="1" xr:uid="{00000000-0005-0000-0000-00002D470000}"/>
    <cellStyle name="Followed Hyperlink 33" xfId="5016" hidden="1" xr:uid="{00000000-0005-0000-0000-00002E470000}"/>
    <cellStyle name="Followed Hyperlink 33" xfId="5050" hidden="1" xr:uid="{00000000-0005-0000-0000-00002F470000}"/>
    <cellStyle name="Followed Hyperlink 33" xfId="5076" hidden="1" xr:uid="{00000000-0005-0000-0000-000030470000}"/>
    <cellStyle name="Followed Hyperlink 33" xfId="5149" hidden="1" xr:uid="{00000000-0005-0000-0000-000031470000}"/>
    <cellStyle name="Followed Hyperlink 33" xfId="5191" hidden="1" xr:uid="{00000000-0005-0000-0000-000032470000}"/>
    <cellStyle name="Followed Hyperlink 33" xfId="5211" hidden="1" xr:uid="{00000000-0005-0000-0000-000033470000}"/>
    <cellStyle name="Followed Hyperlink 33" xfId="5275" hidden="1" xr:uid="{00000000-0005-0000-0000-000034470000}"/>
    <cellStyle name="Followed Hyperlink 33" xfId="5317" hidden="1" xr:uid="{00000000-0005-0000-0000-000035470000}"/>
    <cellStyle name="Followed Hyperlink 33" xfId="5359" hidden="1" xr:uid="{00000000-0005-0000-0000-000036470000}"/>
    <cellStyle name="Followed Hyperlink 33" xfId="5444" hidden="1" xr:uid="{00000000-0005-0000-0000-000037470000}"/>
    <cellStyle name="Followed Hyperlink 33" xfId="5486" hidden="1" xr:uid="{00000000-0005-0000-0000-000038470000}"/>
    <cellStyle name="Followed Hyperlink 33" xfId="5527" hidden="1" xr:uid="{00000000-0005-0000-0000-000039470000}"/>
    <cellStyle name="Followed Hyperlink 33" xfId="5543" hidden="1" xr:uid="{00000000-0005-0000-0000-00003A470000}"/>
    <cellStyle name="Followed Hyperlink 33" xfId="5612" hidden="1" xr:uid="{00000000-0005-0000-0000-00003B470000}"/>
    <cellStyle name="Followed Hyperlink 33" xfId="5654" hidden="1" xr:uid="{00000000-0005-0000-0000-00003C470000}"/>
    <cellStyle name="Followed Hyperlink 33" xfId="5695" hidden="1" xr:uid="{00000000-0005-0000-0000-00003D470000}"/>
    <cellStyle name="Followed Hyperlink 33" xfId="5750" hidden="1" xr:uid="{00000000-0005-0000-0000-00003E470000}"/>
    <cellStyle name="Followed Hyperlink 33" xfId="5792" hidden="1" xr:uid="{00000000-0005-0000-0000-00003F470000}"/>
    <cellStyle name="Followed Hyperlink 33" xfId="5807" hidden="1" xr:uid="{00000000-0005-0000-0000-000040470000}"/>
    <cellStyle name="Followed Hyperlink 33" xfId="5892" hidden="1" xr:uid="{00000000-0005-0000-0000-000042470000}"/>
    <cellStyle name="Followed Hyperlink 33" xfId="5934" hidden="1" xr:uid="{00000000-0005-0000-0000-000043470000}"/>
    <cellStyle name="Followed Hyperlink 33" xfId="5989" hidden="1" xr:uid="{00000000-0005-0000-0000-000044470000}"/>
    <cellStyle name="Followed Hyperlink 33" xfId="6031" hidden="1" xr:uid="{00000000-0005-0000-0000-000045470000}"/>
    <cellStyle name="Followed Hyperlink 33" xfId="6055" hidden="1" xr:uid="{00000000-0005-0000-0000-000046470000}"/>
    <cellStyle name="Followed Hyperlink 33" xfId="6104" hidden="1" xr:uid="{00000000-0005-0000-0000-000047470000}"/>
    <cellStyle name="Followed Hyperlink 33" xfId="1544" hidden="1" xr:uid="{00000000-0005-0000-0000-0000DD460000}"/>
    <cellStyle name="Followed Hyperlink 33" xfId="1589" hidden="1" xr:uid="{00000000-0005-0000-0000-0000DE460000}"/>
    <cellStyle name="Followed Hyperlink 33" xfId="1627" hidden="1" xr:uid="{00000000-0005-0000-0000-0000DF460000}"/>
    <cellStyle name="Followed Hyperlink 33" xfId="1666" hidden="1" xr:uid="{00000000-0005-0000-0000-0000E0460000}"/>
    <cellStyle name="Followed Hyperlink 33" xfId="1708" hidden="1" xr:uid="{00000000-0005-0000-0000-0000E1460000}"/>
    <cellStyle name="Followed Hyperlink 33" xfId="1750" hidden="1" xr:uid="{00000000-0005-0000-0000-0000E2460000}"/>
    <cellStyle name="Followed Hyperlink 33" xfId="1792" hidden="1" xr:uid="{00000000-0005-0000-0000-0000E3460000}"/>
    <cellStyle name="Followed Hyperlink 33" xfId="1834" hidden="1" xr:uid="{00000000-0005-0000-0000-0000E4460000}"/>
    <cellStyle name="Followed Hyperlink 33" xfId="4046" hidden="1" xr:uid="{00000000-0005-0000-0000-000018470000}"/>
    <cellStyle name="Followed Hyperlink 33" xfId="4088" hidden="1" xr:uid="{00000000-0005-0000-0000-000019470000}"/>
    <cellStyle name="Followed Hyperlink 33" xfId="4130" hidden="1" xr:uid="{00000000-0005-0000-0000-00001A470000}"/>
    <cellStyle name="Followed Hyperlink 33" xfId="4172" hidden="1" xr:uid="{00000000-0005-0000-0000-00001B470000}"/>
    <cellStyle name="Followed Hyperlink 33" xfId="4214" hidden="1" xr:uid="{00000000-0005-0000-0000-00001C470000}"/>
    <cellStyle name="Followed Hyperlink 33" xfId="4256" hidden="1" xr:uid="{00000000-0005-0000-0000-00001D470000}"/>
    <cellStyle name="Followed Hyperlink 33" xfId="4298" hidden="1" xr:uid="{00000000-0005-0000-0000-00001E470000}"/>
    <cellStyle name="Followed Hyperlink 33" xfId="4340" hidden="1" xr:uid="{00000000-0005-0000-0000-00001F470000}"/>
    <cellStyle name="Followed Hyperlink 33" xfId="4382" hidden="1" xr:uid="{00000000-0005-0000-0000-000020470000}"/>
    <cellStyle name="Followed Hyperlink 33" xfId="4466" hidden="1" xr:uid="{00000000-0005-0000-0000-000022470000}"/>
    <cellStyle name="Followed Hyperlink 33" xfId="4477" hidden="1" xr:uid="{00000000-0005-0000-0000-000023470000}"/>
    <cellStyle name="Followed Hyperlink 33" xfId="4550" hidden="1" xr:uid="{00000000-0005-0000-0000-000024470000}"/>
    <cellStyle name="Followed Hyperlink 33" xfId="4592" hidden="1" xr:uid="{00000000-0005-0000-0000-000025470000}"/>
    <cellStyle name="Followed Hyperlink 33" xfId="4634" hidden="1" xr:uid="{00000000-0005-0000-0000-000026470000}"/>
    <cellStyle name="Followed Hyperlink 33" xfId="4676" hidden="1" xr:uid="{00000000-0005-0000-0000-000027470000}"/>
    <cellStyle name="Followed Hyperlink 33" xfId="4718" hidden="1" xr:uid="{00000000-0005-0000-0000-000028470000}"/>
    <cellStyle name="Followed Hyperlink 33" xfId="4760" hidden="1" xr:uid="{00000000-0005-0000-0000-000029470000}"/>
    <cellStyle name="Followed Hyperlink 33" xfId="4802" hidden="1" xr:uid="{00000000-0005-0000-0000-00002A470000}"/>
    <cellStyle name="Followed Hyperlink 33" xfId="3706" hidden="1" xr:uid="{00000000-0005-0000-0000-00000F470000}"/>
    <cellStyle name="Followed Hyperlink 33" xfId="3748" hidden="1" xr:uid="{00000000-0005-0000-0000-000010470000}"/>
    <cellStyle name="Followed Hyperlink 33" xfId="3759" hidden="1" xr:uid="{00000000-0005-0000-0000-000011470000}"/>
    <cellStyle name="Followed Hyperlink 33" xfId="3801" hidden="1" xr:uid="{00000000-0005-0000-0000-000012470000}"/>
    <cellStyle name="Followed Hyperlink 33" xfId="3836" hidden="1" xr:uid="{00000000-0005-0000-0000-000013470000}"/>
    <cellStyle name="Followed Hyperlink 33" xfId="3882" hidden="1" xr:uid="{00000000-0005-0000-0000-000014470000}"/>
    <cellStyle name="Followed Hyperlink 33" xfId="3924" hidden="1" xr:uid="{00000000-0005-0000-0000-000015470000}"/>
    <cellStyle name="Followed Hyperlink 33" xfId="3969" hidden="1" xr:uid="{00000000-0005-0000-0000-000016470000}"/>
    <cellStyle name="Followed Hyperlink 33" xfId="4007" hidden="1" xr:uid="{00000000-0005-0000-0000-000017470000}"/>
    <cellStyle name="Followed Hyperlink 33" xfId="3536" hidden="1" xr:uid="{00000000-0005-0000-0000-00000B470000}"/>
    <cellStyle name="Followed Hyperlink 33" xfId="3591" hidden="1" xr:uid="{00000000-0005-0000-0000-00000C470000}"/>
    <cellStyle name="Followed Hyperlink 33" xfId="3633" hidden="1" xr:uid="{00000000-0005-0000-0000-00000D470000}"/>
    <cellStyle name="Followed Hyperlink 33" xfId="3657" hidden="1" xr:uid="{00000000-0005-0000-0000-00000E470000}"/>
    <cellStyle name="Followed Hyperlink 33" xfId="3451" hidden="1" xr:uid="{00000000-0005-0000-0000-000009470000}"/>
    <cellStyle name="Followed Hyperlink 33" xfId="3494" hidden="1" xr:uid="{00000000-0005-0000-0000-00000A470000}"/>
    <cellStyle name="Followed Hyperlink 33" xfId="3409" hidden="1" xr:uid="{00000000-0005-0000-0000-000008470000}"/>
    <cellStyle name="Followed Hyperlink 33" xfId="3394" hidden="1" xr:uid="{00000000-0005-0000-0000-000007470000}"/>
    <cellStyle name="Followed Hyperlink 34" xfId="30448" hidden="1" xr:uid="{00000000-0005-0000-0000-00005B4C0000}"/>
    <cellStyle name="Followed Hyperlink 34" xfId="29238" hidden="1" xr:uid="{00000000-0005-0000-0000-00003D4C0000}"/>
    <cellStyle name="Followed Hyperlink 34" xfId="27850" hidden="1" xr:uid="{00000000-0005-0000-0000-00001D4C0000}"/>
    <cellStyle name="Followed Hyperlink 34" xfId="26508" hidden="1" xr:uid="{00000000-0005-0000-0000-0000FD4B0000}"/>
    <cellStyle name="Followed Hyperlink 34" xfId="12759" hidden="1" xr:uid="{00000000-0005-0000-0000-0000B64A0000}"/>
    <cellStyle name="Followed Hyperlink 34" xfId="12778" hidden="1" xr:uid="{00000000-0005-0000-0000-0000B74A0000}"/>
    <cellStyle name="Followed Hyperlink 34" xfId="12814" hidden="1" xr:uid="{00000000-0005-0000-0000-0000B84A0000}"/>
    <cellStyle name="Followed Hyperlink 34" xfId="12856" hidden="1" xr:uid="{00000000-0005-0000-0000-0000B94A0000}"/>
    <cellStyle name="Followed Hyperlink 34" xfId="12871" hidden="1" xr:uid="{00000000-0005-0000-0000-0000BA4A0000}"/>
    <cellStyle name="Followed Hyperlink 34" xfId="12913" hidden="1" xr:uid="{00000000-0005-0000-0000-0000BB4A0000}"/>
    <cellStyle name="Followed Hyperlink 34" xfId="12956" hidden="1" xr:uid="{00000000-0005-0000-0000-0000BC4A0000}"/>
    <cellStyle name="Followed Hyperlink 34" xfId="12998" hidden="1" xr:uid="{00000000-0005-0000-0000-0000BD4A0000}"/>
    <cellStyle name="Followed Hyperlink 34" xfId="13053" hidden="1" xr:uid="{00000000-0005-0000-0000-0000BE4A0000}"/>
    <cellStyle name="Followed Hyperlink 34" xfId="13095" hidden="1" xr:uid="{00000000-0005-0000-0000-0000BF4A0000}"/>
    <cellStyle name="Followed Hyperlink 34" xfId="13168" hidden="1" xr:uid="{00000000-0005-0000-0000-0000C04A0000}"/>
    <cellStyle name="Followed Hyperlink 34" xfId="13210" hidden="1" xr:uid="{00000000-0005-0000-0000-0000C14A0000}"/>
    <cellStyle name="Followed Hyperlink 34" xfId="13221" hidden="1" xr:uid="{00000000-0005-0000-0000-0000C24A0000}"/>
    <cellStyle name="Followed Hyperlink 34" xfId="13263" hidden="1" xr:uid="{00000000-0005-0000-0000-0000C34A0000}"/>
    <cellStyle name="Followed Hyperlink 34" xfId="13344" hidden="1" xr:uid="{00000000-0005-0000-0000-0000C54A0000}"/>
    <cellStyle name="Followed Hyperlink 34" xfId="13386" hidden="1" xr:uid="{00000000-0005-0000-0000-0000C64A0000}"/>
    <cellStyle name="Followed Hyperlink 34" xfId="13431" hidden="1" xr:uid="{00000000-0005-0000-0000-0000C74A0000}"/>
    <cellStyle name="Followed Hyperlink 34" xfId="13451" hidden="1" xr:uid="{00000000-0005-0000-0000-0000C84A0000}"/>
    <cellStyle name="Followed Hyperlink 34" xfId="13508" hidden="1" xr:uid="{00000000-0005-0000-0000-0000C94A0000}"/>
    <cellStyle name="Followed Hyperlink 34" xfId="13550" hidden="1" xr:uid="{00000000-0005-0000-0000-0000CA4A0000}"/>
    <cellStyle name="Followed Hyperlink 34" xfId="13592" hidden="1" xr:uid="{00000000-0005-0000-0000-0000CB4A0000}"/>
    <cellStyle name="Followed Hyperlink 34" xfId="13634" hidden="1" xr:uid="{00000000-0005-0000-0000-0000CC4A0000}"/>
    <cellStyle name="Followed Hyperlink 34" xfId="13676" hidden="1" xr:uid="{00000000-0005-0000-0000-0000CD4A0000}"/>
    <cellStyle name="Followed Hyperlink 34" xfId="13718" hidden="1" xr:uid="{00000000-0005-0000-0000-0000CE4A0000}"/>
    <cellStyle name="Followed Hyperlink 34" xfId="13760" hidden="1" xr:uid="{00000000-0005-0000-0000-0000CF4A0000}"/>
    <cellStyle name="Followed Hyperlink 34" xfId="13802" hidden="1" xr:uid="{00000000-0005-0000-0000-0000D04A0000}"/>
    <cellStyle name="Followed Hyperlink 34" xfId="13844" hidden="1" xr:uid="{00000000-0005-0000-0000-0000D14A0000}"/>
    <cellStyle name="Followed Hyperlink 34" xfId="13886" hidden="1" xr:uid="{00000000-0005-0000-0000-0000D24A0000}"/>
    <cellStyle name="Followed Hyperlink 34" xfId="13928" hidden="1" xr:uid="{00000000-0005-0000-0000-0000D34A0000}"/>
    <cellStyle name="Followed Hyperlink 34" xfId="13955" hidden="1" xr:uid="{00000000-0005-0000-0000-0000D44A0000}"/>
    <cellStyle name="Followed Hyperlink 34" xfId="14012" hidden="1" xr:uid="{00000000-0005-0000-0000-0000D54A0000}"/>
    <cellStyle name="Followed Hyperlink 34" xfId="14054" hidden="1" xr:uid="{00000000-0005-0000-0000-0000D64A0000}"/>
    <cellStyle name="Followed Hyperlink 34" xfId="14096" hidden="1" xr:uid="{00000000-0005-0000-0000-0000D74A0000}"/>
    <cellStyle name="Followed Hyperlink 34" xfId="14138" hidden="1" xr:uid="{00000000-0005-0000-0000-0000D84A0000}"/>
    <cellStyle name="Followed Hyperlink 34" xfId="29340" hidden="1" xr:uid="{00000000-0005-0000-0000-0000404C0000}"/>
    <cellStyle name="Followed Hyperlink 34" xfId="27311" hidden="1" xr:uid="{00000000-0005-0000-0000-0000104C0000}"/>
    <cellStyle name="Followed Hyperlink 34" xfId="27384" hidden="1" xr:uid="{00000000-0005-0000-0000-0000114C0000}"/>
    <cellStyle name="Followed Hyperlink 34" xfId="27426" hidden="1" xr:uid="{00000000-0005-0000-0000-0000124C0000}"/>
    <cellStyle name="Followed Hyperlink 34" xfId="27437" hidden="1" xr:uid="{00000000-0005-0000-0000-0000134C0000}"/>
    <cellStyle name="Followed Hyperlink 34" xfId="27479" hidden="1" xr:uid="{00000000-0005-0000-0000-0000144C0000}"/>
    <cellStyle name="Followed Hyperlink 34" xfId="27496" hidden="1" xr:uid="{00000000-0005-0000-0000-0000154C0000}"/>
    <cellStyle name="Followed Hyperlink 34" xfId="27560" hidden="1" xr:uid="{00000000-0005-0000-0000-0000164C0000}"/>
    <cellStyle name="Followed Hyperlink 34" xfId="27602" hidden="1" xr:uid="{00000000-0005-0000-0000-0000174C0000}"/>
    <cellStyle name="Followed Hyperlink 34" xfId="27647" hidden="1" xr:uid="{00000000-0005-0000-0000-0000184C0000}"/>
    <cellStyle name="Followed Hyperlink 34" xfId="27667" hidden="1" xr:uid="{00000000-0005-0000-0000-0000194C0000}"/>
    <cellStyle name="Followed Hyperlink 34" xfId="27766" hidden="1" xr:uid="{00000000-0005-0000-0000-00001B4C0000}"/>
    <cellStyle name="Followed Hyperlink 34" xfId="27808" hidden="1" xr:uid="{00000000-0005-0000-0000-00001C4C0000}"/>
    <cellStyle name="Followed Hyperlink 34" xfId="27892" hidden="1" xr:uid="{00000000-0005-0000-0000-00001E4C0000}"/>
    <cellStyle name="Followed Hyperlink 34" xfId="27934" hidden="1" xr:uid="{00000000-0005-0000-0000-00001F4C0000}"/>
    <cellStyle name="Followed Hyperlink 34" xfId="27976" hidden="1" xr:uid="{00000000-0005-0000-0000-0000204C0000}"/>
    <cellStyle name="Followed Hyperlink 34" xfId="28018" hidden="1" xr:uid="{00000000-0005-0000-0000-0000214C0000}"/>
    <cellStyle name="Followed Hyperlink 34" xfId="28060" hidden="1" xr:uid="{00000000-0005-0000-0000-0000224C0000}"/>
    <cellStyle name="Followed Hyperlink 34" xfId="28102" hidden="1" xr:uid="{00000000-0005-0000-0000-0000234C0000}"/>
    <cellStyle name="Followed Hyperlink 34" xfId="28144" hidden="1" xr:uid="{00000000-0005-0000-0000-0000244C0000}"/>
    <cellStyle name="Followed Hyperlink 34" xfId="28171" hidden="1" xr:uid="{00000000-0005-0000-0000-0000254C0000}"/>
    <cellStyle name="Followed Hyperlink 34" xfId="28228" hidden="1" xr:uid="{00000000-0005-0000-0000-0000264C0000}"/>
    <cellStyle name="Followed Hyperlink 34" xfId="28270" hidden="1" xr:uid="{00000000-0005-0000-0000-0000274C0000}"/>
    <cellStyle name="Followed Hyperlink 34" xfId="28312" hidden="1" xr:uid="{00000000-0005-0000-0000-0000284C0000}"/>
    <cellStyle name="Followed Hyperlink 34" xfId="28354" hidden="1" xr:uid="{00000000-0005-0000-0000-0000294C0000}"/>
    <cellStyle name="Followed Hyperlink 34" xfId="28396" hidden="1" xr:uid="{00000000-0005-0000-0000-00002A4C0000}"/>
    <cellStyle name="Followed Hyperlink 34" xfId="28438" hidden="1" xr:uid="{00000000-0005-0000-0000-00002B4C0000}"/>
    <cellStyle name="Followed Hyperlink 34" xfId="28480" hidden="1" xr:uid="{00000000-0005-0000-0000-00002C4C0000}"/>
    <cellStyle name="Followed Hyperlink 34" xfId="28516" hidden="1" xr:uid="{00000000-0005-0000-0000-00002D4C0000}"/>
    <cellStyle name="Followed Hyperlink 34" xfId="28558" hidden="1" xr:uid="{00000000-0005-0000-0000-00002E4C0000}"/>
    <cellStyle name="Followed Hyperlink 34" xfId="28600" hidden="1" xr:uid="{00000000-0005-0000-0000-00002F4C0000}"/>
    <cellStyle name="Followed Hyperlink 34" xfId="28642" hidden="1" xr:uid="{00000000-0005-0000-0000-0000304C0000}"/>
    <cellStyle name="Followed Hyperlink 34" xfId="28693" hidden="1" xr:uid="{00000000-0005-0000-0000-0000314C0000}"/>
    <cellStyle name="Followed Hyperlink 34" xfId="28718" hidden="1" xr:uid="{00000000-0005-0000-0000-0000324C0000}"/>
    <cellStyle name="Followed Hyperlink 34" xfId="28775" hidden="1" xr:uid="{00000000-0005-0000-0000-0000334C0000}"/>
    <cellStyle name="Followed Hyperlink 34" xfId="28817" hidden="1" xr:uid="{00000000-0005-0000-0000-0000344C0000}"/>
    <cellStyle name="Followed Hyperlink 34" xfId="28854" hidden="1" xr:uid="{00000000-0005-0000-0000-0000354C0000}"/>
    <cellStyle name="Followed Hyperlink 34" xfId="26555" hidden="1" xr:uid="{00000000-0005-0000-0000-0000FE4B0000}"/>
    <cellStyle name="Followed Hyperlink 34" xfId="26597" hidden="1" xr:uid="{00000000-0005-0000-0000-0000FF4B0000}"/>
    <cellStyle name="Followed Hyperlink 34" xfId="26639" hidden="1" xr:uid="{00000000-0005-0000-0000-0000004C0000}"/>
    <cellStyle name="Followed Hyperlink 34" xfId="26724" hidden="1" xr:uid="{00000000-0005-0000-0000-0000014C0000}"/>
    <cellStyle name="Followed Hyperlink 34" xfId="26766" hidden="1" xr:uid="{00000000-0005-0000-0000-0000024C0000}"/>
    <cellStyle name="Followed Hyperlink 34" xfId="26823" hidden="1" xr:uid="{00000000-0005-0000-0000-0000044C0000}"/>
    <cellStyle name="Followed Hyperlink 34" xfId="26892" hidden="1" xr:uid="{00000000-0005-0000-0000-0000054C0000}"/>
    <cellStyle name="Followed Hyperlink 34" xfId="26934" hidden="1" xr:uid="{00000000-0005-0000-0000-0000064C0000}"/>
    <cellStyle name="Followed Hyperlink 34" xfId="26975" hidden="1" xr:uid="{00000000-0005-0000-0000-0000074C0000}"/>
    <cellStyle name="Followed Hyperlink 34" xfId="26994" hidden="1" xr:uid="{00000000-0005-0000-0000-0000084C0000}"/>
    <cellStyle name="Followed Hyperlink 34" xfId="27030" hidden="1" xr:uid="{00000000-0005-0000-0000-0000094C0000}"/>
    <cellStyle name="Followed Hyperlink 34" xfId="27072" hidden="1" xr:uid="{00000000-0005-0000-0000-00000A4C0000}"/>
    <cellStyle name="Followed Hyperlink 34" xfId="27087" hidden="1" xr:uid="{00000000-0005-0000-0000-00000B4C0000}"/>
    <cellStyle name="Followed Hyperlink 34" xfId="27129" hidden="1" xr:uid="{00000000-0005-0000-0000-00000C4C0000}"/>
    <cellStyle name="Followed Hyperlink 34" xfId="27172" hidden="1" xr:uid="{00000000-0005-0000-0000-00000D4C0000}"/>
    <cellStyle name="Followed Hyperlink 34" xfId="27214" hidden="1" xr:uid="{00000000-0005-0000-0000-00000E4C0000}"/>
    <cellStyle name="Followed Hyperlink 34" xfId="27269" hidden="1" xr:uid="{00000000-0005-0000-0000-00000F4C0000}"/>
    <cellStyle name="Followed Hyperlink 34" xfId="26116" hidden="1" xr:uid="{00000000-0005-0000-0000-0000F44B0000}"/>
    <cellStyle name="Followed Hyperlink 34" xfId="26170" hidden="1" xr:uid="{00000000-0005-0000-0000-0000F54B0000}"/>
    <cellStyle name="Followed Hyperlink 34" xfId="26212" hidden="1" xr:uid="{00000000-0005-0000-0000-0000F64B0000}"/>
    <cellStyle name="Followed Hyperlink 34" xfId="26254" hidden="1" xr:uid="{00000000-0005-0000-0000-0000F74B0000}"/>
    <cellStyle name="Followed Hyperlink 34" xfId="26296" hidden="1" xr:uid="{00000000-0005-0000-0000-0000F84B0000}"/>
    <cellStyle name="Followed Hyperlink 34" xfId="26347" hidden="1" xr:uid="{00000000-0005-0000-0000-0000F94B0000}"/>
    <cellStyle name="Followed Hyperlink 34" xfId="26372" hidden="1" xr:uid="{00000000-0005-0000-0000-0000FA4B0000}"/>
    <cellStyle name="Followed Hyperlink 34" xfId="26429" hidden="1" xr:uid="{00000000-0005-0000-0000-0000FB4B0000}"/>
    <cellStyle name="Followed Hyperlink 34" xfId="26471" hidden="1" xr:uid="{00000000-0005-0000-0000-0000FC4B0000}"/>
    <cellStyle name="Followed Hyperlink 34" xfId="25906" hidden="1" xr:uid="{00000000-0005-0000-0000-0000EF4B0000}"/>
    <cellStyle name="Followed Hyperlink 34" xfId="25948" hidden="1" xr:uid="{00000000-0005-0000-0000-0000F04B0000}"/>
    <cellStyle name="Followed Hyperlink 34" xfId="25990" hidden="1" xr:uid="{00000000-0005-0000-0000-0000F14B0000}"/>
    <cellStyle name="Followed Hyperlink 34" xfId="26032" hidden="1" xr:uid="{00000000-0005-0000-0000-0000F24B0000}"/>
    <cellStyle name="Followed Hyperlink 34" xfId="26074" hidden="1" xr:uid="{00000000-0005-0000-0000-0000F34B0000}"/>
    <cellStyle name="Followed Hyperlink 34" xfId="25807" hidden="1" xr:uid="{00000000-0005-0000-0000-0000ED4B0000}"/>
    <cellStyle name="Followed Hyperlink 34" xfId="25864" hidden="1" xr:uid="{00000000-0005-0000-0000-0000EE4B0000}"/>
    <cellStyle name="Followed Hyperlink 34" xfId="25780" hidden="1" xr:uid="{00000000-0005-0000-0000-0000EC4B0000}"/>
    <cellStyle name="Followed Hyperlink 34" xfId="25738" hidden="1" xr:uid="{00000000-0005-0000-0000-0000EB4B0000}"/>
    <cellStyle name="Followed Hyperlink 34" xfId="26807" hidden="1" xr:uid="{00000000-0005-0000-0000-0000034C0000}"/>
    <cellStyle name="Followed Hyperlink 34" xfId="27724" hidden="1" xr:uid="{00000000-0005-0000-0000-00001A4C0000}"/>
    <cellStyle name="Followed Hyperlink 34" xfId="13280" hidden="1" xr:uid="{00000000-0005-0000-0000-0000C44A0000}"/>
    <cellStyle name="Followed Hyperlink 34" xfId="9187" hidden="1" xr:uid="{00000000-0005-0000-0000-0000624A0000}"/>
    <cellStyle name="Followed Hyperlink 34" xfId="9229" hidden="1" xr:uid="{00000000-0005-0000-0000-0000634A0000}"/>
    <cellStyle name="Followed Hyperlink 34" xfId="9256" hidden="1" xr:uid="{00000000-0005-0000-0000-0000644A0000}"/>
    <cellStyle name="Followed Hyperlink 34" xfId="9313" hidden="1" xr:uid="{00000000-0005-0000-0000-0000654A0000}"/>
    <cellStyle name="Followed Hyperlink 34" xfId="9355" hidden="1" xr:uid="{00000000-0005-0000-0000-0000664A0000}"/>
    <cellStyle name="Followed Hyperlink 34" xfId="9397" hidden="1" xr:uid="{00000000-0005-0000-0000-0000674A0000}"/>
    <cellStyle name="Followed Hyperlink 34" xfId="9439" hidden="1" xr:uid="{00000000-0005-0000-0000-0000684A0000}"/>
    <cellStyle name="Followed Hyperlink 34" xfId="9481" hidden="1" xr:uid="{00000000-0005-0000-0000-0000694A0000}"/>
    <cellStyle name="Followed Hyperlink 34" xfId="9523" hidden="1" xr:uid="{00000000-0005-0000-0000-00006A4A0000}"/>
    <cellStyle name="Followed Hyperlink 34" xfId="9565" hidden="1" xr:uid="{00000000-0005-0000-0000-00006B4A0000}"/>
    <cellStyle name="Followed Hyperlink 34" xfId="9602" hidden="1" xr:uid="{00000000-0005-0000-0000-00006C4A0000}"/>
    <cellStyle name="Followed Hyperlink 34" xfId="9644" hidden="1" xr:uid="{00000000-0005-0000-0000-00006D4A0000}"/>
    <cellStyle name="Followed Hyperlink 34" xfId="9686" hidden="1" xr:uid="{00000000-0005-0000-0000-00006E4A0000}"/>
    <cellStyle name="Followed Hyperlink 34" xfId="9728" hidden="1" xr:uid="{00000000-0005-0000-0000-00006F4A0000}"/>
    <cellStyle name="Followed Hyperlink 34" xfId="9779" hidden="1" xr:uid="{00000000-0005-0000-0000-0000704A0000}"/>
    <cellStyle name="Followed Hyperlink 34" xfId="9804" hidden="1" xr:uid="{00000000-0005-0000-0000-0000714A0000}"/>
    <cellStyle name="Followed Hyperlink 34" xfId="9861" hidden="1" xr:uid="{00000000-0005-0000-0000-0000724A0000}"/>
    <cellStyle name="Followed Hyperlink 34" xfId="9903" hidden="1" xr:uid="{00000000-0005-0000-0000-0000734A0000}"/>
    <cellStyle name="Followed Hyperlink 34" xfId="9940" hidden="1" xr:uid="{00000000-0005-0000-0000-0000744A0000}"/>
    <cellStyle name="Followed Hyperlink 34" xfId="9987" hidden="1" xr:uid="{00000000-0005-0000-0000-0000754A0000}"/>
    <cellStyle name="Followed Hyperlink 34" xfId="10029" hidden="1" xr:uid="{00000000-0005-0000-0000-0000764A0000}"/>
    <cellStyle name="Followed Hyperlink 34" xfId="10071" hidden="1" xr:uid="{00000000-0005-0000-0000-0000774A0000}"/>
    <cellStyle name="Followed Hyperlink 34" xfId="10156" hidden="1" xr:uid="{00000000-0005-0000-0000-0000784A0000}"/>
    <cellStyle name="Followed Hyperlink 34" xfId="10198" hidden="1" xr:uid="{00000000-0005-0000-0000-0000794A0000}"/>
    <cellStyle name="Followed Hyperlink 34" xfId="10239" hidden="1" xr:uid="{00000000-0005-0000-0000-00007A4A0000}"/>
    <cellStyle name="Followed Hyperlink 34" xfId="10255" hidden="1" xr:uid="{00000000-0005-0000-0000-00007B4A0000}"/>
    <cellStyle name="Followed Hyperlink 34" xfId="10324" hidden="1" xr:uid="{00000000-0005-0000-0000-00007C4A0000}"/>
    <cellStyle name="Followed Hyperlink 34" xfId="10366" hidden="1" xr:uid="{00000000-0005-0000-0000-00007D4A0000}"/>
    <cellStyle name="Followed Hyperlink 34" xfId="10407" hidden="1" xr:uid="{00000000-0005-0000-0000-00007E4A0000}"/>
    <cellStyle name="Followed Hyperlink 34" xfId="10426" hidden="1" xr:uid="{00000000-0005-0000-0000-00007F4A0000}"/>
    <cellStyle name="Followed Hyperlink 34" xfId="10462" hidden="1" xr:uid="{00000000-0005-0000-0000-0000804A0000}"/>
    <cellStyle name="Followed Hyperlink 34" xfId="10504" hidden="1" xr:uid="{00000000-0005-0000-0000-0000814A0000}"/>
    <cellStyle name="Followed Hyperlink 34" xfId="10519" hidden="1" xr:uid="{00000000-0005-0000-0000-0000824A0000}"/>
    <cellStyle name="Followed Hyperlink 34" xfId="10561" hidden="1" xr:uid="{00000000-0005-0000-0000-0000834A0000}"/>
    <cellStyle name="Followed Hyperlink 34" xfId="10604" hidden="1" xr:uid="{00000000-0005-0000-0000-0000844A0000}"/>
    <cellStyle name="Followed Hyperlink 34" xfId="10646" hidden="1" xr:uid="{00000000-0005-0000-0000-0000854A0000}"/>
    <cellStyle name="Followed Hyperlink 34" xfId="10701" hidden="1" xr:uid="{00000000-0005-0000-0000-0000864A0000}"/>
    <cellStyle name="Followed Hyperlink 34" xfId="10743" hidden="1" xr:uid="{00000000-0005-0000-0000-0000874A0000}"/>
    <cellStyle name="Followed Hyperlink 34" xfId="10816" hidden="1" xr:uid="{00000000-0005-0000-0000-0000884A0000}"/>
    <cellStyle name="Followed Hyperlink 34" xfId="10869" hidden="1" xr:uid="{00000000-0005-0000-0000-00008A4A0000}"/>
    <cellStyle name="Followed Hyperlink 34" xfId="10911" hidden="1" xr:uid="{00000000-0005-0000-0000-00008B4A0000}"/>
    <cellStyle name="Followed Hyperlink 34" xfId="10992" hidden="1" xr:uid="{00000000-0005-0000-0000-00008D4A0000}"/>
    <cellStyle name="Followed Hyperlink 34" xfId="11034" hidden="1" xr:uid="{00000000-0005-0000-0000-00008E4A0000}"/>
    <cellStyle name="Followed Hyperlink 34" xfId="11079" hidden="1" xr:uid="{00000000-0005-0000-0000-00008F4A0000}"/>
    <cellStyle name="Followed Hyperlink 34" xfId="11099" hidden="1" xr:uid="{00000000-0005-0000-0000-0000904A0000}"/>
    <cellStyle name="Followed Hyperlink 34" xfId="11156" hidden="1" xr:uid="{00000000-0005-0000-0000-0000914A0000}"/>
    <cellStyle name="Followed Hyperlink 34" xfId="11198" hidden="1" xr:uid="{00000000-0005-0000-0000-0000924A0000}"/>
    <cellStyle name="Followed Hyperlink 34" xfId="11240" hidden="1" xr:uid="{00000000-0005-0000-0000-0000934A0000}"/>
    <cellStyle name="Followed Hyperlink 34" xfId="11282" hidden="1" xr:uid="{00000000-0005-0000-0000-0000944A0000}"/>
    <cellStyle name="Followed Hyperlink 34" xfId="11324" hidden="1" xr:uid="{00000000-0005-0000-0000-0000954A0000}"/>
    <cellStyle name="Followed Hyperlink 34" xfId="11366" hidden="1" xr:uid="{00000000-0005-0000-0000-0000964A0000}"/>
    <cellStyle name="Followed Hyperlink 34" xfId="11408" hidden="1" xr:uid="{00000000-0005-0000-0000-0000974A0000}"/>
    <cellStyle name="Followed Hyperlink 34" xfId="11450" hidden="1" xr:uid="{00000000-0005-0000-0000-0000984A0000}"/>
    <cellStyle name="Followed Hyperlink 34" xfId="11492" hidden="1" xr:uid="{00000000-0005-0000-0000-0000994A0000}"/>
    <cellStyle name="Followed Hyperlink 34" xfId="11534" hidden="1" xr:uid="{00000000-0005-0000-0000-00009A4A0000}"/>
    <cellStyle name="Followed Hyperlink 34" xfId="11576" hidden="1" xr:uid="{00000000-0005-0000-0000-00009B4A0000}"/>
    <cellStyle name="Followed Hyperlink 34" xfId="11603" hidden="1" xr:uid="{00000000-0005-0000-0000-00009C4A0000}"/>
    <cellStyle name="Followed Hyperlink 34" xfId="11660" hidden="1" xr:uid="{00000000-0005-0000-0000-00009D4A0000}"/>
    <cellStyle name="Followed Hyperlink 34" xfId="11702" hidden="1" xr:uid="{00000000-0005-0000-0000-00009E4A0000}"/>
    <cellStyle name="Followed Hyperlink 34" xfId="11744" hidden="1" xr:uid="{00000000-0005-0000-0000-00009F4A0000}"/>
    <cellStyle name="Followed Hyperlink 34" xfId="11786" hidden="1" xr:uid="{00000000-0005-0000-0000-0000A04A0000}"/>
    <cellStyle name="Followed Hyperlink 34" xfId="11828" hidden="1" xr:uid="{00000000-0005-0000-0000-0000A14A0000}"/>
    <cellStyle name="Followed Hyperlink 34" xfId="11870" hidden="1" xr:uid="{00000000-0005-0000-0000-0000A24A0000}"/>
    <cellStyle name="Followed Hyperlink 34" xfId="11912" hidden="1" xr:uid="{00000000-0005-0000-0000-0000A34A0000}"/>
    <cellStyle name="Followed Hyperlink 34" xfId="11954" hidden="1" xr:uid="{00000000-0005-0000-0000-0000A44A0000}"/>
    <cellStyle name="Followed Hyperlink 34" xfId="11996" hidden="1" xr:uid="{00000000-0005-0000-0000-0000A54A0000}"/>
    <cellStyle name="Followed Hyperlink 34" xfId="12038" hidden="1" xr:uid="{00000000-0005-0000-0000-0000A64A0000}"/>
    <cellStyle name="Followed Hyperlink 34" xfId="12080" hidden="1" xr:uid="{00000000-0005-0000-0000-0000A74A0000}"/>
    <cellStyle name="Followed Hyperlink 34" xfId="12131" hidden="1" xr:uid="{00000000-0005-0000-0000-0000A84A0000}"/>
    <cellStyle name="Followed Hyperlink 34" xfId="12156" hidden="1" xr:uid="{00000000-0005-0000-0000-0000A94A0000}"/>
    <cellStyle name="Followed Hyperlink 34" xfId="12213" hidden="1" xr:uid="{00000000-0005-0000-0000-0000AA4A0000}"/>
    <cellStyle name="Followed Hyperlink 34" xfId="12255" hidden="1" xr:uid="{00000000-0005-0000-0000-0000AB4A0000}"/>
    <cellStyle name="Followed Hyperlink 34" xfId="12292" hidden="1" xr:uid="{00000000-0005-0000-0000-0000AC4A0000}"/>
    <cellStyle name="Followed Hyperlink 34" xfId="12339" hidden="1" xr:uid="{00000000-0005-0000-0000-0000AD4A0000}"/>
    <cellStyle name="Followed Hyperlink 34" xfId="12381" hidden="1" xr:uid="{00000000-0005-0000-0000-0000AE4A0000}"/>
    <cellStyle name="Followed Hyperlink 34" xfId="12423" hidden="1" xr:uid="{00000000-0005-0000-0000-0000AF4A0000}"/>
    <cellStyle name="Followed Hyperlink 34" xfId="12508" hidden="1" xr:uid="{00000000-0005-0000-0000-0000B04A0000}"/>
    <cellStyle name="Followed Hyperlink 34" xfId="12550" hidden="1" xr:uid="{00000000-0005-0000-0000-0000B14A0000}"/>
    <cellStyle name="Followed Hyperlink 34" xfId="12591" hidden="1" xr:uid="{00000000-0005-0000-0000-0000B24A0000}"/>
    <cellStyle name="Followed Hyperlink 34" xfId="12607" hidden="1" xr:uid="{00000000-0005-0000-0000-0000B34A0000}"/>
    <cellStyle name="Followed Hyperlink 34" xfId="12676" hidden="1" xr:uid="{00000000-0005-0000-0000-0000B44A0000}"/>
    <cellStyle name="Followed Hyperlink 34" xfId="12718" hidden="1" xr:uid="{00000000-0005-0000-0000-0000B54A0000}"/>
    <cellStyle name="Followed Hyperlink 34" xfId="8977" hidden="1" xr:uid="{00000000-0005-0000-0000-00005D4A0000}"/>
    <cellStyle name="Followed Hyperlink 34" xfId="3215" hidden="1" xr:uid="{00000000-0005-0000-0000-0000D4490000}"/>
    <cellStyle name="Followed Hyperlink 34" xfId="3257" hidden="1" xr:uid="{00000000-0005-0000-0000-0000D5490000}"/>
    <cellStyle name="Followed Hyperlink 34" xfId="3298" hidden="1" xr:uid="{00000000-0005-0000-0000-0000D6490000}"/>
    <cellStyle name="Followed Hyperlink 34" xfId="3317" hidden="1" xr:uid="{00000000-0005-0000-0000-0000D7490000}"/>
    <cellStyle name="Followed Hyperlink 34" xfId="3353" hidden="1" xr:uid="{00000000-0005-0000-0000-0000D8490000}"/>
    <cellStyle name="Followed Hyperlink 34" xfId="3395" hidden="1" xr:uid="{00000000-0005-0000-0000-0000D9490000}"/>
    <cellStyle name="Followed Hyperlink 34" xfId="3410" hidden="1" xr:uid="{00000000-0005-0000-0000-0000DA490000}"/>
    <cellStyle name="Followed Hyperlink 34" xfId="3452" hidden="1" xr:uid="{00000000-0005-0000-0000-0000DB490000}"/>
    <cellStyle name="Followed Hyperlink 34" xfId="3495" hidden="1" xr:uid="{00000000-0005-0000-0000-0000DC490000}"/>
    <cellStyle name="Followed Hyperlink 34" xfId="3592" hidden="1" xr:uid="{00000000-0005-0000-0000-0000DE490000}"/>
    <cellStyle name="Followed Hyperlink 34" xfId="3634" hidden="1" xr:uid="{00000000-0005-0000-0000-0000DF490000}"/>
    <cellStyle name="Followed Hyperlink 34" xfId="3707" hidden="1" xr:uid="{00000000-0005-0000-0000-0000E0490000}"/>
    <cellStyle name="Followed Hyperlink 34" xfId="3749" hidden="1" xr:uid="{00000000-0005-0000-0000-0000E1490000}"/>
    <cellStyle name="Followed Hyperlink 34" xfId="3760" hidden="1" xr:uid="{00000000-0005-0000-0000-0000E2490000}"/>
    <cellStyle name="Followed Hyperlink 34" xfId="3802" hidden="1" xr:uid="{00000000-0005-0000-0000-0000E3490000}"/>
    <cellStyle name="Followed Hyperlink 34" xfId="3819" hidden="1" xr:uid="{00000000-0005-0000-0000-0000E4490000}"/>
    <cellStyle name="Followed Hyperlink 34" xfId="3883" hidden="1" xr:uid="{00000000-0005-0000-0000-0000E5490000}"/>
    <cellStyle name="Followed Hyperlink 34" xfId="3925" hidden="1" xr:uid="{00000000-0005-0000-0000-0000E6490000}"/>
    <cellStyle name="Followed Hyperlink 34" xfId="3970" hidden="1" xr:uid="{00000000-0005-0000-0000-0000E7490000}"/>
    <cellStyle name="Followed Hyperlink 34" xfId="4047" hidden="1" xr:uid="{00000000-0005-0000-0000-0000E9490000}"/>
    <cellStyle name="Followed Hyperlink 34" xfId="4131" hidden="1" xr:uid="{00000000-0005-0000-0000-0000EB490000}"/>
    <cellStyle name="Followed Hyperlink 34" xfId="4173" hidden="1" xr:uid="{00000000-0005-0000-0000-0000EC490000}"/>
    <cellStyle name="Followed Hyperlink 34" xfId="4215" hidden="1" xr:uid="{00000000-0005-0000-0000-0000ED490000}"/>
    <cellStyle name="Followed Hyperlink 34" xfId="4257" hidden="1" xr:uid="{00000000-0005-0000-0000-0000EE490000}"/>
    <cellStyle name="Followed Hyperlink 34" xfId="4299" hidden="1" xr:uid="{00000000-0005-0000-0000-0000EF490000}"/>
    <cellStyle name="Followed Hyperlink 34" xfId="4341" hidden="1" xr:uid="{00000000-0005-0000-0000-0000F0490000}"/>
    <cellStyle name="Followed Hyperlink 34" xfId="4383" hidden="1" xr:uid="{00000000-0005-0000-0000-0000F1490000}"/>
    <cellStyle name="Followed Hyperlink 34" xfId="4425" hidden="1" xr:uid="{00000000-0005-0000-0000-0000F2490000}"/>
    <cellStyle name="Followed Hyperlink 34" xfId="4467" hidden="1" xr:uid="{00000000-0005-0000-0000-0000F3490000}"/>
    <cellStyle name="Followed Hyperlink 34" xfId="4494" hidden="1" xr:uid="{00000000-0005-0000-0000-0000F4490000}"/>
    <cellStyle name="Followed Hyperlink 34" xfId="4551" hidden="1" xr:uid="{00000000-0005-0000-0000-0000F5490000}"/>
    <cellStyle name="Followed Hyperlink 34" xfId="4593" hidden="1" xr:uid="{00000000-0005-0000-0000-0000F6490000}"/>
    <cellStyle name="Followed Hyperlink 34" xfId="4635" hidden="1" xr:uid="{00000000-0005-0000-0000-0000F7490000}"/>
    <cellStyle name="Followed Hyperlink 34" xfId="4089" hidden="1" xr:uid="{00000000-0005-0000-0000-0000EA490000}"/>
    <cellStyle name="Followed Hyperlink 34" xfId="10928" hidden="1" xr:uid="{00000000-0005-0000-0000-00008C4A0000}"/>
    <cellStyle name="Followed Hyperlink 34" xfId="8214" hidden="1" xr:uid="{00000000-0005-0000-0000-00004B4A0000}"/>
    <cellStyle name="Followed Hyperlink 34" xfId="25073" hidden="1" xr:uid="{00000000-0005-0000-0000-0000DB4B0000}"/>
    <cellStyle name="Followed Hyperlink 34" xfId="22312" hidden="1" xr:uid="{00000000-0005-0000-0000-00009A4B0000}"/>
    <cellStyle name="Followed Hyperlink 34" xfId="14180" hidden="1" xr:uid="{00000000-0005-0000-0000-0000D94A0000}"/>
    <cellStyle name="Followed Hyperlink 34" xfId="14222" hidden="1" xr:uid="{00000000-0005-0000-0000-0000DA4A0000}"/>
    <cellStyle name="Followed Hyperlink 34" xfId="14264" hidden="1" xr:uid="{00000000-0005-0000-0000-0000DB4A0000}"/>
    <cellStyle name="Followed Hyperlink 34" xfId="14277" hidden="1" xr:uid="{00000000-0005-0000-0000-0000DC4A0000}"/>
    <cellStyle name="Followed Hyperlink 34" xfId="14361" hidden="1" xr:uid="{00000000-0005-0000-0000-0000DE4A0000}"/>
    <cellStyle name="Followed Hyperlink 34" xfId="14403" hidden="1" xr:uid="{00000000-0005-0000-0000-0000DF4A0000}"/>
    <cellStyle name="Followed Hyperlink 34" xfId="14454" hidden="1" xr:uid="{00000000-0005-0000-0000-0000E04A0000}"/>
    <cellStyle name="Followed Hyperlink 34" xfId="14479" hidden="1" xr:uid="{00000000-0005-0000-0000-0000E14A0000}"/>
    <cellStyle name="Followed Hyperlink 34" xfId="14536" hidden="1" xr:uid="{00000000-0005-0000-0000-0000E24A0000}"/>
    <cellStyle name="Followed Hyperlink 34" xfId="14578" hidden="1" xr:uid="{00000000-0005-0000-0000-0000E34A0000}"/>
    <cellStyle name="Followed Hyperlink 34" xfId="14615" hidden="1" xr:uid="{00000000-0005-0000-0000-0000E44A0000}"/>
    <cellStyle name="Followed Hyperlink 34" xfId="14662" hidden="1" xr:uid="{00000000-0005-0000-0000-0000E54A0000}"/>
    <cellStyle name="Followed Hyperlink 34" xfId="14704" hidden="1" xr:uid="{00000000-0005-0000-0000-0000E64A0000}"/>
    <cellStyle name="Followed Hyperlink 34" xfId="14746" hidden="1" xr:uid="{00000000-0005-0000-0000-0000E74A0000}"/>
    <cellStyle name="Followed Hyperlink 34" xfId="14831" hidden="1" xr:uid="{00000000-0005-0000-0000-0000E84A0000}"/>
    <cellStyle name="Followed Hyperlink 34" xfId="14873" hidden="1" xr:uid="{00000000-0005-0000-0000-0000E94A0000}"/>
    <cellStyle name="Followed Hyperlink 34" xfId="14914" hidden="1" xr:uid="{00000000-0005-0000-0000-0000EA4A0000}"/>
    <cellStyle name="Followed Hyperlink 34" xfId="14930" hidden="1" xr:uid="{00000000-0005-0000-0000-0000EB4A0000}"/>
    <cellStyle name="Followed Hyperlink 34" xfId="14999" hidden="1" xr:uid="{00000000-0005-0000-0000-0000EC4A0000}"/>
    <cellStyle name="Followed Hyperlink 34" xfId="15041" hidden="1" xr:uid="{00000000-0005-0000-0000-0000ED4A0000}"/>
    <cellStyle name="Followed Hyperlink 34" xfId="15082" hidden="1" xr:uid="{00000000-0005-0000-0000-0000EE4A0000}"/>
    <cellStyle name="Followed Hyperlink 34" xfId="15101" hidden="1" xr:uid="{00000000-0005-0000-0000-0000EF4A0000}"/>
    <cellStyle name="Followed Hyperlink 34" xfId="15137" hidden="1" xr:uid="{00000000-0005-0000-0000-0000F04A0000}"/>
    <cellStyle name="Followed Hyperlink 34" xfId="15179" hidden="1" xr:uid="{00000000-0005-0000-0000-0000F14A0000}"/>
    <cellStyle name="Followed Hyperlink 34" xfId="15194" hidden="1" xr:uid="{00000000-0005-0000-0000-0000F24A0000}"/>
    <cellStyle name="Followed Hyperlink 34" xfId="15236" hidden="1" xr:uid="{00000000-0005-0000-0000-0000F34A0000}"/>
    <cellStyle name="Followed Hyperlink 34" xfId="15279" hidden="1" xr:uid="{00000000-0005-0000-0000-0000F44A0000}"/>
    <cellStyle name="Followed Hyperlink 34" xfId="15321" hidden="1" xr:uid="{00000000-0005-0000-0000-0000F54A0000}"/>
    <cellStyle name="Followed Hyperlink 34" xfId="15376" hidden="1" xr:uid="{00000000-0005-0000-0000-0000F64A0000}"/>
    <cellStyle name="Followed Hyperlink 34" xfId="15418" hidden="1" xr:uid="{00000000-0005-0000-0000-0000F74A0000}"/>
    <cellStyle name="Followed Hyperlink 34" xfId="15491" hidden="1" xr:uid="{00000000-0005-0000-0000-0000F84A0000}"/>
    <cellStyle name="Followed Hyperlink 34" xfId="15533" hidden="1" xr:uid="{00000000-0005-0000-0000-0000F94A0000}"/>
    <cellStyle name="Followed Hyperlink 34" xfId="15544" hidden="1" xr:uid="{00000000-0005-0000-0000-0000FA4A0000}"/>
    <cellStyle name="Followed Hyperlink 34" xfId="15586" hidden="1" xr:uid="{00000000-0005-0000-0000-0000FB4A0000}"/>
    <cellStyle name="Followed Hyperlink 34" xfId="15603" hidden="1" xr:uid="{00000000-0005-0000-0000-0000FC4A0000}"/>
    <cellStyle name="Followed Hyperlink 34" xfId="15667" hidden="1" xr:uid="{00000000-0005-0000-0000-0000FD4A0000}"/>
    <cellStyle name="Followed Hyperlink 34" xfId="15709" hidden="1" xr:uid="{00000000-0005-0000-0000-0000FE4A0000}"/>
    <cellStyle name="Followed Hyperlink 34" xfId="15754" hidden="1" xr:uid="{00000000-0005-0000-0000-0000FF4A0000}"/>
    <cellStyle name="Followed Hyperlink 34" xfId="15774" hidden="1" xr:uid="{00000000-0005-0000-0000-0000004B0000}"/>
    <cellStyle name="Followed Hyperlink 34" xfId="15831" hidden="1" xr:uid="{00000000-0005-0000-0000-0000014B0000}"/>
    <cellStyle name="Followed Hyperlink 34" xfId="15873" hidden="1" xr:uid="{00000000-0005-0000-0000-0000024B0000}"/>
    <cellStyle name="Followed Hyperlink 34" xfId="15915" hidden="1" xr:uid="{00000000-0005-0000-0000-0000034B0000}"/>
    <cellStyle name="Followed Hyperlink 34" xfId="15957" hidden="1" xr:uid="{00000000-0005-0000-0000-0000044B0000}"/>
    <cellStyle name="Followed Hyperlink 34" xfId="15999" hidden="1" xr:uid="{00000000-0005-0000-0000-0000054B0000}"/>
    <cellStyle name="Followed Hyperlink 34" xfId="16083" hidden="1" xr:uid="{00000000-0005-0000-0000-0000074B0000}"/>
    <cellStyle name="Followed Hyperlink 34" xfId="16125" hidden="1" xr:uid="{00000000-0005-0000-0000-0000084B0000}"/>
    <cellStyle name="Followed Hyperlink 34" xfId="16167" hidden="1" xr:uid="{00000000-0005-0000-0000-0000094B0000}"/>
    <cellStyle name="Followed Hyperlink 34" xfId="16209" hidden="1" xr:uid="{00000000-0005-0000-0000-00000A4B0000}"/>
    <cellStyle name="Followed Hyperlink 34" xfId="16251" hidden="1" xr:uid="{00000000-0005-0000-0000-00000B4B0000}"/>
    <cellStyle name="Followed Hyperlink 34" xfId="16278" hidden="1" xr:uid="{00000000-0005-0000-0000-00000C4B0000}"/>
    <cellStyle name="Followed Hyperlink 34" xfId="16335" hidden="1" xr:uid="{00000000-0005-0000-0000-00000D4B0000}"/>
    <cellStyle name="Followed Hyperlink 34" xfId="16377" hidden="1" xr:uid="{00000000-0005-0000-0000-00000E4B0000}"/>
    <cellStyle name="Followed Hyperlink 34" xfId="16419" hidden="1" xr:uid="{00000000-0005-0000-0000-00000F4B0000}"/>
    <cellStyle name="Followed Hyperlink 34" xfId="16461" hidden="1" xr:uid="{00000000-0005-0000-0000-0000104B0000}"/>
    <cellStyle name="Followed Hyperlink 34" xfId="16503" hidden="1" xr:uid="{00000000-0005-0000-0000-0000114B0000}"/>
    <cellStyle name="Followed Hyperlink 34" xfId="16545" hidden="1" xr:uid="{00000000-0005-0000-0000-0000124B0000}"/>
    <cellStyle name="Followed Hyperlink 34" xfId="16587" hidden="1" xr:uid="{00000000-0005-0000-0000-0000134B0000}"/>
    <cellStyle name="Followed Hyperlink 34" xfId="16629" hidden="1" xr:uid="{00000000-0005-0000-0000-0000144B0000}"/>
    <cellStyle name="Followed Hyperlink 34" xfId="16671" hidden="1" xr:uid="{00000000-0005-0000-0000-0000154B0000}"/>
    <cellStyle name="Followed Hyperlink 34" xfId="16713" hidden="1" xr:uid="{00000000-0005-0000-0000-0000164B0000}"/>
    <cellStyle name="Followed Hyperlink 34" xfId="16755" hidden="1" xr:uid="{00000000-0005-0000-0000-0000174B0000}"/>
    <cellStyle name="Followed Hyperlink 34" xfId="16831" hidden="1" xr:uid="{00000000-0005-0000-0000-0000194B0000}"/>
    <cellStyle name="Followed Hyperlink 34" xfId="16888" hidden="1" xr:uid="{00000000-0005-0000-0000-00001A4B0000}"/>
    <cellStyle name="Followed Hyperlink 34" xfId="16930" hidden="1" xr:uid="{00000000-0005-0000-0000-00001B4B0000}"/>
    <cellStyle name="Followed Hyperlink 34" xfId="16967" hidden="1" xr:uid="{00000000-0005-0000-0000-00001C4B0000}"/>
    <cellStyle name="Followed Hyperlink 34" xfId="17056" hidden="1" xr:uid="{00000000-0005-0000-0000-00001E4B0000}"/>
    <cellStyle name="Followed Hyperlink 34" xfId="17098" hidden="1" xr:uid="{00000000-0005-0000-0000-00001F4B0000}"/>
    <cellStyle name="Followed Hyperlink 34" xfId="17183" hidden="1" xr:uid="{00000000-0005-0000-0000-0000204B0000}"/>
    <cellStyle name="Followed Hyperlink 34" xfId="17225" hidden="1" xr:uid="{00000000-0005-0000-0000-0000214B0000}"/>
    <cellStyle name="Followed Hyperlink 34" xfId="17266" hidden="1" xr:uid="{00000000-0005-0000-0000-0000224B0000}"/>
    <cellStyle name="Followed Hyperlink 34" xfId="17282" hidden="1" xr:uid="{00000000-0005-0000-0000-0000234B0000}"/>
    <cellStyle name="Followed Hyperlink 34" xfId="17351" hidden="1" xr:uid="{00000000-0005-0000-0000-0000244B0000}"/>
    <cellStyle name="Followed Hyperlink 34" xfId="17393" hidden="1" xr:uid="{00000000-0005-0000-0000-0000254B0000}"/>
    <cellStyle name="Followed Hyperlink 34" xfId="17434" hidden="1" xr:uid="{00000000-0005-0000-0000-0000264B0000}"/>
    <cellStyle name="Followed Hyperlink 34" xfId="17453" hidden="1" xr:uid="{00000000-0005-0000-0000-0000274B0000}"/>
    <cellStyle name="Followed Hyperlink 34" xfId="17489" hidden="1" xr:uid="{00000000-0005-0000-0000-0000284B0000}"/>
    <cellStyle name="Followed Hyperlink 34" xfId="17531" hidden="1" xr:uid="{00000000-0005-0000-0000-0000294B0000}"/>
    <cellStyle name="Followed Hyperlink 34" xfId="17546" hidden="1" xr:uid="{00000000-0005-0000-0000-00002A4B0000}"/>
    <cellStyle name="Followed Hyperlink 34" xfId="17588" hidden="1" xr:uid="{00000000-0005-0000-0000-00002B4B0000}"/>
    <cellStyle name="Followed Hyperlink 34" xfId="17631" hidden="1" xr:uid="{00000000-0005-0000-0000-00002C4B0000}"/>
    <cellStyle name="Followed Hyperlink 34" xfId="17673" hidden="1" xr:uid="{00000000-0005-0000-0000-00002D4B0000}"/>
    <cellStyle name="Followed Hyperlink 34" xfId="17728" hidden="1" xr:uid="{00000000-0005-0000-0000-00002E4B0000}"/>
    <cellStyle name="Followed Hyperlink 34" xfId="17770" hidden="1" xr:uid="{00000000-0005-0000-0000-00002F4B0000}"/>
    <cellStyle name="Followed Hyperlink 34" xfId="17843" hidden="1" xr:uid="{00000000-0005-0000-0000-0000304B0000}"/>
    <cellStyle name="Followed Hyperlink 34" xfId="17885" hidden="1" xr:uid="{00000000-0005-0000-0000-0000314B0000}"/>
    <cellStyle name="Followed Hyperlink 34" xfId="17896" hidden="1" xr:uid="{00000000-0005-0000-0000-0000324B0000}"/>
    <cellStyle name="Followed Hyperlink 34" xfId="17938" hidden="1" xr:uid="{00000000-0005-0000-0000-0000334B0000}"/>
    <cellStyle name="Followed Hyperlink 34" xfId="17955" hidden="1" xr:uid="{00000000-0005-0000-0000-0000344B0000}"/>
    <cellStyle name="Followed Hyperlink 34" xfId="18019" hidden="1" xr:uid="{00000000-0005-0000-0000-0000354B0000}"/>
    <cellStyle name="Followed Hyperlink 34" xfId="18061" hidden="1" xr:uid="{00000000-0005-0000-0000-0000364B0000}"/>
    <cellStyle name="Followed Hyperlink 34" xfId="18106" hidden="1" xr:uid="{00000000-0005-0000-0000-0000374B0000}"/>
    <cellStyle name="Followed Hyperlink 34" xfId="18126" hidden="1" xr:uid="{00000000-0005-0000-0000-0000384B0000}"/>
    <cellStyle name="Followed Hyperlink 34" xfId="18183" hidden="1" xr:uid="{00000000-0005-0000-0000-0000394B0000}"/>
    <cellStyle name="Followed Hyperlink 34" xfId="18225" hidden="1" xr:uid="{00000000-0005-0000-0000-00003A4B0000}"/>
    <cellStyle name="Followed Hyperlink 34" xfId="18267" hidden="1" xr:uid="{00000000-0005-0000-0000-00003B4B0000}"/>
    <cellStyle name="Followed Hyperlink 34" xfId="18309" hidden="1" xr:uid="{00000000-0005-0000-0000-00003C4B0000}"/>
    <cellStyle name="Followed Hyperlink 34" xfId="18351" hidden="1" xr:uid="{00000000-0005-0000-0000-00003D4B0000}"/>
    <cellStyle name="Followed Hyperlink 34" xfId="18393" hidden="1" xr:uid="{00000000-0005-0000-0000-00003E4B0000}"/>
    <cellStyle name="Followed Hyperlink 34" xfId="18435" hidden="1" xr:uid="{00000000-0005-0000-0000-00003F4B0000}"/>
    <cellStyle name="Followed Hyperlink 34" xfId="18477" hidden="1" xr:uid="{00000000-0005-0000-0000-0000404B0000}"/>
    <cellStyle name="Followed Hyperlink 34" xfId="18519" hidden="1" xr:uid="{00000000-0005-0000-0000-0000414B0000}"/>
    <cellStyle name="Followed Hyperlink 34" xfId="18561" hidden="1" xr:uid="{00000000-0005-0000-0000-0000424B0000}"/>
    <cellStyle name="Followed Hyperlink 34" xfId="18603" hidden="1" xr:uid="{00000000-0005-0000-0000-0000434B0000}"/>
    <cellStyle name="Followed Hyperlink 34" xfId="18630" hidden="1" xr:uid="{00000000-0005-0000-0000-0000444B0000}"/>
    <cellStyle name="Followed Hyperlink 34" xfId="18687" hidden="1" xr:uid="{00000000-0005-0000-0000-0000454B0000}"/>
    <cellStyle name="Followed Hyperlink 34" xfId="18729" hidden="1" xr:uid="{00000000-0005-0000-0000-0000464B0000}"/>
    <cellStyle name="Followed Hyperlink 34" xfId="18771" hidden="1" xr:uid="{00000000-0005-0000-0000-0000474B0000}"/>
    <cellStyle name="Followed Hyperlink 34" xfId="18855" hidden="1" xr:uid="{00000000-0005-0000-0000-0000494B0000}"/>
    <cellStyle name="Followed Hyperlink 34" xfId="18897" hidden="1" xr:uid="{00000000-0005-0000-0000-00004A4B0000}"/>
    <cellStyle name="Followed Hyperlink 34" xfId="18939" hidden="1" xr:uid="{00000000-0005-0000-0000-00004B4B0000}"/>
    <cellStyle name="Followed Hyperlink 34" xfId="18998" hidden="1" xr:uid="{00000000-0005-0000-0000-00004C4B0000}"/>
    <cellStyle name="Followed Hyperlink 34" xfId="19040" hidden="1" xr:uid="{00000000-0005-0000-0000-00004D4B0000}"/>
    <cellStyle name="Followed Hyperlink 34" xfId="19082" hidden="1" xr:uid="{00000000-0005-0000-0000-00004E4B0000}"/>
    <cellStyle name="Followed Hyperlink 34" xfId="19124" hidden="1" xr:uid="{00000000-0005-0000-0000-00004F4B0000}"/>
    <cellStyle name="Followed Hyperlink 34" xfId="19166" hidden="1" xr:uid="{00000000-0005-0000-0000-0000504B0000}"/>
    <cellStyle name="Followed Hyperlink 34" xfId="19217" hidden="1" xr:uid="{00000000-0005-0000-0000-0000514B0000}"/>
    <cellStyle name="Followed Hyperlink 34" xfId="19242" hidden="1" xr:uid="{00000000-0005-0000-0000-0000524B0000}"/>
    <cellStyle name="Followed Hyperlink 34" xfId="19299" hidden="1" xr:uid="{00000000-0005-0000-0000-0000534B0000}"/>
    <cellStyle name="Followed Hyperlink 34" xfId="19341" hidden="1" xr:uid="{00000000-0005-0000-0000-0000544B0000}"/>
    <cellStyle name="Followed Hyperlink 34" xfId="19378" hidden="1" xr:uid="{00000000-0005-0000-0000-0000554B0000}"/>
    <cellStyle name="Followed Hyperlink 34" xfId="19425" hidden="1" xr:uid="{00000000-0005-0000-0000-0000564B0000}"/>
    <cellStyle name="Followed Hyperlink 34" xfId="19467" hidden="1" xr:uid="{00000000-0005-0000-0000-0000574B0000}"/>
    <cellStyle name="Followed Hyperlink 34" xfId="19509" hidden="1" xr:uid="{00000000-0005-0000-0000-0000584B0000}"/>
    <cellStyle name="Followed Hyperlink 34" xfId="19594" hidden="1" xr:uid="{00000000-0005-0000-0000-0000594B0000}"/>
    <cellStyle name="Followed Hyperlink 34" xfId="19636" hidden="1" xr:uid="{00000000-0005-0000-0000-00005A4B0000}"/>
    <cellStyle name="Followed Hyperlink 34" xfId="19677" hidden="1" xr:uid="{00000000-0005-0000-0000-00005B4B0000}"/>
    <cellStyle name="Followed Hyperlink 34" xfId="19693" hidden="1" xr:uid="{00000000-0005-0000-0000-00005C4B0000}"/>
    <cellStyle name="Followed Hyperlink 34" xfId="19804" hidden="1" xr:uid="{00000000-0005-0000-0000-00005E4B0000}"/>
    <cellStyle name="Followed Hyperlink 34" xfId="19845" hidden="1" xr:uid="{00000000-0005-0000-0000-00005F4B0000}"/>
    <cellStyle name="Followed Hyperlink 34" xfId="19864" hidden="1" xr:uid="{00000000-0005-0000-0000-0000604B0000}"/>
    <cellStyle name="Followed Hyperlink 34" xfId="19900" hidden="1" xr:uid="{00000000-0005-0000-0000-0000614B0000}"/>
    <cellStyle name="Followed Hyperlink 34" xfId="19942" hidden="1" xr:uid="{00000000-0005-0000-0000-0000624B0000}"/>
    <cellStyle name="Followed Hyperlink 34" xfId="19957" hidden="1" xr:uid="{00000000-0005-0000-0000-0000634B0000}"/>
    <cellStyle name="Followed Hyperlink 34" xfId="19999" hidden="1" xr:uid="{00000000-0005-0000-0000-0000644B0000}"/>
    <cellStyle name="Followed Hyperlink 34" xfId="20042" hidden="1" xr:uid="{00000000-0005-0000-0000-0000654B0000}"/>
    <cellStyle name="Followed Hyperlink 34" xfId="20084" hidden="1" xr:uid="{00000000-0005-0000-0000-0000664B0000}"/>
    <cellStyle name="Followed Hyperlink 34" xfId="20139" hidden="1" xr:uid="{00000000-0005-0000-0000-0000674B0000}"/>
    <cellStyle name="Followed Hyperlink 34" xfId="20181" hidden="1" xr:uid="{00000000-0005-0000-0000-0000684B0000}"/>
    <cellStyle name="Followed Hyperlink 34" xfId="20254" hidden="1" xr:uid="{00000000-0005-0000-0000-0000694B0000}"/>
    <cellStyle name="Followed Hyperlink 34" xfId="20296" hidden="1" xr:uid="{00000000-0005-0000-0000-00006A4B0000}"/>
    <cellStyle name="Followed Hyperlink 34" xfId="20307" hidden="1" xr:uid="{00000000-0005-0000-0000-00006B4B0000}"/>
    <cellStyle name="Followed Hyperlink 34" xfId="20349" hidden="1" xr:uid="{00000000-0005-0000-0000-00006C4B0000}"/>
    <cellStyle name="Followed Hyperlink 34" xfId="20366" hidden="1" xr:uid="{00000000-0005-0000-0000-00006D4B0000}"/>
    <cellStyle name="Followed Hyperlink 34" xfId="20430" hidden="1" xr:uid="{00000000-0005-0000-0000-00006E4B0000}"/>
    <cellStyle name="Followed Hyperlink 34" xfId="20472" hidden="1" xr:uid="{00000000-0005-0000-0000-00006F4B0000}"/>
    <cellStyle name="Followed Hyperlink 34" xfId="20517" hidden="1" xr:uid="{00000000-0005-0000-0000-0000704B0000}"/>
    <cellStyle name="Followed Hyperlink 34" xfId="20537" hidden="1" xr:uid="{00000000-0005-0000-0000-0000714B0000}"/>
    <cellStyle name="Followed Hyperlink 34" xfId="20594" hidden="1" xr:uid="{00000000-0005-0000-0000-0000724B0000}"/>
    <cellStyle name="Followed Hyperlink 34" xfId="16806" hidden="1" xr:uid="{00000000-0005-0000-0000-0000184B0000}"/>
    <cellStyle name="Followed Hyperlink 34" xfId="28901" hidden="1" xr:uid="{00000000-0005-0000-0000-0000364C0000}"/>
    <cellStyle name="Followed Hyperlink 34" xfId="28943" hidden="1" xr:uid="{00000000-0005-0000-0000-0000374C0000}"/>
    <cellStyle name="Followed Hyperlink 34" xfId="28985" hidden="1" xr:uid="{00000000-0005-0000-0000-0000384C0000}"/>
    <cellStyle name="Followed Hyperlink 34" xfId="29070" hidden="1" xr:uid="{00000000-0005-0000-0000-0000394C0000}"/>
    <cellStyle name="Followed Hyperlink 34" xfId="29112" hidden="1" xr:uid="{00000000-0005-0000-0000-00003A4C0000}"/>
    <cellStyle name="Followed Hyperlink 34" xfId="29153" hidden="1" xr:uid="{00000000-0005-0000-0000-00003B4C0000}"/>
    <cellStyle name="Followed Hyperlink 34" xfId="29169" hidden="1" xr:uid="{00000000-0005-0000-0000-00003C4C0000}"/>
    <cellStyle name="Followed Hyperlink 34" xfId="29280" hidden="1" xr:uid="{00000000-0005-0000-0000-00003E4C0000}"/>
    <cellStyle name="Followed Hyperlink 34" xfId="29321" hidden="1" xr:uid="{00000000-0005-0000-0000-00003F4C0000}"/>
    <cellStyle name="Followed Hyperlink 34" xfId="29376" hidden="1" xr:uid="{00000000-0005-0000-0000-0000414C0000}"/>
    <cellStyle name="Followed Hyperlink 34" xfId="29418" hidden="1" xr:uid="{00000000-0005-0000-0000-0000424C0000}"/>
    <cellStyle name="Followed Hyperlink 34" xfId="29433" hidden="1" xr:uid="{00000000-0005-0000-0000-0000434C0000}"/>
    <cellStyle name="Followed Hyperlink 34" xfId="29475" hidden="1" xr:uid="{00000000-0005-0000-0000-0000444C0000}"/>
    <cellStyle name="Followed Hyperlink 34" xfId="29518" hidden="1" xr:uid="{00000000-0005-0000-0000-0000454C0000}"/>
    <cellStyle name="Followed Hyperlink 34" xfId="29560" hidden="1" xr:uid="{00000000-0005-0000-0000-0000464C0000}"/>
    <cellStyle name="Followed Hyperlink 34" xfId="29615" hidden="1" xr:uid="{00000000-0005-0000-0000-0000474C0000}"/>
    <cellStyle name="Followed Hyperlink 34" xfId="29657" hidden="1" xr:uid="{00000000-0005-0000-0000-0000484C0000}"/>
    <cellStyle name="Followed Hyperlink 34" xfId="29730" hidden="1" xr:uid="{00000000-0005-0000-0000-0000494C0000}"/>
    <cellStyle name="Followed Hyperlink 34" xfId="29772" hidden="1" xr:uid="{00000000-0005-0000-0000-00004A4C0000}"/>
    <cellStyle name="Followed Hyperlink 34" xfId="29783" hidden="1" xr:uid="{00000000-0005-0000-0000-00004B4C0000}"/>
    <cellStyle name="Followed Hyperlink 34" xfId="29825" hidden="1" xr:uid="{00000000-0005-0000-0000-00004C4C0000}"/>
    <cellStyle name="Followed Hyperlink 34" xfId="29906" hidden="1" xr:uid="{00000000-0005-0000-0000-00004E4C0000}"/>
    <cellStyle name="Followed Hyperlink 34" xfId="29948" hidden="1" xr:uid="{00000000-0005-0000-0000-00004F4C0000}"/>
    <cellStyle name="Followed Hyperlink 34" xfId="29993" hidden="1" xr:uid="{00000000-0005-0000-0000-0000504C0000}"/>
    <cellStyle name="Followed Hyperlink 34" xfId="30013" hidden="1" xr:uid="{00000000-0005-0000-0000-0000514C0000}"/>
    <cellStyle name="Followed Hyperlink 34" xfId="30070" hidden="1" xr:uid="{00000000-0005-0000-0000-0000524C0000}"/>
    <cellStyle name="Followed Hyperlink 34" xfId="30112" hidden="1" xr:uid="{00000000-0005-0000-0000-0000534C0000}"/>
    <cellStyle name="Followed Hyperlink 34" xfId="30154" hidden="1" xr:uid="{00000000-0005-0000-0000-0000544C0000}"/>
    <cellStyle name="Followed Hyperlink 34" xfId="30196" hidden="1" xr:uid="{00000000-0005-0000-0000-0000554C0000}"/>
    <cellStyle name="Followed Hyperlink 34" xfId="30238" hidden="1" xr:uid="{00000000-0005-0000-0000-0000564C0000}"/>
    <cellStyle name="Followed Hyperlink 34" xfId="30280" hidden="1" xr:uid="{00000000-0005-0000-0000-0000574C0000}"/>
    <cellStyle name="Followed Hyperlink 34" xfId="30322" hidden="1" xr:uid="{00000000-0005-0000-0000-0000584C0000}"/>
    <cellStyle name="Followed Hyperlink 34" xfId="30364" hidden="1" xr:uid="{00000000-0005-0000-0000-0000594C0000}"/>
    <cellStyle name="Followed Hyperlink 34" xfId="30406" hidden="1" xr:uid="{00000000-0005-0000-0000-00005A4C0000}"/>
    <cellStyle name="Followed Hyperlink 34" xfId="29842" hidden="1" xr:uid="{00000000-0005-0000-0000-00004D4C0000}"/>
    <cellStyle name="Followed Hyperlink 34" xfId="18813" hidden="1" xr:uid="{00000000-0005-0000-0000-0000484B0000}"/>
    <cellStyle name="Followed Hyperlink 34" xfId="16041" hidden="1" xr:uid="{00000000-0005-0000-0000-0000064B0000}"/>
    <cellStyle name="Followed Hyperlink 34" xfId="3990" hidden="1" xr:uid="{00000000-0005-0000-0000-0000E8490000}"/>
    <cellStyle name="Followed Hyperlink 34" xfId="10858" hidden="1" xr:uid="{00000000-0005-0000-0000-0000894A0000}"/>
    <cellStyle name="Followed Hyperlink 34" xfId="22174" hidden="1" xr:uid="{00000000-0005-0000-0000-0000964B0000}"/>
    <cellStyle name="Followed Hyperlink 34" xfId="22215" hidden="1" xr:uid="{00000000-0005-0000-0000-0000974B0000}"/>
    <cellStyle name="Followed Hyperlink 34" xfId="22234" hidden="1" xr:uid="{00000000-0005-0000-0000-0000984B0000}"/>
    <cellStyle name="Followed Hyperlink 34" xfId="22270" hidden="1" xr:uid="{00000000-0005-0000-0000-0000994B0000}"/>
    <cellStyle name="Followed Hyperlink 34" xfId="22327" hidden="1" xr:uid="{00000000-0005-0000-0000-00009B4B0000}"/>
    <cellStyle name="Followed Hyperlink 34" xfId="22369" hidden="1" xr:uid="{00000000-0005-0000-0000-00009C4B0000}"/>
    <cellStyle name="Followed Hyperlink 34" xfId="22454" hidden="1" xr:uid="{00000000-0005-0000-0000-00009E4B0000}"/>
    <cellStyle name="Followed Hyperlink 34" xfId="22479" hidden="1" xr:uid="{00000000-0005-0000-0000-00009F4B0000}"/>
    <cellStyle name="Followed Hyperlink 34" xfId="22509" hidden="1" xr:uid="{00000000-0005-0000-0000-0000A04B0000}"/>
    <cellStyle name="Followed Hyperlink 34" xfId="22551" hidden="1" xr:uid="{00000000-0005-0000-0000-0000A14B0000}"/>
    <cellStyle name="Followed Hyperlink 34" xfId="22624" hidden="1" xr:uid="{00000000-0005-0000-0000-0000A24B0000}"/>
    <cellStyle name="Followed Hyperlink 34" xfId="22666" hidden="1" xr:uid="{00000000-0005-0000-0000-0000A34B0000}"/>
    <cellStyle name="Followed Hyperlink 34" xfId="22677" hidden="1" xr:uid="{00000000-0005-0000-0000-0000A44B0000}"/>
    <cellStyle name="Followed Hyperlink 34" xfId="22719" hidden="1" xr:uid="{00000000-0005-0000-0000-0000A54B0000}"/>
    <cellStyle name="Followed Hyperlink 34" xfId="22736" hidden="1" xr:uid="{00000000-0005-0000-0000-0000A64B0000}"/>
    <cellStyle name="Followed Hyperlink 34" xfId="22800" hidden="1" xr:uid="{00000000-0005-0000-0000-0000A74B0000}"/>
    <cellStyle name="Followed Hyperlink 34" xfId="22842" hidden="1" xr:uid="{00000000-0005-0000-0000-0000A84B0000}"/>
    <cellStyle name="Followed Hyperlink 34" xfId="22887" hidden="1" xr:uid="{00000000-0005-0000-0000-0000A94B0000}"/>
    <cellStyle name="Followed Hyperlink 34" xfId="22907" hidden="1" xr:uid="{00000000-0005-0000-0000-0000AA4B0000}"/>
    <cellStyle name="Followed Hyperlink 34" xfId="22964" hidden="1" xr:uid="{00000000-0005-0000-0000-0000AB4B0000}"/>
    <cellStyle name="Followed Hyperlink 34" xfId="23006" hidden="1" xr:uid="{00000000-0005-0000-0000-0000AC4B0000}"/>
    <cellStyle name="Followed Hyperlink 34" xfId="23048" hidden="1" xr:uid="{00000000-0005-0000-0000-0000AD4B0000}"/>
    <cellStyle name="Followed Hyperlink 34" xfId="23090" hidden="1" xr:uid="{00000000-0005-0000-0000-0000AE4B0000}"/>
    <cellStyle name="Followed Hyperlink 34" xfId="23174" hidden="1" xr:uid="{00000000-0005-0000-0000-0000AF4B0000}"/>
    <cellStyle name="Followed Hyperlink 34" xfId="23216" hidden="1" xr:uid="{00000000-0005-0000-0000-0000B04B0000}"/>
    <cellStyle name="Followed Hyperlink 34" xfId="23258" hidden="1" xr:uid="{00000000-0005-0000-0000-0000B14B0000}"/>
    <cellStyle name="Followed Hyperlink 34" xfId="23300" hidden="1" xr:uid="{00000000-0005-0000-0000-0000B24B0000}"/>
    <cellStyle name="Followed Hyperlink 34" xfId="23342" hidden="1" xr:uid="{00000000-0005-0000-0000-0000B34B0000}"/>
    <cellStyle name="Followed Hyperlink 34" xfId="23384" hidden="1" xr:uid="{00000000-0005-0000-0000-0000B44B0000}"/>
    <cellStyle name="Followed Hyperlink 34" xfId="23411" hidden="1" xr:uid="{00000000-0005-0000-0000-0000B54B0000}"/>
    <cellStyle name="Followed Hyperlink 34" xfId="23468" hidden="1" xr:uid="{00000000-0005-0000-0000-0000B64B0000}"/>
    <cellStyle name="Followed Hyperlink 34" xfId="23510" hidden="1" xr:uid="{00000000-0005-0000-0000-0000B74B0000}"/>
    <cellStyle name="Followed Hyperlink 34" xfId="23552" hidden="1" xr:uid="{00000000-0005-0000-0000-0000B84B0000}"/>
    <cellStyle name="Followed Hyperlink 34" xfId="23594" hidden="1" xr:uid="{00000000-0005-0000-0000-0000B94B0000}"/>
    <cellStyle name="Followed Hyperlink 34" xfId="23636" hidden="1" xr:uid="{00000000-0005-0000-0000-0000BA4B0000}"/>
    <cellStyle name="Followed Hyperlink 34" xfId="23678" hidden="1" xr:uid="{00000000-0005-0000-0000-0000BB4B0000}"/>
    <cellStyle name="Followed Hyperlink 34" xfId="23720" hidden="1" xr:uid="{00000000-0005-0000-0000-0000BC4B0000}"/>
    <cellStyle name="Followed Hyperlink 34" xfId="23806" hidden="1" xr:uid="{00000000-0005-0000-0000-0000BD4B0000}"/>
    <cellStyle name="Followed Hyperlink 34" xfId="23848" hidden="1" xr:uid="{00000000-0005-0000-0000-0000BE4B0000}"/>
    <cellStyle name="Followed Hyperlink 34" xfId="23890" hidden="1" xr:uid="{00000000-0005-0000-0000-0000BF4B0000}"/>
    <cellStyle name="Followed Hyperlink 34" xfId="23932" hidden="1" xr:uid="{00000000-0005-0000-0000-0000C04B0000}"/>
    <cellStyle name="Followed Hyperlink 34" xfId="23983" hidden="1" xr:uid="{00000000-0005-0000-0000-0000C14B0000}"/>
    <cellStyle name="Followed Hyperlink 34" xfId="24008" hidden="1" xr:uid="{00000000-0005-0000-0000-0000C24B0000}"/>
    <cellStyle name="Followed Hyperlink 34" xfId="24065" hidden="1" xr:uid="{00000000-0005-0000-0000-0000C34B0000}"/>
    <cellStyle name="Followed Hyperlink 34" xfId="24107" hidden="1" xr:uid="{00000000-0005-0000-0000-0000C44B0000}"/>
    <cellStyle name="Followed Hyperlink 34" xfId="24144" hidden="1" xr:uid="{00000000-0005-0000-0000-0000C54B0000}"/>
    <cellStyle name="Followed Hyperlink 34" xfId="24191" hidden="1" xr:uid="{00000000-0005-0000-0000-0000C64B0000}"/>
    <cellStyle name="Followed Hyperlink 34" xfId="24233" hidden="1" xr:uid="{00000000-0005-0000-0000-0000C74B0000}"/>
    <cellStyle name="Followed Hyperlink 34" xfId="24275" hidden="1" xr:uid="{00000000-0005-0000-0000-0000C84B0000}"/>
    <cellStyle name="Followed Hyperlink 34" xfId="24360" hidden="1" xr:uid="{00000000-0005-0000-0000-0000C94B0000}"/>
    <cellStyle name="Followed Hyperlink 34" xfId="24402" hidden="1" xr:uid="{00000000-0005-0000-0000-0000CA4B0000}"/>
    <cellStyle name="Followed Hyperlink 34" xfId="24443" hidden="1" xr:uid="{00000000-0005-0000-0000-0000CB4B0000}"/>
    <cellStyle name="Followed Hyperlink 34" xfId="24459" hidden="1" xr:uid="{00000000-0005-0000-0000-0000CC4B0000}"/>
    <cellStyle name="Followed Hyperlink 34" xfId="24528" hidden="1" xr:uid="{00000000-0005-0000-0000-0000CD4B0000}"/>
    <cellStyle name="Followed Hyperlink 34" xfId="24570" hidden="1" xr:uid="{00000000-0005-0000-0000-0000CE4B0000}"/>
    <cellStyle name="Followed Hyperlink 34" xfId="24611" hidden="1" xr:uid="{00000000-0005-0000-0000-0000CF4B0000}"/>
    <cellStyle name="Followed Hyperlink 34" xfId="24630" hidden="1" xr:uid="{00000000-0005-0000-0000-0000D04B0000}"/>
    <cellStyle name="Followed Hyperlink 34" xfId="24666" hidden="1" xr:uid="{00000000-0005-0000-0000-0000D14B0000}"/>
    <cellStyle name="Followed Hyperlink 34" xfId="24708" hidden="1" xr:uid="{00000000-0005-0000-0000-0000D24B0000}"/>
    <cellStyle name="Followed Hyperlink 34" xfId="24723" hidden="1" xr:uid="{00000000-0005-0000-0000-0000D34B0000}"/>
    <cellStyle name="Followed Hyperlink 34" xfId="24765" hidden="1" xr:uid="{00000000-0005-0000-0000-0000D44B0000}"/>
    <cellStyle name="Followed Hyperlink 34" xfId="24808" hidden="1" xr:uid="{00000000-0005-0000-0000-0000D54B0000}"/>
    <cellStyle name="Followed Hyperlink 34" xfId="24905" hidden="1" xr:uid="{00000000-0005-0000-0000-0000D74B0000}"/>
    <cellStyle name="Followed Hyperlink 34" xfId="24947" hidden="1" xr:uid="{00000000-0005-0000-0000-0000D84B0000}"/>
    <cellStyle name="Followed Hyperlink 34" xfId="25020" hidden="1" xr:uid="{00000000-0005-0000-0000-0000D94B0000}"/>
    <cellStyle name="Followed Hyperlink 34" xfId="25062" hidden="1" xr:uid="{00000000-0005-0000-0000-0000DA4B0000}"/>
    <cellStyle name="Followed Hyperlink 34" xfId="25115" hidden="1" xr:uid="{00000000-0005-0000-0000-0000DC4B0000}"/>
    <cellStyle name="Followed Hyperlink 34" xfId="25196" hidden="1" xr:uid="{00000000-0005-0000-0000-0000DE4B0000}"/>
    <cellStyle name="Followed Hyperlink 34" xfId="25238" hidden="1" xr:uid="{00000000-0005-0000-0000-0000DF4B0000}"/>
    <cellStyle name="Followed Hyperlink 34" xfId="25283" hidden="1" xr:uid="{00000000-0005-0000-0000-0000E04B0000}"/>
    <cellStyle name="Followed Hyperlink 34" xfId="25303" hidden="1" xr:uid="{00000000-0005-0000-0000-0000E14B0000}"/>
    <cellStyle name="Followed Hyperlink 34" xfId="25360" hidden="1" xr:uid="{00000000-0005-0000-0000-0000E24B0000}"/>
    <cellStyle name="Followed Hyperlink 34" xfId="25402" hidden="1" xr:uid="{00000000-0005-0000-0000-0000E34B0000}"/>
    <cellStyle name="Followed Hyperlink 34" xfId="25444" hidden="1" xr:uid="{00000000-0005-0000-0000-0000E44B0000}"/>
    <cellStyle name="Followed Hyperlink 34" xfId="25486" hidden="1" xr:uid="{00000000-0005-0000-0000-0000E54B0000}"/>
    <cellStyle name="Followed Hyperlink 34" xfId="25528" hidden="1" xr:uid="{00000000-0005-0000-0000-0000E64B0000}"/>
    <cellStyle name="Followed Hyperlink 34" xfId="25570" hidden="1" xr:uid="{00000000-0005-0000-0000-0000E74B0000}"/>
    <cellStyle name="Followed Hyperlink 34" xfId="25612" hidden="1" xr:uid="{00000000-0005-0000-0000-0000E84B0000}"/>
    <cellStyle name="Followed Hyperlink 34" xfId="25654" hidden="1" xr:uid="{00000000-0005-0000-0000-0000E94B0000}"/>
    <cellStyle name="Followed Hyperlink 34" xfId="25696" hidden="1" xr:uid="{00000000-0005-0000-0000-0000EA4B0000}"/>
    <cellStyle name="Followed Hyperlink 34" xfId="25132" hidden="1" xr:uid="{00000000-0005-0000-0000-0000DD4B0000}"/>
    <cellStyle name="Followed Hyperlink 34" xfId="22412" hidden="1" xr:uid="{00000000-0005-0000-0000-00009D4B0000}"/>
    <cellStyle name="Followed Hyperlink 34" xfId="19762" hidden="1" xr:uid="{00000000-0005-0000-0000-00005D4B0000}"/>
    <cellStyle name="Followed Hyperlink 34" xfId="17014" hidden="1" xr:uid="{00000000-0005-0000-0000-00001D4B0000}"/>
    <cellStyle name="Followed Hyperlink 34" xfId="14319" hidden="1" xr:uid="{00000000-0005-0000-0000-0000DD4A0000}"/>
    <cellStyle name="Followed Hyperlink 34" xfId="6368" hidden="1" xr:uid="{00000000-0005-0000-0000-00001F4A0000}"/>
    <cellStyle name="Followed Hyperlink 34" xfId="6388" hidden="1" xr:uid="{00000000-0005-0000-0000-0000204A0000}"/>
    <cellStyle name="Followed Hyperlink 34" xfId="6445" hidden="1" xr:uid="{00000000-0005-0000-0000-0000214A0000}"/>
    <cellStyle name="Followed Hyperlink 34" xfId="6487" hidden="1" xr:uid="{00000000-0005-0000-0000-0000224A0000}"/>
    <cellStyle name="Followed Hyperlink 34" xfId="6529" hidden="1" xr:uid="{00000000-0005-0000-0000-0000234A0000}"/>
    <cellStyle name="Followed Hyperlink 34" xfId="6571" hidden="1" xr:uid="{00000000-0005-0000-0000-0000244A0000}"/>
    <cellStyle name="Followed Hyperlink 34" xfId="6613" hidden="1" xr:uid="{00000000-0005-0000-0000-0000254A0000}"/>
    <cellStyle name="Followed Hyperlink 34" xfId="6655" hidden="1" xr:uid="{00000000-0005-0000-0000-0000264A0000}"/>
    <cellStyle name="Followed Hyperlink 34" xfId="6697" hidden="1" xr:uid="{00000000-0005-0000-0000-0000274A0000}"/>
    <cellStyle name="Followed Hyperlink 34" xfId="6739" hidden="1" xr:uid="{00000000-0005-0000-0000-0000284A0000}"/>
    <cellStyle name="Followed Hyperlink 34" xfId="6781" hidden="1" xr:uid="{00000000-0005-0000-0000-0000294A0000}"/>
    <cellStyle name="Followed Hyperlink 34" xfId="6823" hidden="1" xr:uid="{00000000-0005-0000-0000-00002A4A0000}"/>
    <cellStyle name="Followed Hyperlink 34" xfId="6865" hidden="1" xr:uid="{00000000-0005-0000-0000-00002B4A0000}"/>
    <cellStyle name="Followed Hyperlink 34" xfId="6892" hidden="1" xr:uid="{00000000-0005-0000-0000-00002C4A0000}"/>
    <cellStyle name="Followed Hyperlink 34" xfId="6949" hidden="1" xr:uid="{00000000-0005-0000-0000-00002D4A0000}"/>
    <cellStyle name="Followed Hyperlink 34" xfId="6991" hidden="1" xr:uid="{00000000-0005-0000-0000-00002E4A0000}"/>
    <cellStyle name="Followed Hyperlink 34" xfId="7033" hidden="1" xr:uid="{00000000-0005-0000-0000-00002F4A0000}"/>
    <cellStyle name="Followed Hyperlink 34" xfId="7075" hidden="1" xr:uid="{00000000-0005-0000-0000-0000304A0000}"/>
    <cellStyle name="Followed Hyperlink 34" xfId="7117" hidden="1" xr:uid="{00000000-0005-0000-0000-0000314A0000}"/>
    <cellStyle name="Followed Hyperlink 34" xfId="7159" hidden="1" xr:uid="{00000000-0005-0000-0000-0000324A0000}"/>
    <cellStyle name="Followed Hyperlink 34" xfId="7201" hidden="1" xr:uid="{00000000-0005-0000-0000-0000334A0000}"/>
    <cellStyle name="Followed Hyperlink 34" xfId="7255" hidden="1" xr:uid="{00000000-0005-0000-0000-0000344A0000}"/>
    <cellStyle name="Followed Hyperlink 34" xfId="7297" hidden="1" xr:uid="{00000000-0005-0000-0000-0000354A0000}"/>
    <cellStyle name="Followed Hyperlink 34" xfId="7339" hidden="1" xr:uid="{00000000-0005-0000-0000-0000364A0000}"/>
    <cellStyle name="Followed Hyperlink 34" xfId="7381" hidden="1" xr:uid="{00000000-0005-0000-0000-0000374A0000}"/>
    <cellStyle name="Followed Hyperlink 34" xfId="7432" hidden="1" xr:uid="{00000000-0005-0000-0000-0000384A0000}"/>
    <cellStyle name="Followed Hyperlink 34" xfId="7457" hidden="1" xr:uid="{00000000-0005-0000-0000-0000394A0000}"/>
    <cellStyle name="Followed Hyperlink 34" xfId="7514" hidden="1" xr:uid="{00000000-0005-0000-0000-00003A4A0000}"/>
    <cellStyle name="Followed Hyperlink 34" xfId="7556" hidden="1" xr:uid="{00000000-0005-0000-0000-00003B4A0000}"/>
    <cellStyle name="Followed Hyperlink 34" xfId="7593" hidden="1" xr:uid="{00000000-0005-0000-0000-00003C4A0000}"/>
    <cellStyle name="Followed Hyperlink 34" xfId="7640" hidden="1" xr:uid="{00000000-0005-0000-0000-00003D4A0000}"/>
    <cellStyle name="Followed Hyperlink 34" xfId="7682" hidden="1" xr:uid="{00000000-0005-0000-0000-00003E4A0000}"/>
    <cellStyle name="Followed Hyperlink 34" xfId="7724" hidden="1" xr:uid="{00000000-0005-0000-0000-00003F4A0000}"/>
    <cellStyle name="Followed Hyperlink 34" xfId="7809" hidden="1" xr:uid="{00000000-0005-0000-0000-0000404A0000}"/>
    <cellStyle name="Followed Hyperlink 34" xfId="7851" hidden="1" xr:uid="{00000000-0005-0000-0000-0000414A0000}"/>
    <cellStyle name="Followed Hyperlink 34" xfId="7892" hidden="1" xr:uid="{00000000-0005-0000-0000-0000424A0000}"/>
    <cellStyle name="Followed Hyperlink 34" xfId="7908" hidden="1" xr:uid="{00000000-0005-0000-0000-0000434A0000}"/>
    <cellStyle name="Followed Hyperlink 34" xfId="7977" hidden="1" xr:uid="{00000000-0005-0000-0000-0000444A0000}"/>
    <cellStyle name="Followed Hyperlink 34" xfId="8019" hidden="1" xr:uid="{00000000-0005-0000-0000-0000454A0000}"/>
    <cellStyle name="Followed Hyperlink 34" xfId="8060" hidden="1" xr:uid="{00000000-0005-0000-0000-0000464A0000}"/>
    <cellStyle name="Followed Hyperlink 34" xfId="8079" hidden="1" xr:uid="{00000000-0005-0000-0000-0000474A0000}"/>
    <cellStyle name="Followed Hyperlink 34" xfId="8115" hidden="1" xr:uid="{00000000-0005-0000-0000-0000484A0000}"/>
    <cellStyle name="Followed Hyperlink 34" xfId="8157" hidden="1" xr:uid="{00000000-0005-0000-0000-0000494A0000}"/>
    <cellStyle name="Followed Hyperlink 34" xfId="8172" hidden="1" xr:uid="{00000000-0005-0000-0000-00004A4A0000}"/>
    <cellStyle name="Followed Hyperlink 34" xfId="8257" hidden="1" xr:uid="{00000000-0005-0000-0000-00004C4A0000}"/>
    <cellStyle name="Followed Hyperlink 34" xfId="8299" hidden="1" xr:uid="{00000000-0005-0000-0000-00004D4A0000}"/>
    <cellStyle name="Followed Hyperlink 34" xfId="8354" hidden="1" xr:uid="{00000000-0005-0000-0000-00004E4A0000}"/>
    <cellStyle name="Followed Hyperlink 34" xfId="8396" hidden="1" xr:uid="{00000000-0005-0000-0000-00004F4A0000}"/>
    <cellStyle name="Followed Hyperlink 34" xfId="8469" hidden="1" xr:uid="{00000000-0005-0000-0000-0000504A0000}"/>
    <cellStyle name="Followed Hyperlink 34" xfId="8511" hidden="1" xr:uid="{00000000-0005-0000-0000-0000514A0000}"/>
    <cellStyle name="Followed Hyperlink 34" xfId="8522" hidden="1" xr:uid="{00000000-0005-0000-0000-0000524A0000}"/>
    <cellStyle name="Followed Hyperlink 34" xfId="8564" hidden="1" xr:uid="{00000000-0005-0000-0000-0000534A0000}"/>
    <cellStyle name="Followed Hyperlink 34" xfId="8581" hidden="1" xr:uid="{00000000-0005-0000-0000-0000544A0000}"/>
    <cellStyle name="Followed Hyperlink 34" xfId="8645" hidden="1" xr:uid="{00000000-0005-0000-0000-0000554A0000}"/>
    <cellStyle name="Followed Hyperlink 34" xfId="8687" hidden="1" xr:uid="{00000000-0005-0000-0000-0000564A0000}"/>
    <cellStyle name="Followed Hyperlink 34" xfId="8732" hidden="1" xr:uid="{00000000-0005-0000-0000-0000574A0000}"/>
    <cellStyle name="Followed Hyperlink 34" xfId="8752" hidden="1" xr:uid="{00000000-0005-0000-0000-0000584A0000}"/>
    <cellStyle name="Followed Hyperlink 34" xfId="8809" hidden="1" xr:uid="{00000000-0005-0000-0000-0000594A0000}"/>
    <cellStyle name="Followed Hyperlink 34" xfId="8851" hidden="1" xr:uid="{00000000-0005-0000-0000-00005A4A0000}"/>
    <cellStyle name="Followed Hyperlink 34" xfId="8893" hidden="1" xr:uid="{00000000-0005-0000-0000-00005B4A0000}"/>
    <cellStyle name="Followed Hyperlink 34" xfId="8935" hidden="1" xr:uid="{00000000-0005-0000-0000-00005C4A0000}"/>
    <cellStyle name="Followed Hyperlink 34" xfId="9019" hidden="1" xr:uid="{00000000-0005-0000-0000-00005E4A0000}"/>
    <cellStyle name="Followed Hyperlink 34" xfId="9061" hidden="1" xr:uid="{00000000-0005-0000-0000-00005F4A0000}"/>
    <cellStyle name="Followed Hyperlink 34" xfId="9103" hidden="1" xr:uid="{00000000-0005-0000-0000-0000604A0000}"/>
    <cellStyle name="Followed Hyperlink 34" xfId="9145" hidden="1" xr:uid="{00000000-0005-0000-0000-0000614A0000}"/>
    <cellStyle name="Followed Hyperlink 34" xfId="24850" hidden="1" xr:uid="{00000000-0005-0000-0000-0000D64B0000}"/>
    <cellStyle name="Followed Hyperlink 34" xfId="3130" hidden="1" xr:uid="{00000000-0005-0000-0000-0000D2490000}"/>
    <cellStyle name="Followed Hyperlink 34" xfId="3146" hidden="1" xr:uid="{00000000-0005-0000-0000-0000D3490000}"/>
    <cellStyle name="Followed Hyperlink 34" xfId="877" hidden="1" xr:uid="{00000000-0005-0000-0000-00009D490000}"/>
    <cellStyle name="Followed Hyperlink 34" xfId="918" hidden="1" xr:uid="{00000000-0005-0000-0000-00009E490000}"/>
    <cellStyle name="Followed Hyperlink 34" xfId="937" hidden="1" xr:uid="{00000000-0005-0000-0000-00009F490000}"/>
    <cellStyle name="Followed Hyperlink 34" xfId="973" hidden="1" xr:uid="{00000000-0005-0000-0000-0000A0490000}"/>
    <cellStyle name="Followed Hyperlink 34" xfId="1015" hidden="1" xr:uid="{00000000-0005-0000-0000-0000A1490000}"/>
    <cellStyle name="Followed Hyperlink 34" xfId="1072" hidden="1" xr:uid="{00000000-0005-0000-0000-0000A3490000}"/>
    <cellStyle name="Followed Hyperlink 34" xfId="1115" hidden="1" xr:uid="{00000000-0005-0000-0000-0000A4490000}"/>
    <cellStyle name="Followed Hyperlink 34" xfId="1212" hidden="1" xr:uid="{00000000-0005-0000-0000-0000A6490000}"/>
    <cellStyle name="Followed Hyperlink 34" xfId="1254" hidden="1" xr:uid="{00000000-0005-0000-0000-0000A7490000}"/>
    <cellStyle name="Followed Hyperlink 34" xfId="1327" hidden="1" xr:uid="{00000000-0005-0000-0000-0000A8490000}"/>
    <cellStyle name="Followed Hyperlink 34" xfId="1369" hidden="1" xr:uid="{00000000-0005-0000-0000-0000A9490000}"/>
    <cellStyle name="Followed Hyperlink 34" xfId="1380" hidden="1" xr:uid="{00000000-0005-0000-0000-0000AA490000}"/>
    <cellStyle name="Followed Hyperlink 34" xfId="1422" hidden="1" xr:uid="{00000000-0005-0000-0000-0000AB490000}"/>
    <cellStyle name="Followed Hyperlink 34" xfId="1439" hidden="1" xr:uid="{00000000-0005-0000-0000-0000AC490000}"/>
    <cellStyle name="Followed Hyperlink 34" xfId="1503" hidden="1" xr:uid="{00000000-0005-0000-0000-0000AD490000}"/>
    <cellStyle name="Followed Hyperlink 34" xfId="1545" hidden="1" xr:uid="{00000000-0005-0000-0000-0000AE490000}"/>
    <cellStyle name="Followed Hyperlink 34" xfId="451" hidden="1" xr:uid="{00000000-0005-0000-0000-000094490000}"/>
    <cellStyle name="Followed Hyperlink 34" xfId="498" hidden="1" xr:uid="{00000000-0005-0000-0000-000095490000}"/>
    <cellStyle name="Followed Hyperlink 34" xfId="540" hidden="1" xr:uid="{00000000-0005-0000-0000-000096490000}"/>
    <cellStyle name="Followed Hyperlink 34" xfId="582" hidden="1" xr:uid="{00000000-0005-0000-0000-000097490000}"/>
    <cellStyle name="Followed Hyperlink 34" xfId="667" hidden="1" xr:uid="{00000000-0005-0000-0000-000098490000}"/>
    <cellStyle name="Followed Hyperlink 34" xfId="709" hidden="1" xr:uid="{00000000-0005-0000-0000-000099490000}"/>
    <cellStyle name="Followed Hyperlink 34" xfId="750" hidden="1" xr:uid="{00000000-0005-0000-0000-00009A490000}"/>
    <cellStyle name="Followed Hyperlink 34" xfId="766" hidden="1" xr:uid="{00000000-0005-0000-0000-00009B490000}"/>
    <cellStyle name="Followed Hyperlink 34" xfId="835" hidden="1" xr:uid="{00000000-0005-0000-0000-00009C490000}"/>
    <cellStyle name="Followed Hyperlink 34" xfId="239" hidden="1" xr:uid="{00000000-0005-0000-0000-00008F490000}"/>
    <cellStyle name="Followed Hyperlink 34" xfId="290" hidden="1" xr:uid="{00000000-0005-0000-0000-000090490000}"/>
    <cellStyle name="Followed Hyperlink 34" xfId="315" hidden="1" xr:uid="{00000000-0005-0000-0000-000091490000}"/>
    <cellStyle name="Followed Hyperlink 34" xfId="372" hidden="1" xr:uid="{00000000-0005-0000-0000-000092490000}"/>
    <cellStyle name="Followed Hyperlink 34" xfId="414" hidden="1" xr:uid="{00000000-0005-0000-0000-000093490000}"/>
    <cellStyle name="Followed Hyperlink 34" xfId="155" hidden="1" xr:uid="{00000000-0005-0000-0000-00008D490000}"/>
    <cellStyle name="Followed Hyperlink 34" xfId="197" hidden="1" xr:uid="{00000000-0005-0000-0000-00008E490000}"/>
    <cellStyle name="Followed Hyperlink 34" xfId="113" hidden="1" xr:uid="{00000000-0005-0000-0000-00008C490000}"/>
    <cellStyle name="Followed Hyperlink 34" xfId="71" hidden="1" xr:uid="{00000000-0005-0000-0000-00008B490000}"/>
    <cellStyle name="Followed Hyperlink 34" xfId="1030" hidden="1" xr:uid="{00000000-0005-0000-0000-0000A2490000}"/>
    <cellStyle name="Followed Hyperlink 34" xfId="2003" hidden="1" xr:uid="{00000000-0005-0000-0000-0000B9490000}"/>
    <cellStyle name="Followed Hyperlink 34" xfId="5528" hidden="1" xr:uid="{00000000-0005-0000-0000-00000A4A0000}"/>
    <cellStyle name="Followed Hyperlink 34" xfId="20636" hidden="1" xr:uid="{00000000-0005-0000-0000-0000734B0000}"/>
    <cellStyle name="Followed Hyperlink 34" xfId="20678" hidden="1" xr:uid="{00000000-0005-0000-0000-0000744B0000}"/>
    <cellStyle name="Followed Hyperlink 34" xfId="20720" hidden="1" xr:uid="{00000000-0005-0000-0000-0000754B0000}"/>
    <cellStyle name="Followed Hyperlink 34" xfId="20762" hidden="1" xr:uid="{00000000-0005-0000-0000-0000764B0000}"/>
    <cellStyle name="Followed Hyperlink 34" xfId="20804" hidden="1" xr:uid="{00000000-0005-0000-0000-0000774B0000}"/>
    <cellStyle name="Followed Hyperlink 34" xfId="20846" hidden="1" xr:uid="{00000000-0005-0000-0000-0000784B0000}"/>
    <cellStyle name="Followed Hyperlink 34" xfId="20888" hidden="1" xr:uid="{00000000-0005-0000-0000-0000794B0000}"/>
    <cellStyle name="Followed Hyperlink 34" xfId="20930" hidden="1" xr:uid="{00000000-0005-0000-0000-00007A4B0000}"/>
    <cellStyle name="Followed Hyperlink 34" xfId="20972" hidden="1" xr:uid="{00000000-0005-0000-0000-00007B4B0000}"/>
    <cellStyle name="Followed Hyperlink 34" xfId="21014" hidden="1" xr:uid="{00000000-0005-0000-0000-00007C4B0000}"/>
    <cellStyle name="Followed Hyperlink 34" xfId="21041" hidden="1" xr:uid="{00000000-0005-0000-0000-00007D4B0000}"/>
    <cellStyle name="Followed Hyperlink 34" xfId="21098" hidden="1" xr:uid="{00000000-0005-0000-0000-00007E4B0000}"/>
    <cellStyle name="Followed Hyperlink 34" xfId="21140" hidden="1" xr:uid="{00000000-0005-0000-0000-00007F4B0000}"/>
    <cellStyle name="Followed Hyperlink 34" xfId="21182" hidden="1" xr:uid="{00000000-0005-0000-0000-0000804B0000}"/>
    <cellStyle name="Followed Hyperlink 34" xfId="21224" hidden="1" xr:uid="{00000000-0005-0000-0000-0000814B0000}"/>
    <cellStyle name="Followed Hyperlink 34" xfId="21266" hidden="1" xr:uid="{00000000-0005-0000-0000-0000824B0000}"/>
    <cellStyle name="Followed Hyperlink 34" xfId="21308" hidden="1" xr:uid="{00000000-0005-0000-0000-0000834B0000}"/>
    <cellStyle name="Followed Hyperlink 34" xfId="21350" hidden="1" xr:uid="{00000000-0005-0000-0000-0000844B0000}"/>
    <cellStyle name="Followed Hyperlink 34" xfId="21410" hidden="1" xr:uid="{00000000-0005-0000-0000-0000854B0000}"/>
    <cellStyle name="Followed Hyperlink 34" xfId="21452" hidden="1" xr:uid="{00000000-0005-0000-0000-0000864B0000}"/>
    <cellStyle name="Followed Hyperlink 34" xfId="21494" hidden="1" xr:uid="{00000000-0005-0000-0000-0000874B0000}"/>
    <cellStyle name="Followed Hyperlink 34" xfId="21536" hidden="1" xr:uid="{00000000-0005-0000-0000-0000884B0000}"/>
    <cellStyle name="Followed Hyperlink 34" xfId="21587" hidden="1" xr:uid="{00000000-0005-0000-0000-0000894B0000}"/>
    <cellStyle name="Followed Hyperlink 34" xfId="21612" hidden="1" xr:uid="{00000000-0005-0000-0000-00008A4B0000}"/>
    <cellStyle name="Followed Hyperlink 34" xfId="21669" hidden="1" xr:uid="{00000000-0005-0000-0000-00008B4B0000}"/>
    <cellStyle name="Followed Hyperlink 34" xfId="21711" hidden="1" xr:uid="{00000000-0005-0000-0000-00008C4B0000}"/>
    <cellStyle name="Followed Hyperlink 34" xfId="21748" hidden="1" xr:uid="{00000000-0005-0000-0000-00008D4B0000}"/>
    <cellStyle name="Followed Hyperlink 34" xfId="21795" hidden="1" xr:uid="{00000000-0005-0000-0000-00008E4B0000}"/>
    <cellStyle name="Followed Hyperlink 34" xfId="21837" hidden="1" xr:uid="{00000000-0005-0000-0000-00008F4B0000}"/>
    <cellStyle name="Followed Hyperlink 34" xfId="21879" hidden="1" xr:uid="{00000000-0005-0000-0000-0000904B0000}"/>
    <cellStyle name="Followed Hyperlink 34" xfId="21964" hidden="1" xr:uid="{00000000-0005-0000-0000-0000914B0000}"/>
    <cellStyle name="Followed Hyperlink 34" xfId="22006" hidden="1" xr:uid="{00000000-0005-0000-0000-0000924B0000}"/>
    <cellStyle name="Followed Hyperlink 34" xfId="22047" hidden="1" xr:uid="{00000000-0005-0000-0000-0000934B0000}"/>
    <cellStyle name="Followed Hyperlink 34" xfId="22063" hidden="1" xr:uid="{00000000-0005-0000-0000-0000944B0000}"/>
    <cellStyle name="Followed Hyperlink 34" xfId="22132" hidden="1" xr:uid="{00000000-0005-0000-0000-0000954B0000}"/>
    <cellStyle name="Followed Hyperlink 34" xfId="1157" hidden="1" xr:uid="{00000000-0005-0000-0000-0000A5490000}"/>
    <cellStyle name="Followed Hyperlink 34" xfId="6281" hidden="1" xr:uid="{00000000-0005-0000-0000-00001D4A0000}"/>
    <cellStyle name="Followed Hyperlink 34" xfId="6323" hidden="1" xr:uid="{00000000-0005-0000-0000-00001E4A0000}"/>
    <cellStyle name="Followed Hyperlink 34" xfId="3537" hidden="1" xr:uid="{00000000-0005-0000-0000-0000DD490000}"/>
    <cellStyle name="Followed Hyperlink 34" xfId="1590" hidden="1" xr:uid="{00000000-0005-0000-0000-0000AF490000}"/>
    <cellStyle name="Followed Hyperlink 34" xfId="1610" hidden="1" xr:uid="{00000000-0005-0000-0000-0000B0490000}"/>
    <cellStyle name="Followed Hyperlink 34" xfId="1667" hidden="1" xr:uid="{00000000-0005-0000-0000-0000B1490000}"/>
    <cellStyle name="Followed Hyperlink 34" xfId="1709" hidden="1" xr:uid="{00000000-0005-0000-0000-0000B2490000}"/>
    <cellStyle name="Followed Hyperlink 34" xfId="1751" hidden="1" xr:uid="{00000000-0005-0000-0000-0000B3490000}"/>
    <cellStyle name="Followed Hyperlink 34" xfId="1793" hidden="1" xr:uid="{00000000-0005-0000-0000-0000B4490000}"/>
    <cellStyle name="Followed Hyperlink 34" xfId="1835" hidden="1" xr:uid="{00000000-0005-0000-0000-0000B5490000}"/>
    <cellStyle name="Followed Hyperlink 34" xfId="1877" hidden="1" xr:uid="{00000000-0005-0000-0000-0000B6490000}"/>
    <cellStyle name="Followed Hyperlink 34" xfId="1919" hidden="1" xr:uid="{00000000-0005-0000-0000-0000B7490000}"/>
    <cellStyle name="Followed Hyperlink 34" xfId="1961" hidden="1" xr:uid="{00000000-0005-0000-0000-0000B8490000}"/>
    <cellStyle name="Followed Hyperlink 34" xfId="2045" hidden="1" xr:uid="{00000000-0005-0000-0000-0000BA490000}"/>
    <cellStyle name="Followed Hyperlink 34" xfId="2087" hidden="1" xr:uid="{00000000-0005-0000-0000-0000BB490000}"/>
    <cellStyle name="Followed Hyperlink 34" xfId="2114" hidden="1" xr:uid="{00000000-0005-0000-0000-0000BC490000}"/>
    <cellStyle name="Followed Hyperlink 34" xfId="2171" hidden="1" xr:uid="{00000000-0005-0000-0000-0000BD490000}"/>
    <cellStyle name="Followed Hyperlink 34" xfId="2213" hidden="1" xr:uid="{00000000-0005-0000-0000-0000BE490000}"/>
    <cellStyle name="Followed Hyperlink 34" xfId="2255" hidden="1" xr:uid="{00000000-0005-0000-0000-0000BF490000}"/>
    <cellStyle name="Followed Hyperlink 34" xfId="2297" hidden="1" xr:uid="{00000000-0005-0000-0000-0000C0490000}"/>
    <cellStyle name="Followed Hyperlink 34" xfId="2339" hidden="1" xr:uid="{00000000-0005-0000-0000-0000C1490000}"/>
    <cellStyle name="Followed Hyperlink 34" xfId="2381" hidden="1" xr:uid="{00000000-0005-0000-0000-0000C2490000}"/>
    <cellStyle name="Followed Hyperlink 34" xfId="2423" hidden="1" xr:uid="{00000000-0005-0000-0000-0000C3490000}"/>
    <cellStyle name="Followed Hyperlink 34" xfId="2492" hidden="1" xr:uid="{00000000-0005-0000-0000-0000C4490000}"/>
    <cellStyle name="Followed Hyperlink 34" xfId="2534" hidden="1" xr:uid="{00000000-0005-0000-0000-0000C5490000}"/>
    <cellStyle name="Followed Hyperlink 34" xfId="2577" hidden="1" xr:uid="{00000000-0005-0000-0000-0000C6490000}"/>
    <cellStyle name="Followed Hyperlink 34" xfId="2619" hidden="1" xr:uid="{00000000-0005-0000-0000-0000C7490000}"/>
    <cellStyle name="Followed Hyperlink 34" xfId="2670" hidden="1" xr:uid="{00000000-0005-0000-0000-0000C8490000}"/>
    <cellStyle name="Followed Hyperlink 34" xfId="2695" hidden="1" xr:uid="{00000000-0005-0000-0000-0000C9490000}"/>
    <cellStyle name="Followed Hyperlink 34" xfId="2752" hidden="1" xr:uid="{00000000-0005-0000-0000-0000CA490000}"/>
    <cellStyle name="Followed Hyperlink 34" xfId="2794" hidden="1" xr:uid="{00000000-0005-0000-0000-0000CB490000}"/>
    <cellStyle name="Followed Hyperlink 34" xfId="2831" hidden="1" xr:uid="{00000000-0005-0000-0000-0000CC490000}"/>
    <cellStyle name="Followed Hyperlink 34" xfId="2878" hidden="1" xr:uid="{00000000-0005-0000-0000-0000CD490000}"/>
    <cellStyle name="Followed Hyperlink 34" xfId="2920" hidden="1" xr:uid="{00000000-0005-0000-0000-0000CE490000}"/>
    <cellStyle name="Followed Hyperlink 34" xfId="2962" hidden="1" xr:uid="{00000000-0005-0000-0000-0000CF490000}"/>
    <cellStyle name="Followed Hyperlink 34" xfId="3047" hidden="1" xr:uid="{00000000-0005-0000-0000-0000D0490000}"/>
    <cellStyle name="Followed Hyperlink 34" xfId="3089" hidden="1" xr:uid="{00000000-0005-0000-0000-0000D1490000}"/>
    <cellStyle name="Followed Hyperlink 34" xfId="5544" hidden="1" xr:uid="{00000000-0005-0000-0000-00000B4A0000}"/>
    <cellStyle name="Followed Hyperlink 34" xfId="5613" hidden="1" xr:uid="{00000000-0005-0000-0000-00000C4A0000}"/>
    <cellStyle name="Followed Hyperlink 34" xfId="5655" hidden="1" xr:uid="{00000000-0005-0000-0000-00000D4A0000}"/>
    <cellStyle name="Followed Hyperlink 34" xfId="5696" hidden="1" xr:uid="{00000000-0005-0000-0000-00000E4A0000}"/>
    <cellStyle name="Followed Hyperlink 34" xfId="5715" hidden="1" xr:uid="{00000000-0005-0000-0000-00000F4A0000}"/>
    <cellStyle name="Followed Hyperlink 34" xfId="5751" hidden="1" xr:uid="{00000000-0005-0000-0000-0000104A0000}"/>
    <cellStyle name="Followed Hyperlink 34" xfId="5793" hidden="1" xr:uid="{00000000-0005-0000-0000-0000114A0000}"/>
    <cellStyle name="Followed Hyperlink 34" xfId="5808" hidden="1" xr:uid="{00000000-0005-0000-0000-0000124A0000}"/>
    <cellStyle name="Followed Hyperlink 34" xfId="5850" hidden="1" xr:uid="{00000000-0005-0000-0000-0000134A0000}"/>
    <cellStyle name="Followed Hyperlink 34" xfId="5893" hidden="1" xr:uid="{00000000-0005-0000-0000-0000144A0000}"/>
    <cellStyle name="Followed Hyperlink 34" xfId="5935" hidden="1" xr:uid="{00000000-0005-0000-0000-0000154A0000}"/>
    <cellStyle name="Followed Hyperlink 34" xfId="5990" hidden="1" xr:uid="{00000000-0005-0000-0000-0000164A0000}"/>
    <cellStyle name="Followed Hyperlink 34" xfId="6032" hidden="1" xr:uid="{00000000-0005-0000-0000-0000174A0000}"/>
    <cellStyle name="Followed Hyperlink 34" xfId="6105" hidden="1" xr:uid="{00000000-0005-0000-0000-0000184A0000}"/>
    <cellStyle name="Followed Hyperlink 34" xfId="6147" hidden="1" xr:uid="{00000000-0005-0000-0000-0000194A0000}"/>
    <cellStyle name="Followed Hyperlink 34" xfId="6158" hidden="1" xr:uid="{00000000-0005-0000-0000-00001A4A0000}"/>
    <cellStyle name="Followed Hyperlink 34" xfId="6200" hidden="1" xr:uid="{00000000-0005-0000-0000-00001B4A0000}"/>
    <cellStyle name="Followed Hyperlink 34" xfId="6217" hidden="1" xr:uid="{00000000-0005-0000-0000-00001C4A0000}"/>
    <cellStyle name="Followed Hyperlink 34" xfId="5093" hidden="1" xr:uid="{00000000-0005-0000-0000-0000014A0000}"/>
    <cellStyle name="Followed Hyperlink 34" xfId="5150" hidden="1" xr:uid="{00000000-0005-0000-0000-0000024A0000}"/>
    <cellStyle name="Followed Hyperlink 34" xfId="5192" hidden="1" xr:uid="{00000000-0005-0000-0000-0000034A0000}"/>
    <cellStyle name="Followed Hyperlink 34" xfId="5229" hidden="1" xr:uid="{00000000-0005-0000-0000-0000044A0000}"/>
    <cellStyle name="Followed Hyperlink 34" xfId="5276" hidden="1" xr:uid="{00000000-0005-0000-0000-0000054A0000}"/>
    <cellStyle name="Followed Hyperlink 34" xfId="5318" hidden="1" xr:uid="{00000000-0005-0000-0000-0000064A0000}"/>
    <cellStyle name="Followed Hyperlink 34" xfId="5360" hidden="1" xr:uid="{00000000-0005-0000-0000-0000074A0000}"/>
    <cellStyle name="Followed Hyperlink 34" xfId="5445" hidden="1" xr:uid="{00000000-0005-0000-0000-0000084A0000}"/>
    <cellStyle name="Followed Hyperlink 34" xfId="5487" hidden="1" xr:uid="{00000000-0005-0000-0000-0000094A0000}"/>
    <cellStyle name="Followed Hyperlink 34" xfId="4891" hidden="1" xr:uid="{00000000-0005-0000-0000-0000FC490000}"/>
    <cellStyle name="Followed Hyperlink 34" xfId="4933" hidden="1" xr:uid="{00000000-0005-0000-0000-0000FD490000}"/>
    <cellStyle name="Followed Hyperlink 34" xfId="4975" hidden="1" xr:uid="{00000000-0005-0000-0000-0000FE490000}"/>
    <cellStyle name="Followed Hyperlink 34" xfId="5017" hidden="1" xr:uid="{00000000-0005-0000-0000-0000FF490000}"/>
    <cellStyle name="Followed Hyperlink 34" xfId="5068" hidden="1" xr:uid="{00000000-0005-0000-0000-0000004A0000}"/>
    <cellStyle name="Followed Hyperlink 34" xfId="4761" hidden="1" xr:uid="{00000000-0005-0000-0000-0000FA490000}"/>
    <cellStyle name="Followed Hyperlink 34" xfId="4803" hidden="1" xr:uid="{00000000-0005-0000-0000-0000FB490000}"/>
    <cellStyle name="Followed Hyperlink 34" xfId="4719" hidden="1" xr:uid="{00000000-0005-0000-0000-0000F9490000}"/>
    <cellStyle name="Followed Hyperlink 34" xfId="4677" hidden="1" xr:uid="{00000000-0005-0000-0000-0000F8490000}"/>
    <cellStyle name="Followed Hyperlink 35" xfId="15322" hidden="1" xr:uid="{00000000-0005-0000-0000-0000C64D0000}"/>
    <cellStyle name="Followed Hyperlink 35" xfId="15377" hidden="1" xr:uid="{00000000-0005-0000-0000-0000C74D0000}"/>
    <cellStyle name="Followed Hyperlink 35" xfId="15419" hidden="1" xr:uid="{00000000-0005-0000-0000-0000C84D0000}"/>
    <cellStyle name="Followed Hyperlink 35" xfId="15492" hidden="1" xr:uid="{00000000-0005-0000-0000-0000C94D0000}"/>
    <cellStyle name="Followed Hyperlink 35" xfId="15534" hidden="1" xr:uid="{00000000-0005-0000-0000-0000CA4D0000}"/>
    <cellStyle name="Followed Hyperlink 35" xfId="15545" hidden="1" xr:uid="{00000000-0005-0000-0000-0000CB4D0000}"/>
    <cellStyle name="Followed Hyperlink 35" xfId="15587" hidden="1" xr:uid="{00000000-0005-0000-0000-0000CC4D0000}"/>
    <cellStyle name="Followed Hyperlink 35" xfId="15604" hidden="1" xr:uid="{00000000-0005-0000-0000-0000CD4D0000}"/>
    <cellStyle name="Followed Hyperlink 35" xfId="15668" hidden="1" xr:uid="{00000000-0005-0000-0000-0000CE4D0000}"/>
    <cellStyle name="Followed Hyperlink 35" xfId="15710" hidden="1" xr:uid="{00000000-0005-0000-0000-0000CF4D0000}"/>
    <cellStyle name="Followed Hyperlink 35" xfId="15775" hidden="1" xr:uid="{00000000-0005-0000-0000-0000D14D0000}"/>
    <cellStyle name="Followed Hyperlink 35" xfId="15832" hidden="1" xr:uid="{00000000-0005-0000-0000-0000D24D0000}"/>
    <cellStyle name="Followed Hyperlink 35" xfId="14874" hidden="1" xr:uid="{00000000-0005-0000-0000-0000BA4D0000}"/>
    <cellStyle name="Followed Hyperlink 35" xfId="28355" hidden="1" xr:uid="{00000000-0005-0000-0000-0000FA4E0000}"/>
    <cellStyle name="Followed Hyperlink 35" xfId="28397" hidden="1" xr:uid="{00000000-0005-0000-0000-0000FB4E0000}"/>
    <cellStyle name="Followed Hyperlink 35" xfId="28439" hidden="1" xr:uid="{00000000-0005-0000-0000-0000FC4E0000}"/>
    <cellStyle name="Followed Hyperlink 35" xfId="28517" hidden="1" xr:uid="{00000000-0005-0000-0000-0000FE4E0000}"/>
    <cellStyle name="Followed Hyperlink 35" xfId="28559" hidden="1" xr:uid="{00000000-0005-0000-0000-0000FF4E0000}"/>
    <cellStyle name="Followed Hyperlink 35" xfId="28601" hidden="1" xr:uid="{00000000-0005-0000-0000-0000004F0000}"/>
    <cellStyle name="Followed Hyperlink 35" xfId="28643" hidden="1" xr:uid="{00000000-0005-0000-0000-0000014F0000}"/>
    <cellStyle name="Followed Hyperlink 35" xfId="28676" hidden="1" xr:uid="{00000000-0005-0000-0000-0000024F0000}"/>
    <cellStyle name="Followed Hyperlink 35" xfId="28717" hidden="1" xr:uid="{00000000-0005-0000-0000-0000034F0000}"/>
    <cellStyle name="Followed Hyperlink 35" xfId="28776" hidden="1" xr:uid="{00000000-0005-0000-0000-0000044F0000}"/>
    <cellStyle name="Followed Hyperlink 35" xfId="28818" hidden="1" xr:uid="{00000000-0005-0000-0000-0000054F0000}"/>
    <cellStyle name="Followed Hyperlink 35" xfId="28837" hidden="1" xr:uid="{00000000-0005-0000-0000-0000064F0000}"/>
    <cellStyle name="Followed Hyperlink 35" xfId="28902" hidden="1" xr:uid="{00000000-0005-0000-0000-0000074F0000}"/>
    <cellStyle name="Followed Hyperlink 35" xfId="28944" hidden="1" xr:uid="{00000000-0005-0000-0000-0000084F0000}"/>
    <cellStyle name="Followed Hyperlink 35" xfId="28986" hidden="1" xr:uid="{00000000-0005-0000-0000-0000094F0000}"/>
    <cellStyle name="Followed Hyperlink 35" xfId="29071" hidden="1" xr:uid="{00000000-0005-0000-0000-00000A4F0000}"/>
    <cellStyle name="Followed Hyperlink 35" xfId="29113" hidden="1" xr:uid="{00000000-0005-0000-0000-00000B4F0000}"/>
    <cellStyle name="Followed Hyperlink 35" xfId="29154" hidden="1" xr:uid="{00000000-0005-0000-0000-00000C4F0000}"/>
    <cellStyle name="Followed Hyperlink 35" xfId="29170" hidden="1" xr:uid="{00000000-0005-0000-0000-00000D4F0000}"/>
    <cellStyle name="Followed Hyperlink 35" xfId="29239" hidden="1" xr:uid="{00000000-0005-0000-0000-00000E4F0000}"/>
    <cellStyle name="Followed Hyperlink 35" xfId="29281" hidden="1" xr:uid="{00000000-0005-0000-0000-00000F4F0000}"/>
    <cellStyle name="Followed Hyperlink 35" xfId="29322" hidden="1" xr:uid="{00000000-0005-0000-0000-0000104F0000}"/>
    <cellStyle name="Followed Hyperlink 35" xfId="29341" hidden="1" xr:uid="{00000000-0005-0000-0000-0000114F0000}"/>
    <cellStyle name="Followed Hyperlink 35" xfId="29377" hidden="1" xr:uid="{00000000-0005-0000-0000-0000124F0000}"/>
    <cellStyle name="Followed Hyperlink 35" xfId="29419" hidden="1" xr:uid="{00000000-0005-0000-0000-0000134F0000}"/>
    <cellStyle name="Followed Hyperlink 35" xfId="29434" hidden="1" xr:uid="{00000000-0005-0000-0000-0000144F0000}"/>
    <cellStyle name="Followed Hyperlink 35" xfId="29476" hidden="1" xr:uid="{00000000-0005-0000-0000-0000154F0000}"/>
    <cellStyle name="Followed Hyperlink 35" xfId="29519" hidden="1" xr:uid="{00000000-0005-0000-0000-0000164F0000}"/>
    <cellStyle name="Followed Hyperlink 35" xfId="29616" hidden="1" xr:uid="{00000000-0005-0000-0000-0000184F0000}"/>
    <cellStyle name="Followed Hyperlink 35" xfId="29658" hidden="1" xr:uid="{00000000-0005-0000-0000-0000194F0000}"/>
    <cellStyle name="Followed Hyperlink 35" xfId="29731" hidden="1" xr:uid="{00000000-0005-0000-0000-00001A4F0000}"/>
    <cellStyle name="Followed Hyperlink 35" xfId="29773" hidden="1" xr:uid="{00000000-0005-0000-0000-00001B4F0000}"/>
    <cellStyle name="Followed Hyperlink 35" xfId="29784" hidden="1" xr:uid="{00000000-0005-0000-0000-00001C4F0000}"/>
    <cellStyle name="Followed Hyperlink 35" xfId="29843" hidden="1" xr:uid="{00000000-0005-0000-0000-00001E4F0000}"/>
    <cellStyle name="Followed Hyperlink 35" xfId="29907" hidden="1" xr:uid="{00000000-0005-0000-0000-00001F4F0000}"/>
    <cellStyle name="Followed Hyperlink 35" xfId="29949" hidden="1" xr:uid="{00000000-0005-0000-0000-0000204F0000}"/>
    <cellStyle name="Followed Hyperlink 35" xfId="29994" hidden="1" xr:uid="{00000000-0005-0000-0000-0000214F0000}"/>
    <cellStyle name="Followed Hyperlink 35" xfId="27561" hidden="1" xr:uid="{00000000-0005-0000-0000-0000E74E0000}"/>
    <cellStyle name="Followed Hyperlink 35" xfId="27603" hidden="1" xr:uid="{00000000-0005-0000-0000-0000E84E0000}"/>
    <cellStyle name="Followed Hyperlink 35" xfId="27648" hidden="1" xr:uid="{00000000-0005-0000-0000-0000E94E0000}"/>
    <cellStyle name="Followed Hyperlink 35" xfId="27668" hidden="1" xr:uid="{00000000-0005-0000-0000-0000EA4E0000}"/>
    <cellStyle name="Followed Hyperlink 35" xfId="27725" hidden="1" xr:uid="{00000000-0005-0000-0000-0000EB4E0000}"/>
    <cellStyle name="Followed Hyperlink 35" xfId="27767" hidden="1" xr:uid="{00000000-0005-0000-0000-0000EC4E0000}"/>
    <cellStyle name="Followed Hyperlink 35" xfId="27809" hidden="1" xr:uid="{00000000-0005-0000-0000-0000ED4E0000}"/>
    <cellStyle name="Followed Hyperlink 35" xfId="27851" hidden="1" xr:uid="{00000000-0005-0000-0000-0000EE4E0000}"/>
    <cellStyle name="Followed Hyperlink 35" xfId="27893" hidden="1" xr:uid="{00000000-0005-0000-0000-0000EF4E0000}"/>
    <cellStyle name="Followed Hyperlink 35" xfId="27935" hidden="1" xr:uid="{00000000-0005-0000-0000-0000F04E0000}"/>
    <cellStyle name="Followed Hyperlink 35" xfId="27977" hidden="1" xr:uid="{00000000-0005-0000-0000-0000F14E0000}"/>
    <cellStyle name="Followed Hyperlink 35" xfId="28019" hidden="1" xr:uid="{00000000-0005-0000-0000-0000F24E0000}"/>
    <cellStyle name="Followed Hyperlink 35" xfId="28061" hidden="1" xr:uid="{00000000-0005-0000-0000-0000F34E0000}"/>
    <cellStyle name="Followed Hyperlink 35" xfId="28103" hidden="1" xr:uid="{00000000-0005-0000-0000-0000F44E0000}"/>
    <cellStyle name="Followed Hyperlink 35" xfId="28145" hidden="1" xr:uid="{00000000-0005-0000-0000-0000F54E0000}"/>
    <cellStyle name="Followed Hyperlink 35" xfId="28170" hidden="1" xr:uid="{00000000-0005-0000-0000-0000F64E0000}"/>
    <cellStyle name="Followed Hyperlink 35" xfId="28229" hidden="1" xr:uid="{00000000-0005-0000-0000-0000F74E0000}"/>
    <cellStyle name="Followed Hyperlink 35" xfId="28271" hidden="1" xr:uid="{00000000-0005-0000-0000-0000F84E0000}"/>
    <cellStyle name="Followed Hyperlink 35" xfId="28313" hidden="1" xr:uid="{00000000-0005-0000-0000-0000F94E0000}"/>
    <cellStyle name="Followed Hyperlink 35" xfId="27088" hidden="1" xr:uid="{00000000-0005-0000-0000-0000DC4E0000}"/>
    <cellStyle name="Followed Hyperlink 35" xfId="27173" hidden="1" xr:uid="{00000000-0005-0000-0000-0000DE4E0000}"/>
    <cellStyle name="Followed Hyperlink 35" xfId="27215" hidden="1" xr:uid="{00000000-0005-0000-0000-0000DF4E0000}"/>
    <cellStyle name="Followed Hyperlink 35" xfId="27312" hidden="1" xr:uid="{00000000-0005-0000-0000-0000E14E0000}"/>
    <cellStyle name="Followed Hyperlink 35" xfId="27385" hidden="1" xr:uid="{00000000-0005-0000-0000-0000E24E0000}"/>
    <cellStyle name="Followed Hyperlink 35" xfId="27427" hidden="1" xr:uid="{00000000-0005-0000-0000-0000E34E0000}"/>
    <cellStyle name="Followed Hyperlink 35" xfId="27438" hidden="1" xr:uid="{00000000-0005-0000-0000-0000E44E0000}"/>
    <cellStyle name="Followed Hyperlink 35" xfId="27480" hidden="1" xr:uid="{00000000-0005-0000-0000-0000E54E0000}"/>
    <cellStyle name="Followed Hyperlink 35" xfId="27497" hidden="1" xr:uid="{00000000-0005-0000-0000-0000E64E0000}"/>
    <cellStyle name="Followed Hyperlink 35" xfId="26935" hidden="1" xr:uid="{00000000-0005-0000-0000-0000D74E0000}"/>
    <cellStyle name="Followed Hyperlink 35" xfId="26976" hidden="1" xr:uid="{00000000-0005-0000-0000-0000D84E0000}"/>
    <cellStyle name="Followed Hyperlink 35" xfId="26995" hidden="1" xr:uid="{00000000-0005-0000-0000-0000D94E0000}"/>
    <cellStyle name="Followed Hyperlink 35" xfId="27031" hidden="1" xr:uid="{00000000-0005-0000-0000-0000DA4E0000}"/>
    <cellStyle name="Followed Hyperlink 35" xfId="27073" hidden="1" xr:uid="{00000000-0005-0000-0000-0000DB4E0000}"/>
    <cellStyle name="Followed Hyperlink 35" xfId="26824" hidden="1" xr:uid="{00000000-0005-0000-0000-0000D54E0000}"/>
    <cellStyle name="Followed Hyperlink 35" xfId="26893" hidden="1" xr:uid="{00000000-0005-0000-0000-0000D64E0000}"/>
    <cellStyle name="Followed Hyperlink 35" xfId="26808" hidden="1" xr:uid="{00000000-0005-0000-0000-0000D44E0000}"/>
    <cellStyle name="Followed Hyperlink 35" xfId="26767" hidden="1" xr:uid="{00000000-0005-0000-0000-0000D34E0000}"/>
    <cellStyle name="Followed Hyperlink 35" xfId="27270" hidden="1" xr:uid="{00000000-0005-0000-0000-0000E04E0000}"/>
    <cellStyle name="Followed Hyperlink 35" xfId="29561" hidden="1" xr:uid="{00000000-0005-0000-0000-0000174F0000}"/>
    <cellStyle name="Followed Hyperlink 35" xfId="15755" hidden="1" xr:uid="{00000000-0005-0000-0000-0000D04D0000}"/>
    <cellStyle name="Followed Hyperlink 35" xfId="11829" hidden="1" xr:uid="{00000000-0005-0000-0000-0000724D0000}"/>
    <cellStyle name="Followed Hyperlink 35" xfId="11871" hidden="1" xr:uid="{00000000-0005-0000-0000-0000734D0000}"/>
    <cellStyle name="Followed Hyperlink 35" xfId="11913" hidden="1" xr:uid="{00000000-0005-0000-0000-0000744D0000}"/>
    <cellStyle name="Followed Hyperlink 35" xfId="11955" hidden="1" xr:uid="{00000000-0005-0000-0000-0000754D0000}"/>
    <cellStyle name="Followed Hyperlink 35" xfId="11997" hidden="1" xr:uid="{00000000-0005-0000-0000-0000764D0000}"/>
    <cellStyle name="Followed Hyperlink 35" xfId="12039" hidden="1" xr:uid="{00000000-0005-0000-0000-0000774D0000}"/>
    <cellStyle name="Followed Hyperlink 35" xfId="12081" hidden="1" xr:uid="{00000000-0005-0000-0000-0000784D0000}"/>
    <cellStyle name="Followed Hyperlink 35" xfId="12114" hidden="1" xr:uid="{00000000-0005-0000-0000-0000794D0000}"/>
    <cellStyle name="Followed Hyperlink 35" xfId="12155" hidden="1" xr:uid="{00000000-0005-0000-0000-00007A4D0000}"/>
    <cellStyle name="Followed Hyperlink 35" xfId="12214" hidden="1" xr:uid="{00000000-0005-0000-0000-00007B4D0000}"/>
    <cellStyle name="Followed Hyperlink 35" xfId="12256" hidden="1" xr:uid="{00000000-0005-0000-0000-00007C4D0000}"/>
    <cellStyle name="Followed Hyperlink 35" xfId="12340" hidden="1" xr:uid="{00000000-0005-0000-0000-00007E4D0000}"/>
    <cellStyle name="Followed Hyperlink 35" xfId="12382" hidden="1" xr:uid="{00000000-0005-0000-0000-00007F4D0000}"/>
    <cellStyle name="Followed Hyperlink 35" xfId="12424" hidden="1" xr:uid="{00000000-0005-0000-0000-0000804D0000}"/>
    <cellStyle name="Followed Hyperlink 35" xfId="12509" hidden="1" xr:uid="{00000000-0005-0000-0000-0000814D0000}"/>
    <cellStyle name="Followed Hyperlink 35" xfId="12551" hidden="1" xr:uid="{00000000-0005-0000-0000-0000824D0000}"/>
    <cellStyle name="Followed Hyperlink 35" xfId="12592" hidden="1" xr:uid="{00000000-0005-0000-0000-0000834D0000}"/>
    <cellStyle name="Followed Hyperlink 35" xfId="12608" hidden="1" xr:uid="{00000000-0005-0000-0000-0000844D0000}"/>
    <cellStyle name="Followed Hyperlink 35" xfId="12677" hidden="1" xr:uid="{00000000-0005-0000-0000-0000854D0000}"/>
    <cellStyle name="Followed Hyperlink 35" xfId="12719" hidden="1" xr:uid="{00000000-0005-0000-0000-0000864D0000}"/>
    <cellStyle name="Followed Hyperlink 35" xfId="12760" hidden="1" xr:uid="{00000000-0005-0000-0000-0000874D0000}"/>
    <cellStyle name="Followed Hyperlink 35" xfId="12779" hidden="1" xr:uid="{00000000-0005-0000-0000-0000884D0000}"/>
    <cellStyle name="Followed Hyperlink 35" xfId="12815" hidden="1" xr:uid="{00000000-0005-0000-0000-0000894D0000}"/>
    <cellStyle name="Followed Hyperlink 35" xfId="12857" hidden="1" xr:uid="{00000000-0005-0000-0000-00008A4D0000}"/>
    <cellStyle name="Followed Hyperlink 35" xfId="12872" hidden="1" xr:uid="{00000000-0005-0000-0000-00008B4D0000}"/>
    <cellStyle name="Followed Hyperlink 35" xfId="12914" hidden="1" xr:uid="{00000000-0005-0000-0000-00008C4D0000}"/>
    <cellStyle name="Followed Hyperlink 35" xfId="12957" hidden="1" xr:uid="{00000000-0005-0000-0000-00008D4D0000}"/>
    <cellStyle name="Followed Hyperlink 35" xfId="12999" hidden="1" xr:uid="{00000000-0005-0000-0000-00008E4D0000}"/>
    <cellStyle name="Followed Hyperlink 35" xfId="13054" hidden="1" xr:uid="{00000000-0005-0000-0000-00008F4D0000}"/>
    <cellStyle name="Followed Hyperlink 35" xfId="13096" hidden="1" xr:uid="{00000000-0005-0000-0000-0000904D0000}"/>
    <cellStyle name="Followed Hyperlink 35" xfId="13169" hidden="1" xr:uid="{00000000-0005-0000-0000-0000914D0000}"/>
    <cellStyle name="Followed Hyperlink 35" xfId="10929" hidden="1" xr:uid="{00000000-0005-0000-0000-00005D4D0000}"/>
    <cellStyle name="Followed Hyperlink 35" xfId="3318" hidden="1" xr:uid="{00000000-0005-0000-0000-0000A84C0000}"/>
    <cellStyle name="Followed Hyperlink 35" xfId="3354" hidden="1" xr:uid="{00000000-0005-0000-0000-0000A94C0000}"/>
    <cellStyle name="Followed Hyperlink 35" xfId="3396" hidden="1" xr:uid="{00000000-0005-0000-0000-0000AA4C0000}"/>
    <cellStyle name="Followed Hyperlink 35" xfId="3411" hidden="1" xr:uid="{00000000-0005-0000-0000-0000AB4C0000}"/>
    <cellStyle name="Followed Hyperlink 35" xfId="3453" hidden="1" xr:uid="{00000000-0005-0000-0000-0000AC4C0000}"/>
    <cellStyle name="Followed Hyperlink 35" xfId="3496" hidden="1" xr:uid="{00000000-0005-0000-0000-0000AD4C0000}"/>
    <cellStyle name="Followed Hyperlink 35" xfId="3538" hidden="1" xr:uid="{00000000-0005-0000-0000-0000AE4C0000}"/>
    <cellStyle name="Followed Hyperlink 35" xfId="3593" hidden="1" xr:uid="{00000000-0005-0000-0000-0000AF4C0000}"/>
    <cellStyle name="Followed Hyperlink 35" xfId="3635" hidden="1" xr:uid="{00000000-0005-0000-0000-0000B04C0000}"/>
    <cellStyle name="Followed Hyperlink 35" xfId="3708" hidden="1" xr:uid="{00000000-0005-0000-0000-0000B14C0000}"/>
    <cellStyle name="Followed Hyperlink 35" xfId="3761" hidden="1" xr:uid="{00000000-0005-0000-0000-0000B34C0000}"/>
    <cellStyle name="Followed Hyperlink 35" xfId="3803" hidden="1" xr:uid="{00000000-0005-0000-0000-0000B44C0000}"/>
    <cellStyle name="Followed Hyperlink 35" xfId="3820" hidden="1" xr:uid="{00000000-0005-0000-0000-0000B54C0000}"/>
    <cellStyle name="Followed Hyperlink 35" xfId="3884" hidden="1" xr:uid="{00000000-0005-0000-0000-0000B64C0000}"/>
    <cellStyle name="Followed Hyperlink 35" xfId="3926" hidden="1" xr:uid="{00000000-0005-0000-0000-0000B74C0000}"/>
    <cellStyle name="Followed Hyperlink 35" xfId="3971" hidden="1" xr:uid="{00000000-0005-0000-0000-0000B84C0000}"/>
    <cellStyle name="Followed Hyperlink 35" xfId="3991" hidden="1" xr:uid="{00000000-0005-0000-0000-0000B94C0000}"/>
    <cellStyle name="Followed Hyperlink 35" xfId="4048" hidden="1" xr:uid="{00000000-0005-0000-0000-0000BA4C0000}"/>
    <cellStyle name="Followed Hyperlink 35" xfId="4090" hidden="1" xr:uid="{00000000-0005-0000-0000-0000BB4C0000}"/>
    <cellStyle name="Followed Hyperlink 35" xfId="4132" hidden="1" xr:uid="{00000000-0005-0000-0000-0000BC4C0000}"/>
    <cellStyle name="Followed Hyperlink 35" xfId="4174" hidden="1" xr:uid="{00000000-0005-0000-0000-0000BD4C0000}"/>
    <cellStyle name="Followed Hyperlink 35" xfId="4216" hidden="1" xr:uid="{00000000-0005-0000-0000-0000BE4C0000}"/>
    <cellStyle name="Followed Hyperlink 35" xfId="4258" hidden="1" xr:uid="{00000000-0005-0000-0000-0000BF4C0000}"/>
    <cellStyle name="Followed Hyperlink 35" xfId="4300" hidden="1" xr:uid="{00000000-0005-0000-0000-0000C04C0000}"/>
    <cellStyle name="Followed Hyperlink 35" xfId="4342" hidden="1" xr:uid="{00000000-0005-0000-0000-0000C14C0000}"/>
    <cellStyle name="Followed Hyperlink 35" xfId="4384" hidden="1" xr:uid="{00000000-0005-0000-0000-0000C24C0000}"/>
    <cellStyle name="Followed Hyperlink 35" xfId="4426" hidden="1" xr:uid="{00000000-0005-0000-0000-0000C34C0000}"/>
    <cellStyle name="Followed Hyperlink 35" xfId="4468" hidden="1" xr:uid="{00000000-0005-0000-0000-0000C44C0000}"/>
    <cellStyle name="Followed Hyperlink 35" xfId="4493" hidden="1" xr:uid="{00000000-0005-0000-0000-0000C54C0000}"/>
    <cellStyle name="Followed Hyperlink 35" xfId="4552" hidden="1" xr:uid="{00000000-0005-0000-0000-0000C64C0000}"/>
    <cellStyle name="Followed Hyperlink 35" xfId="4594" hidden="1" xr:uid="{00000000-0005-0000-0000-0000C74C0000}"/>
    <cellStyle name="Followed Hyperlink 35" xfId="4636" hidden="1" xr:uid="{00000000-0005-0000-0000-0000C84C0000}"/>
    <cellStyle name="Followed Hyperlink 35" xfId="4678" hidden="1" xr:uid="{00000000-0005-0000-0000-0000C94C0000}"/>
    <cellStyle name="Followed Hyperlink 35" xfId="4720" hidden="1" xr:uid="{00000000-0005-0000-0000-0000CA4C0000}"/>
    <cellStyle name="Followed Hyperlink 35" xfId="4762" hidden="1" xr:uid="{00000000-0005-0000-0000-0000CB4C0000}"/>
    <cellStyle name="Followed Hyperlink 35" xfId="4804" hidden="1" xr:uid="{00000000-0005-0000-0000-0000CC4C0000}"/>
    <cellStyle name="Followed Hyperlink 35" xfId="4892" hidden="1" xr:uid="{00000000-0005-0000-0000-0000CD4C0000}"/>
    <cellStyle name="Followed Hyperlink 35" xfId="4934" hidden="1" xr:uid="{00000000-0005-0000-0000-0000CE4C0000}"/>
    <cellStyle name="Followed Hyperlink 35" xfId="4976" hidden="1" xr:uid="{00000000-0005-0000-0000-0000CF4C0000}"/>
    <cellStyle name="Followed Hyperlink 35" xfId="5018" hidden="1" xr:uid="{00000000-0005-0000-0000-0000D04C0000}"/>
    <cellStyle name="Followed Hyperlink 35" xfId="5051" hidden="1" xr:uid="{00000000-0005-0000-0000-0000D14C0000}"/>
    <cellStyle name="Followed Hyperlink 35" xfId="5092" hidden="1" xr:uid="{00000000-0005-0000-0000-0000D24C0000}"/>
    <cellStyle name="Followed Hyperlink 35" xfId="5193" hidden="1" xr:uid="{00000000-0005-0000-0000-0000D44C0000}"/>
    <cellStyle name="Followed Hyperlink 35" xfId="5212" hidden="1" xr:uid="{00000000-0005-0000-0000-0000D54C0000}"/>
    <cellStyle name="Followed Hyperlink 35" xfId="5277" hidden="1" xr:uid="{00000000-0005-0000-0000-0000D64C0000}"/>
    <cellStyle name="Followed Hyperlink 35" xfId="5319" hidden="1" xr:uid="{00000000-0005-0000-0000-0000D74C0000}"/>
    <cellStyle name="Followed Hyperlink 35" xfId="5361" hidden="1" xr:uid="{00000000-0005-0000-0000-0000D84C0000}"/>
    <cellStyle name="Followed Hyperlink 35" xfId="5446" hidden="1" xr:uid="{00000000-0005-0000-0000-0000D94C0000}"/>
    <cellStyle name="Followed Hyperlink 35" xfId="5488" hidden="1" xr:uid="{00000000-0005-0000-0000-0000DA4C0000}"/>
    <cellStyle name="Followed Hyperlink 35" xfId="5529" hidden="1" xr:uid="{00000000-0005-0000-0000-0000DB4C0000}"/>
    <cellStyle name="Followed Hyperlink 35" xfId="5545" hidden="1" xr:uid="{00000000-0005-0000-0000-0000DC4C0000}"/>
    <cellStyle name="Followed Hyperlink 35" xfId="5656" hidden="1" xr:uid="{00000000-0005-0000-0000-0000DE4C0000}"/>
    <cellStyle name="Followed Hyperlink 35" xfId="5697" hidden="1" xr:uid="{00000000-0005-0000-0000-0000DF4C0000}"/>
    <cellStyle name="Followed Hyperlink 35" xfId="5716" hidden="1" xr:uid="{00000000-0005-0000-0000-0000E04C0000}"/>
    <cellStyle name="Followed Hyperlink 35" xfId="5752" hidden="1" xr:uid="{00000000-0005-0000-0000-0000E14C0000}"/>
    <cellStyle name="Followed Hyperlink 35" xfId="5794" hidden="1" xr:uid="{00000000-0005-0000-0000-0000E24C0000}"/>
    <cellStyle name="Followed Hyperlink 35" xfId="5809" hidden="1" xr:uid="{00000000-0005-0000-0000-0000E34C0000}"/>
    <cellStyle name="Followed Hyperlink 35" xfId="5851" hidden="1" xr:uid="{00000000-0005-0000-0000-0000E44C0000}"/>
    <cellStyle name="Followed Hyperlink 35" xfId="5894" hidden="1" xr:uid="{00000000-0005-0000-0000-0000E54C0000}"/>
    <cellStyle name="Followed Hyperlink 35" xfId="5936" hidden="1" xr:uid="{00000000-0005-0000-0000-0000E64C0000}"/>
    <cellStyle name="Followed Hyperlink 35" xfId="5991" hidden="1" xr:uid="{00000000-0005-0000-0000-0000E74C0000}"/>
    <cellStyle name="Followed Hyperlink 35" xfId="6033" hidden="1" xr:uid="{00000000-0005-0000-0000-0000E84C0000}"/>
    <cellStyle name="Followed Hyperlink 35" xfId="3750" hidden="1" xr:uid="{00000000-0005-0000-0000-0000B24C0000}"/>
    <cellStyle name="Followed Hyperlink 35" xfId="10912" hidden="1" xr:uid="{00000000-0005-0000-0000-00005C4D0000}"/>
    <cellStyle name="Followed Hyperlink 35" xfId="8215" hidden="1" xr:uid="{00000000-0005-0000-0000-00001C4D0000}"/>
    <cellStyle name="Followed Hyperlink 35" xfId="25806" hidden="1" xr:uid="{00000000-0005-0000-0000-0000BE4E0000}"/>
    <cellStyle name="Followed Hyperlink 35" xfId="23007" hidden="1" xr:uid="{00000000-0005-0000-0000-00007D4E0000}"/>
    <cellStyle name="Followed Hyperlink 35" xfId="15874" hidden="1" xr:uid="{00000000-0005-0000-0000-0000D34D0000}"/>
    <cellStyle name="Followed Hyperlink 35" xfId="15916" hidden="1" xr:uid="{00000000-0005-0000-0000-0000D44D0000}"/>
    <cellStyle name="Followed Hyperlink 35" xfId="15958" hidden="1" xr:uid="{00000000-0005-0000-0000-0000D54D0000}"/>
    <cellStyle name="Followed Hyperlink 35" xfId="16000" hidden="1" xr:uid="{00000000-0005-0000-0000-0000D64D0000}"/>
    <cellStyle name="Followed Hyperlink 35" xfId="16042" hidden="1" xr:uid="{00000000-0005-0000-0000-0000D74D0000}"/>
    <cellStyle name="Followed Hyperlink 35" xfId="16084" hidden="1" xr:uid="{00000000-0005-0000-0000-0000D84D0000}"/>
    <cellStyle name="Followed Hyperlink 35" xfId="16126" hidden="1" xr:uid="{00000000-0005-0000-0000-0000D94D0000}"/>
    <cellStyle name="Followed Hyperlink 35" xfId="16168" hidden="1" xr:uid="{00000000-0005-0000-0000-0000DA4D0000}"/>
    <cellStyle name="Followed Hyperlink 35" xfId="16210" hidden="1" xr:uid="{00000000-0005-0000-0000-0000DB4D0000}"/>
    <cellStyle name="Followed Hyperlink 35" xfId="16252" hidden="1" xr:uid="{00000000-0005-0000-0000-0000DC4D0000}"/>
    <cellStyle name="Followed Hyperlink 35" xfId="16336" hidden="1" xr:uid="{00000000-0005-0000-0000-0000DE4D0000}"/>
    <cellStyle name="Followed Hyperlink 35" xfId="16378" hidden="1" xr:uid="{00000000-0005-0000-0000-0000DF4D0000}"/>
    <cellStyle name="Followed Hyperlink 35" xfId="16420" hidden="1" xr:uid="{00000000-0005-0000-0000-0000E04D0000}"/>
    <cellStyle name="Followed Hyperlink 35" xfId="16462" hidden="1" xr:uid="{00000000-0005-0000-0000-0000E14D0000}"/>
    <cellStyle name="Followed Hyperlink 35" xfId="16504" hidden="1" xr:uid="{00000000-0005-0000-0000-0000E24D0000}"/>
    <cellStyle name="Followed Hyperlink 35" xfId="16546" hidden="1" xr:uid="{00000000-0005-0000-0000-0000E34D0000}"/>
    <cellStyle name="Followed Hyperlink 35" xfId="16588" hidden="1" xr:uid="{00000000-0005-0000-0000-0000E44D0000}"/>
    <cellStyle name="Followed Hyperlink 35" xfId="16630" hidden="1" xr:uid="{00000000-0005-0000-0000-0000E54D0000}"/>
    <cellStyle name="Followed Hyperlink 35" xfId="16672" hidden="1" xr:uid="{00000000-0005-0000-0000-0000E64D0000}"/>
    <cellStyle name="Followed Hyperlink 35" xfId="16714" hidden="1" xr:uid="{00000000-0005-0000-0000-0000E74D0000}"/>
    <cellStyle name="Followed Hyperlink 35" xfId="16756" hidden="1" xr:uid="{00000000-0005-0000-0000-0000E84D0000}"/>
    <cellStyle name="Followed Hyperlink 35" xfId="16789" hidden="1" xr:uid="{00000000-0005-0000-0000-0000E94D0000}"/>
    <cellStyle name="Followed Hyperlink 35" xfId="16830" hidden="1" xr:uid="{00000000-0005-0000-0000-0000EA4D0000}"/>
    <cellStyle name="Followed Hyperlink 35" xfId="16889" hidden="1" xr:uid="{00000000-0005-0000-0000-0000EB4D0000}"/>
    <cellStyle name="Followed Hyperlink 35" xfId="16931" hidden="1" xr:uid="{00000000-0005-0000-0000-0000EC4D0000}"/>
    <cellStyle name="Followed Hyperlink 35" xfId="16950" hidden="1" xr:uid="{00000000-0005-0000-0000-0000ED4D0000}"/>
    <cellStyle name="Followed Hyperlink 35" xfId="17015" hidden="1" xr:uid="{00000000-0005-0000-0000-0000EE4D0000}"/>
    <cellStyle name="Followed Hyperlink 35" xfId="17057" hidden="1" xr:uid="{00000000-0005-0000-0000-0000EF4D0000}"/>
    <cellStyle name="Followed Hyperlink 35" xfId="17099" hidden="1" xr:uid="{00000000-0005-0000-0000-0000F04D0000}"/>
    <cellStyle name="Followed Hyperlink 35" xfId="17184" hidden="1" xr:uid="{00000000-0005-0000-0000-0000F14D0000}"/>
    <cellStyle name="Followed Hyperlink 35" xfId="17226" hidden="1" xr:uid="{00000000-0005-0000-0000-0000F24D0000}"/>
    <cellStyle name="Followed Hyperlink 35" xfId="17267" hidden="1" xr:uid="{00000000-0005-0000-0000-0000F34D0000}"/>
    <cellStyle name="Followed Hyperlink 35" xfId="17283" hidden="1" xr:uid="{00000000-0005-0000-0000-0000F44D0000}"/>
    <cellStyle name="Followed Hyperlink 35" xfId="17352" hidden="1" xr:uid="{00000000-0005-0000-0000-0000F54D0000}"/>
    <cellStyle name="Followed Hyperlink 35" xfId="17394" hidden="1" xr:uid="{00000000-0005-0000-0000-0000F64D0000}"/>
    <cellStyle name="Followed Hyperlink 35" xfId="17435" hidden="1" xr:uid="{00000000-0005-0000-0000-0000F74D0000}"/>
    <cellStyle name="Followed Hyperlink 35" xfId="17454" hidden="1" xr:uid="{00000000-0005-0000-0000-0000F84D0000}"/>
    <cellStyle name="Followed Hyperlink 35" xfId="17490" hidden="1" xr:uid="{00000000-0005-0000-0000-0000F94D0000}"/>
    <cellStyle name="Followed Hyperlink 35" xfId="17547" hidden="1" xr:uid="{00000000-0005-0000-0000-0000FB4D0000}"/>
    <cellStyle name="Followed Hyperlink 35" xfId="17589" hidden="1" xr:uid="{00000000-0005-0000-0000-0000FC4D0000}"/>
    <cellStyle name="Followed Hyperlink 35" xfId="17632" hidden="1" xr:uid="{00000000-0005-0000-0000-0000FD4D0000}"/>
    <cellStyle name="Followed Hyperlink 35" xfId="17674" hidden="1" xr:uid="{00000000-0005-0000-0000-0000FE4D0000}"/>
    <cellStyle name="Followed Hyperlink 35" xfId="17729" hidden="1" xr:uid="{00000000-0005-0000-0000-0000FF4D0000}"/>
    <cellStyle name="Followed Hyperlink 35" xfId="17771" hidden="1" xr:uid="{00000000-0005-0000-0000-0000004E0000}"/>
    <cellStyle name="Followed Hyperlink 35" xfId="17844" hidden="1" xr:uid="{00000000-0005-0000-0000-0000014E0000}"/>
    <cellStyle name="Followed Hyperlink 35" xfId="17886" hidden="1" xr:uid="{00000000-0005-0000-0000-0000024E0000}"/>
    <cellStyle name="Followed Hyperlink 35" xfId="17897" hidden="1" xr:uid="{00000000-0005-0000-0000-0000034E0000}"/>
    <cellStyle name="Followed Hyperlink 35" xfId="17939" hidden="1" xr:uid="{00000000-0005-0000-0000-0000044E0000}"/>
    <cellStyle name="Followed Hyperlink 35" xfId="17956" hidden="1" xr:uid="{00000000-0005-0000-0000-0000054E0000}"/>
    <cellStyle name="Followed Hyperlink 35" xfId="18020" hidden="1" xr:uid="{00000000-0005-0000-0000-0000064E0000}"/>
    <cellStyle name="Followed Hyperlink 35" xfId="18062" hidden="1" xr:uid="{00000000-0005-0000-0000-0000074E0000}"/>
    <cellStyle name="Followed Hyperlink 35" xfId="18107" hidden="1" xr:uid="{00000000-0005-0000-0000-0000084E0000}"/>
    <cellStyle name="Followed Hyperlink 35" xfId="18127" hidden="1" xr:uid="{00000000-0005-0000-0000-0000094E0000}"/>
    <cellStyle name="Followed Hyperlink 35" xfId="18184" hidden="1" xr:uid="{00000000-0005-0000-0000-00000A4E0000}"/>
    <cellStyle name="Followed Hyperlink 35" xfId="18226" hidden="1" xr:uid="{00000000-0005-0000-0000-00000B4E0000}"/>
    <cellStyle name="Followed Hyperlink 35" xfId="18268" hidden="1" xr:uid="{00000000-0005-0000-0000-00000C4E0000}"/>
    <cellStyle name="Followed Hyperlink 35" xfId="18310" hidden="1" xr:uid="{00000000-0005-0000-0000-00000D4E0000}"/>
    <cellStyle name="Followed Hyperlink 35" xfId="18352" hidden="1" xr:uid="{00000000-0005-0000-0000-00000E4E0000}"/>
    <cellStyle name="Followed Hyperlink 35" xfId="18394" hidden="1" xr:uid="{00000000-0005-0000-0000-00000F4E0000}"/>
    <cellStyle name="Followed Hyperlink 35" xfId="18436" hidden="1" xr:uid="{00000000-0005-0000-0000-0000104E0000}"/>
    <cellStyle name="Followed Hyperlink 35" xfId="18478" hidden="1" xr:uid="{00000000-0005-0000-0000-0000114E0000}"/>
    <cellStyle name="Followed Hyperlink 35" xfId="18520" hidden="1" xr:uid="{00000000-0005-0000-0000-0000124E0000}"/>
    <cellStyle name="Followed Hyperlink 35" xfId="18562" hidden="1" xr:uid="{00000000-0005-0000-0000-0000134E0000}"/>
    <cellStyle name="Followed Hyperlink 35" xfId="18604" hidden="1" xr:uid="{00000000-0005-0000-0000-0000144E0000}"/>
    <cellStyle name="Followed Hyperlink 35" xfId="18629" hidden="1" xr:uid="{00000000-0005-0000-0000-0000154E0000}"/>
    <cellStyle name="Followed Hyperlink 35" xfId="18688" hidden="1" xr:uid="{00000000-0005-0000-0000-0000164E0000}"/>
    <cellStyle name="Followed Hyperlink 35" xfId="18730" hidden="1" xr:uid="{00000000-0005-0000-0000-0000174E0000}"/>
    <cellStyle name="Followed Hyperlink 35" xfId="18772" hidden="1" xr:uid="{00000000-0005-0000-0000-0000184E0000}"/>
    <cellStyle name="Followed Hyperlink 35" xfId="18814" hidden="1" xr:uid="{00000000-0005-0000-0000-0000194E0000}"/>
    <cellStyle name="Followed Hyperlink 35" xfId="18856" hidden="1" xr:uid="{00000000-0005-0000-0000-00001A4E0000}"/>
    <cellStyle name="Followed Hyperlink 35" xfId="18898" hidden="1" xr:uid="{00000000-0005-0000-0000-00001B4E0000}"/>
    <cellStyle name="Followed Hyperlink 35" xfId="18940" hidden="1" xr:uid="{00000000-0005-0000-0000-00001C4E0000}"/>
    <cellStyle name="Followed Hyperlink 35" xfId="19041" hidden="1" xr:uid="{00000000-0005-0000-0000-00001E4E0000}"/>
    <cellStyle name="Followed Hyperlink 35" xfId="19083" hidden="1" xr:uid="{00000000-0005-0000-0000-00001F4E0000}"/>
    <cellStyle name="Followed Hyperlink 35" xfId="19125" hidden="1" xr:uid="{00000000-0005-0000-0000-0000204E0000}"/>
    <cellStyle name="Followed Hyperlink 35" xfId="19167" hidden="1" xr:uid="{00000000-0005-0000-0000-0000214E0000}"/>
    <cellStyle name="Followed Hyperlink 35" xfId="19200" hidden="1" xr:uid="{00000000-0005-0000-0000-0000224E0000}"/>
    <cellStyle name="Followed Hyperlink 35" xfId="19241" hidden="1" xr:uid="{00000000-0005-0000-0000-0000234E0000}"/>
    <cellStyle name="Followed Hyperlink 35" xfId="19300" hidden="1" xr:uid="{00000000-0005-0000-0000-0000244E0000}"/>
    <cellStyle name="Followed Hyperlink 35" xfId="19342" hidden="1" xr:uid="{00000000-0005-0000-0000-0000254E0000}"/>
    <cellStyle name="Followed Hyperlink 35" xfId="19361" hidden="1" xr:uid="{00000000-0005-0000-0000-0000264E0000}"/>
    <cellStyle name="Followed Hyperlink 35" xfId="19426" hidden="1" xr:uid="{00000000-0005-0000-0000-0000274E0000}"/>
    <cellStyle name="Followed Hyperlink 35" xfId="19468" hidden="1" xr:uid="{00000000-0005-0000-0000-0000284E0000}"/>
    <cellStyle name="Followed Hyperlink 35" xfId="19510" hidden="1" xr:uid="{00000000-0005-0000-0000-0000294E0000}"/>
    <cellStyle name="Followed Hyperlink 35" xfId="19595" hidden="1" xr:uid="{00000000-0005-0000-0000-00002A4E0000}"/>
    <cellStyle name="Followed Hyperlink 35" xfId="19637" hidden="1" xr:uid="{00000000-0005-0000-0000-00002B4E0000}"/>
    <cellStyle name="Followed Hyperlink 35" xfId="19678" hidden="1" xr:uid="{00000000-0005-0000-0000-00002C4E0000}"/>
    <cellStyle name="Followed Hyperlink 35" xfId="19694" hidden="1" xr:uid="{00000000-0005-0000-0000-00002D4E0000}"/>
    <cellStyle name="Followed Hyperlink 35" xfId="19763" hidden="1" xr:uid="{00000000-0005-0000-0000-00002E4E0000}"/>
    <cellStyle name="Followed Hyperlink 35" xfId="19805" hidden="1" xr:uid="{00000000-0005-0000-0000-00002F4E0000}"/>
    <cellStyle name="Followed Hyperlink 35" xfId="19846" hidden="1" xr:uid="{00000000-0005-0000-0000-0000304E0000}"/>
    <cellStyle name="Followed Hyperlink 35" xfId="19865" hidden="1" xr:uid="{00000000-0005-0000-0000-0000314E0000}"/>
    <cellStyle name="Followed Hyperlink 35" xfId="19901" hidden="1" xr:uid="{00000000-0005-0000-0000-0000324E0000}"/>
    <cellStyle name="Followed Hyperlink 35" xfId="19943" hidden="1" xr:uid="{00000000-0005-0000-0000-0000334E0000}"/>
    <cellStyle name="Followed Hyperlink 35" xfId="19958" hidden="1" xr:uid="{00000000-0005-0000-0000-0000344E0000}"/>
    <cellStyle name="Followed Hyperlink 35" xfId="20000" hidden="1" xr:uid="{00000000-0005-0000-0000-0000354E0000}"/>
    <cellStyle name="Followed Hyperlink 35" xfId="20043" hidden="1" xr:uid="{00000000-0005-0000-0000-0000364E0000}"/>
    <cellStyle name="Followed Hyperlink 35" xfId="20085" hidden="1" xr:uid="{00000000-0005-0000-0000-0000374E0000}"/>
    <cellStyle name="Followed Hyperlink 35" xfId="20140" hidden="1" xr:uid="{00000000-0005-0000-0000-0000384E0000}"/>
    <cellStyle name="Followed Hyperlink 35" xfId="20182" hidden="1" xr:uid="{00000000-0005-0000-0000-0000394E0000}"/>
    <cellStyle name="Followed Hyperlink 35" xfId="20255" hidden="1" xr:uid="{00000000-0005-0000-0000-00003A4E0000}"/>
    <cellStyle name="Followed Hyperlink 35" xfId="20350" hidden="1" xr:uid="{00000000-0005-0000-0000-00003D4E0000}"/>
    <cellStyle name="Followed Hyperlink 35" xfId="20367" hidden="1" xr:uid="{00000000-0005-0000-0000-00003E4E0000}"/>
    <cellStyle name="Followed Hyperlink 35" xfId="20431" hidden="1" xr:uid="{00000000-0005-0000-0000-00003F4E0000}"/>
    <cellStyle name="Followed Hyperlink 35" xfId="20473" hidden="1" xr:uid="{00000000-0005-0000-0000-0000404E0000}"/>
    <cellStyle name="Followed Hyperlink 35" xfId="20518" hidden="1" xr:uid="{00000000-0005-0000-0000-0000414E0000}"/>
    <cellStyle name="Followed Hyperlink 35" xfId="20538" hidden="1" xr:uid="{00000000-0005-0000-0000-0000424E0000}"/>
    <cellStyle name="Followed Hyperlink 35" xfId="20595" hidden="1" xr:uid="{00000000-0005-0000-0000-0000434E0000}"/>
    <cellStyle name="Followed Hyperlink 35" xfId="20637" hidden="1" xr:uid="{00000000-0005-0000-0000-0000444E0000}"/>
    <cellStyle name="Followed Hyperlink 35" xfId="20679" hidden="1" xr:uid="{00000000-0005-0000-0000-0000454E0000}"/>
    <cellStyle name="Followed Hyperlink 35" xfId="20721" hidden="1" xr:uid="{00000000-0005-0000-0000-0000464E0000}"/>
    <cellStyle name="Followed Hyperlink 35" xfId="20763" hidden="1" xr:uid="{00000000-0005-0000-0000-0000474E0000}"/>
    <cellStyle name="Followed Hyperlink 35" xfId="20805" hidden="1" xr:uid="{00000000-0005-0000-0000-0000484E0000}"/>
    <cellStyle name="Followed Hyperlink 35" xfId="20847" hidden="1" xr:uid="{00000000-0005-0000-0000-0000494E0000}"/>
    <cellStyle name="Followed Hyperlink 35" xfId="20889" hidden="1" xr:uid="{00000000-0005-0000-0000-00004A4E0000}"/>
    <cellStyle name="Followed Hyperlink 35" xfId="20931" hidden="1" xr:uid="{00000000-0005-0000-0000-00004B4E0000}"/>
    <cellStyle name="Followed Hyperlink 35" xfId="20973" hidden="1" xr:uid="{00000000-0005-0000-0000-00004C4E0000}"/>
    <cellStyle name="Followed Hyperlink 35" xfId="21015" hidden="1" xr:uid="{00000000-0005-0000-0000-00004D4E0000}"/>
    <cellStyle name="Followed Hyperlink 35" xfId="21040" hidden="1" xr:uid="{00000000-0005-0000-0000-00004E4E0000}"/>
    <cellStyle name="Followed Hyperlink 35" xfId="21099" hidden="1" xr:uid="{00000000-0005-0000-0000-00004F4E0000}"/>
    <cellStyle name="Followed Hyperlink 35" xfId="21141" hidden="1" xr:uid="{00000000-0005-0000-0000-0000504E0000}"/>
    <cellStyle name="Followed Hyperlink 35" xfId="21183" hidden="1" xr:uid="{00000000-0005-0000-0000-0000514E0000}"/>
    <cellStyle name="Followed Hyperlink 35" xfId="21225" hidden="1" xr:uid="{00000000-0005-0000-0000-0000524E0000}"/>
    <cellStyle name="Followed Hyperlink 35" xfId="21267" hidden="1" xr:uid="{00000000-0005-0000-0000-0000534E0000}"/>
    <cellStyle name="Followed Hyperlink 35" xfId="21309" hidden="1" xr:uid="{00000000-0005-0000-0000-0000544E0000}"/>
    <cellStyle name="Followed Hyperlink 35" xfId="21351" hidden="1" xr:uid="{00000000-0005-0000-0000-0000554E0000}"/>
    <cellStyle name="Followed Hyperlink 35" xfId="21411" hidden="1" xr:uid="{00000000-0005-0000-0000-0000564E0000}"/>
    <cellStyle name="Followed Hyperlink 35" xfId="21453" hidden="1" xr:uid="{00000000-0005-0000-0000-0000574E0000}"/>
    <cellStyle name="Followed Hyperlink 35" xfId="21495" hidden="1" xr:uid="{00000000-0005-0000-0000-0000584E0000}"/>
    <cellStyle name="Followed Hyperlink 35" xfId="21537" hidden="1" xr:uid="{00000000-0005-0000-0000-0000594E0000}"/>
    <cellStyle name="Followed Hyperlink 35" xfId="21570" hidden="1" xr:uid="{00000000-0005-0000-0000-00005A4E0000}"/>
    <cellStyle name="Followed Hyperlink 35" xfId="21611" hidden="1" xr:uid="{00000000-0005-0000-0000-00005B4E0000}"/>
    <cellStyle name="Followed Hyperlink 35" xfId="21670" hidden="1" xr:uid="{00000000-0005-0000-0000-00005C4E0000}"/>
    <cellStyle name="Followed Hyperlink 35" xfId="21731" hidden="1" xr:uid="{00000000-0005-0000-0000-00005E4E0000}"/>
    <cellStyle name="Followed Hyperlink 35" xfId="21796" hidden="1" xr:uid="{00000000-0005-0000-0000-00005F4E0000}"/>
    <cellStyle name="Followed Hyperlink 35" xfId="21838" hidden="1" xr:uid="{00000000-0005-0000-0000-0000604E0000}"/>
    <cellStyle name="Followed Hyperlink 35" xfId="21880" hidden="1" xr:uid="{00000000-0005-0000-0000-0000614E0000}"/>
    <cellStyle name="Followed Hyperlink 35" xfId="21965" hidden="1" xr:uid="{00000000-0005-0000-0000-0000624E0000}"/>
    <cellStyle name="Followed Hyperlink 35" xfId="22007" hidden="1" xr:uid="{00000000-0005-0000-0000-0000634E0000}"/>
    <cellStyle name="Followed Hyperlink 35" xfId="22048" hidden="1" xr:uid="{00000000-0005-0000-0000-0000644E0000}"/>
    <cellStyle name="Followed Hyperlink 35" xfId="22064" hidden="1" xr:uid="{00000000-0005-0000-0000-0000654E0000}"/>
    <cellStyle name="Followed Hyperlink 35" xfId="22133" hidden="1" xr:uid="{00000000-0005-0000-0000-0000664E0000}"/>
    <cellStyle name="Followed Hyperlink 35" xfId="22175" hidden="1" xr:uid="{00000000-0005-0000-0000-0000674E0000}"/>
    <cellStyle name="Followed Hyperlink 35" xfId="22216" hidden="1" xr:uid="{00000000-0005-0000-0000-0000684E0000}"/>
    <cellStyle name="Followed Hyperlink 35" xfId="22235" hidden="1" xr:uid="{00000000-0005-0000-0000-0000694E0000}"/>
    <cellStyle name="Followed Hyperlink 35" xfId="22271" hidden="1" xr:uid="{00000000-0005-0000-0000-00006A4E0000}"/>
    <cellStyle name="Followed Hyperlink 35" xfId="22313" hidden="1" xr:uid="{00000000-0005-0000-0000-00006B4E0000}"/>
    <cellStyle name="Followed Hyperlink 35" xfId="22328" hidden="1" xr:uid="{00000000-0005-0000-0000-00006C4E0000}"/>
    <cellStyle name="Followed Hyperlink 35" xfId="22341" hidden="1" xr:uid="{00000000-0005-0000-0000-00006D4E0000}"/>
    <cellStyle name="Followed Hyperlink 35" xfId="22370" hidden="1" xr:uid="{00000000-0005-0000-0000-00006E4E0000}"/>
    <cellStyle name="Followed Hyperlink 35" xfId="22413" hidden="1" xr:uid="{00000000-0005-0000-0000-00006F4E0000}"/>
    <cellStyle name="Followed Hyperlink 35" xfId="22455" hidden="1" xr:uid="{00000000-0005-0000-0000-0000704E0000}"/>
    <cellStyle name="Followed Hyperlink 35" xfId="22510" hidden="1" xr:uid="{00000000-0005-0000-0000-0000714E0000}"/>
    <cellStyle name="Followed Hyperlink 35" xfId="20308" hidden="1" xr:uid="{00000000-0005-0000-0000-00003C4E0000}"/>
    <cellStyle name="Followed Hyperlink 35" xfId="30014" hidden="1" xr:uid="{00000000-0005-0000-0000-0000224F0000}"/>
    <cellStyle name="Followed Hyperlink 35" xfId="30071" hidden="1" xr:uid="{00000000-0005-0000-0000-0000234F0000}"/>
    <cellStyle name="Followed Hyperlink 35" xfId="30113" hidden="1" xr:uid="{00000000-0005-0000-0000-0000244F0000}"/>
    <cellStyle name="Followed Hyperlink 35" xfId="30155" hidden="1" xr:uid="{00000000-0005-0000-0000-0000254F0000}"/>
    <cellStyle name="Followed Hyperlink 35" xfId="30197" hidden="1" xr:uid="{00000000-0005-0000-0000-0000264F0000}"/>
    <cellStyle name="Followed Hyperlink 35" xfId="30239" hidden="1" xr:uid="{00000000-0005-0000-0000-0000274F0000}"/>
    <cellStyle name="Followed Hyperlink 35" xfId="30281" hidden="1" xr:uid="{00000000-0005-0000-0000-0000284F0000}"/>
    <cellStyle name="Followed Hyperlink 35" xfId="30323" hidden="1" xr:uid="{00000000-0005-0000-0000-0000294F0000}"/>
    <cellStyle name="Followed Hyperlink 35" xfId="30365" hidden="1" xr:uid="{00000000-0005-0000-0000-00002A4F0000}"/>
    <cellStyle name="Followed Hyperlink 35" xfId="30407" hidden="1" xr:uid="{00000000-0005-0000-0000-00002B4F0000}"/>
    <cellStyle name="Followed Hyperlink 35" xfId="29826" hidden="1" xr:uid="{00000000-0005-0000-0000-00001D4F0000}"/>
    <cellStyle name="Followed Hyperlink 35" xfId="28481" hidden="1" xr:uid="{00000000-0005-0000-0000-0000FD4E0000}"/>
    <cellStyle name="Followed Hyperlink 35" xfId="27130" hidden="1" xr:uid="{00000000-0005-0000-0000-0000DD4E0000}"/>
    <cellStyle name="Followed Hyperlink 35" xfId="13211" hidden="1" xr:uid="{00000000-0005-0000-0000-0000924D0000}"/>
    <cellStyle name="Followed Hyperlink 35" xfId="13222" hidden="1" xr:uid="{00000000-0005-0000-0000-0000934D0000}"/>
    <cellStyle name="Followed Hyperlink 35" xfId="13264" hidden="1" xr:uid="{00000000-0005-0000-0000-0000944D0000}"/>
    <cellStyle name="Followed Hyperlink 35" xfId="13281" hidden="1" xr:uid="{00000000-0005-0000-0000-0000954D0000}"/>
    <cellStyle name="Followed Hyperlink 35" xfId="13345" hidden="1" xr:uid="{00000000-0005-0000-0000-0000964D0000}"/>
    <cellStyle name="Followed Hyperlink 35" xfId="13387" hidden="1" xr:uid="{00000000-0005-0000-0000-0000974D0000}"/>
    <cellStyle name="Followed Hyperlink 35" xfId="13432" hidden="1" xr:uid="{00000000-0005-0000-0000-0000984D0000}"/>
    <cellStyle name="Followed Hyperlink 35" xfId="13452" hidden="1" xr:uid="{00000000-0005-0000-0000-0000994D0000}"/>
    <cellStyle name="Followed Hyperlink 35" xfId="13509" hidden="1" xr:uid="{00000000-0005-0000-0000-00009A4D0000}"/>
    <cellStyle name="Followed Hyperlink 35" xfId="13551" hidden="1" xr:uid="{00000000-0005-0000-0000-00009B4D0000}"/>
    <cellStyle name="Followed Hyperlink 35" xfId="13593" hidden="1" xr:uid="{00000000-0005-0000-0000-00009C4D0000}"/>
    <cellStyle name="Followed Hyperlink 35" xfId="13677" hidden="1" xr:uid="{00000000-0005-0000-0000-00009E4D0000}"/>
    <cellStyle name="Followed Hyperlink 35" xfId="13719" hidden="1" xr:uid="{00000000-0005-0000-0000-00009F4D0000}"/>
    <cellStyle name="Followed Hyperlink 35" xfId="13761" hidden="1" xr:uid="{00000000-0005-0000-0000-0000A04D0000}"/>
    <cellStyle name="Followed Hyperlink 35" xfId="13803" hidden="1" xr:uid="{00000000-0005-0000-0000-0000A14D0000}"/>
    <cellStyle name="Followed Hyperlink 35" xfId="13845" hidden="1" xr:uid="{00000000-0005-0000-0000-0000A24D0000}"/>
    <cellStyle name="Followed Hyperlink 35" xfId="13887" hidden="1" xr:uid="{00000000-0005-0000-0000-0000A34D0000}"/>
    <cellStyle name="Followed Hyperlink 35" xfId="13929" hidden="1" xr:uid="{00000000-0005-0000-0000-0000A44D0000}"/>
    <cellStyle name="Followed Hyperlink 35" xfId="13954" hidden="1" xr:uid="{00000000-0005-0000-0000-0000A54D0000}"/>
    <cellStyle name="Followed Hyperlink 35" xfId="14013" hidden="1" xr:uid="{00000000-0005-0000-0000-0000A64D0000}"/>
    <cellStyle name="Followed Hyperlink 35" xfId="14055" hidden="1" xr:uid="{00000000-0005-0000-0000-0000A74D0000}"/>
    <cellStyle name="Followed Hyperlink 35" xfId="14097" hidden="1" xr:uid="{00000000-0005-0000-0000-0000A84D0000}"/>
    <cellStyle name="Followed Hyperlink 35" xfId="14139" hidden="1" xr:uid="{00000000-0005-0000-0000-0000A94D0000}"/>
    <cellStyle name="Followed Hyperlink 35" xfId="14181" hidden="1" xr:uid="{00000000-0005-0000-0000-0000AA4D0000}"/>
    <cellStyle name="Followed Hyperlink 35" xfId="14223" hidden="1" xr:uid="{00000000-0005-0000-0000-0000AB4D0000}"/>
    <cellStyle name="Followed Hyperlink 35" xfId="14265" hidden="1" xr:uid="{00000000-0005-0000-0000-0000AC4D0000}"/>
    <cellStyle name="Followed Hyperlink 35" xfId="14278" hidden="1" xr:uid="{00000000-0005-0000-0000-0000AD4D0000}"/>
    <cellStyle name="Followed Hyperlink 35" xfId="14320" hidden="1" xr:uid="{00000000-0005-0000-0000-0000AE4D0000}"/>
    <cellStyle name="Followed Hyperlink 35" xfId="14362" hidden="1" xr:uid="{00000000-0005-0000-0000-0000AF4D0000}"/>
    <cellStyle name="Followed Hyperlink 35" xfId="14404" hidden="1" xr:uid="{00000000-0005-0000-0000-0000B04D0000}"/>
    <cellStyle name="Followed Hyperlink 35" xfId="14437" hidden="1" xr:uid="{00000000-0005-0000-0000-0000B14D0000}"/>
    <cellStyle name="Followed Hyperlink 35" xfId="14478" hidden="1" xr:uid="{00000000-0005-0000-0000-0000B24D0000}"/>
    <cellStyle name="Followed Hyperlink 35" xfId="14537" hidden="1" xr:uid="{00000000-0005-0000-0000-0000B34D0000}"/>
    <cellStyle name="Followed Hyperlink 35" xfId="14579" hidden="1" xr:uid="{00000000-0005-0000-0000-0000B44D0000}"/>
    <cellStyle name="Followed Hyperlink 35" xfId="14598" hidden="1" xr:uid="{00000000-0005-0000-0000-0000B54D0000}"/>
    <cellStyle name="Followed Hyperlink 35" xfId="14663" hidden="1" xr:uid="{00000000-0005-0000-0000-0000B64D0000}"/>
    <cellStyle name="Followed Hyperlink 35" xfId="14705" hidden="1" xr:uid="{00000000-0005-0000-0000-0000B74D0000}"/>
    <cellStyle name="Followed Hyperlink 35" xfId="14747" hidden="1" xr:uid="{00000000-0005-0000-0000-0000B84D0000}"/>
    <cellStyle name="Followed Hyperlink 35" xfId="14832" hidden="1" xr:uid="{00000000-0005-0000-0000-0000B94D0000}"/>
    <cellStyle name="Followed Hyperlink 35" xfId="14915" hidden="1" xr:uid="{00000000-0005-0000-0000-0000BB4D0000}"/>
    <cellStyle name="Followed Hyperlink 35" xfId="14931" hidden="1" xr:uid="{00000000-0005-0000-0000-0000BC4D0000}"/>
    <cellStyle name="Followed Hyperlink 35" xfId="15000" hidden="1" xr:uid="{00000000-0005-0000-0000-0000BD4D0000}"/>
    <cellStyle name="Followed Hyperlink 35" xfId="15042" hidden="1" xr:uid="{00000000-0005-0000-0000-0000BE4D0000}"/>
    <cellStyle name="Followed Hyperlink 35" xfId="15083" hidden="1" xr:uid="{00000000-0005-0000-0000-0000BF4D0000}"/>
    <cellStyle name="Followed Hyperlink 35" xfId="15102" hidden="1" xr:uid="{00000000-0005-0000-0000-0000C04D0000}"/>
    <cellStyle name="Followed Hyperlink 35" xfId="15138" hidden="1" xr:uid="{00000000-0005-0000-0000-0000C14D0000}"/>
    <cellStyle name="Followed Hyperlink 35" xfId="15180" hidden="1" xr:uid="{00000000-0005-0000-0000-0000C24D0000}"/>
    <cellStyle name="Followed Hyperlink 35" xfId="15195" hidden="1" xr:uid="{00000000-0005-0000-0000-0000C34D0000}"/>
    <cellStyle name="Followed Hyperlink 35" xfId="15237" hidden="1" xr:uid="{00000000-0005-0000-0000-0000C44D0000}"/>
    <cellStyle name="Followed Hyperlink 35" xfId="15280" hidden="1" xr:uid="{00000000-0005-0000-0000-0000C54D0000}"/>
    <cellStyle name="Followed Hyperlink 35" xfId="30449" hidden="1" xr:uid="{00000000-0005-0000-0000-00002C4F0000}"/>
    <cellStyle name="Followed Hyperlink 35" xfId="20297" hidden="1" xr:uid="{00000000-0005-0000-0000-00003B4E0000}"/>
    <cellStyle name="Followed Hyperlink 35" xfId="17532" hidden="1" xr:uid="{00000000-0005-0000-0000-0000FA4D0000}"/>
    <cellStyle name="Followed Hyperlink 35" xfId="5151" hidden="1" xr:uid="{00000000-0005-0000-0000-0000D34C0000}"/>
    <cellStyle name="Followed Hyperlink 35" xfId="12275" hidden="1" xr:uid="{00000000-0005-0000-0000-00007D4D0000}"/>
    <cellStyle name="Followed Hyperlink 35" xfId="25403" hidden="1" xr:uid="{00000000-0005-0000-0000-0000B44E0000}"/>
    <cellStyle name="Followed Hyperlink 35" xfId="25445" hidden="1" xr:uid="{00000000-0005-0000-0000-0000B54E0000}"/>
    <cellStyle name="Followed Hyperlink 35" xfId="25487" hidden="1" xr:uid="{00000000-0005-0000-0000-0000B64E0000}"/>
    <cellStyle name="Followed Hyperlink 35" xfId="25529" hidden="1" xr:uid="{00000000-0005-0000-0000-0000B74E0000}"/>
    <cellStyle name="Followed Hyperlink 35" xfId="25571" hidden="1" xr:uid="{00000000-0005-0000-0000-0000B84E0000}"/>
    <cellStyle name="Followed Hyperlink 35" xfId="25613" hidden="1" xr:uid="{00000000-0005-0000-0000-0000B94E0000}"/>
    <cellStyle name="Followed Hyperlink 35" xfId="25655" hidden="1" xr:uid="{00000000-0005-0000-0000-0000BA4E0000}"/>
    <cellStyle name="Followed Hyperlink 35" xfId="25697" hidden="1" xr:uid="{00000000-0005-0000-0000-0000BB4E0000}"/>
    <cellStyle name="Followed Hyperlink 35" xfId="25739" hidden="1" xr:uid="{00000000-0005-0000-0000-0000BC4E0000}"/>
    <cellStyle name="Followed Hyperlink 35" xfId="25781" hidden="1" xr:uid="{00000000-0005-0000-0000-0000BD4E0000}"/>
    <cellStyle name="Followed Hyperlink 35" xfId="25865" hidden="1" xr:uid="{00000000-0005-0000-0000-0000BF4E0000}"/>
    <cellStyle name="Followed Hyperlink 35" xfId="25907" hidden="1" xr:uid="{00000000-0005-0000-0000-0000C04E0000}"/>
    <cellStyle name="Followed Hyperlink 35" xfId="25949" hidden="1" xr:uid="{00000000-0005-0000-0000-0000C14E0000}"/>
    <cellStyle name="Followed Hyperlink 35" xfId="25991" hidden="1" xr:uid="{00000000-0005-0000-0000-0000C24E0000}"/>
    <cellStyle name="Followed Hyperlink 35" xfId="26033" hidden="1" xr:uid="{00000000-0005-0000-0000-0000C34E0000}"/>
    <cellStyle name="Followed Hyperlink 35" xfId="26075" hidden="1" xr:uid="{00000000-0005-0000-0000-0000C44E0000}"/>
    <cellStyle name="Followed Hyperlink 35" xfId="26117" hidden="1" xr:uid="{00000000-0005-0000-0000-0000C54E0000}"/>
    <cellStyle name="Followed Hyperlink 35" xfId="26171" hidden="1" xr:uid="{00000000-0005-0000-0000-0000C64E0000}"/>
    <cellStyle name="Followed Hyperlink 35" xfId="26213" hidden="1" xr:uid="{00000000-0005-0000-0000-0000C74E0000}"/>
    <cellStyle name="Followed Hyperlink 35" xfId="26255" hidden="1" xr:uid="{00000000-0005-0000-0000-0000C84E0000}"/>
    <cellStyle name="Followed Hyperlink 35" xfId="26297" hidden="1" xr:uid="{00000000-0005-0000-0000-0000C94E0000}"/>
    <cellStyle name="Followed Hyperlink 35" xfId="26330" hidden="1" xr:uid="{00000000-0005-0000-0000-0000CA4E0000}"/>
    <cellStyle name="Followed Hyperlink 35" xfId="26371" hidden="1" xr:uid="{00000000-0005-0000-0000-0000CB4E0000}"/>
    <cellStyle name="Followed Hyperlink 35" xfId="26430" hidden="1" xr:uid="{00000000-0005-0000-0000-0000CC4E0000}"/>
    <cellStyle name="Followed Hyperlink 35" xfId="26472" hidden="1" xr:uid="{00000000-0005-0000-0000-0000CD4E0000}"/>
    <cellStyle name="Followed Hyperlink 35" xfId="26491" hidden="1" xr:uid="{00000000-0005-0000-0000-0000CE4E0000}"/>
    <cellStyle name="Followed Hyperlink 35" xfId="26556" hidden="1" xr:uid="{00000000-0005-0000-0000-0000CF4E0000}"/>
    <cellStyle name="Followed Hyperlink 35" xfId="26598" hidden="1" xr:uid="{00000000-0005-0000-0000-0000D04E0000}"/>
    <cellStyle name="Followed Hyperlink 35" xfId="26640" hidden="1" xr:uid="{00000000-0005-0000-0000-0000D14E0000}"/>
    <cellStyle name="Followed Hyperlink 35" xfId="26725" hidden="1" xr:uid="{00000000-0005-0000-0000-0000D24E0000}"/>
    <cellStyle name="Followed Hyperlink 35" xfId="24460" hidden="1" xr:uid="{00000000-0005-0000-0000-00009D4E0000}"/>
    <cellStyle name="Followed Hyperlink 35" xfId="21712" hidden="1" xr:uid="{00000000-0005-0000-0000-00005D4E0000}"/>
    <cellStyle name="Followed Hyperlink 35" xfId="18999" hidden="1" xr:uid="{00000000-0005-0000-0000-00001D4E0000}"/>
    <cellStyle name="Followed Hyperlink 35" xfId="16277" hidden="1" xr:uid="{00000000-0005-0000-0000-0000DD4D0000}"/>
    <cellStyle name="Followed Hyperlink 35" xfId="13635" hidden="1" xr:uid="{00000000-0005-0000-0000-00009D4D0000}"/>
    <cellStyle name="Followed Hyperlink 35" xfId="6614" hidden="1" xr:uid="{00000000-0005-0000-0000-0000F64C0000}"/>
    <cellStyle name="Followed Hyperlink 35" xfId="6656" hidden="1" xr:uid="{00000000-0005-0000-0000-0000F74C0000}"/>
    <cellStyle name="Followed Hyperlink 35" xfId="6698" hidden="1" xr:uid="{00000000-0005-0000-0000-0000F84C0000}"/>
    <cellStyle name="Followed Hyperlink 35" xfId="6740" hidden="1" xr:uid="{00000000-0005-0000-0000-0000F94C0000}"/>
    <cellStyle name="Followed Hyperlink 35" xfId="6782" hidden="1" xr:uid="{00000000-0005-0000-0000-0000FA4C0000}"/>
    <cellStyle name="Followed Hyperlink 35" xfId="6824" hidden="1" xr:uid="{00000000-0005-0000-0000-0000FB4C0000}"/>
    <cellStyle name="Followed Hyperlink 35" xfId="6866" hidden="1" xr:uid="{00000000-0005-0000-0000-0000FC4C0000}"/>
    <cellStyle name="Followed Hyperlink 35" xfId="6891" hidden="1" xr:uid="{00000000-0005-0000-0000-0000FD4C0000}"/>
    <cellStyle name="Followed Hyperlink 35" xfId="6950" hidden="1" xr:uid="{00000000-0005-0000-0000-0000FE4C0000}"/>
    <cellStyle name="Followed Hyperlink 35" xfId="6992" hidden="1" xr:uid="{00000000-0005-0000-0000-0000FF4C0000}"/>
    <cellStyle name="Followed Hyperlink 35" xfId="7034" hidden="1" xr:uid="{00000000-0005-0000-0000-0000004D0000}"/>
    <cellStyle name="Followed Hyperlink 35" xfId="7076" hidden="1" xr:uid="{00000000-0005-0000-0000-0000014D0000}"/>
    <cellStyle name="Followed Hyperlink 35" xfId="7118" hidden="1" xr:uid="{00000000-0005-0000-0000-0000024D0000}"/>
    <cellStyle name="Followed Hyperlink 35" xfId="7160" hidden="1" xr:uid="{00000000-0005-0000-0000-0000034D0000}"/>
    <cellStyle name="Followed Hyperlink 35" xfId="7202" hidden="1" xr:uid="{00000000-0005-0000-0000-0000044D0000}"/>
    <cellStyle name="Followed Hyperlink 35" xfId="7256" hidden="1" xr:uid="{00000000-0005-0000-0000-0000054D0000}"/>
    <cellStyle name="Followed Hyperlink 35" xfId="7298" hidden="1" xr:uid="{00000000-0005-0000-0000-0000064D0000}"/>
    <cellStyle name="Followed Hyperlink 35" xfId="7340" hidden="1" xr:uid="{00000000-0005-0000-0000-0000074D0000}"/>
    <cellStyle name="Followed Hyperlink 35" xfId="7382" hidden="1" xr:uid="{00000000-0005-0000-0000-0000084D0000}"/>
    <cellStyle name="Followed Hyperlink 35" xfId="7415" hidden="1" xr:uid="{00000000-0005-0000-0000-0000094D0000}"/>
    <cellStyle name="Followed Hyperlink 35" xfId="7456" hidden="1" xr:uid="{00000000-0005-0000-0000-00000A4D0000}"/>
    <cellStyle name="Followed Hyperlink 35" xfId="7515" hidden="1" xr:uid="{00000000-0005-0000-0000-00000B4D0000}"/>
    <cellStyle name="Followed Hyperlink 35" xfId="7557" hidden="1" xr:uid="{00000000-0005-0000-0000-00000C4D0000}"/>
    <cellStyle name="Followed Hyperlink 35" xfId="7576" hidden="1" xr:uid="{00000000-0005-0000-0000-00000D4D0000}"/>
    <cellStyle name="Followed Hyperlink 35" xfId="7641" hidden="1" xr:uid="{00000000-0005-0000-0000-00000E4D0000}"/>
    <cellStyle name="Followed Hyperlink 35" xfId="7683" hidden="1" xr:uid="{00000000-0005-0000-0000-00000F4D0000}"/>
    <cellStyle name="Followed Hyperlink 35" xfId="7725" hidden="1" xr:uid="{00000000-0005-0000-0000-0000104D0000}"/>
    <cellStyle name="Followed Hyperlink 35" xfId="7810" hidden="1" xr:uid="{00000000-0005-0000-0000-0000114D0000}"/>
    <cellStyle name="Followed Hyperlink 35" xfId="7852" hidden="1" xr:uid="{00000000-0005-0000-0000-0000124D0000}"/>
    <cellStyle name="Followed Hyperlink 35" xfId="7893" hidden="1" xr:uid="{00000000-0005-0000-0000-0000134D0000}"/>
    <cellStyle name="Followed Hyperlink 35" xfId="7909" hidden="1" xr:uid="{00000000-0005-0000-0000-0000144D0000}"/>
    <cellStyle name="Followed Hyperlink 35" xfId="7978" hidden="1" xr:uid="{00000000-0005-0000-0000-0000154D0000}"/>
    <cellStyle name="Followed Hyperlink 35" xfId="8020" hidden="1" xr:uid="{00000000-0005-0000-0000-0000164D0000}"/>
    <cellStyle name="Followed Hyperlink 35" xfId="8061" hidden="1" xr:uid="{00000000-0005-0000-0000-0000174D0000}"/>
    <cellStyle name="Followed Hyperlink 35" xfId="8080" hidden="1" xr:uid="{00000000-0005-0000-0000-0000184D0000}"/>
    <cellStyle name="Followed Hyperlink 35" xfId="8116" hidden="1" xr:uid="{00000000-0005-0000-0000-0000194D0000}"/>
    <cellStyle name="Followed Hyperlink 35" xfId="8158" hidden="1" xr:uid="{00000000-0005-0000-0000-00001A4D0000}"/>
    <cellStyle name="Followed Hyperlink 35" xfId="8173" hidden="1" xr:uid="{00000000-0005-0000-0000-00001B4D0000}"/>
    <cellStyle name="Followed Hyperlink 35" xfId="8258" hidden="1" xr:uid="{00000000-0005-0000-0000-00001D4D0000}"/>
    <cellStyle name="Followed Hyperlink 35" xfId="8300" hidden="1" xr:uid="{00000000-0005-0000-0000-00001E4D0000}"/>
    <cellStyle name="Followed Hyperlink 35" xfId="8355" hidden="1" xr:uid="{00000000-0005-0000-0000-00001F4D0000}"/>
    <cellStyle name="Followed Hyperlink 35" xfId="8397" hidden="1" xr:uid="{00000000-0005-0000-0000-0000204D0000}"/>
    <cellStyle name="Followed Hyperlink 35" xfId="8470" hidden="1" xr:uid="{00000000-0005-0000-0000-0000214D0000}"/>
    <cellStyle name="Followed Hyperlink 35" xfId="8512" hidden="1" xr:uid="{00000000-0005-0000-0000-0000224D0000}"/>
    <cellStyle name="Followed Hyperlink 35" xfId="8523" hidden="1" xr:uid="{00000000-0005-0000-0000-0000234D0000}"/>
    <cellStyle name="Followed Hyperlink 35" xfId="8565" hidden="1" xr:uid="{00000000-0005-0000-0000-0000244D0000}"/>
    <cellStyle name="Followed Hyperlink 35" xfId="8582" hidden="1" xr:uid="{00000000-0005-0000-0000-0000254D0000}"/>
    <cellStyle name="Followed Hyperlink 35" xfId="8646" hidden="1" xr:uid="{00000000-0005-0000-0000-0000264D0000}"/>
    <cellStyle name="Followed Hyperlink 35" xfId="8688" hidden="1" xr:uid="{00000000-0005-0000-0000-0000274D0000}"/>
    <cellStyle name="Followed Hyperlink 35" xfId="8733" hidden="1" xr:uid="{00000000-0005-0000-0000-0000284D0000}"/>
    <cellStyle name="Followed Hyperlink 35" xfId="8753" hidden="1" xr:uid="{00000000-0005-0000-0000-0000294D0000}"/>
    <cellStyle name="Followed Hyperlink 35" xfId="8810" hidden="1" xr:uid="{00000000-0005-0000-0000-00002A4D0000}"/>
    <cellStyle name="Followed Hyperlink 35" xfId="8852" hidden="1" xr:uid="{00000000-0005-0000-0000-00002B4D0000}"/>
    <cellStyle name="Followed Hyperlink 35" xfId="8894" hidden="1" xr:uid="{00000000-0005-0000-0000-00002C4D0000}"/>
    <cellStyle name="Followed Hyperlink 35" xfId="8936" hidden="1" xr:uid="{00000000-0005-0000-0000-00002D4D0000}"/>
    <cellStyle name="Followed Hyperlink 35" xfId="8978" hidden="1" xr:uid="{00000000-0005-0000-0000-00002E4D0000}"/>
    <cellStyle name="Followed Hyperlink 35" xfId="9020" hidden="1" xr:uid="{00000000-0005-0000-0000-00002F4D0000}"/>
    <cellStyle name="Followed Hyperlink 35" xfId="9062" hidden="1" xr:uid="{00000000-0005-0000-0000-0000304D0000}"/>
    <cellStyle name="Followed Hyperlink 35" xfId="9104" hidden="1" xr:uid="{00000000-0005-0000-0000-0000314D0000}"/>
    <cellStyle name="Followed Hyperlink 35" xfId="9146" hidden="1" xr:uid="{00000000-0005-0000-0000-0000324D0000}"/>
    <cellStyle name="Followed Hyperlink 35" xfId="9188" hidden="1" xr:uid="{00000000-0005-0000-0000-0000334D0000}"/>
    <cellStyle name="Followed Hyperlink 35" xfId="9230" hidden="1" xr:uid="{00000000-0005-0000-0000-0000344D0000}"/>
    <cellStyle name="Followed Hyperlink 35" xfId="9255" hidden="1" xr:uid="{00000000-0005-0000-0000-0000354D0000}"/>
    <cellStyle name="Followed Hyperlink 35" xfId="9314" hidden="1" xr:uid="{00000000-0005-0000-0000-0000364D0000}"/>
    <cellStyle name="Followed Hyperlink 35" xfId="9356" hidden="1" xr:uid="{00000000-0005-0000-0000-0000374D0000}"/>
    <cellStyle name="Followed Hyperlink 35" xfId="9398" hidden="1" xr:uid="{00000000-0005-0000-0000-0000384D0000}"/>
    <cellStyle name="Followed Hyperlink 35" xfId="9440" hidden="1" xr:uid="{00000000-0005-0000-0000-0000394D0000}"/>
    <cellStyle name="Followed Hyperlink 35" xfId="9482" hidden="1" xr:uid="{00000000-0005-0000-0000-00003A4D0000}"/>
    <cellStyle name="Followed Hyperlink 35" xfId="9566" hidden="1" xr:uid="{00000000-0005-0000-0000-00003C4D0000}"/>
    <cellStyle name="Followed Hyperlink 35" xfId="9603" hidden="1" xr:uid="{00000000-0005-0000-0000-00003D4D0000}"/>
    <cellStyle name="Followed Hyperlink 35" xfId="9645" hidden="1" xr:uid="{00000000-0005-0000-0000-00003E4D0000}"/>
    <cellStyle name="Followed Hyperlink 35" xfId="9687" hidden="1" xr:uid="{00000000-0005-0000-0000-00003F4D0000}"/>
    <cellStyle name="Followed Hyperlink 35" xfId="9729" hidden="1" xr:uid="{00000000-0005-0000-0000-0000404D0000}"/>
    <cellStyle name="Followed Hyperlink 35" xfId="9762" hidden="1" xr:uid="{00000000-0005-0000-0000-0000414D0000}"/>
    <cellStyle name="Followed Hyperlink 35" xfId="9803" hidden="1" xr:uid="{00000000-0005-0000-0000-0000424D0000}"/>
    <cellStyle name="Followed Hyperlink 35" xfId="9862" hidden="1" xr:uid="{00000000-0005-0000-0000-0000434D0000}"/>
    <cellStyle name="Followed Hyperlink 35" xfId="9904" hidden="1" xr:uid="{00000000-0005-0000-0000-0000444D0000}"/>
    <cellStyle name="Followed Hyperlink 35" xfId="9923" hidden="1" xr:uid="{00000000-0005-0000-0000-0000454D0000}"/>
    <cellStyle name="Followed Hyperlink 35" xfId="9988" hidden="1" xr:uid="{00000000-0005-0000-0000-0000464D0000}"/>
    <cellStyle name="Followed Hyperlink 35" xfId="10030" hidden="1" xr:uid="{00000000-0005-0000-0000-0000474D0000}"/>
    <cellStyle name="Followed Hyperlink 35" xfId="10072" hidden="1" xr:uid="{00000000-0005-0000-0000-0000484D0000}"/>
    <cellStyle name="Followed Hyperlink 35" xfId="10157" hidden="1" xr:uid="{00000000-0005-0000-0000-0000494D0000}"/>
    <cellStyle name="Followed Hyperlink 35" xfId="10199" hidden="1" xr:uid="{00000000-0005-0000-0000-00004A4D0000}"/>
    <cellStyle name="Followed Hyperlink 35" xfId="10240" hidden="1" xr:uid="{00000000-0005-0000-0000-00004B4D0000}"/>
    <cellStyle name="Followed Hyperlink 35" xfId="10256" hidden="1" xr:uid="{00000000-0005-0000-0000-00004C4D0000}"/>
    <cellStyle name="Followed Hyperlink 35" xfId="10325" hidden="1" xr:uid="{00000000-0005-0000-0000-00004D4D0000}"/>
    <cellStyle name="Followed Hyperlink 35" xfId="10367" hidden="1" xr:uid="{00000000-0005-0000-0000-00004E4D0000}"/>
    <cellStyle name="Followed Hyperlink 35" xfId="10408" hidden="1" xr:uid="{00000000-0005-0000-0000-00004F4D0000}"/>
    <cellStyle name="Followed Hyperlink 35" xfId="10427" hidden="1" xr:uid="{00000000-0005-0000-0000-0000504D0000}"/>
    <cellStyle name="Followed Hyperlink 35" xfId="10463" hidden="1" xr:uid="{00000000-0005-0000-0000-0000514D0000}"/>
    <cellStyle name="Followed Hyperlink 35" xfId="10505" hidden="1" xr:uid="{00000000-0005-0000-0000-0000524D0000}"/>
    <cellStyle name="Followed Hyperlink 35" xfId="10520" hidden="1" xr:uid="{00000000-0005-0000-0000-0000534D0000}"/>
    <cellStyle name="Followed Hyperlink 35" xfId="10562" hidden="1" xr:uid="{00000000-0005-0000-0000-0000544D0000}"/>
    <cellStyle name="Followed Hyperlink 35" xfId="10605" hidden="1" xr:uid="{00000000-0005-0000-0000-0000554D0000}"/>
    <cellStyle name="Followed Hyperlink 35" xfId="10647" hidden="1" xr:uid="{00000000-0005-0000-0000-0000564D0000}"/>
    <cellStyle name="Followed Hyperlink 35" xfId="10702" hidden="1" xr:uid="{00000000-0005-0000-0000-0000574D0000}"/>
    <cellStyle name="Followed Hyperlink 35" xfId="10744" hidden="1" xr:uid="{00000000-0005-0000-0000-0000584D0000}"/>
    <cellStyle name="Followed Hyperlink 35" xfId="10817" hidden="1" xr:uid="{00000000-0005-0000-0000-0000594D0000}"/>
    <cellStyle name="Followed Hyperlink 35" xfId="10859" hidden="1" xr:uid="{00000000-0005-0000-0000-00005A4D0000}"/>
    <cellStyle name="Followed Hyperlink 35" xfId="10870" hidden="1" xr:uid="{00000000-0005-0000-0000-00005B4D0000}"/>
    <cellStyle name="Followed Hyperlink 35" xfId="10993" hidden="1" xr:uid="{00000000-0005-0000-0000-00005E4D0000}"/>
    <cellStyle name="Followed Hyperlink 35" xfId="11035" hidden="1" xr:uid="{00000000-0005-0000-0000-00005F4D0000}"/>
    <cellStyle name="Followed Hyperlink 35" xfId="11080" hidden="1" xr:uid="{00000000-0005-0000-0000-0000604D0000}"/>
    <cellStyle name="Followed Hyperlink 35" xfId="11100" hidden="1" xr:uid="{00000000-0005-0000-0000-0000614D0000}"/>
    <cellStyle name="Followed Hyperlink 35" xfId="11157" hidden="1" xr:uid="{00000000-0005-0000-0000-0000624D0000}"/>
    <cellStyle name="Followed Hyperlink 35" xfId="11199" hidden="1" xr:uid="{00000000-0005-0000-0000-0000634D0000}"/>
    <cellStyle name="Followed Hyperlink 35" xfId="11241" hidden="1" xr:uid="{00000000-0005-0000-0000-0000644D0000}"/>
    <cellStyle name="Followed Hyperlink 35" xfId="11283" hidden="1" xr:uid="{00000000-0005-0000-0000-0000654D0000}"/>
    <cellStyle name="Followed Hyperlink 35" xfId="11325" hidden="1" xr:uid="{00000000-0005-0000-0000-0000664D0000}"/>
    <cellStyle name="Followed Hyperlink 35" xfId="11367" hidden="1" xr:uid="{00000000-0005-0000-0000-0000674D0000}"/>
    <cellStyle name="Followed Hyperlink 35" xfId="11409" hidden="1" xr:uid="{00000000-0005-0000-0000-0000684D0000}"/>
    <cellStyle name="Followed Hyperlink 35" xfId="11451" hidden="1" xr:uid="{00000000-0005-0000-0000-0000694D0000}"/>
    <cellStyle name="Followed Hyperlink 35" xfId="11493" hidden="1" xr:uid="{00000000-0005-0000-0000-00006A4D0000}"/>
    <cellStyle name="Followed Hyperlink 35" xfId="11535" hidden="1" xr:uid="{00000000-0005-0000-0000-00006B4D0000}"/>
    <cellStyle name="Followed Hyperlink 35" xfId="11577" hidden="1" xr:uid="{00000000-0005-0000-0000-00006C4D0000}"/>
    <cellStyle name="Followed Hyperlink 35" xfId="11602" hidden="1" xr:uid="{00000000-0005-0000-0000-00006D4D0000}"/>
    <cellStyle name="Followed Hyperlink 35" xfId="11661" hidden="1" xr:uid="{00000000-0005-0000-0000-00006E4D0000}"/>
    <cellStyle name="Followed Hyperlink 35" xfId="11703" hidden="1" xr:uid="{00000000-0005-0000-0000-00006F4D0000}"/>
    <cellStyle name="Followed Hyperlink 35" xfId="11745" hidden="1" xr:uid="{00000000-0005-0000-0000-0000704D0000}"/>
    <cellStyle name="Followed Hyperlink 35" xfId="11787" hidden="1" xr:uid="{00000000-0005-0000-0000-0000714D0000}"/>
    <cellStyle name="Followed Hyperlink 35" xfId="9524" hidden="1" xr:uid="{00000000-0005-0000-0000-00003B4D0000}"/>
    <cellStyle name="Followed Hyperlink 35" xfId="836" hidden="1" xr:uid="{00000000-0005-0000-0000-00006D4C0000}"/>
    <cellStyle name="Followed Hyperlink 35" xfId="878" hidden="1" xr:uid="{00000000-0005-0000-0000-00006E4C0000}"/>
    <cellStyle name="Followed Hyperlink 35" xfId="240" hidden="1" xr:uid="{00000000-0005-0000-0000-0000604C0000}"/>
    <cellStyle name="Followed Hyperlink 35" xfId="273" hidden="1" xr:uid="{00000000-0005-0000-0000-0000614C0000}"/>
    <cellStyle name="Followed Hyperlink 35" xfId="314" hidden="1" xr:uid="{00000000-0005-0000-0000-0000624C0000}"/>
    <cellStyle name="Followed Hyperlink 35" xfId="373" hidden="1" xr:uid="{00000000-0005-0000-0000-0000634C0000}"/>
    <cellStyle name="Followed Hyperlink 35" xfId="415" hidden="1" xr:uid="{00000000-0005-0000-0000-0000644C0000}"/>
    <cellStyle name="Followed Hyperlink 35" xfId="156" hidden="1" xr:uid="{00000000-0005-0000-0000-00005E4C0000}"/>
    <cellStyle name="Followed Hyperlink 35" xfId="198" hidden="1" xr:uid="{00000000-0005-0000-0000-00005F4C0000}"/>
    <cellStyle name="Followed Hyperlink 35" xfId="114" hidden="1" xr:uid="{00000000-0005-0000-0000-00005D4C0000}"/>
    <cellStyle name="Followed Hyperlink 35" xfId="72" hidden="1" xr:uid="{00000000-0005-0000-0000-00005C4C0000}"/>
    <cellStyle name="Followed Hyperlink 35" xfId="583" hidden="1" xr:uid="{00000000-0005-0000-0000-0000684C0000}"/>
    <cellStyle name="Followed Hyperlink 35" xfId="2879" hidden="1" xr:uid="{00000000-0005-0000-0000-00009E4C0000}"/>
    <cellStyle name="Followed Hyperlink 35" xfId="6488" hidden="1" xr:uid="{00000000-0005-0000-0000-0000F34C0000}"/>
    <cellStyle name="Followed Hyperlink 35" xfId="22552" hidden="1" xr:uid="{00000000-0005-0000-0000-0000724E0000}"/>
    <cellStyle name="Followed Hyperlink 35" xfId="22625" hidden="1" xr:uid="{00000000-0005-0000-0000-0000734E0000}"/>
    <cellStyle name="Followed Hyperlink 35" xfId="22667" hidden="1" xr:uid="{00000000-0005-0000-0000-0000744E0000}"/>
    <cellStyle name="Followed Hyperlink 35" xfId="22678" hidden="1" xr:uid="{00000000-0005-0000-0000-0000754E0000}"/>
    <cellStyle name="Followed Hyperlink 35" xfId="22720" hidden="1" xr:uid="{00000000-0005-0000-0000-0000764E0000}"/>
    <cellStyle name="Followed Hyperlink 35" xfId="22737" hidden="1" xr:uid="{00000000-0005-0000-0000-0000774E0000}"/>
    <cellStyle name="Followed Hyperlink 35" xfId="22801" hidden="1" xr:uid="{00000000-0005-0000-0000-0000784E0000}"/>
    <cellStyle name="Followed Hyperlink 35" xfId="22843" hidden="1" xr:uid="{00000000-0005-0000-0000-0000794E0000}"/>
    <cellStyle name="Followed Hyperlink 35" xfId="22888" hidden="1" xr:uid="{00000000-0005-0000-0000-00007A4E0000}"/>
    <cellStyle name="Followed Hyperlink 35" xfId="22908" hidden="1" xr:uid="{00000000-0005-0000-0000-00007B4E0000}"/>
    <cellStyle name="Followed Hyperlink 35" xfId="22965" hidden="1" xr:uid="{00000000-0005-0000-0000-00007C4E0000}"/>
    <cellStyle name="Followed Hyperlink 35" xfId="23049" hidden="1" xr:uid="{00000000-0005-0000-0000-00007E4E0000}"/>
    <cellStyle name="Followed Hyperlink 35" xfId="23091" hidden="1" xr:uid="{00000000-0005-0000-0000-00007F4E0000}"/>
    <cellStyle name="Followed Hyperlink 35" xfId="23133" hidden="1" xr:uid="{00000000-0005-0000-0000-0000804E0000}"/>
    <cellStyle name="Followed Hyperlink 35" xfId="23175" hidden="1" xr:uid="{00000000-0005-0000-0000-0000814E0000}"/>
    <cellStyle name="Followed Hyperlink 35" xfId="23217" hidden="1" xr:uid="{00000000-0005-0000-0000-0000824E0000}"/>
    <cellStyle name="Followed Hyperlink 35" xfId="23301" hidden="1" xr:uid="{00000000-0005-0000-0000-0000834E0000}"/>
    <cellStyle name="Followed Hyperlink 35" xfId="23343" hidden="1" xr:uid="{00000000-0005-0000-0000-0000844E0000}"/>
    <cellStyle name="Followed Hyperlink 35" xfId="23385" hidden="1" xr:uid="{00000000-0005-0000-0000-0000854E0000}"/>
    <cellStyle name="Followed Hyperlink 35" xfId="23410" hidden="1" xr:uid="{00000000-0005-0000-0000-0000864E0000}"/>
    <cellStyle name="Followed Hyperlink 35" xfId="23469" hidden="1" xr:uid="{00000000-0005-0000-0000-0000874E0000}"/>
    <cellStyle name="Followed Hyperlink 35" xfId="23511" hidden="1" xr:uid="{00000000-0005-0000-0000-0000884E0000}"/>
    <cellStyle name="Followed Hyperlink 35" xfId="23553" hidden="1" xr:uid="{00000000-0005-0000-0000-0000894E0000}"/>
    <cellStyle name="Followed Hyperlink 35" xfId="23595" hidden="1" xr:uid="{00000000-0005-0000-0000-00008A4E0000}"/>
    <cellStyle name="Followed Hyperlink 35" xfId="23637" hidden="1" xr:uid="{00000000-0005-0000-0000-00008B4E0000}"/>
    <cellStyle name="Followed Hyperlink 35" xfId="23679" hidden="1" xr:uid="{00000000-0005-0000-0000-00008C4E0000}"/>
    <cellStyle name="Followed Hyperlink 35" xfId="23721" hidden="1" xr:uid="{00000000-0005-0000-0000-00008D4E0000}"/>
    <cellStyle name="Followed Hyperlink 35" xfId="23807" hidden="1" xr:uid="{00000000-0005-0000-0000-00008E4E0000}"/>
    <cellStyle name="Followed Hyperlink 35" xfId="23849" hidden="1" xr:uid="{00000000-0005-0000-0000-00008F4E0000}"/>
    <cellStyle name="Followed Hyperlink 35" xfId="23891" hidden="1" xr:uid="{00000000-0005-0000-0000-0000904E0000}"/>
    <cellStyle name="Followed Hyperlink 35" xfId="23933" hidden="1" xr:uid="{00000000-0005-0000-0000-0000914E0000}"/>
    <cellStyle name="Followed Hyperlink 35" xfId="23966" hidden="1" xr:uid="{00000000-0005-0000-0000-0000924E0000}"/>
    <cellStyle name="Followed Hyperlink 35" xfId="24007" hidden="1" xr:uid="{00000000-0005-0000-0000-0000934E0000}"/>
    <cellStyle name="Followed Hyperlink 35" xfId="24066" hidden="1" xr:uid="{00000000-0005-0000-0000-0000944E0000}"/>
    <cellStyle name="Followed Hyperlink 35" xfId="24108" hidden="1" xr:uid="{00000000-0005-0000-0000-0000954E0000}"/>
    <cellStyle name="Followed Hyperlink 35" xfId="24127" hidden="1" xr:uid="{00000000-0005-0000-0000-0000964E0000}"/>
    <cellStyle name="Followed Hyperlink 35" xfId="24192" hidden="1" xr:uid="{00000000-0005-0000-0000-0000974E0000}"/>
    <cellStyle name="Followed Hyperlink 35" xfId="24234" hidden="1" xr:uid="{00000000-0005-0000-0000-0000984E0000}"/>
    <cellStyle name="Followed Hyperlink 35" xfId="24276" hidden="1" xr:uid="{00000000-0005-0000-0000-0000994E0000}"/>
    <cellStyle name="Followed Hyperlink 35" xfId="24403" hidden="1" xr:uid="{00000000-0005-0000-0000-00009B4E0000}"/>
    <cellStyle name="Followed Hyperlink 35" xfId="24444" hidden="1" xr:uid="{00000000-0005-0000-0000-00009C4E0000}"/>
    <cellStyle name="Followed Hyperlink 35" xfId="24529" hidden="1" xr:uid="{00000000-0005-0000-0000-00009E4E0000}"/>
    <cellStyle name="Followed Hyperlink 35" xfId="24571" hidden="1" xr:uid="{00000000-0005-0000-0000-00009F4E0000}"/>
    <cellStyle name="Followed Hyperlink 35" xfId="24612" hidden="1" xr:uid="{00000000-0005-0000-0000-0000A04E0000}"/>
    <cellStyle name="Followed Hyperlink 35" xfId="24631" hidden="1" xr:uid="{00000000-0005-0000-0000-0000A14E0000}"/>
    <cellStyle name="Followed Hyperlink 35" xfId="24667" hidden="1" xr:uid="{00000000-0005-0000-0000-0000A24E0000}"/>
    <cellStyle name="Followed Hyperlink 35" xfId="24709" hidden="1" xr:uid="{00000000-0005-0000-0000-0000A34E0000}"/>
    <cellStyle name="Followed Hyperlink 35" xfId="24724" hidden="1" xr:uid="{00000000-0005-0000-0000-0000A44E0000}"/>
    <cellStyle name="Followed Hyperlink 35" xfId="24766" hidden="1" xr:uid="{00000000-0005-0000-0000-0000A54E0000}"/>
    <cellStyle name="Followed Hyperlink 35" xfId="24809" hidden="1" xr:uid="{00000000-0005-0000-0000-0000A64E0000}"/>
    <cellStyle name="Followed Hyperlink 35" xfId="24851" hidden="1" xr:uid="{00000000-0005-0000-0000-0000A74E0000}"/>
    <cellStyle name="Followed Hyperlink 35" xfId="24906" hidden="1" xr:uid="{00000000-0005-0000-0000-0000A84E0000}"/>
    <cellStyle name="Followed Hyperlink 35" xfId="24948" hidden="1" xr:uid="{00000000-0005-0000-0000-0000A94E0000}"/>
    <cellStyle name="Followed Hyperlink 35" xfId="25021" hidden="1" xr:uid="{00000000-0005-0000-0000-0000AA4E0000}"/>
    <cellStyle name="Followed Hyperlink 35" xfId="25063" hidden="1" xr:uid="{00000000-0005-0000-0000-0000AB4E0000}"/>
    <cellStyle name="Followed Hyperlink 35" xfId="25074" hidden="1" xr:uid="{00000000-0005-0000-0000-0000AC4E0000}"/>
    <cellStyle name="Followed Hyperlink 35" xfId="25116" hidden="1" xr:uid="{00000000-0005-0000-0000-0000AD4E0000}"/>
    <cellStyle name="Followed Hyperlink 35" xfId="25133" hidden="1" xr:uid="{00000000-0005-0000-0000-0000AE4E0000}"/>
    <cellStyle name="Followed Hyperlink 35" xfId="25197" hidden="1" xr:uid="{00000000-0005-0000-0000-0000AF4E0000}"/>
    <cellStyle name="Followed Hyperlink 35" xfId="25239" hidden="1" xr:uid="{00000000-0005-0000-0000-0000B04E0000}"/>
    <cellStyle name="Followed Hyperlink 35" xfId="25284" hidden="1" xr:uid="{00000000-0005-0000-0000-0000B14E0000}"/>
    <cellStyle name="Followed Hyperlink 35" xfId="25304" hidden="1" xr:uid="{00000000-0005-0000-0000-0000B24E0000}"/>
    <cellStyle name="Followed Hyperlink 35" xfId="25361" hidden="1" xr:uid="{00000000-0005-0000-0000-0000B34E0000}"/>
    <cellStyle name="Followed Hyperlink 35" xfId="24361" hidden="1" xr:uid="{00000000-0005-0000-0000-00009A4E0000}"/>
    <cellStyle name="Followed Hyperlink 35" xfId="2753" hidden="1" xr:uid="{00000000-0005-0000-0000-00009B4C0000}"/>
    <cellStyle name="Followed Hyperlink 35" xfId="2795" hidden="1" xr:uid="{00000000-0005-0000-0000-00009C4C0000}"/>
    <cellStyle name="Followed Hyperlink 35" xfId="2814" hidden="1" xr:uid="{00000000-0005-0000-0000-00009D4C0000}"/>
    <cellStyle name="Followed Hyperlink 35" xfId="2921" hidden="1" xr:uid="{00000000-0005-0000-0000-00009F4C0000}"/>
    <cellStyle name="Followed Hyperlink 35" xfId="2963" hidden="1" xr:uid="{00000000-0005-0000-0000-0000A04C0000}"/>
    <cellStyle name="Followed Hyperlink 35" xfId="3048" hidden="1" xr:uid="{00000000-0005-0000-0000-0000A14C0000}"/>
    <cellStyle name="Followed Hyperlink 35" xfId="3090" hidden="1" xr:uid="{00000000-0005-0000-0000-0000A24C0000}"/>
    <cellStyle name="Followed Hyperlink 35" xfId="3131" hidden="1" xr:uid="{00000000-0005-0000-0000-0000A34C0000}"/>
    <cellStyle name="Followed Hyperlink 35" xfId="3147" hidden="1" xr:uid="{00000000-0005-0000-0000-0000A44C0000}"/>
    <cellStyle name="Followed Hyperlink 35" xfId="3216" hidden="1" xr:uid="{00000000-0005-0000-0000-0000A54C0000}"/>
    <cellStyle name="Followed Hyperlink 35" xfId="3258" hidden="1" xr:uid="{00000000-0005-0000-0000-0000A64C0000}"/>
    <cellStyle name="Followed Hyperlink 35" xfId="3299" hidden="1" xr:uid="{00000000-0005-0000-0000-0000A74C0000}"/>
    <cellStyle name="Followed Hyperlink 35" xfId="919" hidden="1" xr:uid="{00000000-0005-0000-0000-00006F4C0000}"/>
    <cellStyle name="Followed Hyperlink 35" xfId="938" hidden="1" xr:uid="{00000000-0005-0000-0000-0000704C0000}"/>
    <cellStyle name="Followed Hyperlink 35" xfId="974" hidden="1" xr:uid="{00000000-0005-0000-0000-0000714C0000}"/>
    <cellStyle name="Followed Hyperlink 35" xfId="1016" hidden="1" xr:uid="{00000000-0005-0000-0000-0000724C0000}"/>
    <cellStyle name="Followed Hyperlink 35" xfId="1031" hidden="1" xr:uid="{00000000-0005-0000-0000-0000734C0000}"/>
    <cellStyle name="Followed Hyperlink 35" xfId="1073" hidden="1" xr:uid="{00000000-0005-0000-0000-0000744C0000}"/>
    <cellStyle name="Followed Hyperlink 35" xfId="1116" hidden="1" xr:uid="{00000000-0005-0000-0000-0000754C0000}"/>
    <cellStyle name="Followed Hyperlink 35" xfId="1158" hidden="1" xr:uid="{00000000-0005-0000-0000-0000764C0000}"/>
    <cellStyle name="Followed Hyperlink 35" xfId="1213" hidden="1" xr:uid="{00000000-0005-0000-0000-0000774C0000}"/>
    <cellStyle name="Followed Hyperlink 35" xfId="1255" hidden="1" xr:uid="{00000000-0005-0000-0000-0000784C0000}"/>
    <cellStyle name="Followed Hyperlink 35" xfId="1328" hidden="1" xr:uid="{00000000-0005-0000-0000-0000794C0000}"/>
    <cellStyle name="Followed Hyperlink 35" xfId="1370" hidden="1" xr:uid="{00000000-0005-0000-0000-00007A4C0000}"/>
    <cellStyle name="Followed Hyperlink 35" xfId="1381" hidden="1" xr:uid="{00000000-0005-0000-0000-00007B4C0000}"/>
    <cellStyle name="Followed Hyperlink 35" xfId="1423" hidden="1" xr:uid="{00000000-0005-0000-0000-00007C4C0000}"/>
    <cellStyle name="Followed Hyperlink 35" xfId="1440" hidden="1" xr:uid="{00000000-0005-0000-0000-00007D4C0000}"/>
    <cellStyle name="Followed Hyperlink 35" xfId="1504" hidden="1" xr:uid="{00000000-0005-0000-0000-00007E4C0000}"/>
    <cellStyle name="Followed Hyperlink 35" xfId="1546" hidden="1" xr:uid="{00000000-0005-0000-0000-00007F4C0000}"/>
    <cellStyle name="Followed Hyperlink 35" xfId="1591" hidden="1" xr:uid="{00000000-0005-0000-0000-0000804C0000}"/>
    <cellStyle name="Followed Hyperlink 35" xfId="1611" hidden="1" xr:uid="{00000000-0005-0000-0000-0000814C0000}"/>
    <cellStyle name="Followed Hyperlink 35" xfId="434" hidden="1" xr:uid="{00000000-0005-0000-0000-0000654C0000}"/>
    <cellStyle name="Followed Hyperlink 35" xfId="499" hidden="1" xr:uid="{00000000-0005-0000-0000-0000664C0000}"/>
    <cellStyle name="Followed Hyperlink 35" xfId="541" hidden="1" xr:uid="{00000000-0005-0000-0000-0000674C0000}"/>
    <cellStyle name="Followed Hyperlink 35" xfId="668" hidden="1" xr:uid="{00000000-0005-0000-0000-0000694C0000}"/>
    <cellStyle name="Followed Hyperlink 35" xfId="710" hidden="1" xr:uid="{00000000-0005-0000-0000-00006A4C0000}"/>
    <cellStyle name="Followed Hyperlink 35" xfId="751" hidden="1" xr:uid="{00000000-0005-0000-0000-00006B4C0000}"/>
    <cellStyle name="Followed Hyperlink 35" xfId="767" hidden="1" xr:uid="{00000000-0005-0000-0000-00006C4C0000}"/>
    <cellStyle name="Followed Hyperlink 35" xfId="1920" hidden="1" xr:uid="{00000000-0005-0000-0000-0000884C0000}"/>
    <cellStyle name="Followed Hyperlink 35" xfId="1962" hidden="1" xr:uid="{00000000-0005-0000-0000-0000894C0000}"/>
    <cellStyle name="Followed Hyperlink 35" xfId="2004" hidden="1" xr:uid="{00000000-0005-0000-0000-00008A4C0000}"/>
    <cellStyle name="Followed Hyperlink 35" xfId="2046" hidden="1" xr:uid="{00000000-0005-0000-0000-00008B4C0000}"/>
    <cellStyle name="Followed Hyperlink 35" xfId="2088" hidden="1" xr:uid="{00000000-0005-0000-0000-00008C4C0000}"/>
    <cellStyle name="Followed Hyperlink 35" xfId="2113" hidden="1" xr:uid="{00000000-0005-0000-0000-00008D4C0000}"/>
    <cellStyle name="Followed Hyperlink 35" xfId="2172" hidden="1" xr:uid="{00000000-0005-0000-0000-00008E4C0000}"/>
    <cellStyle name="Followed Hyperlink 35" xfId="2214" hidden="1" xr:uid="{00000000-0005-0000-0000-00008F4C0000}"/>
    <cellStyle name="Followed Hyperlink 35" xfId="2256" hidden="1" xr:uid="{00000000-0005-0000-0000-0000904C0000}"/>
    <cellStyle name="Followed Hyperlink 35" xfId="2298" hidden="1" xr:uid="{00000000-0005-0000-0000-0000914C0000}"/>
    <cellStyle name="Followed Hyperlink 35" xfId="2340" hidden="1" xr:uid="{00000000-0005-0000-0000-0000924C0000}"/>
    <cellStyle name="Followed Hyperlink 35" xfId="2382" hidden="1" xr:uid="{00000000-0005-0000-0000-0000934C0000}"/>
    <cellStyle name="Followed Hyperlink 35" xfId="2424" hidden="1" xr:uid="{00000000-0005-0000-0000-0000944C0000}"/>
    <cellStyle name="Followed Hyperlink 35" xfId="2493" hidden="1" xr:uid="{00000000-0005-0000-0000-0000954C0000}"/>
    <cellStyle name="Followed Hyperlink 35" xfId="2535" hidden="1" xr:uid="{00000000-0005-0000-0000-0000964C0000}"/>
    <cellStyle name="Followed Hyperlink 35" xfId="2578" hidden="1" xr:uid="{00000000-0005-0000-0000-0000974C0000}"/>
    <cellStyle name="Followed Hyperlink 35" xfId="2620" hidden="1" xr:uid="{00000000-0005-0000-0000-0000984C0000}"/>
    <cellStyle name="Followed Hyperlink 35" xfId="2653" hidden="1" xr:uid="{00000000-0005-0000-0000-0000994C0000}"/>
    <cellStyle name="Followed Hyperlink 35" xfId="2694" hidden="1" xr:uid="{00000000-0005-0000-0000-00009A4C0000}"/>
    <cellStyle name="Followed Hyperlink 35" xfId="6446" hidden="1" xr:uid="{00000000-0005-0000-0000-0000F24C0000}"/>
    <cellStyle name="Followed Hyperlink 35" xfId="6530" hidden="1" xr:uid="{00000000-0005-0000-0000-0000F44C0000}"/>
    <cellStyle name="Followed Hyperlink 35" xfId="6572" hidden="1" xr:uid="{00000000-0005-0000-0000-0000F54C0000}"/>
    <cellStyle name="Followed Hyperlink 35" xfId="5614" hidden="1" xr:uid="{00000000-0005-0000-0000-0000DD4C0000}"/>
    <cellStyle name="Followed Hyperlink 35" xfId="1668" hidden="1" xr:uid="{00000000-0005-0000-0000-0000824C0000}"/>
    <cellStyle name="Followed Hyperlink 35" xfId="1710" hidden="1" xr:uid="{00000000-0005-0000-0000-0000834C0000}"/>
    <cellStyle name="Followed Hyperlink 35" xfId="1752" hidden="1" xr:uid="{00000000-0005-0000-0000-0000844C0000}"/>
    <cellStyle name="Followed Hyperlink 35" xfId="1794" hidden="1" xr:uid="{00000000-0005-0000-0000-0000854C0000}"/>
    <cellStyle name="Followed Hyperlink 35" xfId="1836" hidden="1" xr:uid="{00000000-0005-0000-0000-0000864C0000}"/>
    <cellStyle name="Followed Hyperlink 35" xfId="1878" hidden="1" xr:uid="{00000000-0005-0000-0000-0000874C0000}"/>
    <cellStyle name="Followed Hyperlink 35" xfId="6218" hidden="1" xr:uid="{00000000-0005-0000-0000-0000ED4C0000}"/>
    <cellStyle name="Followed Hyperlink 35" xfId="6282" hidden="1" xr:uid="{00000000-0005-0000-0000-0000EE4C0000}"/>
    <cellStyle name="Followed Hyperlink 35" xfId="6324" hidden="1" xr:uid="{00000000-0005-0000-0000-0000EF4C0000}"/>
    <cellStyle name="Followed Hyperlink 35" xfId="6369" hidden="1" xr:uid="{00000000-0005-0000-0000-0000F04C0000}"/>
    <cellStyle name="Followed Hyperlink 35" xfId="6389" hidden="1" xr:uid="{00000000-0005-0000-0000-0000F14C0000}"/>
    <cellStyle name="Followed Hyperlink 35" xfId="6159" hidden="1" xr:uid="{00000000-0005-0000-0000-0000EB4C0000}"/>
    <cellStyle name="Followed Hyperlink 35" xfId="6201" hidden="1" xr:uid="{00000000-0005-0000-0000-0000EC4C0000}"/>
    <cellStyle name="Followed Hyperlink 35" xfId="6148" hidden="1" xr:uid="{00000000-0005-0000-0000-0000EA4C0000}"/>
    <cellStyle name="Followed Hyperlink 35" xfId="6106" hidden="1" xr:uid="{00000000-0005-0000-0000-0000E94C0000}"/>
    <cellStyle name="Followed Hyperlink 36" xfId="29908" hidden="1" xr:uid="{00000000-0005-0000-0000-0000F0510000}"/>
    <cellStyle name="Followed Hyperlink 36" xfId="29950" hidden="1" xr:uid="{00000000-0005-0000-0000-0000F1510000}"/>
    <cellStyle name="Followed Hyperlink 36" xfId="30015" hidden="1" xr:uid="{00000000-0005-0000-0000-0000F3510000}"/>
    <cellStyle name="Followed Hyperlink 36" xfId="30072" hidden="1" xr:uid="{00000000-0005-0000-0000-0000F4510000}"/>
    <cellStyle name="Followed Hyperlink 36" xfId="30114" hidden="1" xr:uid="{00000000-0005-0000-0000-0000F5510000}"/>
    <cellStyle name="Followed Hyperlink 36" xfId="30156" hidden="1" xr:uid="{00000000-0005-0000-0000-0000F6510000}"/>
    <cellStyle name="Followed Hyperlink 36" xfId="30198" hidden="1" xr:uid="{00000000-0005-0000-0000-0000F7510000}"/>
    <cellStyle name="Followed Hyperlink 36" xfId="30240" hidden="1" xr:uid="{00000000-0005-0000-0000-0000F8510000}"/>
    <cellStyle name="Followed Hyperlink 36" xfId="30282" hidden="1" xr:uid="{00000000-0005-0000-0000-0000F9510000}"/>
    <cellStyle name="Followed Hyperlink 36" xfId="30324" hidden="1" xr:uid="{00000000-0005-0000-0000-0000FA510000}"/>
    <cellStyle name="Followed Hyperlink 36" xfId="30366" hidden="1" xr:uid="{00000000-0005-0000-0000-0000FB510000}"/>
    <cellStyle name="Followed Hyperlink 36" xfId="30408" hidden="1" xr:uid="{00000000-0005-0000-0000-0000FC510000}"/>
    <cellStyle name="Followed Hyperlink 36" xfId="30450" hidden="1" xr:uid="{00000000-0005-0000-0000-0000FD510000}"/>
    <cellStyle name="Followed Hyperlink 36" xfId="29155" hidden="1" xr:uid="{00000000-0005-0000-0000-0000DD510000}"/>
    <cellStyle name="Followed Hyperlink 36" xfId="27768" hidden="1" xr:uid="{00000000-0005-0000-0000-0000BD510000}"/>
    <cellStyle name="Followed Hyperlink 36" xfId="13678" hidden="1" xr:uid="{00000000-0005-0000-0000-00006F500000}"/>
    <cellStyle name="Followed Hyperlink 36" xfId="13720" hidden="1" xr:uid="{00000000-0005-0000-0000-000070500000}"/>
    <cellStyle name="Followed Hyperlink 36" xfId="13762" hidden="1" xr:uid="{00000000-0005-0000-0000-000071500000}"/>
    <cellStyle name="Followed Hyperlink 36" xfId="13804" hidden="1" xr:uid="{00000000-0005-0000-0000-000072500000}"/>
    <cellStyle name="Followed Hyperlink 36" xfId="13846" hidden="1" xr:uid="{00000000-0005-0000-0000-000073500000}"/>
    <cellStyle name="Followed Hyperlink 36" xfId="13888" hidden="1" xr:uid="{00000000-0005-0000-0000-000074500000}"/>
    <cellStyle name="Followed Hyperlink 36" xfId="13930" hidden="1" xr:uid="{00000000-0005-0000-0000-000075500000}"/>
    <cellStyle name="Followed Hyperlink 36" xfId="13953" hidden="1" xr:uid="{00000000-0005-0000-0000-000076500000}"/>
    <cellStyle name="Followed Hyperlink 36" xfId="14014" hidden="1" xr:uid="{00000000-0005-0000-0000-000077500000}"/>
    <cellStyle name="Followed Hyperlink 36" xfId="14056" hidden="1" xr:uid="{00000000-0005-0000-0000-000078500000}"/>
    <cellStyle name="Followed Hyperlink 36" xfId="14098" hidden="1" xr:uid="{00000000-0005-0000-0000-000079500000}"/>
    <cellStyle name="Followed Hyperlink 36" xfId="14140" hidden="1" xr:uid="{00000000-0005-0000-0000-00007A500000}"/>
    <cellStyle name="Followed Hyperlink 36" xfId="28518" hidden="1" xr:uid="{00000000-0005-0000-0000-0000CF510000}"/>
    <cellStyle name="Followed Hyperlink 36" xfId="28560" hidden="1" xr:uid="{00000000-0005-0000-0000-0000D0510000}"/>
    <cellStyle name="Followed Hyperlink 36" xfId="28602" hidden="1" xr:uid="{00000000-0005-0000-0000-0000D1510000}"/>
    <cellStyle name="Followed Hyperlink 36" xfId="28644" hidden="1" xr:uid="{00000000-0005-0000-0000-0000D2510000}"/>
    <cellStyle name="Followed Hyperlink 36" xfId="28677" hidden="1" xr:uid="{00000000-0005-0000-0000-0000D3510000}"/>
    <cellStyle name="Followed Hyperlink 36" xfId="28716" hidden="1" xr:uid="{00000000-0005-0000-0000-0000D4510000}"/>
    <cellStyle name="Followed Hyperlink 36" xfId="28819" hidden="1" xr:uid="{00000000-0005-0000-0000-0000D6510000}"/>
    <cellStyle name="Followed Hyperlink 36" xfId="28838" hidden="1" xr:uid="{00000000-0005-0000-0000-0000D7510000}"/>
    <cellStyle name="Followed Hyperlink 36" xfId="28903" hidden="1" xr:uid="{00000000-0005-0000-0000-0000D8510000}"/>
    <cellStyle name="Followed Hyperlink 36" xfId="28945" hidden="1" xr:uid="{00000000-0005-0000-0000-0000D9510000}"/>
    <cellStyle name="Followed Hyperlink 36" xfId="28987" hidden="1" xr:uid="{00000000-0005-0000-0000-0000DA510000}"/>
    <cellStyle name="Followed Hyperlink 36" xfId="29072" hidden="1" xr:uid="{00000000-0005-0000-0000-0000DB510000}"/>
    <cellStyle name="Followed Hyperlink 36" xfId="29114" hidden="1" xr:uid="{00000000-0005-0000-0000-0000DC510000}"/>
    <cellStyle name="Followed Hyperlink 36" xfId="29171" hidden="1" xr:uid="{00000000-0005-0000-0000-0000DE510000}"/>
    <cellStyle name="Followed Hyperlink 36" xfId="29240" hidden="1" xr:uid="{00000000-0005-0000-0000-0000DF510000}"/>
    <cellStyle name="Followed Hyperlink 36" xfId="29282" hidden="1" xr:uid="{00000000-0005-0000-0000-0000E0510000}"/>
    <cellStyle name="Followed Hyperlink 36" xfId="29323" hidden="1" xr:uid="{00000000-0005-0000-0000-0000E1510000}"/>
    <cellStyle name="Followed Hyperlink 36" xfId="29342" hidden="1" xr:uid="{00000000-0005-0000-0000-0000E2510000}"/>
    <cellStyle name="Followed Hyperlink 36" xfId="29378" hidden="1" xr:uid="{00000000-0005-0000-0000-0000E3510000}"/>
    <cellStyle name="Followed Hyperlink 36" xfId="28104" hidden="1" xr:uid="{00000000-0005-0000-0000-0000C5510000}"/>
    <cellStyle name="Followed Hyperlink 36" xfId="28146" hidden="1" xr:uid="{00000000-0005-0000-0000-0000C6510000}"/>
    <cellStyle name="Followed Hyperlink 36" xfId="28169" hidden="1" xr:uid="{00000000-0005-0000-0000-0000C7510000}"/>
    <cellStyle name="Followed Hyperlink 36" xfId="28230" hidden="1" xr:uid="{00000000-0005-0000-0000-0000C8510000}"/>
    <cellStyle name="Followed Hyperlink 36" xfId="28272" hidden="1" xr:uid="{00000000-0005-0000-0000-0000C9510000}"/>
    <cellStyle name="Followed Hyperlink 36" xfId="28314" hidden="1" xr:uid="{00000000-0005-0000-0000-0000CA510000}"/>
    <cellStyle name="Followed Hyperlink 36" xfId="28356" hidden="1" xr:uid="{00000000-0005-0000-0000-0000CB510000}"/>
    <cellStyle name="Followed Hyperlink 36" xfId="28398" hidden="1" xr:uid="{00000000-0005-0000-0000-0000CC510000}"/>
    <cellStyle name="Followed Hyperlink 36" xfId="28440" hidden="1" xr:uid="{00000000-0005-0000-0000-0000CD510000}"/>
    <cellStyle name="Followed Hyperlink 36" xfId="28482" hidden="1" xr:uid="{00000000-0005-0000-0000-0000CE510000}"/>
    <cellStyle name="Followed Hyperlink 36" xfId="27894" hidden="1" xr:uid="{00000000-0005-0000-0000-0000C0510000}"/>
    <cellStyle name="Followed Hyperlink 36" xfId="27936" hidden="1" xr:uid="{00000000-0005-0000-0000-0000C1510000}"/>
    <cellStyle name="Followed Hyperlink 36" xfId="27978" hidden="1" xr:uid="{00000000-0005-0000-0000-0000C2510000}"/>
    <cellStyle name="Followed Hyperlink 36" xfId="28020" hidden="1" xr:uid="{00000000-0005-0000-0000-0000C3510000}"/>
    <cellStyle name="Followed Hyperlink 36" xfId="28062" hidden="1" xr:uid="{00000000-0005-0000-0000-0000C4510000}"/>
    <cellStyle name="Followed Hyperlink 36" xfId="27810" hidden="1" xr:uid="{00000000-0005-0000-0000-0000BE510000}"/>
    <cellStyle name="Followed Hyperlink 36" xfId="27852" hidden="1" xr:uid="{00000000-0005-0000-0000-0000BF510000}"/>
    <cellStyle name="Followed Hyperlink 36" xfId="27726" hidden="1" xr:uid="{00000000-0005-0000-0000-0000BC510000}"/>
    <cellStyle name="Followed Hyperlink 36" xfId="27669" hidden="1" xr:uid="{00000000-0005-0000-0000-0000BB510000}"/>
    <cellStyle name="Followed Hyperlink 36" xfId="28777" hidden="1" xr:uid="{00000000-0005-0000-0000-0000D5510000}"/>
    <cellStyle name="Followed Hyperlink 36" xfId="29995" hidden="1" xr:uid="{00000000-0005-0000-0000-0000F2510000}"/>
    <cellStyle name="Followed Hyperlink 36" xfId="4217" hidden="1" xr:uid="{00000000-0005-0000-0000-00008F4F0000}"/>
    <cellStyle name="Followed Hyperlink 36" xfId="4259" hidden="1" xr:uid="{00000000-0005-0000-0000-0000904F0000}"/>
    <cellStyle name="Followed Hyperlink 36" xfId="4301" hidden="1" xr:uid="{00000000-0005-0000-0000-0000914F0000}"/>
    <cellStyle name="Followed Hyperlink 36" xfId="4343" hidden="1" xr:uid="{00000000-0005-0000-0000-0000924F0000}"/>
    <cellStyle name="Followed Hyperlink 36" xfId="4385" hidden="1" xr:uid="{00000000-0005-0000-0000-0000934F0000}"/>
    <cellStyle name="Followed Hyperlink 36" xfId="4427" hidden="1" xr:uid="{00000000-0005-0000-0000-0000944F0000}"/>
    <cellStyle name="Followed Hyperlink 36" xfId="4469" hidden="1" xr:uid="{00000000-0005-0000-0000-0000954F0000}"/>
    <cellStyle name="Followed Hyperlink 36" xfId="4492" hidden="1" xr:uid="{00000000-0005-0000-0000-0000964F0000}"/>
    <cellStyle name="Followed Hyperlink 36" xfId="4553" hidden="1" xr:uid="{00000000-0005-0000-0000-0000974F0000}"/>
    <cellStyle name="Followed Hyperlink 36" xfId="4595" hidden="1" xr:uid="{00000000-0005-0000-0000-0000984F0000}"/>
    <cellStyle name="Followed Hyperlink 36" xfId="4637" hidden="1" xr:uid="{00000000-0005-0000-0000-0000994F0000}"/>
    <cellStyle name="Followed Hyperlink 36" xfId="4679" hidden="1" xr:uid="{00000000-0005-0000-0000-00009A4F0000}"/>
    <cellStyle name="Followed Hyperlink 36" xfId="4721" hidden="1" xr:uid="{00000000-0005-0000-0000-00009B4F0000}"/>
    <cellStyle name="Followed Hyperlink 36" xfId="4763" hidden="1" xr:uid="{00000000-0005-0000-0000-00009C4F0000}"/>
    <cellStyle name="Followed Hyperlink 36" xfId="4805" hidden="1" xr:uid="{00000000-0005-0000-0000-00009D4F0000}"/>
    <cellStyle name="Followed Hyperlink 36" xfId="4893" hidden="1" xr:uid="{00000000-0005-0000-0000-00009E4F0000}"/>
    <cellStyle name="Followed Hyperlink 36" xfId="4935" hidden="1" xr:uid="{00000000-0005-0000-0000-00009F4F0000}"/>
    <cellStyle name="Followed Hyperlink 36" xfId="4977" hidden="1" xr:uid="{00000000-0005-0000-0000-0000A04F0000}"/>
    <cellStyle name="Followed Hyperlink 36" xfId="5019" hidden="1" xr:uid="{00000000-0005-0000-0000-0000A14F0000}"/>
    <cellStyle name="Followed Hyperlink 36" xfId="5052" hidden="1" xr:uid="{00000000-0005-0000-0000-0000A24F0000}"/>
    <cellStyle name="Followed Hyperlink 36" xfId="5091" hidden="1" xr:uid="{00000000-0005-0000-0000-0000A34F0000}"/>
    <cellStyle name="Followed Hyperlink 36" xfId="5152" hidden="1" xr:uid="{00000000-0005-0000-0000-0000A44F0000}"/>
    <cellStyle name="Followed Hyperlink 36" xfId="5194" hidden="1" xr:uid="{00000000-0005-0000-0000-0000A54F0000}"/>
    <cellStyle name="Followed Hyperlink 36" xfId="5213" hidden="1" xr:uid="{00000000-0005-0000-0000-0000A64F0000}"/>
    <cellStyle name="Followed Hyperlink 36" xfId="5278" hidden="1" xr:uid="{00000000-0005-0000-0000-0000A74F0000}"/>
    <cellStyle name="Followed Hyperlink 36" xfId="5320" hidden="1" xr:uid="{00000000-0005-0000-0000-0000A84F0000}"/>
    <cellStyle name="Followed Hyperlink 36" xfId="5362" hidden="1" xr:uid="{00000000-0005-0000-0000-0000A94F0000}"/>
    <cellStyle name="Followed Hyperlink 36" xfId="5447" hidden="1" xr:uid="{00000000-0005-0000-0000-0000AA4F0000}"/>
    <cellStyle name="Followed Hyperlink 36" xfId="5489" hidden="1" xr:uid="{00000000-0005-0000-0000-0000AB4F0000}"/>
    <cellStyle name="Followed Hyperlink 36" xfId="5530" hidden="1" xr:uid="{00000000-0005-0000-0000-0000AC4F0000}"/>
    <cellStyle name="Followed Hyperlink 36" xfId="5546" hidden="1" xr:uid="{00000000-0005-0000-0000-0000AD4F0000}"/>
    <cellStyle name="Followed Hyperlink 36" xfId="5615" hidden="1" xr:uid="{00000000-0005-0000-0000-0000AE4F0000}"/>
    <cellStyle name="Followed Hyperlink 36" xfId="5657" hidden="1" xr:uid="{00000000-0005-0000-0000-0000AF4F0000}"/>
    <cellStyle name="Followed Hyperlink 36" xfId="5698" hidden="1" xr:uid="{00000000-0005-0000-0000-0000B04F0000}"/>
    <cellStyle name="Followed Hyperlink 36" xfId="5717" hidden="1" xr:uid="{00000000-0005-0000-0000-0000B14F0000}"/>
    <cellStyle name="Followed Hyperlink 36" xfId="5753" hidden="1" xr:uid="{00000000-0005-0000-0000-0000B24F0000}"/>
    <cellStyle name="Followed Hyperlink 36" xfId="5795" hidden="1" xr:uid="{00000000-0005-0000-0000-0000B34F0000}"/>
    <cellStyle name="Followed Hyperlink 36" xfId="5810" hidden="1" xr:uid="{00000000-0005-0000-0000-0000B44F0000}"/>
    <cellStyle name="Followed Hyperlink 36" xfId="5852" hidden="1" xr:uid="{00000000-0005-0000-0000-0000B54F0000}"/>
    <cellStyle name="Followed Hyperlink 36" xfId="5895" hidden="1" xr:uid="{00000000-0005-0000-0000-0000B64F0000}"/>
    <cellStyle name="Followed Hyperlink 36" xfId="5937" hidden="1" xr:uid="{00000000-0005-0000-0000-0000B74F0000}"/>
    <cellStyle name="Followed Hyperlink 36" xfId="5992" hidden="1" xr:uid="{00000000-0005-0000-0000-0000B84F0000}"/>
    <cellStyle name="Followed Hyperlink 36" xfId="6034" hidden="1" xr:uid="{00000000-0005-0000-0000-0000B94F0000}"/>
    <cellStyle name="Followed Hyperlink 36" xfId="6149" hidden="1" xr:uid="{00000000-0005-0000-0000-0000BB4F0000}"/>
    <cellStyle name="Followed Hyperlink 36" xfId="6160" hidden="1" xr:uid="{00000000-0005-0000-0000-0000BC4F0000}"/>
    <cellStyle name="Followed Hyperlink 36" xfId="6202" hidden="1" xr:uid="{00000000-0005-0000-0000-0000BD4F0000}"/>
    <cellStyle name="Followed Hyperlink 36" xfId="6283" hidden="1" xr:uid="{00000000-0005-0000-0000-0000BF4F0000}"/>
    <cellStyle name="Followed Hyperlink 36" xfId="6325" hidden="1" xr:uid="{00000000-0005-0000-0000-0000C04F0000}"/>
    <cellStyle name="Followed Hyperlink 36" xfId="6370" hidden="1" xr:uid="{00000000-0005-0000-0000-0000C14F0000}"/>
    <cellStyle name="Followed Hyperlink 36" xfId="6390" hidden="1" xr:uid="{00000000-0005-0000-0000-0000C24F0000}"/>
    <cellStyle name="Followed Hyperlink 36" xfId="6447" hidden="1" xr:uid="{00000000-0005-0000-0000-0000C34F0000}"/>
    <cellStyle name="Followed Hyperlink 36" xfId="6489" hidden="1" xr:uid="{00000000-0005-0000-0000-0000C44F0000}"/>
    <cellStyle name="Followed Hyperlink 36" xfId="6531" hidden="1" xr:uid="{00000000-0005-0000-0000-0000C54F0000}"/>
    <cellStyle name="Followed Hyperlink 36" xfId="6573" hidden="1" xr:uid="{00000000-0005-0000-0000-0000C64F0000}"/>
    <cellStyle name="Followed Hyperlink 36" xfId="6615" hidden="1" xr:uid="{00000000-0005-0000-0000-0000C74F0000}"/>
    <cellStyle name="Followed Hyperlink 36" xfId="6657" hidden="1" xr:uid="{00000000-0005-0000-0000-0000C84F0000}"/>
    <cellStyle name="Followed Hyperlink 36" xfId="6699" hidden="1" xr:uid="{00000000-0005-0000-0000-0000C94F0000}"/>
    <cellStyle name="Followed Hyperlink 36" xfId="6741" hidden="1" xr:uid="{00000000-0005-0000-0000-0000CA4F0000}"/>
    <cellStyle name="Followed Hyperlink 36" xfId="6783" hidden="1" xr:uid="{00000000-0005-0000-0000-0000CB4F0000}"/>
    <cellStyle name="Followed Hyperlink 36" xfId="1711" hidden="1" xr:uid="{00000000-0005-0000-0000-0000544F0000}"/>
    <cellStyle name="Followed Hyperlink 36" xfId="1753" hidden="1" xr:uid="{00000000-0005-0000-0000-0000554F0000}"/>
    <cellStyle name="Followed Hyperlink 36" xfId="1795" hidden="1" xr:uid="{00000000-0005-0000-0000-0000564F0000}"/>
    <cellStyle name="Followed Hyperlink 36" xfId="1837" hidden="1" xr:uid="{00000000-0005-0000-0000-0000574F0000}"/>
    <cellStyle name="Followed Hyperlink 36" xfId="1879" hidden="1" xr:uid="{00000000-0005-0000-0000-0000584F0000}"/>
    <cellStyle name="Followed Hyperlink 36" xfId="1921" hidden="1" xr:uid="{00000000-0005-0000-0000-0000594F0000}"/>
    <cellStyle name="Followed Hyperlink 36" xfId="1963" hidden="1" xr:uid="{00000000-0005-0000-0000-00005A4F0000}"/>
    <cellStyle name="Followed Hyperlink 36" xfId="2005" hidden="1" xr:uid="{00000000-0005-0000-0000-00005B4F0000}"/>
    <cellStyle name="Followed Hyperlink 36" xfId="2047" hidden="1" xr:uid="{00000000-0005-0000-0000-00005C4F0000}"/>
    <cellStyle name="Followed Hyperlink 36" xfId="2089" hidden="1" xr:uid="{00000000-0005-0000-0000-00005D4F0000}"/>
    <cellStyle name="Followed Hyperlink 36" xfId="2112" hidden="1" xr:uid="{00000000-0005-0000-0000-00005E4F0000}"/>
    <cellStyle name="Followed Hyperlink 36" xfId="2173" hidden="1" xr:uid="{00000000-0005-0000-0000-00005F4F0000}"/>
    <cellStyle name="Followed Hyperlink 36" xfId="6107" hidden="1" xr:uid="{00000000-0005-0000-0000-0000BA4F0000}"/>
    <cellStyle name="Followed Hyperlink 36" xfId="12915" hidden="1" xr:uid="{00000000-0005-0000-0000-00005D500000}"/>
    <cellStyle name="Followed Hyperlink 36" xfId="10930" hidden="1" xr:uid="{00000000-0005-0000-0000-00002E500000}"/>
    <cellStyle name="Followed Hyperlink 36" xfId="8259" hidden="1" xr:uid="{00000000-0005-0000-0000-0000EE4F0000}"/>
    <cellStyle name="Followed Hyperlink 36" xfId="26599" hidden="1" xr:uid="{00000000-0005-0000-0000-0000A1510000}"/>
    <cellStyle name="Followed Hyperlink 36" xfId="17548" hidden="1" xr:uid="{00000000-0005-0000-0000-0000CC500000}"/>
    <cellStyle name="Followed Hyperlink 36" xfId="17590" hidden="1" xr:uid="{00000000-0005-0000-0000-0000CD500000}"/>
    <cellStyle name="Followed Hyperlink 36" xfId="17633" hidden="1" xr:uid="{00000000-0005-0000-0000-0000CE500000}"/>
    <cellStyle name="Followed Hyperlink 36" xfId="17675" hidden="1" xr:uid="{00000000-0005-0000-0000-0000CF500000}"/>
    <cellStyle name="Followed Hyperlink 36" xfId="17730" hidden="1" xr:uid="{00000000-0005-0000-0000-0000D0500000}"/>
    <cellStyle name="Followed Hyperlink 36" xfId="17772" hidden="1" xr:uid="{00000000-0005-0000-0000-0000D1500000}"/>
    <cellStyle name="Followed Hyperlink 36" xfId="17845" hidden="1" xr:uid="{00000000-0005-0000-0000-0000D2500000}"/>
    <cellStyle name="Followed Hyperlink 36" xfId="17887" hidden="1" xr:uid="{00000000-0005-0000-0000-0000D3500000}"/>
    <cellStyle name="Followed Hyperlink 36" xfId="17898" hidden="1" xr:uid="{00000000-0005-0000-0000-0000D4500000}"/>
    <cellStyle name="Followed Hyperlink 36" xfId="17940" hidden="1" xr:uid="{00000000-0005-0000-0000-0000D5500000}"/>
    <cellStyle name="Followed Hyperlink 36" xfId="17957" hidden="1" xr:uid="{00000000-0005-0000-0000-0000D6500000}"/>
    <cellStyle name="Followed Hyperlink 36" xfId="18021" hidden="1" xr:uid="{00000000-0005-0000-0000-0000D7500000}"/>
    <cellStyle name="Followed Hyperlink 36" xfId="18063" hidden="1" xr:uid="{00000000-0005-0000-0000-0000D8500000}"/>
    <cellStyle name="Followed Hyperlink 36" xfId="18108" hidden="1" xr:uid="{00000000-0005-0000-0000-0000D9500000}"/>
    <cellStyle name="Followed Hyperlink 36" xfId="18128" hidden="1" xr:uid="{00000000-0005-0000-0000-0000DA500000}"/>
    <cellStyle name="Followed Hyperlink 36" xfId="18185" hidden="1" xr:uid="{00000000-0005-0000-0000-0000DB500000}"/>
    <cellStyle name="Followed Hyperlink 36" xfId="18227" hidden="1" xr:uid="{00000000-0005-0000-0000-0000DC500000}"/>
    <cellStyle name="Followed Hyperlink 36" xfId="18353" hidden="1" xr:uid="{00000000-0005-0000-0000-0000DF500000}"/>
    <cellStyle name="Followed Hyperlink 36" xfId="18395" hidden="1" xr:uid="{00000000-0005-0000-0000-0000E0500000}"/>
    <cellStyle name="Followed Hyperlink 36" xfId="18437" hidden="1" xr:uid="{00000000-0005-0000-0000-0000E1500000}"/>
    <cellStyle name="Followed Hyperlink 36" xfId="18479" hidden="1" xr:uid="{00000000-0005-0000-0000-0000E2500000}"/>
    <cellStyle name="Followed Hyperlink 36" xfId="18521" hidden="1" xr:uid="{00000000-0005-0000-0000-0000E3500000}"/>
    <cellStyle name="Followed Hyperlink 36" xfId="18563" hidden="1" xr:uid="{00000000-0005-0000-0000-0000E4500000}"/>
    <cellStyle name="Followed Hyperlink 36" xfId="18605" hidden="1" xr:uid="{00000000-0005-0000-0000-0000E5500000}"/>
    <cellStyle name="Followed Hyperlink 36" xfId="18628" hidden="1" xr:uid="{00000000-0005-0000-0000-0000E6500000}"/>
    <cellStyle name="Followed Hyperlink 36" xfId="18689" hidden="1" xr:uid="{00000000-0005-0000-0000-0000E7500000}"/>
    <cellStyle name="Followed Hyperlink 36" xfId="18731" hidden="1" xr:uid="{00000000-0005-0000-0000-0000E8500000}"/>
    <cellStyle name="Followed Hyperlink 36" xfId="18773" hidden="1" xr:uid="{00000000-0005-0000-0000-0000E9500000}"/>
    <cellStyle name="Followed Hyperlink 36" xfId="18815" hidden="1" xr:uid="{00000000-0005-0000-0000-0000EA500000}"/>
    <cellStyle name="Followed Hyperlink 36" xfId="18857" hidden="1" xr:uid="{00000000-0005-0000-0000-0000EB500000}"/>
    <cellStyle name="Followed Hyperlink 36" xfId="18899" hidden="1" xr:uid="{00000000-0005-0000-0000-0000EC500000}"/>
    <cellStyle name="Followed Hyperlink 36" xfId="18941" hidden="1" xr:uid="{00000000-0005-0000-0000-0000ED500000}"/>
    <cellStyle name="Followed Hyperlink 36" xfId="19000" hidden="1" xr:uid="{00000000-0005-0000-0000-0000EE500000}"/>
    <cellStyle name="Followed Hyperlink 36" xfId="19084" hidden="1" xr:uid="{00000000-0005-0000-0000-0000F0500000}"/>
    <cellStyle name="Followed Hyperlink 36" xfId="19126" hidden="1" xr:uid="{00000000-0005-0000-0000-0000F1500000}"/>
    <cellStyle name="Followed Hyperlink 36" xfId="19168" hidden="1" xr:uid="{00000000-0005-0000-0000-0000F2500000}"/>
    <cellStyle name="Followed Hyperlink 36" xfId="19201" hidden="1" xr:uid="{00000000-0005-0000-0000-0000F3500000}"/>
    <cellStyle name="Followed Hyperlink 36" xfId="19240" hidden="1" xr:uid="{00000000-0005-0000-0000-0000F4500000}"/>
    <cellStyle name="Followed Hyperlink 36" xfId="19301" hidden="1" xr:uid="{00000000-0005-0000-0000-0000F5500000}"/>
    <cellStyle name="Followed Hyperlink 36" xfId="19343" hidden="1" xr:uid="{00000000-0005-0000-0000-0000F6500000}"/>
    <cellStyle name="Followed Hyperlink 36" xfId="19362" hidden="1" xr:uid="{00000000-0005-0000-0000-0000F7500000}"/>
    <cellStyle name="Followed Hyperlink 36" xfId="19427" hidden="1" xr:uid="{00000000-0005-0000-0000-0000F8500000}"/>
    <cellStyle name="Followed Hyperlink 36" xfId="19469" hidden="1" xr:uid="{00000000-0005-0000-0000-0000F9500000}"/>
    <cellStyle name="Followed Hyperlink 36" xfId="19511" hidden="1" xr:uid="{00000000-0005-0000-0000-0000FA500000}"/>
    <cellStyle name="Followed Hyperlink 36" xfId="19596" hidden="1" xr:uid="{00000000-0005-0000-0000-0000FB500000}"/>
    <cellStyle name="Followed Hyperlink 36" xfId="19638" hidden="1" xr:uid="{00000000-0005-0000-0000-0000FC500000}"/>
    <cellStyle name="Followed Hyperlink 36" xfId="19679" hidden="1" xr:uid="{00000000-0005-0000-0000-0000FD500000}"/>
    <cellStyle name="Followed Hyperlink 36" xfId="19695" hidden="1" xr:uid="{00000000-0005-0000-0000-0000FE500000}"/>
    <cellStyle name="Followed Hyperlink 36" xfId="19764" hidden="1" xr:uid="{00000000-0005-0000-0000-0000FF500000}"/>
    <cellStyle name="Followed Hyperlink 36" xfId="19806" hidden="1" xr:uid="{00000000-0005-0000-0000-000000510000}"/>
    <cellStyle name="Followed Hyperlink 36" xfId="19847" hidden="1" xr:uid="{00000000-0005-0000-0000-000001510000}"/>
    <cellStyle name="Followed Hyperlink 36" xfId="19866" hidden="1" xr:uid="{00000000-0005-0000-0000-000002510000}"/>
    <cellStyle name="Followed Hyperlink 36" xfId="19902" hidden="1" xr:uid="{00000000-0005-0000-0000-000003510000}"/>
    <cellStyle name="Followed Hyperlink 36" xfId="19944" hidden="1" xr:uid="{00000000-0005-0000-0000-000004510000}"/>
    <cellStyle name="Followed Hyperlink 36" xfId="19959" hidden="1" xr:uid="{00000000-0005-0000-0000-000005510000}"/>
    <cellStyle name="Followed Hyperlink 36" xfId="20001" hidden="1" xr:uid="{00000000-0005-0000-0000-000006510000}"/>
    <cellStyle name="Followed Hyperlink 36" xfId="20044" hidden="1" xr:uid="{00000000-0005-0000-0000-000007510000}"/>
    <cellStyle name="Followed Hyperlink 36" xfId="20086" hidden="1" xr:uid="{00000000-0005-0000-0000-000008510000}"/>
    <cellStyle name="Followed Hyperlink 36" xfId="20141" hidden="1" xr:uid="{00000000-0005-0000-0000-000009510000}"/>
    <cellStyle name="Followed Hyperlink 36" xfId="20183" hidden="1" xr:uid="{00000000-0005-0000-0000-00000A510000}"/>
    <cellStyle name="Followed Hyperlink 36" xfId="20256" hidden="1" xr:uid="{00000000-0005-0000-0000-00000B510000}"/>
    <cellStyle name="Followed Hyperlink 36" xfId="20298" hidden="1" xr:uid="{00000000-0005-0000-0000-00000C510000}"/>
    <cellStyle name="Followed Hyperlink 36" xfId="20309" hidden="1" xr:uid="{00000000-0005-0000-0000-00000D510000}"/>
    <cellStyle name="Followed Hyperlink 36" xfId="20351" hidden="1" xr:uid="{00000000-0005-0000-0000-00000E510000}"/>
    <cellStyle name="Followed Hyperlink 36" xfId="20368" hidden="1" xr:uid="{00000000-0005-0000-0000-00000F510000}"/>
    <cellStyle name="Followed Hyperlink 36" xfId="20432" hidden="1" xr:uid="{00000000-0005-0000-0000-000010510000}"/>
    <cellStyle name="Followed Hyperlink 36" xfId="20474" hidden="1" xr:uid="{00000000-0005-0000-0000-000011510000}"/>
    <cellStyle name="Followed Hyperlink 36" xfId="20519" hidden="1" xr:uid="{00000000-0005-0000-0000-000012510000}"/>
    <cellStyle name="Followed Hyperlink 36" xfId="20539" hidden="1" xr:uid="{00000000-0005-0000-0000-000013510000}"/>
    <cellStyle name="Followed Hyperlink 36" xfId="20596" hidden="1" xr:uid="{00000000-0005-0000-0000-000014510000}"/>
    <cellStyle name="Followed Hyperlink 36" xfId="20638" hidden="1" xr:uid="{00000000-0005-0000-0000-000015510000}"/>
    <cellStyle name="Followed Hyperlink 36" xfId="20680" hidden="1" xr:uid="{00000000-0005-0000-0000-000016510000}"/>
    <cellStyle name="Followed Hyperlink 36" xfId="20722" hidden="1" xr:uid="{00000000-0005-0000-0000-000017510000}"/>
    <cellStyle name="Followed Hyperlink 36" xfId="20764" hidden="1" xr:uid="{00000000-0005-0000-0000-000018510000}"/>
    <cellStyle name="Followed Hyperlink 36" xfId="20806" hidden="1" xr:uid="{00000000-0005-0000-0000-000019510000}"/>
    <cellStyle name="Followed Hyperlink 36" xfId="20848" hidden="1" xr:uid="{00000000-0005-0000-0000-00001A510000}"/>
    <cellStyle name="Followed Hyperlink 36" xfId="20890" hidden="1" xr:uid="{00000000-0005-0000-0000-00001B510000}"/>
    <cellStyle name="Followed Hyperlink 36" xfId="20932" hidden="1" xr:uid="{00000000-0005-0000-0000-00001C510000}"/>
    <cellStyle name="Followed Hyperlink 36" xfId="21016" hidden="1" xr:uid="{00000000-0005-0000-0000-00001E510000}"/>
    <cellStyle name="Followed Hyperlink 36" xfId="21039" hidden="1" xr:uid="{00000000-0005-0000-0000-00001F510000}"/>
    <cellStyle name="Followed Hyperlink 36" xfId="21100" hidden="1" xr:uid="{00000000-0005-0000-0000-000020510000}"/>
    <cellStyle name="Followed Hyperlink 36" xfId="21142" hidden="1" xr:uid="{00000000-0005-0000-0000-000021510000}"/>
    <cellStyle name="Followed Hyperlink 36" xfId="21184" hidden="1" xr:uid="{00000000-0005-0000-0000-000022510000}"/>
    <cellStyle name="Followed Hyperlink 36" xfId="21226" hidden="1" xr:uid="{00000000-0005-0000-0000-000023510000}"/>
    <cellStyle name="Followed Hyperlink 36" xfId="21268" hidden="1" xr:uid="{00000000-0005-0000-0000-000024510000}"/>
    <cellStyle name="Followed Hyperlink 36" xfId="21310" hidden="1" xr:uid="{00000000-0005-0000-0000-000025510000}"/>
    <cellStyle name="Followed Hyperlink 36" xfId="21352" hidden="1" xr:uid="{00000000-0005-0000-0000-000026510000}"/>
    <cellStyle name="Followed Hyperlink 36" xfId="21412" hidden="1" xr:uid="{00000000-0005-0000-0000-000027510000}"/>
    <cellStyle name="Followed Hyperlink 36" xfId="21454" hidden="1" xr:uid="{00000000-0005-0000-0000-000028510000}"/>
    <cellStyle name="Followed Hyperlink 36" xfId="21496" hidden="1" xr:uid="{00000000-0005-0000-0000-000029510000}"/>
    <cellStyle name="Followed Hyperlink 36" xfId="21538" hidden="1" xr:uid="{00000000-0005-0000-0000-00002A510000}"/>
    <cellStyle name="Followed Hyperlink 36" xfId="21571" hidden="1" xr:uid="{00000000-0005-0000-0000-00002B510000}"/>
    <cellStyle name="Followed Hyperlink 36" xfId="21610" hidden="1" xr:uid="{00000000-0005-0000-0000-00002C510000}"/>
    <cellStyle name="Followed Hyperlink 36" xfId="21671" hidden="1" xr:uid="{00000000-0005-0000-0000-00002D510000}"/>
    <cellStyle name="Followed Hyperlink 36" xfId="21713" hidden="1" xr:uid="{00000000-0005-0000-0000-00002E510000}"/>
    <cellStyle name="Followed Hyperlink 36" xfId="21732" hidden="1" xr:uid="{00000000-0005-0000-0000-00002F510000}"/>
    <cellStyle name="Followed Hyperlink 36" xfId="21839" hidden="1" xr:uid="{00000000-0005-0000-0000-000031510000}"/>
    <cellStyle name="Followed Hyperlink 36" xfId="21881" hidden="1" xr:uid="{00000000-0005-0000-0000-000032510000}"/>
    <cellStyle name="Followed Hyperlink 36" xfId="21966" hidden="1" xr:uid="{00000000-0005-0000-0000-000033510000}"/>
    <cellStyle name="Followed Hyperlink 36" xfId="22008" hidden="1" xr:uid="{00000000-0005-0000-0000-000034510000}"/>
    <cellStyle name="Followed Hyperlink 36" xfId="22049" hidden="1" xr:uid="{00000000-0005-0000-0000-000035510000}"/>
    <cellStyle name="Followed Hyperlink 36" xfId="22065" hidden="1" xr:uid="{00000000-0005-0000-0000-000036510000}"/>
    <cellStyle name="Followed Hyperlink 36" xfId="22134" hidden="1" xr:uid="{00000000-0005-0000-0000-000037510000}"/>
    <cellStyle name="Followed Hyperlink 36" xfId="22176" hidden="1" xr:uid="{00000000-0005-0000-0000-000038510000}"/>
    <cellStyle name="Followed Hyperlink 36" xfId="22210" hidden="1" xr:uid="{00000000-0005-0000-0000-000039510000}"/>
    <cellStyle name="Followed Hyperlink 36" xfId="22217" hidden="1" xr:uid="{00000000-0005-0000-0000-00003A510000}"/>
    <cellStyle name="Followed Hyperlink 36" xfId="22236" hidden="1" xr:uid="{00000000-0005-0000-0000-00003B510000}"/>
    <cellStyle name="Followed Hyperlink 36" xfId="22272" hidden="1" xr:uid="{00000000-0005-0000-0000-00003C510000}"/>
    <cellStyle name="Followed Hyperlink 36" xfId="22314" hidden="1" xr:uid="{00000000-0005-0000-0000-00003D510000}"/>
    <cellStyle name="Followed Hyperlink 36" xfId="22329" hidden="1" xr:uid="{00000000-0005-0000-0000-00003E510000}"/>
    <cellStyle name="Followed Hyperlink 36" xfId="22371" hidden="1" xr:uid="{00000000-0005-0000-0000-00003F510000}"/>
    <cellStyle name="Followed Hyperlink 36" xfId="22414" hidden="1" xr:uid="{00000000-0005-0000-0000-000040510000}"/>
    <cellStyle name="Followed Hyperlink 36" xfId="22456" hidden="1" xr:uid="{00000000-0005-0000-0000-000041510000}"/>
    <cellStyle name="Followed Hyperlink 36" xfId="22511" hidden="1" xr:uid="{00000000-0005-0000-0000-000042510000}"/>
    <cellStyle name="Followed Hyperlink 36" xfId="22553" hidden="1" xr:uid="{00000000-0005-0000-0000-000043510000}"/>
    <cellStyle name="Followed Hyperlink 36" xfId="22626" hidden="1" xr:uid="{00000000-0005-0000-0000-000044510000}"/>
    <cellStyle name="Followed Hyperlink 36" xfId="22668" hidden="1" xr:uid="{00000000-0005-0000-0000-000045510000}"/>
    <cellStyle name="Followed Hyperlink 36" xfId="22679" hidden="1" xr:uid="{00000000-0005-0000-0000-000046510000}"/>
    <cellStyle name="Followed Hyperlink 36" xfId="22721" hidden="1" xr:uid="{00000000-0005-0000-0000-000047510000}"/>
    <cellStyle name="Followed Hyperlink 36" xfId="22738" hidden="1" xr:uid="{00000000-0005-0000-0000-000048510000}"/>
    <cellStyle name="Followed Hyperlink 36" xfId="22802" hidden="1" xr:uid="{00000000-0005-0000-0000-000049510000}"/>
    <cellStyle name="Followed Hyperlink 36" xfId="22844" hidden="1" xr:uid="{00000000-0005-0000-0000-00004A510000}"/>
    <cellStyle name="Followed Hyperlink 36" xfId="22889" hidden="1" xr:uid="{00000000-0005-0000-0000-00004B510000}"/>
    <cellStyle name="Followed Hyperlink 36" xfId="22909" hidden="1" xr:uid="{00000000-0005-0000-0000-00004C510000}"/>
    <cellStyle name="Followed Hyperlink 36" xfId="22966" hidden="1" xr:uid="{00000000-0005-0000-0000-00004D510000}"/>
    <cellStyle name="Followed Hyperlink 36" xfId="23008" hidden="1" xr:uid="{00000000-0005-0000-0000-00004E510000}"/>
    <cellStyle name="Followed Hyperlink 36" xfId="23050" hidden="1" xr:uid="{00000000-0005-0000-0000-00004F510000}"/>
    <cellStyle name="Followed Hyperlink 36" xfId="23092" hidden="1" xr:uid="{00000000-0005-0000-0000-000050510000}"/>
    <cellStyle name="Followed Hyperlink 36" xfId="23134" hidden="1" xr:uid="{00000000-0005-0000-0000-000051510000}"/>
    <cellStyle name="Followed Hyperlink 36" xfId="23176" hidden="1" xr:uid="{00000000-0005-0000-0000-000052510000}"/>
    <cellStyle name="Followed Hyperlink 36" xfId="23218" hidden="1" xr:uid="{00000000-0005-0000-0000-000053510000}"/>
    <cellStyle name="Followed Hyperlink 36" xfId="23260" hidden="1" xr:uid="{00000000-0005-0000-0000-000054510000}"/>
    <cellStyle name="Followed Hyperlink 36" xfId="23302" hidden="1" xr:uid="{00000000-0005-0000-0000-000055510000}"/>
    <cellStyle name="Followed Hyperlink 36" xfId="23386" hidden="1" xr:uid="{00000000-0005-0000-0000-000056510000}"/>
    <cellStyle name="Followed Hyperlink 36" xfId="23409" hidden="1" xr:uid="{00000000-0005-0000-0000-000057510000}"/>
    <cellStyle name="Followed Hyperlink 36" xfId="23470" hidden="1" xr:uid="{00000000-0005-0000-0000-000058510000}"/>
    <cellStyle name="Followed Hyperlink 36" xfId="23512" hidden="1" xr:uid="{00000000-0005-0000-0000-000059510000}"/>
    <cellStyle name="Followed Hyperlink 36" xfId="23554" hidden="1" xr:uid="{00000000-0005-0000-0000-00005A510000}"/>
    <cellStyle name="Followed Hyperlink 36" xfId="23596" hidden="1" xr:uid="{00000000-0005-0000-0000-00005B510000}"/>
    <cellStyle name="Followed Hyperlink 36" xfId="23638" hidden="1" xr:uid="{00000000-0005-0000-0000-00005C510000}"/>
    <cellStyle name="Followed Hyperlink 36" xfId="23722" hidden="1" xr:uid="{00000000-0005-0000-0000-00005E510000}"/>
    <cellStyle name="Followed Hyperlink 36" xfId="23808" hidden="1" xr:uid="{00000000-0005-0000-0000-00005F510000}"/>
    <cellStyle name="Followed Hyperlink 36" xfId="23892" hidden="1" xr:uid="{00000000-0005-0000-0000-000061510000}"/>
    <cellStyle name="Followed Hyperlink 36" xfId="23934" hidden="1" xr:uid="{00000000-0005-0000-0000-000062510000}"/>
    <cellStyle name="Followed Hyperlink 36" xfId="23967" hidden="1" xr:uid="{00000000-0005-0000-0000-000063510000}"/>
    <cellStyle name="Followed Hyperlink 36" xfId="24006" hidden="1" xr:uid="{00000000-0005-0000-0000-000064510000}"/>
    <cellStyle name="Followed Hyperlink 36" xfId="24067" hidden="1" xr:uid="{00000000-0005-0000-0000-000065510000}"/>
    <cellStyle name="Followed Hyperlink 36" xfId="24109" hidden="1" xr:uid="{00000000-0005-0000-0000-000066510000}"/>
    <cellStyle name="Followed Hyperlink 36" xfId="24128" hidden="1" xr:uid="{00000000-0005-0000-0000-000067510000}"/>
    <cellStyle name="Followed Hyperlink 36" xfId="24193" hidden="1" xr:uid="{00000000-0005-0000-0000-000068510000}"/>
    <cellStyle name="Followed Hyperlink 36" xfId="24235" hidden="1" xr:uid="{00000000-0005-0000-0000-000069510000}"/>
    <cellStyle name="Followed Hyperlink 36" xfId="24277" hidden="1" xr:uid="{00000000-0005-0000-0000-00006A510000}"/>
    <cellStyle name="Followed Hyperlink 36" xfId="24362" hidden="1" xr:uid="{00000000-0005-0000-0000-00006B510000}"/>
    <cellStyle name="Followed Hyperlink 36" xfId="24404" hidden="1" xr:uid="{00000000-0005-0000-0000-00006C510000}"/>
    <cellStyle name="Followed Hyperlink 36" xfId="24445" hidden="1" xr:uid="{00000000-0005-0000-0000-00006D510000}"/>
    <cellStyle name="Followed Hyperlink 36" xfId="24461" hidden="1" xr:uid="{00000000-0005-0000-0000-00006E510000}"/>
    <cellStyle name="Followed Hyperlink 36" xfId="24530" hidden="1" xr:uid="{00000000-0005-0000-0000-00006F510000}"/>
    <cellStyle name="Followed Hyperlink 36" xfId="24572" hidden="1" xr:uid="{00000000-0005-0000-0000-000070510000}"/>
    <cellStyle name="Followed Hyperlink 36" xfId="24613" hidden="1" xr:uid="{00000000-0005-0000-0000-000071510000}"/>
    <cellStyle name="Followed Hyperlink 36" xfId="18311" hidden="1" xr:uid="{00000000-0005-0000-0000-0000DE500000}"/>
    <cellStyle name="Followed Hyperlink 36" xfId="14182" hidden="1" xr:uid="{00000000-0005-0000-0000-00007B500000}"/>
    <cellStyle name="Followed Hyperlink 36" xfId="14224" hidden="1" xr:uid="{00000000-0005-0000-0000-00007C500000}"/>
    <cellStyle name="Followed Hyperlink 36" xfId="14266" hidden="1" xr:uid="{00000000-0005-0000-0000-00007D500000}"/>
    <cellStyle name="Followed Hyperlink 36" xfId="14279" hidden="1" xr:uid="{00000000-0005-0000-0000-00007E500000}"/>
    <cellStyle name="Followed Hyperlink 36" xfId="14321" hidden="1" xr:uid="{00000000-0005-0000-0000-00007F500000}"/>
    <cellStyle name="Followed Hyperlink 36" xfId="14363" hidden="1" xr:uid="{00000000-0005-0000-0000-000080500000}"/>
    <cellStyle name="Followed Hyperlink 36" xfId="14405" hidden="1" xr:uid="{00000000-0005-0000-0000-000081500000}"/>
    <cellStyle name="Followed Hyperlink 36" xfId="14438" hidden="1" xr:uid="{00000000-0005-0000-0000-000082500000}"/>
    <cellStyle name="Followed Hyperlink 36" xfId="14477" hidden="1" xr:uid="{00000000-0005-0000-0000-000083500000}"/>
    <cellStyle name="Followed Hyperlink 36" xfId="14538" hidden="1" xr:uid="{00000000-0005-0000-0000-000084500000}"/>
    <cellStyle name="Followed Hyperlink 36" xfId="14580" hidden="1" xr:uid="{00000000-0005-0000-0000-000085500000}"/>
    <cellStyle name="Followed Hyperlink 36" xfId="14599" hidden="1" xr:uid="{00000000-0005-0000-0000-000086500000}"/>
    <cellStyle name="Followed Hyperlink 36" xfId="14664" hidden="1" xr:uid="{00000000-0005-0000-0000-000087500000}"/>
    <cellStyle name="Followed Hyperlink 36" xfId="14706" hidden="1" xr:uid="{00000000-0005-0000-0000-000088500000}"/>
    <cellStyle name="Followed Hyperlink 36" xfId="14748" hidden="1" xr:uid="{00000000-0005-0000-0000-000089500000}"/>
    <cellStyle name="Followed Hyperlink 36" xfId="14833" hidden="1" xr:uid="{00000000-0005-0000-0000-00008A500000}"/>
    <cellStyle name="Followed Hyperlink 36" xfId="14875" hidden="1" xr:uid="{00000000-0005-0000-0000-00008B500000}"/>
    <cellStyle name="Followed Hyperlink 36" xfId="14916" hidden="1" xr:uid="{00000000-0005-0000-0000-00008C500000}"/>
    <cellStyle name="Followed Hyperlink 36" xfId="14932" hidden="1" xr:uid="{00000000-0005-0000-0000-00008D500000}"/>
    <cellStyle name="Followed Hyperlink 36" xfId="15001" hidden="1" xr:uid="{00000000-0005-0000-0000-00008E500000}"/>
    <cellStyle name="Followed Hyperlink 36" xfId="15043" hidden="1" xr:uid="{00000000-0005-0000-0000-00008F500000}"/>
    <cellStyle name="Followed Hyperlink 36" xfId="15084" hidden="1" xr:uid="{00000000-0005-0000-0000-000090500000}"/>
    <cellStyle name="Followed Hyperlink 36" xfId="15103" hidden="1" xr:uid="{00000000-0005-0000-0000-000091500000}"/>
    <cellStyle name="Followed Hyperlink 36" xfId="15139" hidden="1" xr:uid="{00000000-0005-0000-0000-000092500000}"/>
    <cellStyle name="Followed Hyperlink 36" xfId="15181" hidden="1" xr:uid="{00000000-0005-0000-0000-000093500000}"/>
    <cellStyle name="Followed Hyperlink 36" xfId="15196" hidden="1" xr:uid="{00000000-0005-0000-0000-000094500000}"/>
    <cellStyle name="Followed Hyperlink 36" xfId="15238" hidden="1" xr:uid="{00000000-0005-0000-0000-000095500000}"/>
    <cellStyle name="Followed Hyperlink 36" xfId="15281" hidden="1" xr:uid="{00000000-0005-0000-0000-000096500000}"/>
    <cellStyle name="Followed Hyperlink 36" xfId="15323" hidden="1" xr:uid="{00000000-0005-0000-0000-000097500000}"/>
    <cellStyle name="Followed Hyperlink 36" xfId="15378" hidden="1" xr:uid="{00000000-0005-0000-0000-000098500000}"/>
    <cellStyle name="Followed Hyperlink 36" xfId="15420" hidden="1" xr:uid="{00000000-0005-0000-0000-000099500000}"/>
    <cellStyle name="Followed Hyperlink 36" xfId="15493" hidden="1" xr:uid="{00000000-0005-0000-0000-00009A500000}"/>
    <cellStyle name="Followed Hyperlink 36" xfId="15535" hidden="1" xr:uid="{00000000-0005-0000-0000-00009B500000}"/>
    <cellStyle name="Followed Hyperlink 36" xfId="15546" hidden="1" xr:uid="{00000000-0005-0000-0000-00009C500000}"/>
    <cellStyle name="Followed Hyperlink 36" xfId="15605" hidden="1" xr:uid="{00000000-0005-0000-0000-00009E500000}"/>
    <cellStyle name="Followed Hyperlink 36" xfId="15669" hidden="1" xr:uid="{00000000-0005-0000-0000-00009F500000}"/>
    <cellStyle name="Followed Hyperlink 36" xfId="15711" hidden="1" xr:uid="{00000000-0005-0000-0000-0000A0500000}"/>
    <cellStyle name="Followed Hyperlink 36" xfId="15756" hidden="1" xr:uid="{00000000-0005-0000-0000-0000A1500000}"/>
    <cellStyle name="Followed Hyperlink 36" xfId="15776" hidden="1" xr:uid="{00000000-0005-0000-0000-0000A2500000}"/>
    <cellStyle name="Followed Hyperlink 36" xfId="15833" hidden="1" xr:uid="{00000000-0005-0000-0000-0000A3500000}"/>
    <cellStyle name="Followed Hyperlink 36" xfId="15875" hidden="1" xr:uid="{00000000-0005-0000-0000-0000A4500000}"/>
    <cellStyle name="Followed Hyperlink 36" xfId="15917" hidden="1" xr:uid="{00000000-0005-0000-0000-0000A5500000}"/>
    <cellStyle name="Followed Hyperlink 36" xfId="15959" hidden="1" xr:uid="{00000000-0005-0000-0000-0000A6500000}"/>
    <cellStyle name="Followed Hyperlink 36" xfId="16001" hidden="1" xr:uid="{00000000-0005-0000-0000-0000A7500000}"/>
    <cellStyle name="Followed Hyperlink 36" xfId="16043" hidden="1" xr:uid="{00000000-0005-0000-0000-0000A8500000}"/>
    <cellStyle name="Followed Hyperlink 36" xfId="16085" hidden="1" xr:uid="{00000000-0005-0000-0000-0000A9500000}"/>
    <cellStyle name="Followed Hyperlink 36" xfId="16127" hidden="1" xr:uid="{00000000-0005-0000-0000-0000AA500000}"/>
    <cellStyle name="Followed Hyperlink 36" xfId="16169" hidden="1" xr:uid="{00000000-0005-0000-0000-0000AB500000}"/>
    <cellStyle name="Followed Hyperlink 36" xfId="16211" hidden="1" xr:uid="{00000000-0005-0000-0000-0000AC500000}"/>
    <cellStyle name="Followed Hyperlink 36" xfId="16253" hidden="1" xr:uid="{00000000-0005-0000-0000-0000AD500000}"/>
    <cellStyle name="Followed Hyperlink 36" xfId="16276" hidden="1" xr:uid="{00000000-0005-0000-0000-0000AE500000}"/>
    <cellStyle name="Followed Hyperlink 36" xfId="16337" hidden="1" xr:uid="{00000000-0005-0000-0000-0000AF500000}"/>
    <cellStyle name="Followed Hyperlink 36" xfId="16379" hidden="1" xr:uid="{00000000-0005-0000-0000-0000B0500000}"/>
    <cellStyle name="Followed Hyperlink 36" xfId="16421" hidden="1" xr:uid="{00000000-0005-0000-0000-0000B1500000}"/>
    <cellStyle name="Followed Hyperlink 36" xfId="16463" hidden="1" xr:uid="{00000000-0005-0000-0000-0000B2500000}"/>
    <cellStyle name="Followed Hyperlink 36" xfId="16505" hidden="1" xr:uid="{00000000-0005-0000-0000-0000B3500000}"/>
    <cellStyle name="Followed Hyperlink 36" xfId="16547" hidden="1" xr:uid="{00000000-0005-0000-0000-0000B4500000}"/>
    <cellStyle name="Followed Hyperlink 36" xfId="16589" hidden="1" xr:uid="{00000000-0005-0000-0000-0000B5500000}"/>
    <cellStyle name="Followed Hyperlink 36" xfId="16631" hidden="1" xr:uid="{00000000-0005-0000-0000-0000B6500000}"/>
    <cellStyle name="Followed Hyperlink 36" xfId="16673" hidden="1" xr:uid="{00000000-0005-0000-0000-0000B7500000}"/>
    <cellStyle name="Followed Hyperlink 36" xfId="16715" hidden="1" xr:uid="{00000000-0005-0000-0000-0000B8500000}"/>
    <cellStyle name="Followed Hyperlink 36" xfId="16757" hidden="1" xr:uid="{00000000-0005-0000-0000-0000B9500000}"/>
    <cellStyle name="Followed Hyperlink 36" xfId="16829" hidden="1" xr:uid="{00000000-0005-0000-0000-0000BB500000}"/>
    <cellStyle name="Followed Hyperlink 36" xfId="16890" hidden="1" xr:uid="{00000000-0005-0000-0000-0000BC500000}"/>
    <cellStyle name="Followed Hyperlink 36" xfId="16932" hidden="1" xr:uid="{00000000-0005-0000-0000-0000BD500000}"/>
    <cellStyle name="Followed Hyperlink 36" xfId="16951" hidden="1" xr:uid="{00000000-0005-0000-0000-0000BE500000}"/>
    <cellStyle name="Followed Hyperlink 36" xfId="17016" hidden="1" xr:uid="{00000000-0005-0000-0000-0000BF500000}"/>
    <cellStyle name="Followed Hyperlink 36" xfId="17058" hidden="1" xr:uid="{00000000-0005-0000-0000-0000C0500000}"/>
    <cellStyle name="Followed Hyperlink 36" xfId="17100" hidden="1" xr:uid="{00000000-0005-0000-0000-0000C1500000}"/>
    <cellStyle name="Followed Hyperlink 36" xfId="17185" hidden="1" xr:uid="{00000000-0005-0000-0000-0000C2500000}"/>
    <cellStyle name="Followed Hyperlink 36" xfId="17227" hidden="1" xr:uid="{00000000-0005-0000-0000-0000C3500000}"/>
    <cellStyle name="Followed Hyperlink 36" xfId="17268" hidden="1" xr:uid="{00000000-0005-0000-0000-0000C4500000}"/>
    <cellStyle name="Followed Hyperlink 36" xfId="17284" hidden="1" xr:uid="{00000000-0005-0000-0000-0000C5500000}"/>
    <cellStyle name="Followed Hyperlink 36" xfId="17353" hidden="1" xr:uid="{00000000-0005-0000-0000-0000C6500000}"/>
    <cellStyle name="Followed Hyperlink 36" xfId="17395" hidden="1" xr:uid="{00000000-0005-0000-0000-0000C7500000}"/>
    <cellStyle name="Followed Hyperlink 36" xfId="17436" hidden="1" xr:uid="{00000000-0005-0000-0000-0000C8500000}"/>
    <cellStyle name="Followed Hyperlink 36" xfId="17455" hidden="1" xr:uid="{00000000-0005-0000-0000-0000C9500000}"/>
    <cellStyle name="Followed Hyperlink 36" xfId="17491" hidden="1" xr:uid="{00000000-0005-0000-0000-0000CA500000}"/>
    <cellStyle name="Followed Hyperlink 36" xfId="17533" hidden="1" xr:uid="{00000000-0005-0000-0000-0000CB500000}"/>
    <cellStyle name="Followed Hyperlink 36" xfId="29420" hidden="1" xr:uid="{00000000-0005-0000-0000-0000E4510000}"/>
    <cellStyle name="Followed Hyperlink 36" xfId="29435" hidden="1" xr:uid="{00000000-0005-0000-0000-0000E5510000}"/>
    <cellStyle name="Followed Hyperlink 36" xfId="29477" hidden="1" xr:uid="{00000000-0005-0000-0000-0000E6510000}"/>
    <cellStyle name="Followed Hyperlink 36" xfId="29520" hidden="1" xr:uid="{00000000-0005-0000-0000-0000E7510000}"/>
    <cellStyle name="Followed Hyperlink 36" xfId="29562" hidden="1" xr:uid="{00000000-0005-0000-0000-0000E8510000}"/>
    <cellStyle name="Followed Hyperlink 36" xfId="29617" hidden="1" xr:uid="{00000000-0005-0000-0000-0000E9510000}"/>
    <cellStyle name="Followed Hyperlink 36" xfId="29659" hidden="1" xr:uid="{00000000-0005-0000-0000-0000EA510000}"/>
    <cellStyle name="Followed Hyperlink 36" xfId="29732" hidden="1" xr:uid="{00000000-0005-0000-0000-0000EB510000}"/>
    <cellStyle name="Followed Hyperlink 36" xfId="29774" hidden="1" xr:uid="{00000000-0005-0000-0000-0000EC510000}"/>
    <cellStyle name="Followed Hyperlink 36" xfId="29785" hidden="1" xr:uid="{00000000-0005-0000-0000-0000ED510000}"/>
    <cellStyle name="Followed Hyperlink 36" xfId="29827" hidden="1" xr:uid="{00000000-0005-0000-0000-0000EE510000}"/>
    <cellStyle name="Followed Hyperlink 36" xfId="29844" hidden="1" xr:uid="{00000000-0005-0000-0000-0000EF510000}"/>
    <cellStyle name="Followed Hyperlink 36" xfId="16790" hidden="1" xr:uid="{00000000-0005-0000-0000-0000BA500000}"/>
    <cellStyle name="Followed Hyperlink 36" xfId="23850" hidden="1" xr:uid="{00000000-0005-0000-0000-000060510000}"/>
    <cellStyle name="Followed Hyperlink 36" xfId="21797" hidden="1" xr:uid="{00000000-0005-0000-0000-000030510000}"/>
    <cellStyle name="Followed Hyperlink 36" xfId="19042" hidden="1" xr:uid="{00000000-0005-0000-0000-0000EF500000}"/>
    <cellStyle name="Followed Hyperlink 36" xfId="6219" hidden="1" xr:uid="{00000000-0005-0000-0000-0000BE4F0000}"/>
    <cellStyle name="Followed Hyperlink 36" xfId="7516" hidden="1" xr:uid="{00000000-0005-0000-0000-0000DC4F0000}"/>
    <cellStyle name="Followed Hyperlink 36" xfId="7577" hidden="1" xr:uid="{00000000-0005-0000-0000-0000DE4F0000}"/>
    <cellStyle name="Followed Hyperlink 36" xfId="7642" hidden="1" xr:uid="{00000000-0005-0000-0000-0000DF4F0000}"/>
    <cellStyle name="Followed Hyperlink 36" xfId="7684" hidden="1" xr:uid="{00000000-0005-0000-0000-0000E04F0000}"/>
    <cellStyle name="Followed Hyperlink 36" xfId="7726" hidden="1" xr:uid="{00000000-0005-0000-0000-0000E14F0000}"/>
    <cellStyle name="Followed Hyperlink 36" xfId="7811" hidden="1" xr:uid="{00000000-0005-0000-0000-0000E24F0000}"/>
    <cellStyle name="Followed Hyperlink 36" xfId="7853" hidden="1" xr:uid="{00000000-0005-0000-0000-0000E34F0000}"/>
    <cellStyle name="Followed Hyperlink 36" xfId="7894" hidden="1" xr:uid="{00000000-0005-0000-0000-0000E44F0000}"/>
    <cellStyle name="Followed Hyperlink 36" xfId="7910" hidden="1" xr:uid="{00000000-0005-0000-0000-0000E54F0000}"/>
    <cellStyle name="Followed Hyperlink 36" xfId="7979" hidden="1" xr:uid="{00000000-0005-0000-0000-0000E64F0000}"/>
    <cellStyle name="Followed Hyperlink 36" xfId="8021" hidden="1" xr:uid="{00000000-0005-0000-0000-0000E74F0000}"/>
    <cellStyle name="Followed Hyperlink 36" xfId="8062" hidden="1" xr:uid="{00000000-0005-0000-0000-0000E84F0000}"/>
    <cellStyle name="Followed Hyperlink 36" xfId="8081" hidden="1" xr:uid="{00000000-0005-0000-0000-0000E94F0000}"/>
    <cellStyle name="Followed Hyperlink 36" xfId="8117" hidden="1" xr:uid="{00000000-0005-0000-0000-0000EA4F0000}"/>
    <cellStyle name="Followed Hyperlink 36" xfId="8159" hidden="1" xr:uid="{00000000-0005-0000-0000-0000EB4F0000}"/>
    <cellStyle name="Followed Hyperlink 36" xfId="8174" hidden="1" xr:uid="{00000000-0005-0000-0000-0000EC4F0000}"/>
    <cellStyle name="Followed Hyperlink 36" xfId="8216" hidden="1" xr:uid="{00000000-0005-0000-0000-0000ED4F0000}"/>
    <cellStyle name="Followed Hyperlink 36" xfId="8356" hidden="1" xr:uid="{00000000-0005-0000-0000-0000F04F0000}"/>
    <cellStyle name="Followed Hyperlink 36" xfId="8398" hidden="1" xr:uid="{00000000-0005-0000-0000-0000F14F0000}"/>
    <cellStyle name="Followed Hyperlink 36" xfId="8471" hidden="1" xr:uid="{00000000-0005-0000-0000-0000F24F0000}"/>
    <cellStyle name="Followed Hyperlink 36" xfId="8513" hidden="1" xr:uid="{00000000-0005-0000-0000-0000F34F0000}"/>
    <cellStyle name="Followed Hyperlink 36" xfId="8524" hidden="1" xr:uid="{00000000-0005-0000-0000-0000F44F0000}"/>
    <cellStyle name="Followed Hyperlink 36" xfId="8566" hidden="1" xr:uid="{00000000-0005-0000-0000-0000F54F0000}"/>
    <cellStyle name="Followed Hyperlink 36" xfId="8583" hidden="1" xr:uid="{00000000-0005-0000-0000-0000F64F0000}"/>
    <cellStyle name="Followed Hyperlink 36" xfId="8647" hidden="1" xr:uid="{00000000-0005-0000-0000-0000F74F0000}"/>
    <cellStyle name="Followed Hyperlink 36" xfId="8689" hidden="1" xr:uid="{00000000-0005-0000-0000-0000F84F0000}"/>
    <cellStyle name="Followed Hyperlink 36" xfId="8734" hidden="1" xr:uid="{00000000-0005-0000-0000-0000F94F0000}"/>
    <cellStyle name="Followed Hyperlink 36" xfId="8754" hidden="1" xr:uid="{00000000-0005-0000-0000-0000FA4F0000}"/>
    <cellStyle name="Followed Hyperlink 36" xfId="8811" hidden="1" xr:uid="{00000000-0005-0000-0000-0000FB4F0000}"/>
    <cellStyle name="Followed Hyperlink 36" xfId="8853" hidden="1" xr:uid="{00000000-0005-0000-0000-0000FC4F0000}"/>
    <cellStyle name="Followed Hyperlink 36" xfId="8895" hidden="1" xr:uid="{00000000-0005-0000-0000-0000FD4F0000}"/>
    <cellStyle name="Followed Hyperlink 36" xfId="8937" hidden="1" xr:uid="{00000000-0005-0000-0000-0000FE4F0000}"/>
    <cellStyle name="Followed Hyperlink 36" xfId="8979" hidden="1" xr:uid="{00000000-0005-0000-0000-0000FF4F0000}"/>
    <cellStyle name="Followed Hyperlink 36" xfId="9021" hidden="1" xr:uid="{00000000-0005-0000-0000-000000500000}"/>
    <cellStyle name="Followed Hyperlink 36" xfId="9063" hidden="1" xr:uid="{00000000-0005-0000-0000-000001500000}"/>
    <cellStyle name="Followed Hyperlink 36" xfId="9105" hidden="1" xr:uid="{00000000-0005-0000-0000-000002500000}"/>
    <cellStyle name="Followed Hyperlink 36" xfId="9147" hidden="1" xr:uid="{00000000-0005-0000-0000-000003500000}"/>
    <cellStyle name="Followed Hyperlink 36" xfId="9189" hidden="1" xr:uid="{00000000-0005-0000-0000-000004500000}"/>
    <cellStyle name="Followed Hyperlink 36" xfId="9231" hidden="1" xr:uid="{00000000-0005-0000-0000-000005500000}"/>
    <cellStyle name="Followed Hyperlink 36" xfId="9254" hidden="1" xr:uid="{00000000-0005-0000-0000-000006500000}"/>
    <cellStyle name="Followed Hyperlink 36" xfId="9315" hidden="1" xr:uid="{00000000-0005-0000-0000-000007500000}"/>
    <cellStyle name="Followed Hyperlink 36" xfId="9357" hidden="1" xr:uid="{00000000-0005-0000-0000-000008500000}"/>
    <cellStyle name="Followed Hyperlink 36" xfId="9399" hidden="1" xr:uid="{00000000-0005-0000-0000-000009500000}"/>
    <cellStyle name="Followed Hyperlink 36" xfId="9441" hidden="1" xr:uid="{00000000-0005-0000-0000-00000A500000}"/>
    <cellStyle name="Followed Hyperlink 36" xfId="9483" hidden="1" xr:uid="{00000000-0005-0000-0000-00000B500000}"/>
    <cellStyle name="Followed Hyperlink 36" xfId="9525" hidden="1" xr:uid="{00000000-0005-0000-0000-00000C500000}"/>
    <cellStyle name="Followed Hyperlink 36" xfId="9567" hidden="1" xr:uid="{00000000-0005-0000-0000-00000D500000}"/>
    <cellStyle name="Followed Hyperlink 36" xfId="9604" hidden="1" xr:uid="{00000000-0005-0000-0000-00000E500000}"/>
    <cellStyle name="Followed Hyperlink 36" xfId="9646" hidden="1" xr:uid="{00000000-0005-0000-0000-00000F500000}"/>
    <cellStyle name="Followed Hyperlink 36" xfId="9688" hidden="1" xr:uid="{00000000-0005-0000-0000-000010500000}"/>
    <cellStyle name="Followed Hyperlink 36" xfId="9730" hidden="1" xr:uid="{00000000-0005-0000-0000-000011500000}"/>
    <cellStyle name="Followed Hyperlink 36" xfId="9763" hidden="1" xr:uid="{00000000-0005-0000-0000-000012500000}"/>
    <cellStyle name="Followed Hyperlink 36" xfId="9802" hidden="1" xr:uid="{00000000-0005-0000-0000-000013500000}"/>
    <cellStyle name="Followed Hyperlink 36" xfId="9863" hidden="1" xr:uid="{00000000-0005-0000-0000-000014500000}"/>
    <cellStyle name="Followed Hyperlink 36" xfId="9905" hidden="1" xr:uid="{00000000-0005-0000-0000-000015500000}"/>
    <cellStyle name="Followed Hyperlink 36" xfId="9924" hidden="1" xr:uid="{00000000-0005-0000-0000-000016500000}"/>
    <cellStyle name="Followed Hyperlink 36" xfId="9989" hidden="1" xr:uid="{00000000-0005-0000-0000-000017500000}"/>
    <cellStyle name="Followed Hyperlink 36" xfId="10031" hidden="1" xr:uid="{00000000-0005-0000-0000-000018500000}"/>
    <cellStyle name="Followed Hyperlink 36" xfId="10073" hidden="1" xr:uid="{00000000-0005-0000-0000-000019500000}"/>
    <cellStyle name="Followed Hyperlink 36" xfId="10158" hidden="1" xr:uid="{00000000-0005-0000-0000-00001A500000}"/>
    <cellStyle name="Followed Hyperlink 36" xfId="10200" hidden="1" xr:uid="{00000000-0005-0000-0000-00001B500000}"/>
    <cellStyle name="Followed Hyperlink 36" xfId="10241" hidden="1" xr:uid="{00000000-0005-0000-0000-00001C500000}"/>
    <cellStyle name="Followed Hyperlink 36" xfId="10257" hidden="1" xr:uid="{00000000-0005-0000-0000-00001D500000}"/>
    <cellStyle name="Followed Hyperlink 36" xfId="10326" hidden="1" xr:uid="{00000000-0005-0000-0000-00001E500000}"/>
    <cellStyle name="Followed Hyperlink 36" xfId="10368" hidden="1" xr:uid="{00000000-0005-0000-0000-00001F500000}"/>
    <cellStyle name="Followed Hyperlink 36" xfId="10409" hidden="1" xr:uid="{00000000-0005-0000-0000-000020500000}"/>
    <cellStyle name="Followed Hyperlink 36" xfId="10428" hidden="1" xr:uid="{00000000-0005-0000-0000-000021500000}"/>
    <cellStyle name="Followed Hyperlink 36" xfId="10464" hidden="1" xr:uid="{00000000-0005-0000-0000-000022500000}"/>
    <cellStyle name="Followed Hyperlink 36" xfId="10506" hidden="1" xr:uid="{00000000-0005-0000-0000-000023500000}"/>
    <cellStyle name="Followed Hyperlink 36" xfId="10521" hidden="1" xr:uid="{00000000-0005-0000-0000-000024500000}"/>
    <cellStyle name="Followed Hyperlink 36" xfId="10563" hidden="1" xr:uid="{00000000-0005-0000-0000-000025500000}"/>
    <cellStyle name="Followed Hyperlink 36" xfId="10606" hidden="1" xr:uid="{00000000-0005-0000-0000-000026500000}"/>
    <cellStyle name="Followed Hyperlink 36" xfId="10648" hidden="1" xr:uid="{00000000-0005-0000-0000-000027500000}"/>
    <cellStyle name="Followed Hyperlink 36" xfId="10703" hidden="1" xr:uid="{00000000-0005-0000-0000-000028500000}"/>
    <cellStyle name="Followed Hyperlink 36" xfId="10745" hidden="1" xr:uid="{00000000-0005-0000-0000-000029500000}"/>
    <cellStyle name="Followed Hyperlink 36" xfId="10818" hidden="1" xr:uid="{00000000-0005-0000-0000-00002A500000}"/>
    <cellStyle name="Followed Hyperlink 36" xfId="10860" hidden="1" xr:uid="{00000000-0005-0000-0000-00002B500000}"/>
    <cellStyle name="Followed Hyperlink 36" xfId="10871" hidden="1" xr:uid="{00000000-0005-0000-0000-00002C500000}"/>
    <cellStyle name="Followed Hyperlink 36" xfId="10913" hidden="1" xr:uid="{00000000-0005-0000-0000-00002D500000}"/>
    <cellStyle name="Followed Hyperlink 36" xfId="10994" hidden="1" xr:uid="{00000000-0005-0000-0000-00002F500000}"/>
    <cellStyle name="Followed Hyperlink 36" xfId="11036" hidden="1" xr:uid="{00000000-0005-0000-0000-000030500000}"/>
    <cellStyle name="Followed Hyperlink 36" xfId="11081" hidden="1" xr:uid="{00000000-0005-0000-0000-000031500000}"/>
    <cellStyle name="Followed Hyperlink 36" xfId="11101" hidden="1" xr:uid="{00000000-0005-0000-0000-000032500000}"/>
    <cellStyle name="Followed Hyperlink 36" xfId="11158" hidden="1" xr:uid="{00000000-0005-0000-0000-000033500000}"/>
    <cellStyle name="Followed Hyperlink 36" xfId="11200" hidden="1" xr:uid="{00000000-0005-0000-0000-000034500000}"/>
    <cellStyle name="Followed Hyperlink 36" xfId="11242" hidden="1" xr:uid="{00000000-0005-0000-0000-000035500000}"/>
    <cellStyle name="Followed Hyperlink 36" xfId="11284" hidden="1" xr:uid="{00000000-0005-0000-0000-000036500000}"/>
    <cellStyle name="Followed Hyperlink 36" xfId="11326" hidden="1" xr:uid="{00000000-0005-0000-0000-000037500000}"/>
    <cellStyle name="Followed Hyperlink 36" xfId="11368" hidden="1" xr:uid="{00000000-0005-0000-0000-000038500000}"/>
    <cellStyle name="Followed Hyperlink 36" xfId="11410" hidden="1" xr:uid="{00000000-0005-0000-0000-000039500000}"/>
    <cellStyle name="Followed Hyperlink 36" xfId="11452" hidden="1" xr:uid="{00000000-0005-0000-0000-00003A500000}"/>
    <cellStyle name="Followed Hyperlink 36" xfId="11494" hidden="1" xr:uid="{00000000-0005-0000-0000-00003B500000}"/>
    <cellStyle name="Followed Hyperlink 36" xfId="11536" hidden="1" xr:uid="{00000000-0005-0000-0000-00003C500000}"/>
    <cellStyle name="Followed Hyperlink 36" xfId="11578" hidden="1" xr:uid="{00000000-0005-0000-0000-00003D500000}"/>
    <cellStyle name="Followed Hyperlink 36" xfId="11601" hidden="1" xr:uid="{00000000-0005-0000-0000-00003E500000}"/>
    <cellStyle name="Followed Hyperlink 36" xfId="11662" hidden="1" xr:uid="{00000000-0005-0000-0000-00003F500000}"/>
    <cellStyle name="Followed Hyperlink 36" xfId="11704" hidden="1" xr:uid="{00000000-0005-0000-0000-000040500000}"/>
    <cellStyle name="Followed Hyperlink 36" xfId="11746" hidden="1" xr:uid="{00000000-0005-0000-0000-000041500000}"/>
    <cellStyle name="Followed Hyperlink 36" xfId="11788" hidden="1" xr:uid="{00000000-0005-0000-0000-000042500000}"/>
    <cellStyle name="Followed Hyperlink 36" xfId="11830" hidden="1" xr:uid="{00000000-0005-0000-0000-000043500000}"/>
    <cellStyle name="Followed Hyperlink 36" xfId="11872" hidden="1" xr:uid="{00000000-0005-0000-0000-000044500000}"/>
    <cellStyle name="Followed Hyperlink 36" xfId="11914" hidden="1" xr:uid="{00000000-0005-0000-0000-000045500000}"/>
    <cellStyle name="Followed Hyperlink 36" xfId="11956" hidden="1" xr:uid="{00000000-0005-0000-0000-000046500000}"/>
    <cellStyle name="Followed Hyperlink 36" xfId="11998" hidden="1" xr:uid="{00000000-0005-0000-0000-000047500000}"/>
    <cellStyle name="Followed Hyperlink 36" xfId="12040" hidden="1" xr:uid="{00000000-0005-0000-0000-000048500000}"/>
    <cellStyle name="Followed Hyperlink 36" xfId="12082" hidden="1" xr:uid="{00000000-0005-0000-0000-000049500000}"/>
    <cellStyle name="Followed Hyperlink 36" xfId="12115" hidden="1" xr:uid="{00000000-0005-0000-0000-00004A500000}"/>
    <cellStyle name="Followed Hyperlink 36" xfId="12154" hidden="1" xr:uid="{00000000-0005-0000-0000-00004B500000}"/>
    <cellStyle name="Followed Hyperlink 36" xfId="12215" hidden="1" xr:uid="{00000000-0005-0000-0000-00004C500000}"/>
    <cellStyle name="Followed Hyperlink 36" xfId="12257" hidden="1" xr:uid="{00000000-0005-0000-0000-00004D500000}"/>
    <cellStyle name="Followed Hyperlink 36" xfId="12276" hidden="1" xr:uid="{00000000-0005-0000-0000-00004E500000}"/>
    <cellStyle name="Followed Hyperlink 36" xfId="12341" hidden="1" xr:uid="{00000000-0005-0000-0000-00004F500000}"/>
    <cellStyle name="Followed Hyperlink 36" xfId="12383" hidden="1" xr:uid="{00000000-0005-0000-0000-000050500000}"/>
    <cellStyle name="Followed Hyperlink 36" xfId="12425" hidden="1" xr:uid="{00000000-0005-0000-0000-000051500000}"/>
    <cellStyle name="Followed Hyperlink 36" xfId="12510" hidden="1" xr:uid="{00000000-0005-0000-0000-000052500000}"/>
    <cellStyle name="Followed Hyperlink 36" xfId="12552" hidden="1" xr:uid="{00000000-0005-0000-0000-000053500000}"/>
    <cellStyle name="Followed Hyperlink 36" xfId="12593" hidden="1" xr:uid="{00000000-0005-0000-0000-000054500000}"/>
    <cellStyle name="Followed Hyperlink 36" xfId="12609" hidden="1" xr:uid="{00000000-0005-0000-0000-000055500000}"/>
    <cellStyle name="Followed Hyperlink 36" xfId="12678" hidden="1" xr:uid="{00000000-0005-0000-0000-000056500000}"/>
    <cellStyle name="Followed Hyperlink 36" xfId="12720" hidden="1" xr:uid="{00000000-0005-0000-0000-000057500000}"/>
    <cellStyle name="Followed Hyperlink 36" xfId="12761" hidden="1" xr:uid="{00000000-0005-0000-0000-000058500000}"/>
    <cellStyle name="Followed Hyperlink 36" xfId="12780" hidden="1" xr:uid="{00000000-0005-0000-0000-000059500000}"/>
    <cellStyle name="Followed Hyperlink 36" xfId="12816" hidden="1" xr:uid="{00000000-0005-0000-0000-00005A500000}"/>
    <cellStyle name="Followed Hyperlink 36" xfId="12858" hidden="1" xr:uid="{00000000-0005-0000-0000-00005B500000}"/>
    <cellStyle name="Followed Hyperlink 36" xfId="12873" hidden="1" xr:uid="{00000000-0005-0000-0000-00005C500000}"/>
    <cellStyle name="Followed Hyperlink 36" xfId="12958" hidden="1" xr:uid="{00000000-0005-0000-0000-00005E500000}"/>
    <cellStyle name="Followed Hyperlink 36" xfId="13000" hidden="1" xr:uid="{00000000-0005-0000-0000-00005F500000}"/>
    <cellStyle name="Followed Hyperlink 36" xfId="13055" hidden="1" xr:uid="{00000000-0005-0000-0000-000060500000}"/>
    <cellStyle name="Followed Hyperlink 36" xfId="13097" hidden="1" xr:uid="{00000000-0005-0000-0000-000061500000}"/>
    <cellStyle name="Followed Hyperlink 36" xfId="13170" hidden="1" xr:uid="{00000000-0005-0000-0000-000062500000}"/>
    <cellStyle name="Followed Hyperlink 36" xfId="13212" hidden="1" xr:uid="{00000000-0005-0000-0000-000063500000}"/>
    <cellStyle name="Followed Hyperlink 36" xfId="13223" hidden="1" xr:uid="{00000000-0005-0000-0000-000064500000}"/>
    <cellStyle name="Followed Hyperlink 36" xfId="13265" hidden="1" xr:uid="{00000000-0005-0000-0000-000065500000}"/>
    <cellStyle name="Followed Hyperlink 36" xfId="13282" hidden="1" xr:uid="{00000000-0005-0000-0000-000066500000}"/>
    <cellStyle name="Followed Hyperlink 36" xfId="13346" hidden="1" xr:uid="{00000000-0005-0000-0000-000067500000}"/>
    <cellStyle name="Followed Hyperlink 36" xfId="13388" hidden="1" xr:uid="{00000000-0005-0000-0000-000068500000}"/>
    <cellStyle name="Followed Hyperlink 36" xfId="13433" hidden="1" xr:uid="{00000000-0005-0000-0000-000069500000}"/>
    <cellStyle name="Followed Hyperlink 36" xfId="13453" hidden="1" xr:uid="{00000000-0005-0000-0000-00006A500000}"/>
    <cellStyle name="Followed Hyperlink 36" xfId="13510" hidden="1" xr:uid="{00000000-0005-0000-0000-00006B500000}"/>
    <cellStyle name="Followed Hyperlink 36" xfId="13552" hidden="1" xr:uid="{00000000-0005-0000-0000-00006C500000}"/>
    <cellStyle name="Followed Hyperlink 36" xfId="13594" hidden="1" xr:uid="{00000000-0005-0000-0000-00006D500000}"/>
    <cellStyle name="Followed Hyperlink 36" xfId="13636" hidden="1" xr:uid="{00000000-0005-0000-0000-00006E500000}"/>
    <cellStyle name="Followed Hyperlink 36" xfId="7558" hidden="1" xr:uid="{00000000-0005-0000-0000-0000DD4F0000}"/>
    <cellStyle name="Followed Hyperlink 36" xfId="3412" hidden="1" xr:uid="{00000000-0005-0000-0000-00007C4F0000}"/>
    <cellStyle name="Followed Hyperlink 36" xfId="3497" hidden="1" xr:uid="{00000000-0005-0000-0000-00007E4F0000}"/>
    <cellStyle name="Followed Hyperlink 36" xfId="3539" hidden="1" xr:uid="{00000000-0005-0000-0000-00007F4F0000}"/>
    <cellStyle name="Followed Hyperlink 36" xfId="3594" hidden="1" xr:uid="{00000000-0005-0000-0000-0000804F0000}"/>
    <cellStyle name="Followed Hyperlink 36" xfId="3636" hidden="1" xr:uid="{00000000-0005-0000-0000-0000814F0000}"/>
    <cellStyle name="Followed Hyperlink 36" xfId="3709" hidden="1" xr:uid="{00000000-0005-0000-0000-0000824F0000}"/>
    <cellStyle name="Followed Hyperlink 36" xfId="3751" hidden="1" xr:uid="{00000000-0005-0000-0000-0000834F0000}"/>
    <cellStyle name="Followed Hyperlink 36" xfId="3762" hidden="1" xr:uid="{00000000-0005-0000-0000-0000844F0000}"/>
    <cellStyle name="Followed Hyperlink 36" xfId="3804" hidden="1" xr:uid="{00000000-0005-0000-0000-0000854F0000}"/>
    <cellStyle name="Followed Hyperlink 36" xfId="3821" hidden="1" xr:uid="{00000000-0005-0000-0000-0000864F0000}"/>
    <cellStyle name="Followed Hyperlink 36" xfId="3885" hidden="1" xr:uid="{00000000-0005-0000-0000-0000874F0000}"/>
    <cellStyle name="Followed Hyperlink 36" xfId="3927" hidden="1" xr:uid="{00000000-0005-0000-0000-0000884F0000}"/>
    <cellStyle name="Followed Hyperlink 36" xfId="3972" hidden="1" xr:uid="{00000000-0005-0000-0000-0000894F0000}"/>
    <cellStyle name="Followed Hyperlink 36" xfId="3992" hidden="1" xr:uid="{00000000-0005-0000-0000-00008A4F0000}"/>
    <cellStyle name="Followed Hyperlink 36" xfId="4049" hidden="1" xr:uid="{00000000-0005-0000-0000-00008B4F0000}"/>
    <cellStyle name="Followed Hyperlink 36" xfId="4091" hidden="1" xr:uid="{00000000-0005-0000-0000-00008C4F0000}"/>
    <cellStyle name="Followed Hyperlink 36" xfId="4133" hidden="1" xr:uid="{00000000-0005-0000-0000-00008D4F0000}"/>
    <cellStyle name="Followed Hyperlink 36" xfId="4175" hidden="1" xr:uid="{00000000-0005-0000-0000-00008E4F0000}"/>
    <cellStyle name="Followed Hyperlink 36" xfId="3454" hidden="1" xr:uid="{00000000-0005-0000-0000-00007D4F0000}"/>
    <cellStyle name="Followed Hyperlink 36" xfId="8301" hidden="1" xr:uid="{00000000-0005-0000-0000-0000EF4F0000}"/>
    <cellStyle name="Followed Hyperlink 36" xfId="25117" hidden="1" xr:uid="{00000000-0005-0000-0000-00007E510000}"/>
    <cellStyle name="Followed Hyperlink 36" xfId="25134" hidden="1" xr:uid="{00000000-0005-0000-0000-00007F510000}"/>
    <cellStyle name="Followed Hyperlink 36" xfId="25198" hidden="1" xr:uid="{00000000-0005-0000-0000-000080510000}"/>
    <cellStyle name="Followed Hyperlink 36" xfId="25240" hidden="1" xr:uid="{00000000-0005-0000-0000-000081510000}"/>
    <cellStyle name="Followed Hyperlink 36" xfId="25285" hidden="1" xr:uid="{00000000-0005-0000-0000-000082510000}"/>
    <cellStyle name="Followed Hyperlink 36" xfId="25305" hidden="1" xr:uid="{00000000-0005-0000-0000-000083510000}"/>
    <cellStyle name="Followed Hyperlink 36" xfId="25362" hidden="1" xr:uid="{00000000-0005-0000-0000-000084510000}"/>
    <cellStyle name="Followed Hyperlink 36" xfId="25404" hidden="1" xr:uid="{00000000-0005-0000-0000-000085510000}"/>
    <cellStyle name="Followed Hyperlink 36" xfId="25446" hidden="1" xr:uid="{00000000-0005-0000-0000-000086510000}"/>
    <cellStyle name="Followed Hyperlink 36" xfId="25488" hidden="1" xr:uid="{00000000-0005-0000-0000-000087510000}"/>
    <cellStyle name="Followed Hyperlink 36" xfId="25530" hidden="1" xr:uid="{00000000-0005-0000-0000-000088510000}"/>
    <cellStyle name="Followed Hyperlink 36" xfId="25572" hidden="1" xr:uid="{00000000-0005-0000-0000-000089510000}"/>
    <cellStyle name="Followed Hyperlink 36" xfId="25614" hidden="1" xr:uid="{00000000-0005-0000-0000-00008A510000}"/>
    <cellStyle name="Followed Hyperlink 36" xfId="25656" hidden="1" xr:uid="{00000000-0005-0000-0000-00008B510000}"/>
    <cellStyle name="Followed Hyperlink 36" xfId="25698" hidden="1" xr:uid="{00000000-0005-0000-0000-00008C510000}"/>
    <cellStyle name="Followed Hyperlink 36" xfId="25740" hidden="1" xr:uid="{00000000-0005-0000-0000-00008D510000}"/>
    <cellStyle name="Followed Hyperlink 36" xfId="25782" hidden="1" xr:uid="{00000000-0005-0000-0000-00008E510000}"/>
    <cellStyle name="Followed Hyperlink 36" xfId="25805" hidden="1" xr:uid="{00000000-0005-0000-0000-00008F510000}"/>
    <cellStyle name="Followed Hyperlink 36" xfId="25866" hidden="1" xr:uid="{00000000-0005-0000-0000-000090510000}"/>
    <cellStyle name="Followed Hyperlink 36" xfId="25908" hidden="1" xr:uid="{00000000-0005-0000-0000-000091510000}"/>
    <cellStyle name="Followed Hyperlink 36" xfId="25950" hidden="1" xr:uid="{00000000-0005-0000-0000-000092510000}"/>
    <cellStyle name="Followed Hyperlink 36" xfId="25992" hidden="1" xr:uid="{00000000-0005-0000-0000-000093510000}"/>
    <cellStyle name="Followed Hyperlink 36" xfId="26034" hidden="1" xr:uid="{00000000-0005-0000-0000-000094510000}"/>
    <cellStyle name="Followed Hyperlink 36" xfId="26076" hidden="1" xr:uid="{00000000-0005-0000-0000-000095510000}"/>
    <cellStyle name="Followed Hyperlink 36" xfId="26118" hidden="1" xr:uid="{00000000-0005-0000-0000-000096510000}"/>
    <cellStyle name="Followed Hyperlink 36" xfId="26172" hidden="1" xr:uid="{00000000-0005-0000-0000-000097510000}"/>
    <cellStyle name="Followed Hyperlink 36" xfId="26214" hidden="1" xr:uid="{00000000-0005-0000-0000-000098510000}"/>
    <cellStyle name="Followed Hyperlink 36" xfId="26256" hidden="1" xr:uid="{00000000-0005-0000-0000-000099510000}"/>
    <cellStyle name="Followed Hyperlink 36" xfId="26298" hidden="1" xr:uid="{00000000-0005-0000-0000-00009A510000}"/>
    <cellStyle name="Followed Hyperlink 36" xfId="26331" hidden="1" xr:uid="{00000000-0005-0000-0000-00009B510000}"/>
    <cellStyle name="Followed Hyperlink 36" xfId="26370" hidden="1" xr:uid="{00000000-0005-0000-0000-00009C510000}"/>
    <cellStyle name="Followed Hyperlink 36" xfId="26473" hidden="1" xr:uid="{00000000-0005-0000-0000-00009E510000}"/>
    <cellStyle name="Followed Hyperlink 36" xfId="26492" hidden="1" xr:uid="{00000000-0005-0000-0000-00009F510000}"/>
    <cellStyle name="Followed Hyperlink 36" xfId="26557" hidden="1" xr:uid="{00000000-0005-0000-0000-0000A0510000}"/>
    <cellStyle name="Followed Hyperlink 36" xfId="26641" hidden="1" xr:uid="{00000000-0005-0000-0000-0000A2510000}"/>
    <cellStyle name="Followed Hyperlink 36" xfId="26726" hidden="1" xr:uid="{00000000-0005-0000-0000-0000A3510000}"/>
    <cellStyle name="Followed Hyperlink 36" xfId="26768" hidden="1" xr:uid="{00000000-0005-0000-0000-0000A4510000}"/>
    <cellStyle name="Followed Hyperlink 36" xfId="26809" hidden="1" xr:uid="{00000000-0005-0000-0000-0000A5510000}"/>
    <cellStyle name="Followed Hyperlink 36" xfId="26825" hidden="1" xr:uid="{00000000-0005-0000-0000-0000A6510000}"/>
    <cellStyle name="Followed Hyperlink 36" xfId="26894" hidden="1" xr:uid="{00000000-0005-0000-0000-0000A7510000}"/>
    <cellStyle name="Followed Hyperlink 36" xfId="26936" hidden="1" xr:uid="{00000000-0005-0000-0000-0000A8510000}"/>
    <cellStyle name="Followed Hyperlink 36" xfId="26977" hidden="1" xr:uid="{00000000-0005-0000-0000-0000A9510000}"/>
    <cellStyle name="Followed Hyperlink 36" xfId="26996" hidden="1" xr:uid="{00000000-0005-0000-0000-0000AA510000}"/>
    <cellStyle name="Followed Hyperlink 36" xfId="27032" hidden="1" xr:uid="{00000000-0005-0000-0000-0000AB510000}"/>
    <cellStyle name="Followed Hyperlink 36" xfId="27074" hidden="1" xr:uid="{00000000-0005-0000-0000-0000AC510000}"/>
    <cellStyle name="Followed Hyperlink 36" xfId="27089" hidden="1" xr:uid="{00000000-0005-0000-0000-0000AD510000}"/>
    <cellStyle name="Followed Hyperlink 36" xfId="27131" hidden="1" xr:uid="{00000000-0005-0000-0000-0000AE510000}"/>
    <cellStyle name="Followed Hyperlink 36" xfId="27174" hidden="1" xr:uid="{00000000-0005-0000-0000-0000AF510000}"/>
    <cellStyle name="Followed Hyperlink 36" xfId="27216" hidden="1" xr:uid="{00000000-0005-0000-0000-0000B0510000}"/>
    <cellStyle name="Followed Hyperlink 36" xfId="27271" hidden="1" xr:uid="{00000000-0005-0000-0000-0000B1510000}"/>
    <cellStyle name="Followed Hyperlink 36" xfId="27313" hidden="1" xr:uid="{00000000-0005-0000-0000-0000B2510000}"/>
    <cellStyle name="Followed Hyperlink 36" xfId="27386" hidden="1" xr:uid="{00000000-0005-0000-0000-0000B3510000}"/>
    <cellStyle name="Followed Hyperlink 36" xfId="27428" hidden="1" xr:uid="{00000000-0005-0000-0000-0000B4510000}"/>
    <cellStyle name="Followed Hyperlink 36" xfId="27439" hidden="1" xr:uid="{00000000-0005-0000-0000-0000B5510000}"/>
    <cellStyle name="Followed Hyperlink 36" xfId="27481" hidden="1" xr:uid="{00000000-0005-0000-0000-0000B6510000}"/>
    <cellStyle name="Followed Hyperlink 36" xfId="27498" hidden="1" xr:uid="{00000000-0005-0000-0000-0000B7510000}"/>
    <cellStyle name="Followed Hyperlink 36" xfId="27562" hidden="1" xr:uid="{00000000-0005-0000-0000-0000B8510000}"/>
    <cellStyle name="Followed Hyperlink 36" xfId="27604" hidden="1" xr:uid="{00000000-0005-0000-0000-0000B9510000}"/>
    <cellStyle name="Followed Hyperlink 36" xfId="27649" hidden="1" xr:uid="{00000000-0005-0000-0000-0000BA510000}"/>
    <cellStyle name="Followed Hyperlink 36" xfId="26431" hidden="1" xr:uid="{00000000-0005-0000-0000-00009D510000}"/>
    <cellStyle name="Followed Hyperlink 36" xfId="23680" hidden="1" xr:uid="{00000000-0005-0000-0000-00005D510000}"/>
    <cellStyle name="Followed Hyperlink 36" xfId="20974" hidden="1" xr:uid="{00000000-0005-0000-0000-00001D510000}"/>
    <cellStyle name="Followed Hyperlink 36" xfId="18269" hidden="1" xr:uid="{00000000-0005-0000-0000-0000DD500000}"/>
    <cellStyle name="Followed Hyperlink 36" xfId="15588" hidden="1" xr:uid="{00000000-0005-0000-0000-00009D500000}"/>
    <cellStyle name="Followed Hyperlink 36" xfId="6825" hidden="1" xr:uid="{00000000-0005-0000-0000-0000CC4F0000}"/>
    <cellStyle name="Followed Hyperlink 36" xfId="6867" hidden="1" xr:uid="{00000000-0005-0000-0000-0000CD4F0000}"/>
    <cellStyle name="Followed Hyperlink 36" xfId="6890" hidden="1" xr:uid="{00000000-0005-0000-0000-0000CE4F0000}"/>
    <cellStyle name="Followed Hyperlink 36" xfId="6951" hidden="1" xr:uid="{00000000-0005-0000-0000-0000CF4F0000}"/>
    <cellStyle name="Followed Hyperlink 36" xfId="6993" hidden="1" xr:uid="{00000000-0005-0000-0000-0000D04F0000}"/>
    <cellStyle name="Followed Hyperlink 36" xfId="7035" hidden="1" xr:uid="{00000000-0005-0000-0000-0000D14F0000}"/>
    <cellStyle name="Followed Hyperlink 36" xfId="7077" hidden="1" xr:uid="{00000000-0005-0000-0000-0000D24F0000}"/>
    <cellStyle name="Followed Hyperlink 36" xfId="7119" hidden="1" xr:uid="{00000000-0005-0000-0000-0000D34F0000}"/>
    <cellStyle name="Followed Hyperlink 36" xfId="7161" hidden="1" xr:uid="{00000000-0005-0000-0000-0000D44F0000}"/>
    <cellStyle name="Followed Hyperlink 36" xfId="7203" hidden="1" xr:uid="{00000000-0005-0000-0000-0000D54F0000}"/>
    <cellStyle name="Followed Hyperlink 36" xfId="7257" hidden="1" xr:uid="{00000000-0005-0000-0000-0000D64F0000}"/>
    <cellStyle name="Followed Hyperlink 36" xfId="7299" hidden="1" xr:uid="{00000000-0005-0000-0000-0000D74F0000}"/>
    <cellStyle name="Followed Hyperlink 36" xfId="7341" hidden="1" xr:uid="{00000000-0005-0000-0000-0000D84F0000}"/>
    <cellStyle name="Followed Hyperlink 36" xfId="7383" hidden="1" xr:uid="{00000000-0005-0000-0000-0000D94F0000}"/>
    <cellStyle name="Followed Hyperlink 36" xfId="7416" hidden="1" xr:uid="{00000000-0005-0000-0000-0000DA4F0000}"/>
    <cellStyle name="Followed Hyperlink 36" xfId="7455" hidden="1" xr:uid="{00000000-0005-0000-0000-0000DB4F0000}"/>
    <cellStyle name="Followed Hyperlink 36" xfId="1424" hidden="1" xr:uid="{00000000-0005-0000-0000-00004D4F0000}"/>
    <cellStyle name="Followed Hyperlink 36" xfId="1441" hidden="1" xr:uid="{00000000-0005-0000-0000-00004E4F0000}"/>
    <cellStyle name="Followed Hyperlink 36" xfId="1505" hidden="1" xr:uid="{00000000-0005-0000-0000-00004F4F0000}"/>
    <cellStyle name="Followed Hyperlink 36" xfId="1547" hidden="1" xr:uid="{00000000-0005-0000-0000-0000504F0000}"/>
    <cellStyle name="Followed Hyperlink 36" xfId="1592" hidden="1" xr:uid="{00000000-0005-0000-0000-0000514F0000}"/>
    <cellStyle name="Followed Hyperlink 36" xfId="1612" hidden="1" xr:uid="{00000000-0005-0000-0000-0000524F0000}"/>
    <cellStyle name="Followed Hyperlink 36" xfId="1669" hidden="1" xr:uid="{00000000-0005-0000-0000-0000534F0000}"/>
    <cellStyle name="Followed Hyperlink 36" xfId="435" hidden="1" xr:uid="{00000000-0005-0000-0000-0000364F0000}"/>
    <cellStyle name="Followed Hyperlink 36" xfId="500" hidden="1" xr:uid="{00000000-0005-0000-0000-0000374F0000}"/>
    <cellStyle name="Followed Hyperlink 36" xfId="542" hidden="1" xr:uid="{00000000-0005-0000-0000-0000384F0000}"/>
    <cellStyle name="Followed Hyperlink 36" xfId="584" hidden="1" xr:uid="{00000000-0005-0000-0000-0000394F0000}"/>
    <cellStyle name="Followed Hyperlink 36" xfId="669" hidden="1" xr:uid="{00000000-0005-0000-0000-00003A4F0000}"/>
    <cellStyle name="Followed Hyperlink 36" xfId="711" hidden="1" xr:uid="{00000000-0005-0000-0000-00003B4F0000}"/>
    <cellStyle name="Followed Hyperlink 36" xfId="752" hidden="1" xr:uid="{00000000-0005-0000-0000-00003C4F0000}"/>
    <cellStyle name="Followed Hyperlink 36" xfId="768" hidden="1" xr:uid="{00000000-0005-0000-0000-00003D4F0000}"/>
    <cellStyle name="Followed Hyperlink 36" xfId="837" hidden="1" xr:uid="{00000000-0005-0000-0000-00003E4F0000}"/>
    <cellStyle name="Followed Hyperlink 36" xfId="879" hidden="1" xr:uid="{00000000-0005-0000-0000-00003F4F0000}"/>
    <cellStyle name="Followed Hyperlink 36" xfId="241" hidden="1" xr:uid="{00000000-0005-0000-0000-0000314F0000}"/>
    <cellStyle name="Followed Hyperlink 36" xfId="274" hidden="1" xr:uid="{00000000-0005-0000-0000-0000324F0000}"/>
    <cellStyle name="Followed Hyperlink 36" xfId="313" hidden="1" xr:uid="{00000000-0005-0000-0000-0000334F0000}"/>
    <cellStyle name="Followed Hyperlink 36" xfId="374" hidden="1" xr:uid="{00000000-0005-0000-0000-0000344F0000}"/>
    <cellStyle name="Followed Hyperlink 36" xfId="416" hidden="1" xr:uid="{00000000-0005-0000-0000-0000354F0000}"/>
    <cellStyle name="Followed Hyperlink 36" xfId="157" hidden="1" xr:uid="{00000000-0005-0000-0000-00002F4F0000}"/>
    <cellStyle name="Followed Hyperlink 36" xfId="199" hidden="1" xr:uid="{00000000-0005-0000-0000-0000304F0000}"/>
    <cellStyle name="Followed Hyperlink 36" xfId="115" hidden="1" xr:uid="{00000000-0005-0000-0000-00002E4F0000}"/>
    <cellStyle name="Followed Hyperlink 36" xfId="73" hidden="1" xr:uid="{00000000-0005-0000-0000-00002D4F0000}"/>
    <cellStyle name="Followed Hyperlink 36" xfId="1117" hidden="1" xr:uid="{00000000-0005-0000-0000-0000464F0000}"/>
    <cellStyle name="Followed Hyperlink 36" xfId="2299" hidden="1" xr:uid="{00000000-0005-0000-0000-0000624F0000}"/>
    <cellStyle name="Followed Hyperlink 36" xfId="24632" hidden="1" xr:uid="{00000000-0005-0000-0000-000072510000}"/>
    <cellStyle name="Followed Hyperlink 36" xfId="24668" hidden="1" xr:uid="{00000000-0005-0000-0000-000073510000}"/>
    <cellStyle name="Followed Hyperlink 36" xfId="24710" hidden="1" xr:uid="{00000000-0005-0000-0000-000074510000}"/>
    <cellStyle name="Followed Hyperlink 36" xfId="24725" hidden="1" xr:uid="{00000000-0005-0000-0000-000075510000}"/>
    <cellStyle name="Followed Hyperlink 36" xfId="24767" hidden="1" xr:uid="{00000000-0005-0000-0000-000076510000}"/>
    <cellStyle name="Followed Hyperlink 36" xfId="24810" hidden="1" xr:uid="{00000000-0005-0000-0000-000077510000}"/>
    <cellStyle name="Followed Hyperlink 36" xfId="24852" hidden="1" xr:uid="{00000000-0005-0000-0000-000078510000}"/>
    <cellStyle name="Followed Hyperlink 36" xfId="24907" hidden="1" xr:uid="{00000000-0005-0000-0000-000079510000}"/>
    <cellStyle name="Followed Hyperlink 36" xfId="24949" hidden="1" xr:uid="{00000000-0005-0000-0000-00007A510000}"/>
    <cellStyle name="Followed Hyperlink 36" xfId="25022" hidden="1" xr:uid="{00000000-0005-0000-0000-00007B510000}"/>
    <cellStyle name="Followed Hyperlink 36" xfId="25064" hidden="1" xr:uid="{00000000-0005-0000-0000-00007C510000}"/>
    <cellStyle name="Followed Hyperlink 36" xfId="25075" hidden="1" xr:uid="{00000000-0005-0000-0000-00007D510000}"/>
    <cellStyle name="Followed Hyperlink 36" xfId="3132" hidden="1" xr:uid="{00000000-0005-0000-0000-0000744F0000}"/>
    <cellStyle name="Followed Hyperlink 36" xfId="3148" hidden="1" xr:uid="{00000000-0005-0000-0000-0000754F0000}"/>
    <cellStyle name="Followed Hyperlink 36" xfId="3217" hidden="1" xr:uid="{00000000-0005-0000-0000-0000764F0000}"/>
    <cellStyle name="Followed Hyperlink 36" xfId="3259" hidden="1" xr:uid="{00000000-0005-0000-0000-0000774F0000}"/>
    <cellStyle name="Followed Hyperlink 36" xfId="3300" hidden="1" xr:uid="{00000000-0005-0000-0000-0000784F0000}"/>
    <cellStyle name="Followed Hyperlink 36" xfId="3319" hidden="1" xr:uid="{00000000-0005-0000-0000-0000794F0000}"/>
    <cellStyle name="Followed Hyperlink 36" xfId="3355" hidden="1" xr:uid="{00000000-0005-0000-0000-00007A4F0000}"/>
    <cellStyle name="Followed Hyperlink 36" xfId="3397" hidden="1" xr:uid="{00000000-0005-0000-0000-00007B4F0000}"/>
    <cellStyle name="Followed Hyperlink 36" xfId="920" hidden="1" xr:uid="{00000000-0005-0000-0000-0000404F0000}"/>
    <cellStyle name="Followed Hyperlink 36" xfId="939" hidden="1" xr:uid="{00000000-0005-0000-0000-0000414F0000}"/>
    <cellStyle name="Followed Hyperlink 36" xfId="975" hidden="1" xr:uid="{00000000-0005-0000-0000-0000424F0000}"/>
    <cellStyle name="Followed Hyperlink 36" xfId="1017" hidden="1" xr:uid="{00000000-0005-0000-0000-0000434F0000}"/>
    <cellStyle name="Followed Hyperlink 36" xfId="1032" hidden="1" xr:uid="{00000000-0005-0000-0000-0000444F0000}"/>
    <cellStyle name="Followed Hyperlink 36" xfId="1074" hidden="1" xr:uid="{00000000-0005-0000-0000-0000454F0000}"/>
    <cellStyle name="Followed Hyperlink 36" xfId="1159" hidden="1" xr:uid="{00000000-0005-0000-0000-0000474F0000}"/>
    <cellStyle name="Followed Hyperlink 36" xfId="1214" hidden="1" xr:uid="{00000000-0005-0000-0000-0000484F0000}"/>
    <cellStyle name="Followed Hyperlink 36" xfId="1256" hidden="1" xr:uid="{00000000-0005-0000-0000-0000494F0000}"/>
    <cellStyle name="Followed Hyperlink 36" xfId="1329" hidden="1" xr:uid="{00000000-0005-0000-0000-00004A4F0000}"/>
    <cellStyle name="Followed Hyperlink 36" xfId="1371" hidden="1" xr:uid="{00000000-0005-0000-0000-00004B4F0000}"/>
    <cellStyle name="Followed Hyperlink 36" xfId="1382" hidden="1" xr:uid="{00000000-0005-0000-0000-00004C4F0000}"/>
    <cellStyle name="Followed Hyperlink 36" xfId="2654" hidden="1" xr:uid="{00000000-0005-0000-0000-00006A4F0000}"/>
    <cellStyle name="Followed Hyperlink 36" xfId="2693" hidden="1" xr:uid="{00000000-0005-0000-0000-00006B4F0000}"/>
    <cellStyle name="Followed Hyperlink 36" xfId="2754" hidden="1" xr:uid="{00000000-0005-0000-0000-00006C4F0000}"/>
    <cellStyle name="Followed Hyperlink 36" xfId="2796" hidden="1" xr:uid="{00000000-0005-0000-0000-00006D4F0000}"/>
    <cellStyle name="Followed Hyperlink 36" xfId="2815" hidden="1" xr:uid="{00000000-0005-0000-0000-00006E4F0000}"/>
    <cellStyle name="Followed Hyperlink 36" xfId="2880" hidden="1" xr:uid="{00000000-0005-0000-0000-00006F4F0000}"/>
    <cellStyle name="Followed Hyperlink 36" xfId="2922" hidden="1" xr:uid="{00000000-0005-0000-0000-0000704F0000}"/>
    <cellStyle name="Followed Hyperlink 36" xfId="2964" hidden="1" xr:uid="{00000000-0005-0000-0000-0000714F0000}"/>
    <cellStyle name="Followed Hyperlink 36" xfId="3049" hidden="1" xr:uid="{00000000-0005-0000-0000-0000724F0000}"/>
    <cellStyle name="Followed Hyperlink 36" xfId="3091" hidden="1" xr:uid="{00000000-0005-0000-0000-0000734F0000}"/>
    <cellStyle name="Followed Hyperlink 36" xfId="2425" hidden="1" xr:uid="{00000000-0005-0000-0000-0000654F0000}"/>
    <cellStyle name="Followed Hyperlink 36" xfId="2494" hidden="1" xr:uid="{00000000-0005-0000-0000-0000664F0000}"/>
    <cellStyle name="Followed Hyperlink 36" xfId="2536" hidden="1" xr:uid="{00000000-0005-0000-0000-0000674F0000}"/>
    <cellStyle name="Followed Hyperlink 36" xfId="2579" hidden="1" xr:uid="{00000000-0005-0000-0000-0000684F0000}"/>
    <cellStyle name="Followed Hyperlink 36" xfId="2621" hidden="1" xr:uid="{00000000-0005-0000-0000-0000694F0000}"/>
    <cellStyle name="Followed Hyperlink 36" xfId="2341" hidden="1" xr:uid="{00000000-0005-0000-0000-0000634F0000}"/>
    <cellStyle name="Followed Hyperlink 36" xfId="2383" hidden="1" xr:uid="{00000000-0005-0000-0000-0000644F0000}"/>
    <cellStyle name="Followed Hyperlink 36" xfId="2257" hidden="1" xr:uid="{00000000-0005-0000-0000-0000614F0000}"/>
    <cellStyle name="Followed Hyperlink 36" xfId="2215" hidden="1" xr:uid="{00000000-0005-0000-0000-0000604F0000}"/>
    <cellStyle name="Followed Hyperlink 37" xfId="15712" hidden="1" xr:uid="{00000000-0005-0000-0000-000071530000}"/>
    <cellStyle name="Followed Hyperlink 37" xfId="15757" hidden="1" xr:uid="{00000000-0005-0000-0000-000072530000}"/>
    <cellStyle name="Followed Hyperlink 37" xfId="29521" hidden="1" xr:uid="{00000000-0005-0000-0000-0000B8540000}"/>
    <cellStyle name="Followed Hyperlink 37" xfId="29563" hidden="1" xr:uid="{00000000-0005-0000-0000-0000B9540000}"/>
    <cellStyle name="Followed Hyperlink 37" xfId="29618" hidden="1" xr:uid="{00000000-0005-0000-0000-0000BA540000}"/>
    <cellStyle name="Followed Hyperlink 37" xfId="29660" hidden="1" xr:uid="{00000000-0005-0000-0000-0000BB540000}"/>
    <cellStyle name="Followed Hyperlink 37" xfId="29733" hidden="1" xr:uid="{00000000-0005-0000-0000-0000BC540000}"/>
    <cellStyle name="Followed Hyperlink 37" xfId="29786" hidden="1" xr:uid="{00000000-0005-0000-0000-0000BE540000}"/>
    <cellStyle name="Followed Hyperlink 37" xfId="29828" hidden="1" xr:uid="{00000000-0005-0000-0000-0000BF540000}"/>
    <cellStyle name="Followed Hyperlink 37" xfId="29845" hidden="1" xr:uid="{00000000-0005-0000-0000-0000C0540000}"/>
    <cellStyle name="Followed Hyperlink 37" xfId="29909" hidden="1" xr:uid="{00000000-0005-0000-0000-0000C1540000}"/>
    <cellStyle name="Followed Hyperlink 37" xfId="29951" hidden="1" xr:uid="{00000000-0005-0000-0000-0000C2540000}"/>
    <cellStyle name="Followed Hyperlink 37" xfId="29996" hidden="1" xr:uid="{00000000-0005-0000-0000-0000C3540000}"/>
    <cellStyle name="Followed Hyperlink 37" xfId="30016" hidden="1" xr:uid="{00000000-0005-0000-0000-0000C4540000}"/>
    <cellStyle name="Followed Hyperlink 37" xfId="30073" hidden="1" xr:uid="{00000000-0005-0000-0000-0000C5540000}"/>
    <cellStyle name="Followed Hyperlink 37" xfId="30115" hidden="1" xr:uid="{00000000-0005-0000-0000-0000C6540000}"/>
    <cellStyle name="Followed Hyperlink 37" xfId="30157" hidden="1" xr:uid="{00000000-0005-0000-0000-0000C7540000}"/>
    <cellStyle name="Followed Hyperlink 37" xfId="30199" hidden="1" xr:uid="{00000000-0005-0000-0000-0000C8540000}"/>
    <cellStyle name="Followed Hyperlink 37" xfId="30241" hidden="1" xr:uid="{00000000-0005-0000-0000-0000C9540000}"/>
    <cellStyle name="Followed Hyperlink 37" xfId="30283" hidden="1" xr:uid="{00000000-0005-0000-0000-0000CA540000}"/>
    <cellStyle name="Followed Hyperlink 37" xfId="30325" hidden="1" xr:uid="{00000000-0005-0000-0000-0000CB540000}"/>
    <cellStyle name="Followed Hyperlink 37" xfId="30367" hidden="1" xr:uid="{00000000-0005-0000-0000-0000CC540000}"/>
    <cellStyle name="Followed Hyperlink 37" xfId="30409" hidden="1" xr:uid="{00000000-0005-0000-0000-0000CD540000}"/>
    <cellStyle name="Followed Hyperlink 37" xfId="29156" hidden="1" xr:uid="{00000000-0005-0000-0000-0000AE540000}"/>
    <cellStyle name="Followed Hyperlink 37" xfId="29172" hidden="1" xr:uid="{00000000-0005-0000-0000-0000AF540000}"/>
    <cellStyle name="Followed Hyperlink 37" xfId="29283" hidden="1" xr:uid="{00000000-0005-0000-0000-0000B1540000}"/>
    <cellStyle name="Followed Hyperlink 37" xfId="29324" hidden="1" xr:uid="{00000000-0005-0000-0000-0000B2540000}"/>
    <cellStyle name="Followed Hyperlink 37" xfId="29343" hidden="1" xr:uid="{00000000-0005-0000-0000-0000B3540000}"/>
    <cellStyle name="Followed Hyperlink 37" xfId="29379" hidden="1" xr:uid="{00000000-0005-0000-0000-0000B4540000}"/>
    <cellStyle name="Followed Hyperlink 37" xfId="29421" hidden="1" xr:uid="{00000000-0005-0000-0000-0000B5540000}"/>
    <cellStyle name="Followed Hyperlink 37" xfId="29436" hidden="1" xr:uid="{00000000-0005-0000-0000-0000B6540000}"/>
    <cellStyle name="Followed Hyperlink 37" xfId="29478" hidden="1" xr:uid="{00000000-0005-0000-0000-0000B7540000}"/>
    <cellStyle name="Followed Hyperlink 37" xfId="28904" hidden="1" xr:uid="{00000000-0005-0000-0000-0000A9540000}"/>
    <cellStyle name="Followed Hyperlink 37" xfId="28946" hidden="1" xr:uid="{00000000-0005-0000-0000-0000AA540000}"/>
    <cellStyle name="Followed Hyperlink 37" xfId="28988" hidden="1" xr:uid="{00000000-0005-0000-0000-0000AB540000}"/>
    <cellStyle name="Followed Hyperlink 37" xfId="29073" hidden="1" xr:uid="{00000000-0005-0000-0000-0000AC540000}"/>
    <cellStyle name="Followed Hyperlink 37" xfId="29115" hidden="1" xr:uid="{00000000-0005-0000-0000-0000AD540000}"/>
    <cellStyle name="Followed Hyperlink 37" xfId="28778" hidden="1" xr:uid="{00000000-0005-0000-0000-0000A6540000}"/>
    <cellStyle name="Followed Hyperlink 37" xfId="28820" hidden="1" xr:uid="{00000000-0005-0000-0000-0000A7540000}"/>
    <cellStyle name="Followed Hyperlink 37" xfId="28839" hidden="1" xr:uid="{00000000-0005-0000-0000-0000A8540000}"/>
    <cellStyle name="Followed Hyperlink 37" xfId="28715" hidden="1" xr:uid="{00000000-0005-0000-0000-0000A5540000}"/>
    <cellStyle name="Followed Hyperlink 37" xfId="28678" hidden="1" xr:uid="{00000000-0005-0000-0000-0000A4540000}"/>
    <cellStyle name="Followed Hyperlink 37" xfId="29241" hidden="1" xr:uid="{00000000-0005-0000-0000-0000B0540000}"/>
    <cellStyle name="Followed Hyperlink 37" xfId="6616" hidden="1" xr:uid="{00000000-0005-0000-0000-000098520000}"/>
    <cellStyle name="Followed Hyperlink 37" xfId="6658" hidden="1" xr:uid="{00000000-0005-0000-0000-000099520000}"/>
    <cellStyle name="Followed Hyperlink 37" xfId="6700" hidden="1" xr:uid="{00000000-0005-0000-0000-00009A520000}"/>
    <cellStyle name="Followed Hyperlink 37" xfId="6742" hidden="1" xr:uid="{00000000-0005-0000-0000-00009B520000}"/>
    <cellStyle name="Followed Hyperlink 37" xfId="6784" hidden="1" xr:uid="{00000000-0005-0000-0000-00009C520000}"/>
    <cellStyle name="Followed Hyperlink 37" xfId="6826" hidden="1" xr:uid="{00000000-0005-0000-0000-00009D520000}"/>
    <cellStyle name="Followed Hyperlink 37" xfId="6868" hidden="1" xr:uid="{00000000-0005-0000-0000-00009E520000}"/>
    <cellStyle name="Followed Hyperlink 37" xfId="6889" hidden="1" xr:uid="{00000000-0005-0000-0000-00009F520000}"/>
    <cellStyle name="Followed Hyperlink 37" xfId="6952" hidden="1" xr:uid="{00000000-0005-0000-0000-0000A0520000}"/>
    <cellStyle name="Followed Hyperlink 37" xfId="6994" hidden="1" xr:uid="{00000000-0005-0000-0000-0000A1520000}"/>
    <cellStyle name="Followed Hyperlink 37" xfId="7036" hidden="1" xr:uid="{00000000-0005-0000-0000-0000A2520000}"/>
    <cellStyle name="Followed Hyperlink 37" xfId="1796" hidden="1" xr:uid="{00000000-0005-0000-0000-000027520000}"/>
    <cellStyle name="Followed Hyperlink 37" xfId="1838" hidden="1" xr:uid="{00000000-0005-0000-0000-000028520000}"/>
    <cellStyle name="Followed Hyperlink 37" xfId="1880" hidden="1" xr:uid="{00000000-0005-0000-0000-000029520000}"/>
    <cellStyle name="Followed Hyperlink 37" xfId="1922" hidden="1" xr:uid="{00000000-0005-0000-0000-00002A520000}"/>
    <cellStyle name="Followed Hyperlink 37" xfId="1964" hidden="1" xr:uid="{00000000-0005-0000-0000-00002B520000}"/>
    <cellStyle name="Followed Hyperlink 37" xfId="2006" hidden="1" xr:uid="{00000000-0005-0000-0000-00002C520000}"/>
    <cellStyle name="Followed Hyperlink 37" xfId="2048" hidden="1" xr:uid="{00000000-0005-0000-0000-00002D520000}"/>
    <cellStyle name="Followed Hyperlink 37" xfId="2111" hidden="1" xr:uid="{00000000-0005-0000-0000-00002F520000}"/>
    <cellStyle name="Followed Hyperlink 37" xfId="2174" hidden="1" xr:uid="{00000000-0005-0000-0000-000030520000}"/>
    <cellStyle name="Followed Hyperlink 37" xfId="2216" hidden="1" xr:uid="{00000000-0005-0000-0000-000031520000}"/>
    <cellStyle name="Followed Hyperlink 37" xfId="2258" hidden="1" xr:uid="{00000000-0005-0000-0000-000032520000}"/>
    <cellStyle name="Followed Hyperlink 37" xfId="2300" hidden="1" xr:uid="{00000000-0005-0000-0000-000033520000}"/>
    <cellStyle name="Followed Hyperlink 37" xfId="2342" hidden="1" xr:uid="{00000000-0005-0000-0000-000034520000}"/>
    <cellStyle name="Followed Hyperlink 37" xfId="2384" hidden="1" xr:uid="{00000000-0005-0000-0000-000035520000}"/>
    <cellStyle name="Followed Hyperlink 37" xfId="2426" hidden="1" xr:uid="{00000000-0005-0000-0000-000036520000}"/>
    <cellStyle name="Followed Hyperlink 37" xfId="2495" hidden="1" xr:uid="{00000000-0005-0000-0000-000037520000}"/>
    <cellStyle name="Followed Hyperlink 37" xfId="2537" hidden="1" xr:uid="{00000000-0005-0000-0000-000038520000}"/>
    <cellStyle name="Followed Hyperlink 37" xfId="2580" hidden="1" xr:uid="{00000000-0005-0000-0000-000039520000}"/>
    <cellStyle name="Followed Hyperlink 37" xfId="2622" hidden="1" xr:uid="{00000000-0005-0000-0000-00003A520000}"/>
    <cellStyle name="Followed Hyperlink 37" xfId="2655" hidden="1" xr:uid="{00000000-0005-0000-0000-00003B520000}"/>
    <cellStyle name="Followed Hyperlink 37" xfId="2692" hidden="1" xr:uid="{00000000-0005-0000-0000-00003C520000}"/>
    <cellStyle name="Followed Hyperlink 37" xfId="2755" hidden="1" xr:uid="{00000000-0005-0000-0000-00003D520000}"/>
    <cellStyle name="Followed Hyperlink 37" xfId="2797" hidden="1" xr:uid="{00000000-0005-0000-0000-00003E520000}"/>
    <cellStyle name="Followed Hyperlink 37" xfId="2816" hidden="1" xr:uid="{00000000-0005-0000-0000-00003F520000}"/>
    <cellStyle name="Followed Hyperlink 37" xfId="2881" hidden="1" xr:uid="{00000000-0005-0000-0000-000040520000}"/>
    <cellStyle name="Followed Hyperlink 37" xfId="2923" hidden="1" xr:uid="{00000000-0005-0000-0000-000041520000}"/>
    <cellStyle name="Followed Hyperlink 37" xfId="2965" hidden="1" xr:uid="{00000000-0005-0000-0000-000042520000}"/>
    <cellStyle name="Followed Hyperlink 37" xfId="3050" hidden="1" xr:uid="{00000000-0005-0000-0000-000043520000}"/>
    <cellStyle name="Followed Hyperlink 37" xfId="3092" hidden="1" xr:uid="{00000000-0005-0000-0000-000044520000}"/>
    <cellStyle name="Followed Hyperlink 37" xfId="3133" hidden="1" xr:uid="{00000000-0005-0000-0000-000045520000}"/>
    <cellStyle name="Followed Hyperlink 37" xfId="3149" hidden="1" xr:uid="{00000000-0005-0000-0000-000046520000}"/>
    <cellStyle name="Followed Hyperlink 37" xfId="3260" hidden="1" xr:uid="{00000000-0005-0000-0000-000048520000}"/>
    <cellStyle name="Followed Hyperlink 37" xfId="3301" hidden="1" xr:uid="{00000000-0005-0000-0000-000049520000}"/>
    <cellStyle name="Followed Hyperlink 37" xfId="3320" hidden="1" xr:uid="{00000000-0005-0000-0000-00004A520000}"/>
    <cellStyle name="Followed Hyperlink 37" xfId="3356" hidden="1" xr:uid="{00000000-0005-0000-0000-00004B520000}"/>
    <cellStyle name="Followed Hyperlink 37" xfId="3398" hidden="1" xr:uid="{00000000-0005-0000-0000-00004C520000}"/>
    <cellStyle name="Followed Hyperlink 37" xfId="3413" hidden="1" xr:uid="{00000000-0005-0000-0000-00004D520000}"/>
    <cellStyle name="Followed Hyperlink 37" xfId="3218" hidden="1" xr:uid="{00000000-0005-0000-0000-000047520000}"/>
    <cellStyle name="Followed Hyperlink 37" xfId="5754" hidden="1" xr:uid="{00000000-0005-0000-0000-000083520000}"/>
    <cellStyle name="Followed Hyperlink 37" xfId="13637" hidden="1" xr:uid="{00000000-0005-0000-0000-00003F530000}"/>
    <cellStyle name="Followed Hyperlink 37" xfId="10931" hidden="1" xr:uid="{00000000-0005-0000-0000-0000FF520000}"/>
    <cellStyle name="Followed Hyperlink 37" xfId="8217" hidden="1" xr:uid="{00000000-0005-0000-0000-0000BE520000}"/>
    <cellStyle name="Followed Hyperlink 37" xfId="27387" hidden="1" xr:uid="{00000000-0005-0000-0000-000084540000}"/>
    <cellStyle name="Followed Hyperlink 37" xfId="19344" hidden="1" xr:uid="{00000000-0005-0000-0000-0000C7530000}"/>
    <cellStyle name="Followed Hyperlink 37" xfId="19363" hidden="1" xr:uid="{00000000-0005-0000-0000-0000C8530000}"/>
    <cellStyle name="Followed Hyperlink 37" xfId="19428" hidden="1" xr:uid="{00000000-0005-0000-0000-0000C9530000}"/>
    <cellStyle name="Followed Hyperlink 37" xfId="19470" hidden="1" xr:uid="{00000000-0005-0000-0000-0000CA530000}"/>
    <cellStyle name="Followed Hyperlink 37" xfId="19512" hidden="1" xr:uid="{00000000-0005-0000-0000-0000CB530000}"/>
    <cellStyle name="Followed Hyperlink 37" xfId="19597" hidden="1" xr:uid="{00000000-0005-0000-0000-0000CC530000}"/>
    <cellStyle name="Followed Hyperlink 37" xfId="19639" hidden="1" xr:uid="{00000000-0005-0000-0000-0000CD530000}"/>
    <cellStyle name="Followed Hyperlink 37" xfId="19680" hidden="1" xr:uid="{00000000-0005-0000-0000-0000CE530000}"/>
    <cellStyle name="Followed Hyperlink 37" xfId="19696" hidden="1" xr:uid="{00000000-0005-0000-0000-0000CF530000}"/>
    <cellStyle name="Followed Hyperlink 37" xfId="19765" hidden="1" xr:uid="{00000000-0005-0000-0000-0000D0530000}"/>
    <cellStyle name="Followed Hyperlink 37" xfId="19807" hidden="1" xr:uid="{00000000-0005-0000-0000-0000D1530000}"/>
    <cellStyle name="Followed Hyperlink 37" xfId="19848" hidden="1" xr:uid="{00000000-0005-0000-0000-0000D2530000}"/>
    <cellStyle name="Followed Hyperlink 37" xfId="19867" hidden="1" xr:uid="{00000000-0005-0000-0000-0000D3530000}"/>
    <cellStyle name="Followed Hyperlink 37" xfId="19903" hidden="1" xr:uid="{00000000-0005-0000-0000-0000D4530000}"/>
    <cellStyle name="Followed Hyperlink 37" xfId="19945" hidden="1" xr:uid="{00000000-0005-0000-0000-0000D5530000}"/>
    <cellStyle name="Followed Hyperlink 37" xfId="19960" hidden="1" xr:uid="{00000000-0005-0000-0000-0000D6530000}"/>
    <cellStyle name="Followed Hyperlink 37" xfId="20002" hidden="1" xr:uid="{00000000-0005-0000-0000-0000D7530000}"/>
    <cellStyle name="Followed Hyperlink 37" xfId="20045" hidden="1" xr:uid="{00000000-0005-0000-0000-0000D8530000}"/>
    <cellStyle name="Followed Hyperlink 37" xfId="20087" hidden="1" xr:uid="{00000000-0005-0000-0000-0000D9530000}"/>
    <cellStyle name="Followed Hyperlink 37" xfId="20142" hidden="1" xr:uid="{00000000-0005-0000-0000-0000DA530000}"/>
    <cellStyle name="Followed Hyperlink 37" xfId="20184" hidden="1" xr:uid="{00000000-0005-0000-0000-0000DB530000}"/>
    <cellStyle name="Followed Hyperlink 37" xfId="20257" hidden="1" xr:uid="{00000000-0005-0000-0000-0000DC530000}"/>
    <cellStyle name="Followed Hyperlink 37" xfId="20310" hidden="1" xr:uid="{00000000-0005-0000-0000-0000DE530000}"/>
    <cellStyle name="Followed Hyperlink 37" xfId="20352" hidden="1" xr:uid="{00000000-0005-0000-0000-0000DF530000}"/>
    <cellStyle name="Followed Hyperlink 37" xfId="20369" hidden="1" xr:uid="{00000000-0005-0000-0000-0000E0530000}"/>
    <cellStyle name="Followed Hyperlink 37" xfId="20433" hidden="1" xr:uid="{00000000-0005-0000-0000-0000E1530000}"/>
    <cellStyle name="Followed Hyperlink 37" xfId="20475" hidden="1" xr:uid="{00000000-0005-0000-0000-0000E2530000}"/>
    <cellStyle name="Followed Hyperlink 37" xfId="20540" hidden="1" xr:uid="{00000000-0005-0000-0000-0000E4530000}"/>
    <cellStyle name="Followed Hyperlink 37" xfId="20597" hidden="1" xr:uid="{00000000-0005-0000-0000-0000E5530000}"/>
    <cellStyle name="Followed Hyperlink 37" xfId="20639" hidden="1" xr:uid="{00000000-0005-0000-0000-0000E6530000}"/>
    <cellStyle name="Followed Hyperlink 37" xfId="20681" hidden="1" xr:uid="{00000000-0005-0000-0000-0000E7530000}"/>
    <cellStyle name="Followed Hyperlink 37" xfId="20723" hidden="1" xr:uid="{00000000-0005-0000-0000-0000E8530000}"/>
    <cellStyle name="Followed Hyperlink 37" xfId="20765" hidden="1" xr:uid="{00000000-0005-0000-0000-0000E9530000}"/>
    <cellStyle name="Followed Hyperlink 37" xfId="20807" hidden="1" xr:uid="{00000000-0005-0000-0000-0000EA530000}"/>
    <cellStyle name="Followed Hyperlink 37" xfId="20849" hidden="1" xr:uid="{00000000-0005-0000-0000-0000EB530000}"/>
    <cellStyle name="Followed Hyperlink 37" xfId="20891" hidden="1" xr:uid="{00000000-0005-0000-0000-0000EC530000}"/>
    <cellStyle name="Followed Hyperlink 37" xfId="20933" hidden="1" xr:uid="{00000000-0005-0000-0000-0000ED530000}"/>
    <cellStyle name="Followed Hyperlink 37" xfId="20975" hidden="1" xr:uid="{00000000-0005-0000-0000-0000EE530000}"/>
    <cellStyle name="Followed Hyperlink 37" xfId="21017" hidden="1" xr:uid="{00000000-0005-0000-0000-0000EF530000}"/>
    <cellStyle name="Followed Hyperlink 37" xfId="21038" hidden="1" xr:uid="{00000000-0005-0000-0000-0000F0530000}"/>
    <cellStyle name="Followed Hyperlink 37" xfId="21101" hidden="1" xr:uid="{00000000-0005-0000-0000-0000F1530000}"/>
    <cellStyle name="Followed Hyperlink 37" xfId="21143" hidden="1" xr:uid="{00000000-0005-0000-0000-0000F2530000}"/>
    <cellStyle name="Followed Hyperlink 37" xfId="21185" hidden="1" xr:uid="{00000000-0005-0000-0000-0000F3530000}"/>
    <cellStyle name="Followed Hyperlink 37" xfId="21227" hidden="1" xr:uid="{00000000-0005-0000-0000-0000F4530000}"/>
    <cellStyle name="Followed Hyperlink 37" xfId="21269" hidden="1" xr:uid="{00000000-0005-0000-0000-0000F5530000}"/>
    <cellStyle name="Followed Hyperlink 37" xfId="21311" hidden="1" xr:uid="{00000000-0005-0000-0000-0000F6530000}"/>
    <cellStyle name="Followed Hyperlink 37" xfId="21353" hidden="1" xr:uid="{00000000-0005-0000-0000-0000F7530000}"/>
    <cellStyle name="Followed Hyperlink 37" xfId="21413" hidden="1" xr:uid="{00000000-0005-0000-0000-0000F8530000}"/>
    <cellStyle name="Followed Hyperlink 37" xfId="21455" hidden="1" xr:uid="{00000000-0005-0000-0000-0000F9530000}"/>
    <cellStyle name="Followed Hyperlink 37" xfId="21497" hidden="1" xr:uid="{00000000-0005-0000-0000-0000FA530000}"/>
    <cellStyle name="Followed Hyperlink 37" xfId="21539" hidden="1" xr:uid="{00000000-0005-0000-0000-0000FB530000}"/>
    <cellStyle name="Followed Hyperlink 37" xfId="21572" hidden="1" xr:uid="{00000000-0005-0000-0000-0000FC530000}"/>
    <cellStyle name="Followed Hyperlink 37" xfId="21609" hidden="1" xr:uid="{00000000-0005-0000-0000-0000FD530000}"/>
    <cellStyle name="Followed Hyperlink 37" xfId="21672" hidden="1" xr:uid="{00000000-0005-0000-0000-0000FE530000}"/>
    <cellStyle name="Followed Hyperlink 37" xfId="21714" hidden="1" xr:uid="{00000000-0005-0000-0000-0000FF530000}"/>
    <cellStyle name="Followed Hyperlink 37" xfId="21733" hidden="1" xr:uid="{00000000-0005-0000-0000-000000540000}"/>
    <cellStyle name="Followed Hyperlink 37" xfId="21798" hidden="1" xr:uid="{00000000-0005-0000-0000-000001540000}"/>
    <cellStyle name="Followed Hyperlink 37" xfId="21882" hidden="1" xr:uid="{00000000-0005-0000-0000-000003540000}"/>
    <cellStyle name="Followed Hyperlink 37" xfId="21967" hidden="1" xr:uid="{00000000-0005-0000-0000-000004540000}"/>
    <cellStyle name="Followed Hyperlink 37" xfId="22009" hidden="1" xr:uid="{00000000-0005-0000-0000-000005540000}"/>
    <cellStyle name="Followed Hyperlink 37" xfId="22050" hidden="1" xr:uid="{00000000-0005-0000-0000-000006540000}"/>
    <cellStyle name="Followed Hyperlink 37" xfId="22066" hidden="1" xr:uid="{00000000-0005-0000-0000-000007540000}"/>
    <cellStyle name="Followed Hyperlink 37" xfId="22104" hidden="1" xr:uid="{00000000-0005-0000-0000-000008540000}"/>
    <cellStyle name="Followed Hyperlink 37" xfId="22135" hidden="1" xr:uid="{00000000-0005-0000-0000-000009540000}"/>
    <cellStyle name="Followed Hyperlink 37" xfId="22177" hidden="1" xr:uid="{00000000-0005-0000-0000-00000A540000}"/>
    <cellStyle name="Followed Hyperlink 37" xfId="22218" hidden="1" xr:uid="{00000000-0005-0000-0000-00000B540000}"/>
    <cellStyle name="Followed Hyperlink 37" xfId="22237" hidden="1" xr:uid="{00000000-0005-0000-0000-00000C540000}"/>
    <cellStyle name="Followed Hyperlink 37" xfId="22273" hidden="1" xr:uid="{00000000-0005-0000-0000-00000D540000}"/>
    <cellStyle name="Followed Hyperlink 37" xfId="22315" hidden="1" xr:uid="{00000000-0005-0000-0000-00000E540000}"/>
    <cellStyle name="Followed Hyperlink 37" xfId="22330" hidden="1" xr:uid="{00000000-0005-0000-0000-00000F540000}"/>
    <cellStyle name="Followed Hyperlink 37" xfId="22372" hidden="1" xr:uid="{00000000-0005-0000-0000-000010540000}"/>
    <cellStyle name="Followed Hyperlink 37" xfId="22415" hidden="1" xr:uid="{00000000-0005-0000-0000-000011540000}"/>
    <cellStyle name="Followed Hyperlink 37" xfId="22457" hidden="1" xr:uid="{00000000-0005-0000-0000-000012540000}"/>
    <cellStyle name="Followed Hyperlink 37" xfId="22512" hidden="1" xr:uid="{00000000-0005-0000-0000-000013540000}"/>
    <cellStyle name="Followed Hyperlink 37" xfId="22554" hidden="1" xr:uid="{00000000-0005-0000-0000-000014540000}"/>
    <cellStyle name="Followed Hyperlink 37" xfId="22627" hidden="1" xr:uid="{00000000-0005-0000-0000-000015540000}"/>
    <cellStyle name="Followed Hyperlink 37" xfId="22669" hidden="1" xr:uid="{00000000-0005-0000-0000-000016540000}"/>
    <cellStyle name="Followed Hyperlink 37" xfId="22680" hidden="1" xr:uid="{00000000-0005-0000-0000-000017540000}"/>
    <cellStyle name="Followed Hyperlink 37" xfId="22722" hidden="1" xr:uid="{00000000-0005-0000-0000-000018540000}"/>
    <cellStyle name="Followed Hyperlink 37" xfId="22739" hidden="1" xr:uid="{00000000-0005-0000-0000-000019540000}"/>
    <cellStyle name="Followed Hyperlink 37" xfId="22803" hidden="1" xr:uid="{00000000-0005-0000-0000-00001A540000}"/>
    <cellStyle name="Followed Hyperlink 37" xfId="22845" hidden="1" xr:uid="{00000000-0005-0000-0000-00001B540000}"/>
    <cellStyle name="Followed Hyperlink 37" xfId="22890" hidden="1" xr:uid="{00000000-0005-0000-0000-00001C540000}"/>
    <cellStyle name="Followed Hyperlink 37" xfId="22967" hidden="1" xr:uid="{00000000-0005-0000-0000-00001E540000}"/>
    <cellStyle name="Followed Hyperlink 37" xfId="23009" hidden="1" xr:uid="{00000000-0005-0000-0000-00001F540000}"/>
    <cellStyle name="Followed Hyperlink 37" xfId="23051" hidden="1" xr:uid="{00000000-0005-0000-0000-000020540000}"/>
    <cellStyle name="Followed Hyperlink 37" xfId="23093" hidden="1" xr:uid="{00000000-0005-0000-0000-000021540000}"/>
    <cellStyle name="Followed Hyperlink 37" xfId="23135" hidden="1" xr:uid="{00000000-0005-0000-0000-000022540000}"/>
    <cellStyle name="Followed Hyperlink 37" xfId="23177" hidden="1" xr:uid="{00000000-0005-0000-0000-000023540000}"/>
    <cellStyle name="Followed Hyperlink 37" xfId="23219" hidden="1" xr:uid="{00000000-0005-0000-0000-000024540000}"/>
    <cellStyle name="Followed Hyperlink 37" xfId="23303" hidden="1" xr:uid="{00000000-0005-0000-0000-000026540000}"/>
    <cellStyle name="Followed Hyperlink 37" xfId="23345" hidden="1" xr:uid="{00000000-0005-0000-0000-000027540000}"/>
    <cellStyle name="Followed Hyperlink 37" xfId="23387" hidden="1" xr:uid="{00000000-0005-0000-0000-000028540000}"/>
    <cellStyle name="Followed Hyperlink 37" xfId="23408" hidden="1" xr:uid="{00000000-0005-0000-0000-000029540000}"/>
    <cellStyle name="Followed Hyperlink 37" xfId="23471" hidden="1" xr:uid="{00000000-0005-0000-0000-00002A540000}"/>
    <cellStyle name="Followed Hyperlink 37" xfId="23513" hidden="1" xr:uid="{00000000-0005-0000-0000-00002B540000}"/>
    <cellStyle name="Followed Hyperlink 37" xfId="23597" hidden="1" xr:uid="{00000000-0005-0000-0000-00002C540000}"/>
    <cellStyle name="Followed Hyperlink 37" xfId="23639" hidden="1" xr:uid="{00000000-0005-0000-0000-00002D540000}"/>
    <cellStyle name="Followed Hyperlink 37" xfId="23681" hidden="1" xr:uid="{00000000-0005-0000-0000-00002E540000}"/>
    <cellStyle name="Followed Hyperlink 37" xfId="23723" hidden="1" xr:uid="{00000000-0005-0000-0000-00002F540000}"/>
    <cellStyle name="Followed Hyperlink 37" xfId="23809" hidden="1" xr:uid="{00000000-0005-0000-0000-000030540000}"/>
    <cellStyle name="Followed Hyperlink 37" xfId="23851" hidden="1" xr:uid="{00000000-0005-0000-0000-000031540000}"/>
    <cellStyle name="Followed Hyperlink 37" xfId="23893" hidden="1" xr:uid="{00000000-0005-0000-0000-000032540000}"/>
    <cellStyle name="Followed Hyperlink 37" xfId="23935" hidden="1" xr:uid="{00000000-0005-0000-0000-000033540000}"/>
    <cellStyle name="Followed Hyperlink 37" xfId="23968" hidden="1" xr:uid="{00000000-0005-0000-0000-000034540000}"/>
    <cellStyle name="Followed Hyperlink 37" xfId="24005" hidden="1" xr:uid="{00000000-0005-0000-0000-000035540000}"/>
    <cellStyle name="Followed Hyperlink 37" xfId="24068" hidden="1" xr:uid="{00000000-0005-0000-0000-000036540000}"/>
    <cellStyle name="Followed Hyperlink 37" xfId="24110" hidden="1" xr:uid="{00000000-0005-0000-0000-000037540000}"/>
    <cellStyle name="Followed Hyperlink 37" xfId="24129" hidden="1" xr:uid="{00000000-0005-0000-0000-000038540000}"/>
    <cellStyle name="Followed Hyperlink 37" xfId="24194" hidden="1" xr:uid="{00000000-0005-0000-0000-000039540000}"/>
    <cellStyle name="Followed Hyperlink 37" xfId="24236" hidden="1" xr:uid="{00000000-0005-0000-0000-00003A540000}"/>
    <cellStyle name="Followed Hyperlink 37" xfId="24278" hidden="1" xr:uid="{00000000-0005-0000-0000-00003B540000}"/>
    <cellStyle name="Followed Hyperlink 37" xfId="24363" hidden="1" xr:uid="{00000000-0005-0000-0000-00003C540000}"/>
    <cellStyle name="Followed Hyperlink 37" xfId="24405" hidden="1" xr:uid="{00000000-0005-0000-0000-00003D540000}"/>
    <cellStyle name="Followed Hyperlink 37" xfId="24446" hidden="1" xr:uid="{00000000-0005-0000-0000-00003E540000}"/>
    <cellStyle name="Followed Hyperlink 37" xfId="24462" hidden="1" xr:uid="{00000000-0005-0000-0000-00003F540000}"/>
    <cellStyle name="Followed Hyperlink 37" xfId="24531" hidden="1" xr:uid="{00000000-0005-0000-0000-000040540000}"/>
    <cellStyle name="Followed Hyperlink 37" xfId="24573" hidden="1" xr:uid="{00000000-0005-0000-0000-000041540000}"/>
    <cellStyle name="Followed Hyperlink 37" xfId="24614" hidden="1" xr:uid="{00000000-0005-0000-0000-000042540000}"/>
    <cellStyle name="Followed Hyperlink 37" xfId="24633" hidden="1" xr:uid="{00000000-0005-0000-0000-000043540000}"/>
    <cellStyle name="Followed Hyperlink 37" xfId="24669" hidden="1" xr:uid="{00000000-0005-0000-0000-000044540000}"/>
    <cellStyle name="Followed Hyperlink 37" xfId="24711" hidden="1" xr:uid="{00000000-0005-0000-0000-000045540000}"/>
    <cellStyle name="Followed Hyperlink 37" xfId="24726" hidden="1" xr:uid="{00000000-0005-0000-0000-000046540000}"/>
    <cellStyle name="Followed Hyperlink 37" xfId="24768" hidden="1" xr:uid="{00000000-0005-0000-0000-000047540000}"/>
    <cellStyle name="Followed Hyperlink 37" xfId="24811" hidden="1" xr:uid="{00000000-0005-0000-0000-000048540000}"/>
    <cellStyle name="Followed Hyperlink 37" xfId="24853" hidden="1" xr:uid="{00000000-0005-0000-0000-000049540000}"/>
    <cellStyle name="Followed Hyperlink 37" xfId="24908" hidden="1" xr:uid="{00000000-0005-0000-0000-00004A540000}"/>
    <cellStyle name="Followed Hyperlink 37" xfId="24950" hidden="1" xr:uid="{00000000-0005-0000-0000-00004B540000}"/>
    <cellStyle name="Followed Hyperlink 37" xfId="25023" hidden="1" xr:uid="{00000000-0005-0000-0000-00004C540000}"/>
    <cellStyle name="Followed Hyperlink 37" xfId="25065" hidden="1" xr:uid="{00000000-0005-0000-0000-00004D540000}"/>
    <cellStyle name="Followed Hyperlink 37" xfId="25076" hidden="1" xr:uid="{00000000-0005-0000-0000-00004E540000}"/>
    <cellStyle name="Followed Hyperlink 37" xfId="25118" hidden="1" xr:uid="{00000000-0005-0000-0000-00004F540000}"/>
    <cellStyle name="Followed Hyperlink 37" xfId="25135" hidden="1" xr:uid="{00000000-0005-0000-0000-000050540000}"/>
    <cellStyle name="Followed Hyperlink 37" xfId="25199" hidden="1" xr:uid="{00000000-0005-0000-0000-000051540000}"/>
    <cellStyle name="Followed Hyperlink 37" xfId="25241" hidden="1" xr:uid="{00000000-0005-0000-0000-000052540000}"/>
    <cellStyle name="Followed Hyperlink 37" xfId="25286" hidden="1" xr:uid="{00000000-0005-0000-0000-000053540000}"/>
    <cellStyle name="Followed Hyperlink 37" xfId="25306" hidden="1" xr:uid="{00000000-0005-0000-0000-000054540000}"/>
    <cellStyle name="Followed Hyperlink 37" xfId="25363" hidden="1" xr:uid="{00000000-0005-0000-0000-000055540000}"/>
    <cellStyle name="Followed Hyperlink 37" xfId="25405" hidden="1" xr:uid="{00000000-0005-0000-0000-000056540000}"/>
    <cellStyle name="Followed Hyperlink 37" xfId="25447" hidden="1" xr:uid="{00000000-0005-0000-0000-000057540000}"/>
    <cellStyle name="Followed Hyperlink 37" xfId="25489" hidden="1" xr:uid="{00000000-0005-0000-0000-000058540000}"/>
    <cellStyle name="Followed Hyperlink 37" xfId="25531" hidden="1" xr:uid="{00000000-0005-0000-0000-000059540000}"/>
    <cellStyle name="Followed Hyperlink 37" xfId="25573" hidden="1" xr:uid="{00000000-0005-0000-0000-00005A540000}"/>
    <cellStyle name="Followed Hyperlink 37" xfId="25615" hidden="1" xr:uid="{00000000-0005-0000-0000-00005B540000}"/>
    <cellStyle name="Followed Hyperlink 37" xfId="25657" hidden="1" xr:uid="{00000000-0005-0000-0000-00005C540000}"/>
    <cellStyle name="Followed Hyperlink 37" xfId="25741" hidden="1" xr:uid="{00000000-0005-0000-0000-00005E540000}"/>
    <cellStyle name="Followed Hyperlink 37" xfId="25783" hidden="1" xr:uid="{00000000-0005-0000-0000-00005F540000}"/>
    <cellStyle name="Followed Hyperlink 37" xfId="25804" hidden="1" xr:uid="{00000000-0005-0000-0000-000060540000}"/>
    <cellStyle name="Followed Hyperlink 37" xfId="25867" hidden="1" xr:uid="{00000000-0005-0000-0000-000061540000}"/>
    <cellStyle name="Followed Hyperlink 37" xfId="25909" hidden="1" xr:uid="{00000000-0005-0000-0000-000062540000}"/>
    <cellStyle name="Followed Hyperlink 37" xfId="25951" hidden="1" xr:uid="{00000000-0005-0000-0000-000063540000}"/>
    <cellStyle name="Followed Hyperlink 37" xfId="25993" hidden="1" xr:uid="{00000000-0005-0000-0000-000064540000}"/>
    <cellStyle name="Followed Hyperlink 37" xfId="26035" hidden="1" xr:uid="{00000000-0005-0000-0000-000065540000}"/>
    <cellStyle name="Followed Hyperlink 37" xfId="26119" hidden="1" xr:uid="{00000000-0005-0000-0000-000067540000}"/>
    <cellStyle name="Followed Hyperlink 37" xfId="26173" hidden="1" xr:uid="{00000000-0005-0000-0000-000068540000}"/>
    <cellStyle name="Followed Hyperlink 37" xfId="26215" hidden="1" xr:uid="{00000000-0005-0000-0000-000069540000}"/>
    <cellStyle name="Followed Hyperlink 37" xfId="26257" hidden="1" xr:uid="{00000000-0005-0000-0000-00006A540000}"/>
    <cellStyle name="Followed Hyperlink 37" xfId="26299" hidden="1" xr:uid="{00000000-0005-0000-0000-00006B540000}"/>
    <cellStyle name="Followed Hyperlink 37" xfId="26332" hidden="1" xr:uid="{00000000-0005-0000-0000-00006C540000}"/>
    <cellStyle name="Followed Hyperlink 37" xfId="26369" hidden="1" xr:uid="{00000000-0005-0000-0000-00006D540000}"/>
    <cellStyle name="Followed Hyperlink 37" xfId="26432" hidden="1" xr:uid="{00000000-0005-0000-0000-00006E540000}"/>
    <cellStyle name="Followed Hyperlink 37" xfId="26474" hidden="1" xr:uid="{00000000-0005-0000-0000-00006F540000}"/>
    <cellStyle name="Followed Hyperlink 37" xfId="26493" hidden="1" xr:uid="{00000000-0005-0000-0000-000070540000}"/>
    <cellStyle name="Followed Hyperlink 37" xfId="26558" hidden="1" xr:uid="{00000000-0005-0000-0000-000071540000}"/>
    <cellStyle name="Followed Hyperlink 37" xfId="21840" hidden="1" xr:uid="{00000000-0005-0000-0000-000002540000}"/>
    <cellStyle name="Followed Hyperlink 37" xfId="15777" hidden="1" xr:uid="{00000000-0005-0000-0000-000073530000}"/>
    <cellStyle name="Followed Hyperlink 37" xfId="15834" hidden="1" xr:uid="{00000000-0005-0000-0000-000074530000}"/>
    <cellStyle name="Followed Hyperlink 37" xfId="15876" hidden="1" xr:uid="{00000000-0005-0000-0000-000075530000}"/>
    <cellStyle name="Followed Hyperlink 37" xfId="15918" hidden="1" xr:uid="{00000000-0005-0000-0000-000076530000}"/>
    <cellStyle name="Followed Hyperlink 37" xfId="15960" hidden="1" xr:uid="{00000000-0005-0000-0000-000077530000}"/>
    <cellStyle name="Followed Hyperlink 37" xfId="16002" hidden="1" xr:uid="{00000000-0005-0000-0000-000078530000}"/>
    <cellStyle name="Followed Hyperlink 37" xfId="16044" hidden="1" xr:uid="{00000000-0005-0000-0000-000079530000}"/>
    <cellStyle name="Followed Hyperlink 37" xfId="16086" hidden="1" xr:uid="{00000000-0005-0000-0000-00007A530000}"/>
    <cellStyle name="Followed Hyperlink 37" xfId="16128" hidden="1" xr:uid="{00000000-0005-0000-0000-00007B530000}"/>
    <cellStyle name="Followed Hyperlink 37" xfId="16170" hidden="1" xr:uid="{00000000-0005-0000-0000-00007C530000}"/>
    <cellStyle name="Followed Hyperlink 37" xfId="16212" hidden="1" xr:uid="{00000000-0005-0000-0000-00007D530000}"/>
    <cellStyle name="Followed Hyperlink 37" xfId="16254" hidden="1" xr:uid="{00000000-0005-0000-0000-00007E530000}"/>
    <cellStyle name="Followed Hyperlink 37" xfId="16275" hidden="1" xr:uid="{00000000-0005-0000-0000-00007F530000}"/>
    <cellStyle name="Followed Hyperlink 37" xfId="16338" hidden="1" xr:uid="{00000000-0005-0000-0000-000080530000}"/>
    <cellStyle name="Followed Hyperlink 37" xfId="16380" hidden="1" xr:uid="{00000000-0005-0000-0000-000081530000}"/>
    <cellStyle name="Followed Hyperlink 37" xfId="16422" hidden="1" xr:uid="{00000000-0005-0000-0000-000082530000}"/>
    <cellStyle name="Followed Hyperlink 37" xfId="16464" hidden="1" xr:uid="{00000000-0005-0000-0000-000083530000}"/>
    <cellStyle name="Followed Hyperlink 37" xfId="16506" hidden="1" xr:uid="{00000000-0005-0000-0000-000084530000}"/>
    <cellStyle name="Followed Hyperlink 37" xfId="16548" hidden="1" xr:uid="{00000000-0005-0000-0000-000085530000}"/>
    <cellStyle name="Followed Hyperlink 37" xfId="16590" hidden="1" xr:uid="{00000000-0005-0000-0000-000086530000}"/>
    <cellStyle name="Followed Hyperlink 37" xfId="16632" hidden="1" xr:uid="{00000000-0005-0000-0000-000087530000}"/>
    <cellStyle name="Followed Hyperlink 37" xfId="16674" hidden="1" xr:uid="{00000000-0005-0000-0000-000088530000}"/>
    <cellStyle name="Followed Hyperlink 37" xfId="16716" hidden="1" xr:uid="{00000000-0005-0000-0000-000089530000}"/>
    <cellStyle name="Followed Hyperlink 37" xfId="16758" hidden="1" xr:uid="{00000000-0005-0000-0000-00008A530000}"/>
    <cellStyle name="Followed Hyperlink 37" xfId="16791" hidden="1" xr:uid="{00000000-0005-0000-0000-00008B530000}"/>
    <cellStyle name="Followed Hyperlink 37" xfId="16828" hidden="1" xr:uid="{00000000-0005-0000-0000-00008C530000}"/>
    <cellStyle name="Followed Hyperlink 37" xfId="16891" hidden="1" xr:uid="{00000000-0005-0000-0000-00008D530000}"/>
    <cellStyle name="Followed Hyperlink 37" xfId="16933" hidden="1" xr:uid="{00000000-0005-0000-0000-00008E530000}"/>
    <cellStyle name="Followed Hyperlink 37" xfId="16952" hidden="1" xr:uid="{00000000-0005-0000-0000-00008F530000}"/>
    <cellStyle name="Followed Hyperlink 37" xfId="17017" hidden="1" xr:uid="{00000000-0005-0000-0000-000090530000}"/>
    <cellStyle name="Followed Hyperlink 37" xfId="17059" hidden="1" xr:uid="{00000000-0005-0000-0000-000091530000}"/>
    <cellStyle name="Followed Hyperlink 37" xfId="17101" hidden="1" xr:uid="{00000000-0005-0000-0000-000092530000}"/>
    <cellStyle name="Followed Hyperlink 37" xfId="17186" hidden="1" xr:uid="{00000000-0005-0000-0000-000093530000}"/>
    <cellStyle name="Followed Hyperlink 37" xfId="17228" hidden="1" xr:uid="{00000000-0005-0000-0000-000094530000}"/>
    <cellStyle name="Followed Hyperlink 37" xfId="17269" hidden="1" xr:uid="{00000000-0005-0000-0000-000095530000}"/>
    <cellStyle name="Followed Hyperlink 37" xfId="17285" hidden="1" xr:uid="{00000000-0005-0000-0000-000096530000}"/>
    <cellStyle name="Followed Hyperlink 37" xfId="17354" hidden="1" xr:uid="{00000000-0005-0000-0000-000097530000}"/>
    <cellStyle name="Followed Hyperlink 37" xfId="17396" hidden="1" xr:uid="{00000000-0005-0000-0000-000098530000}"/>
    <cellStyle name="Followed Hyperlink 37" xfId="17437" hidden="1" xr:uid="{00000000-0005-0000-0000-000099530000}"/>
    <cellStyle name="Followed Hyperlink 37" xfId="17456" hidden="1" xr:uid="{00000000-0005-0000-0000-00009A530000}"/>
    <cellStyle name="Followed Hyperlink 37" xfId="17492" hidden="1" xr:uid="{00000000-0005-0000-0000-00009B530000}"/>
    <cellStyle name="Followed Hyperlink 37" xfId="17534" hidden="1" xr:uid="{00000000-0005-0000-0000-00009C530000}"/>
    <cellStyle name="Followed Hyperlink 37" xfId="17591" hidden="1" xr:uid="{00000000-0005-0000-0000-00009E530000}"/>
    <cellStyle name="Followed Hyperlink 37" xfId="17634" hidden="1" xr:uid="{00000000-0005-0000-0000-00009F530000}"/>
    <cellStyle name="Followed Hyperlink 37" xfId="17676" hidden="1" xr:uid="{00000000-0005-0000-0000-0000A0530000}"/>
    <cellStyle name="Followed Hyperlink 37" xfId="17731" hidden="1" xr:uid="{00000000-0005-0000-0000-0000A1530000}"/>
    <cellStyle name="Followed Hyperlink 37" xfId="17773" hidden="1" xr:uid="{00000000-0005-0000-0000-0000A2530000}"/>
    <cellStyle name="Followed Hyperlink 37" xfId="17846" hidden="1" xr:uid="{00000000-0005-0000-0000-0000A3530000}"/>
    <cellStyle name="Followed Hyperlink 37" xfId="17888" hidden="1" xr:uid="{00000000-0005-0000-0000-0000A4530000}"/>
    <cellStyle name="Followed Hyperlink 37" xfId="17899" hidden="1" xr:uid="{00000000-0005-0000-0000-0000A5530000}"/>
    <cellStyle name="Followed Hyperlink 37" xfId="17941" hidden="1" xr:uid="{00000000-0005-0000-0000-0000A6530000}"/>
    <cellStyle name="Followed Hyperlink 37" xfId="18022" hidden="1" xr:uid="{00000000-0005-0000-0000-0000A8530000}"/>
    <cellStyle name="Followed Hyperlink 37" xfId="18064" hidden="1" xr:uid="{00000000-0005-0000-0000-0000A9530000}"/>
    <cellStyle name="Followed Hyperlink 37" xfId="18109" hidden="1" xr:uid="{00000000-0005-0000-0000-0000AA530000}"/>
    <cellStyle name="Followed Hyperlink 37" xfId="18129" hidden="1" xr:uid="{00000000-0005-0000-0000-0000AB530000}"/>
    <cellStyle name="Followed Hyperlink 37" xfId="18186" hidden="1" xr:uid="{00000000-0005-0000-0000-0000AC530000}"/>
    <cellStyle name="Followed Hyperlink 37" xfId="18228" hidden="1" xr:uid="{00000000-0005-0000-0000-0000AD530000}"/>
    <cellStyle name="Followed Hyperlink 37" xfId="18270" hidden="1" xr:uid="{00000000-0005-0000-0000-0000AE530000}"/>
    <cellStyle name="Followed Hyperlink 37" xfId="18312" hidden="1" xr:uid="{00000000-0005-0000-0000-0000AF530000}"/>
    <cellStyle name="Followed Hyperlink 37" xfId="18354" hidden="1" xr:uid="{00000000-0005-0000-0000-0000B0530000}"/>
    <cellStyle name="Followed Hyperlink 37" xfId="18396" hidden="1" xr:uid="{00000000-0005-0000-0000-0000B1530000}"/>
    <cellStyle name="Followed Hyperlink 37" xfId="18438" hidden="1" xr:uid="{00000000-0005-0000-0000-0000B2530000}"/>
    <cellStyle name="Followed Hyperlink 37" xfId="18480" hidden="1" xr:uid="{00000000-0005-0000-0000-0000B3530000}"/>
    <cellStyle name="Followed Hyperlink 37" xfId="18522" hidden="1" xr:uid="{00000000-0005-0000-0000-0000B4530000}"/>
    <cellStyle name="Followed Hyperlink 37" xfId="18564" hidden="1" xr:uid="{00000000-0005-0000-0000-0000B5530000}"/>
    <cellStyle name="Followed Hyperlink 37" xfId="18606" hidden="1" xr:uid="{00000000-0005-0000-0000-0000B6530000}"/>
    <cellStyle name="Followed Hyperlink 37" xfId="18627" hidden="1" xr:uid="{00000000-0005-0000-0000-0000B7530000}"/>
    <cellStyle name="Followed Hyperlink 37" xfId="18690" hidden="1" xr:uid="{00000000-0005-0000-0000-0000B8530000}"/>
    <cellStyle name="Followed Hyperlink 37" xfId="18732" hidden="1" xr:uid="{00000000-0005-0000-0000-0000B9530000}"/>
    <cellStyle name="Followed Hyperlink 37" xfId="18774" hidden="1" xr:uid="{00000000-0005-0000-0000-0000BA530000}"/>
    <cellStyle name="Followed Hyperlink 37" xfId="18816" hidden="1" xr:uid="{00000000-0005-0000-0000-0000BB530000}"/>
    <cellStyle name="Followed Hyperlink 37" xfId="18858" hidden="1" xr:uid="{00000000-0005-0000-0000-0000BC530000}"/>
    <cellStyle name="Followed Hyperlink 37" xfId="18900" hidden="1" xr:uid="{00000000-0005-0000-0000-0000BD530000}"/>
    <cellStyle name="Followed Hyperlink 37" xfId="18942" hidden="1" xr:uid="{00000000-0005-0000-0000-0000BE530000}"/>
    <cellStyle name="Followed Hyperlink 37" xfId="19001" hidden="1" xr:uid="{00000000-0005-0000-0000-0000BF530000}"/>
    <cellStyle name="Followed Hyperlink 37" xfId="19043" hidden="1" xr:uid="{00000000-0005-0000-0000-0000C0530000}"/>
    <cellStyle name="Followed Hyperlink 37" xfId="19085" hidden="1" xr:uid="{00000000-0005-0000-0000-0000C1530000}"/>
    <cellStyle name="Followed Hyperlink 37" xfId="19127" hidden="1" xr:uid="{00000000-0005-0000-0000-0000C2530000}"/>
    <cellStyle name="Followed Hyperlink 37" xfId="19169" hidden="1" xr:uid="{00000000-0005-0000-0000-0000C3530000}"/>
    <cellStyle name="Followed Hyperlink 37" xfId="19202" hidden="1" xr:uid="{00000000-0005-0000-0000-0000C4530000}"/>
    <cellStyle name="Followed Hyperlink 37" xfId="19239" hidden="1" xr:uid="{00000000-0005-0000-0000-0000C5530000}"/>
    <cellStyle name="Followed Hyperlink 37" xfId="19302" hidden="1" xr:uid="{00000000-0005-0000-0000-0000C6530000}"/>
    <cellStyle name="Followed Hyperlink 37" xfId="30451" hidden="1" xr:uid="{00000000-0005-0000-0000-0000CE540000}"/>
    <cellStyle name="Followed Hyperlink 37" xfId="29775" hidden="1" xr:uid="{00000000-0005-0000-0000-0000BD540000}"/>
    <cellStyle name="Followed Hyperlink 37" xfId="14141" hidden="1" xr:uid="{00000000-0005-0000-0000-00004B530000}"/>
    <cellStyle name="Followed Hyperlink 37" xfId="14183" hidden="1" xr:uid="{00000000-0005-0000-0000-00004C530000}"/>
    <cellStyle name="Followed Hyperlink 37" xfId="14225" hidden="1" xr:uid="{00000000-0005-0000-0000-00004D530000}"/>
    <cellStyle name="Followed Hyperlink 37" xfId="14267" hidden="1" xr:uid="{00000000-0005-0000-0000-00004E530000}"/>
    <cellStyle name="Followed Hyperlink 37" xfId="14280" hidden="1" xr:uid="{00000000-0005-0000-0000-00004F530000}"/>
    <cellStyle name="Followed Hyperlink 37" xfId="14322" hidden="1" xr:uid="{00000000-0005-0000-0000-000050530000}"/>
    <cellStyle name="Followed Hyperlink 37" xfId="14364" hidden="1" xr:uid="{00000000-0005-0000-0000-000051530000}"/>
    <cellStyle name="Followed Hyperlink 37" xfId="14406" hidden="1" xr:uid="{00000000-0005-0000-0000-000052530000}"/>
    <cellStyle name="Followed Hyperlink 37" xfId="14439" hidden="1" xr:uid="{00000000-0005-0000-0000-000053530000}"/>
    <cellStyle name="Followed Hyperlink 37" xfId="14476" hidden="1" xr:uid="{00000000-0005-0000-0000-000054530000}"/>
    <cellStyle name="Followed Hyperlink 37" xfId="14539" hidden="1" xr:uid="{00000000-0005-0000-0000-000055530000}"/>
    <cellStyle name="Followed Hyperlink 37" xfId="14581" hidden="1" xr:uid="{00000000-0005-0000-0000-000056530000}"/>
    <cellStyle name="Followed Hyperlink 37" xfId="14600" hidden="1" xr:uid="{00000000-0005-0000-0000-000057530000}"/>
    <cellStyle name="Followed Hyperlink 37" xfId="14665" hidden="1" xr:uid="{00000000-0005-0000-0000-000058530000}"/>
    <cellStyle name="Followed Hyperlink 37" xfId="14707" hidden="1" xr:uid="{00000000-0005-0000-0000-000059530000}"/>
    <cellStyle name="Followed Hyperlink 37" xfId="14749" hidden="1" xr:uid="{00000000-0005-0000-0000-00005A530000}"/>
    <cellStyle name="Followed Hyperlink 37" xfId="14834" hidden="1" xr:uid="{00000000-0005-0000-0000-00005B530000}"/>
    <cellStyle name="Followed Hyperlink 37" xfId="14876" hidden="1" xr:uid="{00000000-0005-0000-0000-00005C530000}"/>
    <cellStyle name="Followed Hyperlink 37" xfId="14933" hidden="1" xr:uid="{00000000-0005-0000-0000-00005E530000}"/>
    <cellStyle name="Followed Hyperlink 37" xfId="15002" hidden="1" xr:uid="{00000000-0005-0000-0000-00005F530000}"/>
    <cellStyle name="Followed Hyperlink 37" xfId="15044" hidden="1" xr:uid="{00000000-0005-0000-0000-000060530000}"/>
    <cellStyle name="Followed Hyperlink 37" xfId="15085" hidden="1" xr:uid="{00000000-0005-0000-0000-000061530000}"/>
    <cellStyle name="Followed Hyperlink 37" xfId="15104" hidden="1" xr:uid="{00000000-0005-0000-0000-000062530000}"/>
    <cellStyle name="Followed Hyperlink 37" xfId="15140" hidden="1" xr:uid="{00000000-0005-0000-0000-000063530000}"/>
    <cellStyle name="Followed Hyperlink 37" xfId="15182" hidden="1" xr:uid="{00000000-0005-0000-0000-000064530000}"/>
    <cellStyle name="Followed Hyperlink 37" xfId="15197" hidden="1" xr:uid="{00000000-0005-0000-0000-000065530000}"/>
    <cellStyle name="Followed Hyperlink 37" xfId="15239" hidden="1" xr:uid="{00000000-0005-0000-0000-000066530000}"/>
    <cellStyle name="Followed Hyperlink 37" xfId="15282" hidden="1" xr:uid="{00000000-0005-0000-0000-000067530000}"/>
    <cellStyle name="Followed Hyperlink 37" xfId="15324" hidden="1" xr:uid="{00000000-0005-0000-0000-000068530000}"/>
    <cellStyle name="Followed Hyperlink 37" xfId="15379" hidden="1" xr:uid="{00000000-0005-0000-0000-000069530000}"/>
    <cellStyle name="Followed Hyperlink 37" xfId="15494" hidden="1" xr:uid="{00000000-0005-0000-0000-00006B530000}"/>
    <cellStyle name="Followed Hyperlink 37" xfId="15536" hidden="1" xr:uid="{00000000-0005-0000-0000-00006C530000}"/>
    <cellStyle name="Followed Hyperlink 37" xfId="15547" hidden="1" xr:uid="{00000000-0005-0000-0000-00006D530000}"/>
    <cellStyle name="Followed Hyperlink 37" xfId="15589" hidden="1" xr:uid="{00000000-0005-0000-0000-00006E530000}"/>
    <cellStyle name="Followed Hyperlink 37" xfId="15606" hidden="1" xr:uid="{00000000-0005-0000-0000-00006F530000}"/>
    <cellStyle name="Followed Hyperlink 37" xfId="15670" hidden="1" xr:uid="{00000000-0005-0000-0000-000070530000}"/>
    <cellStyle name="Followed Hyperlink 37" xfId="15421" hidden="1" xr:uid="{00000000-0005-0000-0000-00006A530000}"/>
    <cellStyle name="Followed Hyperlink 37" xfId="17958" hidden="1" xr:uid="{00000000-0005-0000-0000-0000A7530000}"/>
    <cellStyle name="Followed Hyperlink 37" xfId="26077" hidden="1" xr:uid="{00000000-0005-0000-0000-000066540000}"/>
    <cellStyle name="Followed Hyperlink 37" xfId="23261" hidden="1" xr:uid="{00000000-0005-0000-0000-000025540000}"/>
    <cellStyle name="Followed Hyperlink 37" xfId="20520" hidden="1" xr:uid="{00000000-0005-0000-0000-0000E3530000}"/>
    <cellStyle name="Followed Hyperlink 37" xfId="2090" hidden="1" xr:uid="{00000000-0005-0000-0000-00002E520000}"/>
    <cellStyle name="Followed Hyperlink 37" xfId="10032" hidden="1" xr:uid="{00000000-0005-0000-0000-0000E9520000}"/>
    <cellStyle name="Followed Hyperlink 37" xfId="10074" hidden="1" xr:uid="{00000000-0005-0000-0000-0000EA520000}"/>
    <cellStyle name="Followed Hyperlink 37" xfId="10159" hidden="1" xr:uid="{00000000-0005-0000-0000-0000EB520000}"/>
    <cellStyle name="Followed Hyperlink 37" xfId="10201" hidden="1" xr:uid="{00000000-0005-0000-0000-0000EC520000}"/>
    <cellStyle name="Followed Hyperlink 37" xfId="10242" hidden="1" xr:uid="{00000000-0005-0000-0000-0000ED520000}"/>
    <cellStyle name="Followed Hyperlink 37" xfId="10258" hidden="1" xr:uid="{00000000-0005-0000-0000-0000EE520000}"/>
    <cellStyle name="Followed Hyperlink 37" xfId="10327" hidden="1" xr:uid="{00000000-0005-0000-0000-0000EF520000}"/>
    <cellStyle name="Followed Hyperlink 37" xfId="10369" hidden="1" xr:uid="{00000000-0005-0000-0000-0000F0520000}"/>
    <cellStyle name="Followed Hyperlink 37" xfId="10410" hidden="1" xr:uid="{00000000-0005-0000-0000-0000F1520000}"/>
    <cellStyle name="Followed Hyperlink 37" xfId="10429" hidden="1" xr:uid="{00000000-0005-0000-0000-0000F2520000}"/>
    <cellStyle name="Followed Hyperlink 37" xfId="10465" hidden="1" xr:uid="{00000000-0005-0000-0000-0000F3520000}"/>
    <cellStyle name="Followed Hyperlink 37" xfId="10507" hidden="1" xr:uid="{00000000-0005-0000-0000-0000F4520000}"/>
    <cellStyle name="Followed Hyperlink 37" xfId="10522" hidden="1" xr:uid="{00000000-0005-0000-0000-0000F5520000}"/>
    <cellStyle name="Followed Hyperlink 37" xfId="10564" hidden="1" xr:uid="{00000000-0005-0000-0000-0000F6520000}"/>
    <cellStyle name="Followed Hyperlink 37" xfId="10607" hidden="1" xr:uid="{00000000-0005-0000-0000-0000F7520000}"/>
    <cellStyle name="Followed Hyperlink 37" xfId="10649" hidden="1" xr:uid="{00000000-0005-0000-0000-0000F8520000}"/>
    <cellStyle name="Followed Hyperlink 37" xfId="10704" hidden="1" xr:uid="{00000000-0005-0000-0000-0000F9520000}"/>
    <cellStyle name="Followed Hyperlink 37" xfId="10746" hidden="1" xr:uid="{00000000-0005-0000-0000-0000FA520000}"/>
    <cellStyle name="Followed Hyperlink 37" xfId="10819" hidden="1" xr:uid="{00000000-0005-0000-0000-0000FB520000}"/>
    <cellStyle name="Followed Hyperlink 37" xfId="10861" hidden="1" xr:uid="{00000000-0005-0000-0000-0000FC520000}"/>
    <cellStyle name="Followed Hyperlink 37" xfId="10872" hidden="1" xr:uid="{00000000-0005-0000-0000-0000FD520000}"/>
    <cellStyle name="Followed Hyperlink 37" xfId="10914" hidden="1" xr:uid="{00000000-0005-0000-0000-0000FE520000}"/>
    <cellStyle name="Followed Hyperlink 37" xfId="10995" hidden="1" xr:uid="{00000000-0005-0000-0000-000000530000}"/>
    <cellStyle name="Followed Hyperlink 37" xfId="11037" hidden="1" xr:uid="{00000000-0005-0000-0000-000001530000}"/>
    <cellStyle name="Followed Hyperlink 37" xfId="11082" hidden="1" xr:uid="{00000000-0005-0000-0000-000002530000}"/>
    <cellStyle name="Followed Hyperlink 37" xfId="11102" hidden="1" xr:uid="{00000000-0005-0000-0000-000003530000}"/>
    <cellStyle name="Followed Hyperlink 37" xfId="11159" hidden="1" xr:uid="{00000000-0005-0000-0000-000004530000}"/>
    <cellStyle name="Followed Hyperlink 37" xfId="11201" hidden="1" xr:uid="{00000000-0005-0000-0000-000005530000}"/>
    <cellStyle name="Followed Hyperlink 37" xfId="11243" hidden="1" xr:uid="{00000000-0005-0000-0000-000006530000}"/>
    <cellStyle name="Followed Hyperlink 37" xfId="11285" hidden="1" xr:uid="{00000000-0005-0000-0000-000007530000}"/>
    <cellStyle name="Followed Hyperlink 37" xfId="11327" hidden="1" xr:uid="{00000000-0005-0000-0000-000008530000}"/>
    <cellStyle name="Followed Hyperlink 37" xfId="11369" hidden="1" xr:uid="{00000000-0005-0000-0000-000009530000}"/>
    <cellStyle name="Followed Hyperlink 37" xfId="11411" hidden="1" xr:uid="{00000000-0005-0000-0000-00000A530000}"/>
    <cellStyle name="Followed Hyperlink 37" xfId="11453" hidden="1" xr:uid="{00000000-0005-0000-0000-00000B530000}"/>
    <cellStyle name="Followed Hyperlink 37" xfId="11495" hidden="1" xr:uid="{00000000-0005-0000-0000-00000C530000}"/>
    <cellStyle name="Followed Hyperlink 37" xfId="11537" hidden="1" xr:uid="{00000000-0005-0000-0000-00000D530000}"/>
    <cellStyle name="Followed Hyperlink 37" xfId="11579" hidden="1" xr:uid="{00000000-0005-0000-0000-00000E530000}"/>
    <cellStyle name="Followed Hyperlink 37" xfId="11600" hidden="1" xr:uid="{00000000-0005-0000-0000-00000F530000}"/>
    <cellStyle name="Followed Hyperlink 37" xfId="11663" hidden="1" xr:uid="{00000000-0005-0000-0000-000010530000}"/>
    <cellStyle name="Followed Hyperlink 37" xfId="11705" hidden="1" xr:uid="{00000000-0005-0000-0000-000011530000}"/>
    <cellStyle name="Followed Hyperlink 37" xfId="11747" hidden="1" xr:uid="{00000000-0005-0000-0000-000012530000}"/>
    <cellStyle name="Followed Hyperlink 37" xfId="11789" hidden="1" xr:uid="{00000000-0005-0000-0000-000013530000}"/>
    <cellStyle name="Followed Hyperlink 37" xfId="11831" hidden="1" xr:uid="{00000000-0005-0000-0000-000014530000}"/>
    <cellStyle name="Followed Hyperlink 37" xfId="11873" hidden="1" xr:uid="{00000000-0005-0000-0000-000015530000}"/>
    <cellStyle name="Followed Hyperlink 37" xfId="11915" hidden="1" xr:uid="{00000000-0005-0000-0000-000016530000}"/>
    <cellStyle name="Followed Hyperlink 37" xfId="11957" hidden="1" xr:uid="{00000000-0005-0000-0000-000017530000}"/>
    <cellStyle name="Followed Hyperlink 37" xfId="11999" hidden="1" xr:uid="{00000000-0005-0000-0000-000018530000}"/>
    <cellStyle name="Followed Hyperlink 37" xfId="12041" hidden="1" xr:uid="{00000000-0005-0000-0000-000019530000}"/>
    <cellStyle name="Followed Hyperlink 37" xfId="12083" hidden="1" xr:uid="{00000000-0005-0000-0000-00001A530000}"/>
    <cellStyle name="Followed Hyperlink 37" xfId="12116" hidden="1" xr:uid="{00000000-0005-0000-0000-00001B530000}"/>
    <cellStyle name="Followed Hyperlink 37" xfId="12153" hidden="1" xr:uid="{00000000-0005-0000-0000-00001C530000}"/>
    <cellStyle name="Followed Hyperlink 37" xfId="12216" hidden="1" xr:uid="{00000000-0005-0000-0000-00001D530000}"/>
    <cellStyle name="Followed Hyperlink 37" xfId="12258" hidden="1" xr:uid="{00000000-0005-0000-0000-00001E530000}"/>
    <cellStyle name="Followed Hyperlink 37" xfId="12277" hidden="1" xr:uid="{00000000-0005-0000-0000-00001F530000}"/>
    <cellStyle name="Followed Hyperlink 37" xfId="12342" hidden="1" xr:uid="{00000000-0005-0000-0000-000020530000}"/>
    <cellStyle name="Followed Hyperlink 37" xfId="12384" hidden="1" xr:uid="{00000000-0005-0000-0000-000021530000}"/>
    <cellStyle name="Followed Hyperlink 37" xfId="12426" hidden="1" xr:uid="{00000000-0005-0000-0000-000022530000}"/>
    <cellStyle name="Followed Hyperlink 37" xfId="12511" hidden="1" xr:uid="{00000000-0005-0000-0000-000023530000}"/>
    <cellStyle name="Followed Hyperlink 37" xfId="12594" hidden="1" xr:uid="{00000000-0005-0000-0000-000025530000}"/>
    <cellStyle name="Followed Hyperlink 37" xfId="12610" hidden="1" xr:uid="{00000000-0005-0000-0000-000026530000}"/>
    <cellStyle name="Followed Hyperlink 37" xfId="12679" hidden="1" xr:uid="{00000000-0005-0000-0000-000027530000}"/>
    <cellStyle name="Followed Hyperlink 37" xfId="12721" hidden="1" xr:uid="{00000000-0005-0000-0000-000028530000}"/>
    <cellStyle name="Followed Hyperlink 37" xfId="12762" hidden="1" xr:uid="{00000000-0005-0000-0000-000029530000}"/>
    <cellStyle name="Followed Hyperlink 37" xfId="12781" hidden="1" xr:uid="{00000000-0005-0000-0000-00002A530000}"/>
    <cellStyle name="Followed Hyperlink 37" xfId="12817" hidden="1" xr:uid="{00000000-0005-0000-0000-00002B530000}"/>
    <cellStyle name="Followed Hyperlink 37" xfId="12859" hidden="1" xr:uid="{00000000-0005-0000-0000-00002C530000}"/>
    <cellStyle name="Followed Hyperlink 37" xfId="12874" hidden="1" xr:uid="{00000000-0005-0000-0000-00002D530000}"/>
    <cellStyle name="Followed Hyperlink 37" xfId="12916" hidden="1" xr:uid="{00000000-0005-0000-0000-00002E530000}"/>
    <cellStyle name="Followed Hyperlink 37" xfId="12959" hidden="1" xr:uid="{00000000-0005-0000-0000-00002F530000}"/>
    <cellStyle name="Followed Hyperlink 37" xfId="13001" hidden="1" xr:uid="{00000000-0005-0000-0000-000030530000}"/>
    <cellStyle name="Followed Hyperlink 37" xfId="13056" hidden="1" xr:uid="{00000000-0005-0000-0000-000031530000}"/>
    <cellStyle name="Followed Hyperlink 37" xfId="13098" hidden="1" xr:uid="{00000000-0005-0000-0000-000032530000}"/>
    <cellStyle name="Followed Hyperlink 37" xfId="13171" hidden="1" xr:uid="{00000000-0005-0000-0000-000033530000}"/>
    <cellStyle name="Followed Hyperlink 37" xfId="13213" hidden="1" xr:uid="{00000000-0005-0000-0000-000034530000}"/>
    <cellStyle name="Followed Hyperlink 37" xfId="13224" hidden="1" xr:uid="{00000000-0005-0000-0000-000035530000}"/>
    <cellStyle name="Followed Hyperlink 37" xfId="13266" hidden="1" xr:uid="{00000000-0005-0000-0000-000036530000}"/>
    <cellStyle name="Followed Hyperlink 37" xfId="13283" hidden="1" xr:uid="{00000000-0005-0000-0000-000037530000}"/>
    <cellStyle name="Followed Hyperlink 37" xfId="13347" hidden="1" xr:uid="{00000000-0005-0000-0000-000038530000}"/>
    <cellStyle name="Followed Hyperlink 37" xfId="13389" hidden="1" xr:uid="{00000000-0005-0000-0000-000039530000}"/>
    <cellStyle name="Followed Hyperlink 37" xfId="13434" hidden="1" xr:uid="{00000000-0005-0000-0000-00003A530000}"/>
    <cellStyle name="Followed Hyperlink 37" xfId="13454" hidden="1" xr:uid="{00000000-0005-0000-0000-00003B530000}"/>
    <cellStyle name="Followed Hyperlink 37" xfId="13511" hidden="1" xr:uid="{00000000-0005-0000-0000-00003C530000}"/>
    <cellStyle name="Followed Hyperlink 37" xfId="13553" hidden="1" xr:uid="{00000000-0005-0000-0000-00003D530000}"/>
    <cellStyle name="Followed Hyperlink 37" xfId="13595" hidden="1" xr:uid="{00000000-0005-0000-0000-00003E530000}"/>
    <cellStyle name="Followed Hyperlink 37" xfId="13679" hidden="1" xr:uid="{00000000-0005-0000-0000-000040530000}"/>
    <cellStyle name="Followed Hyperlink 37" xfId="13721" hidden="1" xr:uid="{00000000-0005-0000-0000-000041530000}"/>
    <cellStyle name="Followed Hyperlink 37" xfId="13763" hidden="1" xr:uid="{00000000-0005-0000-0000-000042530000}"/>
    <cellStyle name="Followed Hyperlink 37" xfId="13805" hidden="1" xr:uid="{00000000-0005-0000-0000-000043530000}"/>
    <cellStyle name="Followed Hyperlink 37" xfId="13847" hidden="1" xr:uid="{00000000-0005-0000-0000-000044530000}"/>
    <cellStyle name="Followed Hyperlink 37" xfId="13889" hidden="1" xr:uid="{00000000-0005-0000-0000-000045530000}"/>
    <cellStyle name="Followed Hyperlink 37" xfId="13931" hidden="1" xr:uid="{00000000-0005-0000-0000-000046530000}"/>
    <cellStyle name="Followed Hyperlink 37" xfId="13952" hidden="1" xr:uid="{00000000-0005-0000-0000-000047530000}"/>
    <cellStyle name="Followed Hyperlink 37" xfId="14015" hidden="1" xr:uid="{00000000-0005-0000-0000-000048530000}"/>
    <cellStyle name="Followed Hyperlink 37" xfId="14057" hidden="1" xr:uid="{00000000-0005-0000-0000-000049530000}"/>
    <cellStyle name="Followed Hyperlink 37" xfId="14099" hidden="1" xr:uid="{00000000-0005-0000-0000-00004A530000}"/>
    <cellStyle name="Followed Hyperlink 37" xfId="9526" hidden="1" xr:uid="{00000000-0005-0000-0000-0000DD520000}"/>
    <cellStyle name="Followed Hyperlink 37" xfId="3540" hidden="1" xr:uid="{00000000-0005-0000-0000-000050520000}"/>
    <cellStyle name="Followed Hyperlink 37" xfId="3595" hidden="1" xr:uid="{00000000-0005-0000-0000-000051520000}"/>
    <cellStyle name="Followed Hyperlink 37" xfId="3637" hidden="1" xr:uid="{00000000-0005-0000-0000-000052520000}"/>
    <cellStyle name="Followed Hyperlink 37" xfId="3710" hidden="1" xr:uid="{00000000-0005-0000-0000-000053520000}"/>
    <cellStyle name="Followed Hyperlink 37" xfId="3752" hidden="1" xr:uid="{00000000-0005-0000-0000-000054520000}"/>
    <cellStyle name="Followed Hyperlink 37" xfId="3763" hidden="1" xr:uid="{00000000-0005-0000-0000-000055520000}"/>
    <cellStyle name="Followed Hyperlink 37" xfId="3805" hidden="1" xr:uid="{00000000-0005-0000-0000-000056520000}"/>
    <cellStyle name="Followed Hyperlink 37" xfId="3822" hidden="1" xr:uid="{00000000-0005-0000-0000-000057520000}"/>
    <cellStyle name="Followed Hyperlink 37" xfId="3886" hidden="1" xr:uid="{00000000-0005-0000-0000-000058520000}"/>
    <cellStyle name="Followed Hyperlink 37" xfId="3928" hidden="1" xr:uid="{00000000-0005-0000-0000-000059520000}"/>
    <cellStyle name="Followed Hyperlink 37" xfId="3973" hidden="1" xr:uid="{00000000-0005-0000-0000-00005A520000}"/>
    <cellStyle name="Followed Hyperlink 37" xfId="3993" hidden="1" xr:uid="{00000000-0005-0000-0000-00005B520000}"/>
    <cellStyle name="Followed Hyperlink 37" xfId="4050" hidden="1" xr:uid="{00000000-0005-0000-0000-00005C520000}"/>
    <cellStyle name="Followed Hyperlink 37" xfId="4092" hidden="1" xr:uid="{00000000-0005-0000-0000-00005D520000}"/>
    <cellStyle name="Followed Hyperlink 37" xfId="4134" hidden="1" xr:uid="{00000000-0005-0000-0000-00005E520000}"/>
    <cellStyle name="Followed Hyperlink 37" xfId="4176" hidden="1" xr:uid="{00000000-0005-0000-0000-00005F520000}"/>
    <cellStyle name="Followed Hyperlink 37" xfId="4218" hidden="1" xr:uid="{00000000-0005-0000-0000-000060520000}"/>
    <cellStyle name="Followed Hyperlink 37" xfId="4260" hidden="1" xr:uid="{00000000-0005-0000-0000-000061520000}"/>
    <cellStyle name="Followed Hyperlink 37" xfId="4302" hidden="1" xr:uid="{00000000-0005-0000-0000-000062520000}"/>
    <cellStyle name="Followed Hyperlink 37" xfId="4344" hidden="1" xr:uid="{00000000-0005-0000-0000-000063520000}"/>
    <cellStyle name="Followed Hyperlink 37" xfId="4386" hidden="1" xr:uid="{00000000-0005-0000-0000-000064520000}"/>
    <cellStyle name="Followed Hyperlink 37" xfId="4428" hidden="1" xr:uid="{00000000-0005-0000-0000-000065520000}"/>
    <cellStyle name="Followed Hyperlink 37" xfId="4470" hidden="1" xr:uid="{00000000-0005-0000-0000-000066520000}"/>
    <cellStyle name="Followed Hyperlink 37" xfId="4491" hidden="1" xr:uid="{00000000-0005-0000-0000-000067520000}"/>
    <cellStyle name="Followed Hyperlink 37" xfId="4554" hidden="1" xr:uid="{00000000-0005-0000-0000-000068520000}"/>
    <cellStyle name="Followed Hyperlink 37" xfId="4596" hidden="1" xr:uid="{00000000-0005-0000-0000-000069520000}"/>
    <cellStyle name="Followed Hyperlink 37" xfId="4638" hidden="1" xr:uid="{00000000-0005-0000-0000-00006A520000}"/>
    <cellStyle name="Followed Hyperlink 37" xfId="4680" hidden="1" xr:uid="{00000000-0005-0000-0000-00006B520000}"/>
    <cellStyle name="Followed Hyperlink 37" xfId="4722" hidden="1" xr:uid="{00000000-0005-0000-0000-00006C520000}"/>
    <cellStyle name="Followed Hyperlink 37" xfId="4764" hidden="1" xr:uid="{00000000-0005-0000-0000-00006D520000}"/>
    <cellStyle name="Followed Hyperlink 37" xfId="4806" hidden="1" xr:uid="{00000000-0005-0000-0000-00006E520000}"/>
    <cellStyle name="Followed Hyperlink 37" xfId="4894" hidden="1" xr:uid="{00000000-0005-0000-0000-00006F520000}"/>
    <cellStyle name="Followed Hyperlink 37" xfId="4936" hidden="1" xr:uid="{00000000-0005-0000-0000-000070520000}"/>
    <cellStyle name="Followed Hyperlink 37" xfId="4978" hidden="1" xr:uid="{00000000-0005-0000-0000-000071520000}"/>
    <cellStyle name="Followed Hyperlink 37" xfId="5020" hidden="1" xr:uid="{00000000-0005-0000-0000-000072520000}"/>
    <cellStyle name="Followed Hyperlink 37" xfId="5053" hidden="1" xr:uid="{00000000-0005-0000-0000-000073520000}"/>
    <cellStyle name="Followed Hyperlink 37" xfId="5090" hidden="1" xr:uid="{00000000-0005-0000-0000-000074520000}"/>
    <cellStyle name="Followed Hyperlink 37" xfId="5153" hidden="1" xr:uid="{00000000-0005-0000-0000-000075520000}"/>
    <cellStyle name="Followed Hyperlink 37" xfId="5195" hidden="1" xr:uid="{00000000-0005-0000-0000-000076520000}"/>
    <cellStyle name="Followed Hyperlink 37" xfId="5214" hidden="1" xr:uid="{00000000-0005-0000-0000-000077520000}"/>
    <cellStyle name="Followed Hyperlink 37" xfId="5279" hidden="1" xr:uid="{00000000-0005-0000-0000-000078520000}"/>
    <cellStyle name="Followed Hyperlink 37" xfId="5321" hidden="1" xr:uid="{00000000-0005-0000-0000-000079520000}"/>
    <cellStyle name="Followed Hyperlink 37" xfId="5363" hidden="1" xr:uid="{00000000-0005-0000-0000-00007A520000}"/>
    <cellStyle name="Followed Hyperlink 37" xfId="5448" hidden="1" xr:uid="{00000000-0005-0000-0000-00007B520000}"/>
    <cellStyle name="Followed Hyperlink 37" xfId="5490" hidden="1" xr:uid="{00000000-0005-0000-0000-00007C520000}"/>
    <cellStyle name="Followed Hyperlink 37" xfId="5531" hidden="1" xr:uid="{00000000-0005-0000-0000-00007D520000}"/>
    <cellStyle name="Followed Hyperlink 37" xfId="5547" hidden="1" xr:uid="{00000000-0005-0000-0000-00007E520000}"/>
    <cellStyle name="Followed Hyperlink 37" xfId="5616" hidden="1" xr:uid="{00000000-0005-0000-0000-00007F520000}"/>
    <cellStyle name="Followed Hyperlink 37" xfId="5658" hidden="1" xr:uid="{00000000-0005-0000-0000-000080520000}"/>
    <cellStyle name="Followed Hyperlink 37" xfId="5699" hidden="1" xr:uid="{00000000-0005-0000-0000-000081520000}"/>
    <cellStyle name="Followed Hyperlink 37" xfId="5718" hidden="1" xr:uid="{00000000-0005-0000-0000-000082520000}"/>
    <cellStyle name="Followed Hyperlink 37" xfId="5796" hidden="1" xr:uid="{00000000-0005-0000-0000-000084520000}"/>
    <cellStyle name="Followed Hyperlink 37" xfId="5811" hidden="1" xr:uid="{00000000-0005-0000-0000-000085520000}"/>
    <cellStyle name="Followed Hyperlink 37" xfId="5853" hidden="1" xr:uid="{00000000-0005-0000-0000-000086520000}"/>
    <cellStyle name="Followed Hyperlink 37" xfId="5896" hidden="1" xr:uid="{00000000-0005-0000-0000-000087520000}"/>
    <cellStyle name="Followed Hyperlink 37" xfId="5938" hidden="1" xr:uid="{00000000-0005-0000-0000-000088520000}"/>
    <cellStyle name="Followed Hyperlink 37" xfId="5993" hidden="1" xr:uid="{00000000-0005-0000-0000-000089520000}"/>
    <cellStyle name="Followed Hyperlink 37" xfId="6035" hidden="1" xr:uid="{00000000-0005-0000-0000-00008A520000}"/>
    <cellStyle name="Followed Hyperlink 37" xfId="6108" hidden="1" xr:uid="{00000000-0005-0000-0000-00008B520000}"/>
    <cellStyle name="Followed Hyperlink 37" xfId="6150" hidden="1" xr:uid="{00000000-0005-0000-0000-00008C520000}"/>
    <cellStyle name="Followed Hyperlink 37" xfId="6161" hidden="1" xr:uid="{00000000-0005-0000-0000-00008D520000}"/>
    <cellStyle name="Followed Hyperlink 37" xfId="6203" hidden="1" xr:uid="{00000000-0005-0000-0000-00008E520000}"/>
    <cellStyle name="Followed Hyperlink 37" xfId="6220" hidden="1" xr:uid="{00000000-0005-0000-0000-00008F520000}"/>
    <cellStyle name="Followed Hyperlink 37" xfId="6284" hidden="1" xr:uid="{00000000-0005-0000-0000-000090520000}"/>
    <cellStyle name="Followed Hyperlink 37" xfId="6326" hidden="1" xr:uid="{00000000-0005-0000-0000-000091520000}"/>
    <cellStyle name="Followed Hyperlink 37" xfId="6371" hidden="1" xr:uid="{00000000-0005-0000-0000-000092520000}"/>
    <cellStyle name="Followed Hyperlink 37" xfId="6391" hidden="1" xr:uid="{00000000-0005-0000-0000-000093520000}"/>
    <cellStyle name="Followed Hyperlink 37" xfId="6448" hidden="1" xr:uid="{00000000-0005-0000-0000-000094520000}"/>
    <cellStyle name="Followed Hyperlink 37" xfId="6490" hidden="1" xr:uid="{00000000-0005-0000-0000-000095520000}"/>
    <cellStyle name="Followed Hyperlink 37" xfId="6532" hidden="1" xr:uid="{00000000-0005-0000-0000-000096520000}"/>
    <cellStyle name="Followed Hyperlink 37" xfId="6574" hidden="1" xr:uid="{00000000-0005-0000-0000-000097520000}"/>
    <cellStyle name="Followed Hyperlink 37" xfId="12553" hidden="1" xr:uid="{00000000-0005-0000-0000-000024530000}"/>
    <cellStyle name="Followed Hyperlink 37" xfId="28273" hidden="1" xr:uid="{00000000-0005-0000-0000-00009A540000}"/>
    <cellStyle name="Followed Hyperlink 37" xfId="28315" hidden="1" xr:uid="{00000000-0005-0000-0000-00009B540000}"/>
    <cellStyle name="Followed Hyperlink 37" xfId="28357" hidden="1" xr:uid="{00000000-0005-0000-0000-00009C540000}"/>
    <cellStyle name="Followed Hyperlink 37" xfId="28441" hidden="1" xr:uid="{00000000-0005-0000-0000-00009E540000}"/>
    <cellStyle name="Followed Hyperlink 37" xfId="28483" hidden="1" xr:uid="{00000000-0005-0000-0000-00009F540000}"/>
    <cellStyle name="Followed Hyperlink 37" xfId="28519" hidden="1" xr:uid="{00000000-0005-0000-0000-0000A0540000}"/>
    <cellStyle name="Followed Hyperlink 37" xfId="28561" hidden="1" xr:uid="{00000000-0005-0000-0000-0000A1540000}"/>
    <cellStyle name="Followed Hyperlink 37" xfId="28603" hidden="1" xr:uid="{00000000-0005-0000-0000-0000A2540000}"/>
    <cellStyle name="Followed Hyperlink 37" xfId="28645" hidden="1" xr:uid="{00000000-0005-0000-0000-0000A3540000}"/>
    <cellStyle name="Followed Hyperlink 37" xfId="28399" hidden="1" xr:uid="{00000000-0005-0000-0000-00009D540000}"/>
    <cellStyle name="Followed Hyperlink 37" xfId="25699" hidden="1" xr:uid="{00000000-0005-0000-0000-00005D540000}"/>
    <cellStyle name="Followed Hyperlink 37" xfId="22910" hidden="1" xr:uid="{00000000-0005-0000-0000-00001D540000}"/>
    <cellStyle name="Followed Hyperlink 37" xfId="20299" hidden="1" xr:uid="{00000000-0005-0000-0000-0000DD530000}"/>
    <cellStyle name="Followed Hyperlink 37" xfId="17549" hidden="1" xr:uid="{00000000-0005-0000-0000-00009D530000}"/>
    <cellStyle name="Followed Hyperlink 37" xfId="14917" hidden="1" xr:uid="{00000000-0005-0000-0000-00005D530000}"/>
    <cellStyle name="Followed Hyperlink 37" xfId="7078" hidden="1" xr:uid="{00000000-0005-0000-0000-0000A3520000}"/>
    <cellStyle name="Followed Hyperlink 37" xfId="7120" hidden="1" xr:uid="{00000000-0005-0000-0000-0000A4520000}"/>
    <cellStyle name="Followed Hyperlink 37" xfId="7162" hidden="1" xr:uid="{00000000-0005-0000-0000-0000A5520000}"/>
    <cellStyle name="Followed Hyperlink 37" xfId="7204" hidden="1" xr:uid="{00000000-0005-0000-0000-0000A6520000}"/>
    <cellStyle name="Followed Hyperlink 37" xfId="7258" hidden="1" xr:uid="{00000000-0005-0000-0000-0000A7520000}"/>
    <cellStyle name="Followed Hyperlink 37" xfId="7300" hidden="1" xr:uid="{00000000-0005-0000-0000-0000A8520000}"/>
    <cellStyle name="Followed Hyperlink 37" xfId="7342" hidden="1" xr:uid="{00000000-0005-0000-0000-0000A9520000}"/>
    <cellStyle name="Followed Hyperlink 37" xfId="7384" hidden="1" xr:uid="{00000000-0005-0000-0000-0000AA520000}"/>
    <cellStyle name="Followed Hyperlink 37" xfId="7417" hidden="1" xr:uid="{00000000-0005-0000-0000-0000AB520000}"/>
    <cellStyle name="Followed Hyperlink 37" xfId="7454" hidden="1" xr:uid="{00000000-0005-0000-0000-0000AC520000}"/>
    <cellStyle name="Followed Hyperlink 37" xfId="7517" hidden="1" xr:uid="{00000000-0005-0000-0000-0000AD520000}"/>
    <cellStyle name="Followed Hyperlink 37" xfId="7559" hidden="1" xr:uid="{00000000-0005-0000-0000-0000AE520000}"/>
    <cellStyle name="Followed Hyperlink 37" xfId="7578" hidden="1" xr:uid="{00000000-0005-0000-0000-0000AF520000}"/>
    <cellStyle name="Followed Hyperlink 37" xfId="7643" hidden="1" xr:uid="{00000000-0005-0000-0000-0000B0520000}"/>
    <cellStyle name="Followed Hyperlink 37" xfId="7685" hidden="1" xr:uid="{00000000-0005-0000-0000-0000B1520000}"/>
    <cellStyle name="Followed Hyperlink 37" xfId="7727" hidden="1" xr:uid="{00000000-0005-0000-0000-0000B2520000}"/>
    <cellStyle name="Followed Hyperlink 37" xfId="7812" hidden="1" xr:uid="{00000000-0005-0000-0000-0000B3520000}"/>
    <cellStyle name="Followed Hyperlink 37" xfId="7854" hidden="1" xr:uid="{00000000-0005-0000-0000-0000B4520000}"/>
    <cellStyle name="Followed Hyperlink 37" xfId="7895" hidden="1" xr:uid="{00000000-0005-0000-0000-0000B5520000}"/>
    <cellStyle name="Followed Hyperlink 37" xfId="7911" hidden="1" xr:uid="{00000000-0005-0000-0000-0000B6520000}"/>
    <cellStyle name="Followed Hyperlink 37" xfId="7980" hidden="1" xr:uid="{00000000-0005-0000-0000-0000B7520000}"/>
    <cellStyle name="Followed Hyperlink 37" xfId="8022" hidden="1" xr:uid="{00000000-0005-0000-0000-0000B8520000}"/>
    <cellStyle name="Followed Hyperlink 37" xfId="8063" hidden="1" xr:uid="{00000000-0005-0000-0000-0000B9520000}"/>
    <cellStyle name="Followed Hyperlink 37" xfId="8082" hidden="1" xr:uid="{00000000-0005-0000-0000-0000BA520000}"/>
    <cellStyle name="Followed Hyperlink 37" xfId="8118" hidden="1" xr:uid="{00000000-0005-0000-0000-0000BB520000}"/>
    <cellStyle name="Followed Hyperlink 37" xfId="8160" hidden="1" xr:uid="{00000000-0005-0000-0000-0000BC520000}"/>
    <cellStyle name="Followed Hyperlink 37" xfId="8175" hidden="1" xr:uid="{00000000-0005-0000-0000-0000BD520000}"/>
    <cellStyle name="Followed Hyperlink 37" xfId="8260" hidden="1" xr:uid="{00000000-0005-0000-0000-0000BF520000}"/>
    <cellStyle name="Followed Hyperlink 37" xfId="8302" hidden="1" xr:uid="{00000000-0005-0000-0000-0000C0520000}"/>
    <cellStyle name="Followed Hyperlink 37" xfId="8357" hidden="1" xr:uid="{00000000-0005-0000-0000-0000C1520000}"/>
    <cellStyle name="Followed Hyperlink 37" xfId="8399" hidden="1" xr:uid="{00000000-0005-0000-0000-0000C2520000}"/>
    <cellStyle name="Followed Hyperlink 37" xfId="8472" hidden="1" xr:uid="{00000000-0005-0000-0000-0000C3520000}"/>
    <cellStyle name="Followed Hyperlink 37" xfId="8514" hidden="1" xr:uid="{00000000-0005-0000-0000-0000C4520000}"/>
    <cellStyle name="Followed Hyperlink 37" xfId="8525" hidden="1" xr:uid="{00000000-0005-0000-0000-0000C5520000}"/>
    <cellStyle name="Followed Hyperlink 37" xfId="8567" hidden="1" xr:uid="{00000000-0005-0000-0000-0000C6520000}"/>
    <cellStyle name="Followed Hyperlink 37" xfId="8584" hidden="1" xr:uid="{00000000-0005-0000-0000-0000C7520000}"/>
    <cellStyle name="Followed Hyperlink 37" xfId="8648" hidden="1" xr:uid="{00000000-0005-0000-0000-0000C8520000}"/>
    <cellStyle name="Followed Hyperlink 37" xfId="8690" hidden="1" xr:uid="{00000000-0005-0000-0000-0000C9520000}"/>
    <cellStyle name="Followed Hyperlink 37" xfId="8735" hidden="1" xr:uid="{00000000-0005-0000-0000-0000CA520000}"/>
    <cellStyle name="Followed Hyperlink 37" xfId="8755" hidden="1" xr:uid="{00000000-0005-0000-0000-0000CB520000}"/>
    <cellStyle name="Followed Hyperlink 37" xfId="8812" hidden="1" xr:uid="{00000000-0005-0000-0000-0000CC520000}"/>
    <cellStyle name="Followed Hyperlink 37" xfId="8854" hidden="1" xr:uid="{00000000-0005-0000-0000-0000CD520000}"/>
    <cellStyle name="Followed Hyperlink 37" xfId="8896" hidden="1" xr:uid="{00000000-0005-0000-0000-0000CE520000}"/>
    <cellStyle name="Followed Hyperlink 37" xfId="8938" hidden="1" xr:uid="{00000000-0005-0000-0000-0000CF520000}"/>
    <cellStyle name="Followed Hyperlink 37" xfId="8980" hidden="1" xr:uid="{00000000-0005-0000-0000-0000D0520000}"/>
    <cellStyle name="Followed Hyperlink 37" xfId="9022" hidden="1" xr:uid="{00000000-0005-0000-0000-0000D1520000}"/>
    <cellStyle name="Followed Hyperlink 37" xfId="9064" hidden="1" xr:uid="{00000000-0005-0000-0000-0000D2520000}"/>
    <cellStyle name="Followed Hyperlink 37" xfId="9106" hidden="1" xr:uid="{00000000-0005-0000-0000-0000D3520000}"/>
    <cellStyle name="Followed Hyperlink 37" xfId="9148" hidden="1" xr:uid="{00000000-0005-0000-0000-0000D4520000}"/>
    <cellStyle name="Followed Hyperlink 37" xfId="9190" hidden="1" xr:uid="{00000000-0005-0000-0000-0000D5520000}"/>
    <cellStyle name="Followed Hyperlink 37" xfId="9232" hidden="1" xr:uid="{00000000-0005-0000-0000-0000D6520000}"/>
    <cellStyle name="Followed Hyperlink 37" xfId="9253" hidden="1" xr:uid="{00000000-0005-0000-0000-0000D7520000}"/>
    <cellStyle name="Followed Hyperlink 37" xfId="9316" hidden="1" xr:uid="{00000000-0005-0000-0000-0000D8520000}"/>
    <cellStyle name="Followed Hyperlink 37" xfId="9358" hidden="1" xr:uid="{00000000-0005-0000-0000-0000D9520000}"/>
    <cellStyle name="Followed Hyperlink 37" xfId="9400" hidden="1" xr:uid="{00000000-0005-0000-0000-0000DA520000}"/>
    <cellStyle name="Followed Hyperlink 37" xfId="9442" hidden="1" xr:uid="{00000000-0005-0000-0000-0000DB520000}"/>
    <cellStyle name="Followed Hyperlink 37" xfId="9484" hidden="1" xr:uid="{00000000-0005-0000-0000-0000DC520000}"/>
    <cellStyle name="Followed Hyperlink 37" xfId="9568" hidden="1" xr:uid="{00000000-0005-0000-0000-0000DE520000}"/>
    <cellStyle name="Followed Hyperlink 37" xfId="9605" hidden="1" xr:uid="{00000000-0005-0000-0000-0000DF520000}"/>
    <cellStyle name="Followed Hyperlink 37" xfId="9647" hidden="1" xr:uid="{00000000-0005-0000-0000-0000E0520000}"/>
    <cellStyle name="Followed Hyperlink 37" xfId="9689" hidden="1" xr:uid="{00000000-0005-0000-0000-0000E1520000}"/>
    <cellStyle name="Followed Hyperlink 37" xfId="9731" hidden="1" xr:uid="{00000000-0005-0000-0000-0000E2520000}"/>
    <cellStyle name="Followed Hyperlink 37" xfId="9764" hidden="1" xr:uid="{00000000-0005-0000-0000-0000E3520000}"/>
    <cellStyle name="Followed Hyperlink 37" xfId="9801" hidden="1" xr:uid="{00000000-0005-0000-0000-0000E4520000}"/>
    <cellStyle name="Followed Hyperlink 37" xfId="9864" hidden="1" xr:uid="{00000000-0005-0000-0000-0000E5520000}"/>
    <cellStyle name="Followed Hyperlink 37" xfId="9906" hidden="1" xr:uid="{00000000-0005-0000-0000-0000E6520000}"/>
    <cellStyle name="Followed Hyperlink 37" xfId="9925" hidden="1" xr:uid="{00000000-0005-0000-0000-0000E7520000}"/>
    <cellStyle name="Followed Hyperlink 37" xfId="9990" hidden="1" xr:uid="{00000000-0005-0000-0000-0000E8520000}"/>
    <cellStyle name="Followed Hyperlink 37" xfId="74" hidden="1" xr:uid="{00000000-0005-0000-0000-0000FE510000}"/>
    <cellStyle name="Followed Hyperlink 37" xfId="585" hidden="1" xr:uid="{00000000-0005-0000-0000-00000A520000}"/>
    <cellStyle name="Followed Hyperlink 37" xfId="26600" hidden="1" xr:uid="{00000000-0005-0000-0000-000072540000}"/>
    <cellStyle name="Followed Hyperlink 37" xfId="26642" hidden="1" xr:uid="{00000000-0005-0000-0000-000073540000}"/>
    <cellStyle name="Followed Hyperlink 37" xfId="26727" hidden="1" xr:uid="{00000000-0005-0000-0000-000074540000}"/>
    <cellStyle name="Followed Hyperlink 37" xfId="26769" hidden="1" xr:uid="{00000000-0005-0000-0000-000075540000}"/>
    <cellStyle name="Followed Hyperlink 37" xfId="26810" hidden="1" xr:uid="{00000000-0005-0000-0000-000076540000}"/>
    <cellStyle name="Followed Hyperlink 37" xfId="26826" hidden="1" xr:uid="{00000000-0005-0000-0000-000077540000}"/>
    <cellStyle name="Followed Hyperlink 37" xfId="26895" hidden="1" xr:uid="{00000000-0005-0000-0000-000078540000}"/>
    <cellStyle name="Followed Hyperlink 37" xfId="26937" hidden="1" xr:uid="{00000000-0005-0000-0000-000079540000}"/>
    <cellStyle name="Followed Hyperlink 37" xfId="26978" hidden="1" xr:uid="{00000000-0005-0000-0000-00007A540000}"/>
    <cellStyle name="Followed Hyperlink 37" xfId="26997" hidden="1" xr:uid="{00000000-0005-0000-0000-00007B540000}"/>
    <cellStyle name="Followed Hyperlink 37" xfId="27033" hidden="1" xr:uid="{00000000-0005-0000-0000-00007C540000}"/>
    <cellStyle name="Followed Hyperlink 37" xfId="27075" hidden="1" xr:uid="{00000000-0005-0000-0000-00007D540000}"/>
    <cellStyle name="Followed Hyperlink 37" xfId="27090" hidden="1" xr:uid="{00000000-0005-0000-0000-00007E540000}"/>
    <cellStyle name="Followed Hyperlink 37" xfId="27132" hidden="1" xr:uid="{00000000-0005-0000-0000-00007F540000}"/>
    <cellStyle name="Followed Hyperlink 37" xfId="27175" hidden="1" xr:uid="{00000000-0005-0000-0000-000080540000}"/>
    <cellStyle name="Followed Hyperlink 37" xfId="27217" hidden="1" xr:uid="{00000000-0005-0000-0000-000081540000}"/>
    <cellStyle name="Followed Hyperlink 37" xfId="27272" hidden="1" xr:uid="{00000000-0005-0000-0000-000082540000}"/>
    <cellStyle name="Followed Hyperlink 37" xfId="27314" hidden="1" xr:uid="{00000000-0005-0000-0000-000083540000}"/>
    <cellStyle name="Followed Hyperlink 37" xfId="27429" hidden="1" xr:uid="{00000000-0005-0000-0000-000085540000}"/>
    <cellStyle name="Followed Hyperlink 37" xfId="27440" hidden="1" xr:uid="{00000000-0005-0000-0000-000086540000}"/>
    <cellStyle name="Followed Hyperlink 37" xfId="27482" hidden="1" xr:uid="{00000000-0005-0000-0000-000087540000}"/>
    <cellStyle name="Followed Hyperlink 37" xfId="27499" hidden="1" xr:uid="{00000000-0005-0000-0000-000088540000}"/>
    <cellStyle name="Followed Hyperlink 37" xfId="27563" hidden="1" xr:uid="{00000000-0005-0000-0000-000089540000}"/>
    <cellStyle name="Followed Hyperlink 37" xfId="27605" hidden="1" xr:uid="{00000000-0005-0000-0000-00008A540000}"/>
    <cellStyle name="Followed Hyperlink 37" xfId="27650" hidden="1" xr:uid="{00000000-0005-0000-0000-00008B540000}"/>
    <cellStyle name="Followed Hyperlink 37" xfId="27670" hidden="1" xr:uid="{00000000-0005-0000-0000-00008C540000}"/>
    <cellStyle name="Followed Hyperlink 37" xfId="27727" hidden="1" xr:uid="{00000000-0005-0000-0000-00008D540000}"/>
    <cellStyle name="Followed Hyperlink 37" xfId="27769" hidden="1" xr:uid="{00000000-0005-0000-0000-00008E540000}"/>
    <cellStyle name="Followed Hyperlink 37" xfId="27811" hidden="1" xr:uid="{00000000-0005-0000-0000-00008F540000}"/>
    <cellStyle name="Followed Hyperlink 37" xfId="27853" hidden="1" xr:uid="{00000000-0005-0000-0000-000090540000}"/>
    <cellStyle name="Followed Hyperlink 37" xfId="27895" hidden="1" xr:uid="{00000000-0005-0000-0000-000091540000}"/>
    <cellStyle name="Followed Hyperlink 37" xfId="27937" hidden="1" xr:uid="{00000000-0005-0000-0000-000092540000}"/>
    <cellStyle name="Followed Hyperlink 37" xfId="27979" hidden="1" xr:uid="{00000000-0005-0000-0000-000093540000}"/>
    <cellStyle name="Followed Hyperlink 37" xfId="28021" hidden="1" xr:uid="{00000000-0005-0000-0000-000094540000}"/>
    <cellStyle name="Followed Hyperlink 37" xfId="28063" hidden="1" xr:uid="{00000000-0005-0000-0000-000095540000}"/>
    <cellStyle name="Followed Hyperlink 37" xfId="28105" hidden="1" xr:uid="{00000000-0005-0000-0000-000096540000}"/>
    <cellStyle name="Followed Hyperlink 37" xfId="28147" hidden="1" xr:uid="{00000000-0005-0000-0000-000097540000}"/>
    <cellStyle name="Followed Hyperlink 37" xfId="28168" hidden="1" xr:uid="{00000000-0005-0000-0000-000098540000}"/>
    <cellStyle name="Followed Hyperlink 37" xfId="28231" hidden="1" xr:uid="{00000000-0005-0000-0000-000099540000}"/>
    <cellStyle name="Followed Hyperlink 37" xfId="1670" hidden="1" xr:uid="{00000000-0005-0000-0000-000024520000}"/>
    <cellStyle name="Followed Hyperlink 37" xfId="1712" hidden="1" xr:uid="{00000000-0005-0000-0000-000025520000}"/>
    <cellStyle name="Followed Hyperlink 37" xfId="1754" hidden="1" xr:uid="{00000000-0005-0000-0000-000026520000}"/>
    <cellStyle name="Followed Hyperlink 37" xfId="501" hidden="1" xr:uid="{00000000-0005-0000-0000-000008520000}"/>
    <cellStyle name="Followed Hyperlink 37" xfId="543" hidden="1" xr:uid="{00000000-0005-0000-0000-000009520000}"/>
    <cellStyle name="Followed Hyperlink 37" xfId="670" hidden="1" xr:uid="{00000000-0005-0000-0000-00000B520000}"/>
    <cellStyle name="Followed Hyperlink 37" xfId="712" hidden="1" xr:uid="{00000000-0005-0000-0000-00000C520000}"/>
    <cellStyle name="Followed Hyperlink 37" xfId="753" hidden="1" xr:uid="{00000000-0005-0000-0000-00000D520000}"/>
    <cellStyle name="Followed Hyperlink 37" xfId="769" hidden="1" xr:uid="{00000000-0005-0000-0000-00000E520000}"/>
    <cellStyle name="Followed Hyperlink 37" xfId="838" hidden="1" xr:uid="{00000000-0005-0000-0000-00000F520000}"/>
    <cellStyle name="Followed Hyperlink 37" xfId="880" hidden="1" xr:uid="{00000000-0005-0000-0000-000010520000}"/>
    <cellStyle name="Followed Hyperlink 37" xfId="921" hidden="1" xr:uid="{00000000-0005-0000-0000-000011520000}"/>
    <cellStyle name="Followed Hyperlink 37" xfId="275" hidden="1" xr:uid="{00000000-0005-0000-0000-000003520000}"/>
    <cellStyle name="Followed Hyperlink 37" xfId="312" hidden="1" xr:uid="{00000000-0005-0000-0000-000004520000}"/>
    <cellStyle name="Followed Hyperlink 37" xfId="375" hidden="1" xr:uid="{00000000-0005-0000-0000-000005520000}"/>
    <cellStyle name="Followed Hyperlink 37" xfId="417" hidden="1" xr:uid="{00000000-0005-0000-0000-000006520000}"/>
    <cellStyle name="Followed Hyperlink 37" xfId="436" hidden="1" xr:uid="{00000000-0005-0000-0000-000007520000}"/>
    <cellStyle name="Followed Hyperlink 37" xfId="158" hidden="1" xr:uid="{00000000-0005-0000-0000-000000520000}"/>
    <cellStyle name="Followed Hyperlink 37" xfId="200" hidden="1" xr:uid="{00000000-0005-0000-0000-000001520000}"/>
    <cellStyle name="Followed Hyperlink 37" xfId="242" hidden="1" xr:uid="{00000000-0005-0000-0000-000002520000}"/>
    <cellStyle name="Followed Hyperlink 37" xfId="116" hidden="1" xr:uid="{00000000-0005-0000-0000-0000FF510000}"/>
    <cellStyle name="Followed Hyperlink 37" xfId="1257" hidden="1" xr:uid="{00000000-0005-0000-0000-00001A520000}"/>
    <cellStyle name="Followed Hyperlink 37" xfId="1330" hidden="1" xr:uid="{00000000-0005-0000-0000-00001B520000}"/>
    <cellStyle name="Followed Hyperlink 37" xfId="1372" hidden="1" xr:uid="{00000000-0005-0000-0000-00001C520000}"/>
    <cellStyle name="Followed Hyperlink 37" xfId="1383" hidden="1" xr:uid="{00000000-0005-0000-0000-00001D520000}"/>
    <cellStyle name="Followed Hyperlink 37" xfId="1425" hidden="1" xr:uid="{00000000-0005-0000-0000-00001E520000}"/>
    <cellStyle name="Followed Hyperlink 37" xfId="1442" hidden="1" xr:uid="{00000000-0005-0000-0000-00001F520000}"/>
    <cellStyle name="Followed Hyperlink 37" xfId="1506" hidden="1" xr:uid="{00000000-0005-0000-0000-000020520000}"/>
    <cellStyle name="Followed Hyperlink 37" xfId="1548" hidden="1" xr:uid="{00000000-0005-0000-0000-000021520000}"/>
    <cellStyle name="Followed Hyperlink 37" xfId="1593" hidden="1" xr:uid="{00000000-0005-0000-0000-000022520000}"/>
    <cellStyle name="Followed Hyperlink 37" xfId="1613" hidden="1" xr:uid="{00000000-0005-0000-0000-000023520000}"/>
    <cellStyle name="Followed Hyperlink 37" xfId="1033" hidden="1" xr:uid="{00000000-0005-0000-0000-000015520000}"/>
    <cellStyle name="Followed Hyperlink 37" xfId="1075" hidden="1" xr:uid="{00000000-0005-0000-0000-000016520000}"/>
    <cellStyle name="Followed Hyperlink 37" xfId="1118" hidden="1" xr:uid="{00000000-0005-0000-0000-000017520000}"/>
    <cellStyle name="Followed Hyperlink 37" xfId="1160" hidden="1" xr:uid="{00000000-0005-0000-0000-000018520000}"/>
    <cellStyle name="Followed Hyperlink 37" xfId="1215" hidden="1" xr:uid="{00000000-0005-0000-0000-000019520000}"/>
    <cellStyle name="Followed Hyperlink 37" xfId="940" hidden="1" xr:uid="{00000000-0005-0000-0000-000012520000}"/>
    <cellStyle name="Followed Hyperlink 37" xfId="976" hidden="1" xr:uid="{00000000-0005-0000-0000-000013520000}"/>
    <cellStyle name="Followed Hyperlink 37" xfId="1018" hidden="1" xr:uid="{00000000-0005-0000-0000-000014520000}"/>
    <cellStyle name="Followed Hyperlink 37" xfId="3498" hidden="1" xr:uid="{00000000-0005-0000-0000-00004F520000}"/>
    <cellStyle name="Followed Hyperlink 37" xfId="3455" hidden="1" xr:uid="{00000000-0005-0000-0000-00004E520000}"/>
    <cellStyle name="Followed Hyperlink 38" xfId="30116" hidden="1" xr:uid="{00000000-0005-0000-0000-000097570000}"/>
    <cellStyle name="Followed Hyperlink 38" xfId="30158" hidden="1" xr:uid="{00000000-0005-0000-0000-000098570000}"/>
    <cellStyle name="Followed Hyperlink 38" xfId="30200" hidden="1" xr:uid="{00000000-0005-0000-0000-000099570000}"/>
    <cellStyle name="Followed Hyperlink 38" xfId="30242" hidden="1" xr:uid="{00000000-0005-0000-0000-00009A570000}"/>
    <cellStyle name="Followed Hyperlink 38" xfId="30284" hidden="1" xr:uid="{00000000-0005-0000-0000-00009B570000}"/>
    <cellStyle name="Followed Hyperlink 38" xfId="30326" hidden="1" xr:uid="{00000000-0005-0000-0000-00009C570000}"/>
    <cellStyle name="Followed Hyperlink 38" xfId="30410" hidden="1" xr:uid="{00000000-0005-0000-0000-00009E570000}"/>
    <cellStyle name="Followed Hyperlink 38" xfId="30452" hidden="1" xr:uid="{00000000-0005-0000-0000-00009F570000}"/>
    <cellStyle name="Followed Hyperlink 38" xfId="30368" hidden="1" xr:uid="{00000000-0005-0000-0000-00009D570000}"/>
    <cellStyle name="Followed Hyperlink 38" xfId="14601" hidden="1" xr:uid="{00000000-0005-0000-0000-000028560000}"/>
    <cellStyle name="Followed Hyperlink 38" xfId="29846" hidden="1" xr:uid="{00000000-0005-0000-0000-000091570000}"/>
    <cellStyle name="Followed Hyperlink 38" xfId="29910" hidden="1" xr:uid="{00000000-0005-0000-0000-000092570000}"/>
    <cellStyle name="Followed Hyperlink 38" xfId="29952" hidden="1" xr:uid="{00000000-0005-0000-0000-000093570000}"/>
    <cellStyle name="Followed Hyperlink 38" xfId="29997" hidden="1" xr:uid="{00000000-0005-0000-0000-000094570000}"/>
    <cellStyle name="Followed Hyperlink 38" xfId="30017" hidden="1" xr:uid="{00000000-0005-0000-0000-000095570000}"/>
    <cellStyle name="Followed Hyperlink 38" xfId="29776" hidden="1" xr:uid="{00000000-0005-0000-0000-00008E570000}"/>
    <cellStyle name="Followed Hyperlink 38" xfId="29787" hidden="1" xr:uid="{00000000-0005-0000-0000-00008F570000}"/>
    <cellStyle name="Followed Hyperlink 38" xfId="29734" hidden="1" xr:uid="{00000000-0005-0000-0000-00008D570000}"/>
    <cellStyle name="Followed Hyperlink 38" xfId="29661" hidden="1" xr:uid="{00000000-0005-0000-0000-00008C570000}"/>
    <cellStyle name="Followed Hyperlink 38" xfId="29829" hidden="1" xr:uid="{00000000-0005-0000-0000-000090570000}"/>
    <cellStyle name="Followed Hyperlink 38" xfId="3499" hidden="1" xr:uid="{00000000-0005-0000-0000-000020550000}"/>
    <cellStyle name="Followed Hyperlink 38" xfId="3541" hidden="1" xr:uid="{00000000-0005-0000-0000-000021550000}"/>
    <cellStyle name="Followed Hyperlink 38" xfId="3596" hidden="1" xr:uid="{00000000-0005-0000-0000-000022550000}"/>
    <cellStyle name="Followed Hyperlink 38" xfId="3638" hidden="1" xr:uid="{00000000-0005-0000-0000-000023550000}"/>
    <cellStyle name="Followed Hyperlink 38" xfId="1019" hidden="1" xr:uid="{00000000-0005-0000-0000-0000E4540000}"/>
    <cellStyle name="Followed Hyperlink 38" xfId="1034" hidden="1" xr:uid="{00000000-0005-0000-0000-0000E5540000}"/>
    <cellStyle name="Followed Hyperlink 38" xfId="1076" hidden="1" xr:uid="{00000000-0005-0000-0000-0000E6540000}"/>
    <cellStyle name="Followed Hyperlink 38" xfId="1082" hidden="1" xr:uid="{00000000-0005-0000-0000-0000E7540000}"/>
    <cellStyle name="Followed Hyperlink 38" xfId="1119" hidden="1" xr:uid="{00000000-0005-0000-0000-0000E8540000}"/>
    <cellStyle name="Followed Hyperlink 38" xfId="1161" hidden="1" xr:uid="{00000000-0005-0000-0000-0000E9540000}"/>
    <cellStyle name="Followed Hyperlink 38" xfId="1216" hidden="1" xr:uid="{00000000-0005-0000-0000-0000EA540000}"/>
    <cellStyle name="Followed Hyperlink 38" xfId="1258" hidden="1" xr:uid="{00000000-0005-0000-0000-0000EB540000}"/>
    <cellStyle name="Followed Hyperlink 38" xfId="1331" hidden="1" xr:uid="{00000000-0005-0000-0000-0000EC540000}"/>
    <cellStyle name="Followed Hyperlink 38" xfId="1373" hidden="1" xr:uid="{00000000-0005-0000-0000-0000ED540000}"/>
    <cellStyle name="Followed Hyperlink 38" xfId="1384" hidden="1" xr:uid="{00000000-0005-0000-0000-0000EE540000}"/>
    <cellStyle name="Followed Hyperlink 38" xfId="1426" hidden="1" xr:uid="{00000000-0005-0000-0000-0000EF540000}"/>
    <cellStyle name="Followed Hyperlink 38" xfId="1443" hidden="1" xr:uid="{00000000-0005-0000-0000-0000F0540000}"/>
    <cellStyle name="Followed Hyperlink 38" xfId="1507" hidden="1" xr:uid="{00000000-0005-0000-0000-0000F1540000}"/>
    <cellStyle name="Followed Hyperlink 38" xfId="1549" hidden="1" xr:uid="{00000000-0005-0000-0000-0000F2540000}"/>
    <cellStyle name="Followed Hyperlink 38" xfId="1594" hidden="1" xr:uid="{00000000-0005-0000-0000-0000F3540000}"/>
    <cellStyle name="Followed Hyperlink 38" xfId="1614" hidden="1" xr:uid="{00000000-0005-0000-0000-0000F4540000}"/>
    <cellStyle name="Followed Hyperlink 38" xfId="1671" hidden="1" xr:uid="{00000000-0005-0000-0000-0000F5540000}"/>
    <cellStyle name="Followed Hyperlink 38" xfId="1713" hidden="1" xr:uid="{00000000-0005-0000-0000-0000F6540000}"/>
    <cellStyle name="Followed Hyperlink 38" xfId="1755" hidden="1" xr:uid="{00000000-0005-0000-0000-0000F7540000}"/>
    <cellStyle name="Followed Hyperlink 38" xfId="1797" hidden="1" xr:uid="{00000000-0005-0000-0000-0000F8540000}"/>
    <cellStyle name="Followed Hyperlink 38" xfId="502" hidden="1" xr:uid="{00000000-0005-0000-0000-0000D9540000}"/>
    <cellStyle name="Followed Hyperlink 38" xfId="2623" hidden="1" xr:uid="{00000000-0005-0000-0000-00000B550000}"/>
    <cellStyle name="Followed Hyperlink 38" xfId="5449" hidden="1" xr:uid="{00000000-0005-0000-0000-00004C550000}"/>
    <cellStyle name="Followed Hyperlink 38" xfId="13680" hidden="1" xr:uid="{00000000-0005-0000-0000-000011560000}"/>
    <cellStyle name="Followed Hyperlink 38" xfId="10932" hidden="1" xr:uid="{00000000-0005-0000-0000-0000D0550000}"/>
    <cellStyle name="Followed Hyperlink 38" xfId="8261" hidden="1" xr:uid="{00000000-0005-0000-0000-000090550000}"/>
    <cellStyle name="Followed Hyperlink 38" xfId="21037" hidden="1" xr:uid="{00000000-0005-0000-0000-0000C1560000}"/>
    <cellStyle name="Followed Hyperlink 38" xfId="21102" hidden="1" xr:uid="{00000000-0005-0000-0000-0000C2560000}"/>
    <cellStyle name="Followed Hyperlink 38" xfId="21144" hidden="1" xr:uid="{00000000-0005-0000-0000-0000C3560000}"/>
    <cellStyle name="Followed Hyperlink 38" xfId="21186" hidden="1" xr:uid="{00000000-0005-0000-0000-0000C4560000}"/>
    <cellStyle name="Followed Hyperlink 38" xfId="21228" hidden="1" xr:uid="{00000000-0005-0000-0000-0000C5560000}"/>
    <cellStyle name="Followed Hyperlink 38" xfId="21270" hidden="1" xr:uid="{00000000-0005-0000-0000-0000C6560000}"/>
    <cellStyle name="Followed Hyperlink 38" xfId="21312" hidden="1" xr:uid="{00000000-0005-0000-0000-0000C7560000}"/>
    <cellStyle name="Followed Hyperlink 38" xfId="21354" hidden="1" xr:uid="{00000000-0005-0000-0000-0000C8560000}"/>
    <cellStyle name="Followed Hyperlink 38" xfId="21414" hidden="1" xr:uid="{00000000-0005-0000-0000-0000C9560000}"/>
    <cellStyle name="Followed Hyperlink 38" xfId="21456" hidden="1" xr:uid="{00000000-0005-0000-0000-0000CA560000}"/>
    <cellStyle name="Followed Hyperlink 38" xfId="21498" hidden="1" xr:uid="{00000000-0005-0000-0000-0000CB560000}"/>
    <cellStyle name="Followed Hyperlink 38" xfId="21540" hidden="1" xr:uid="{00000000-0005-0000-0000-0000CC560000}"/>
    <cellStyle name="Followed Hyperlink 38" xfId="21573" hidden="1" xr:uid="{00000000-0005-0000-0000-0000CD560000}"/>
    <cellStyle name="Followed Hyperlink 38" xfId="21608" hidden="1" xr:uid="{00000000-0005-0000-0000-0000CE560000}"/>
    <cellStyle name="Followed Hyperlink 38" xfId="21673" hidden="1" xr:uid="{00000000-0005-0000-0000-0000CF560000}"/>
    <cellStyle name="Followed Hyperlink 38" xfId="21715" hidden="1" xr:uid="{00000000-0005-0000-0000-0000D0560000}"/>
    <cellStyle name="Followed Hyperlink 38" xfId="21734" hidden="1" xr:uid="{00000000-0005-0000-0000-0000D1560000}"/>
    <cellStyle name="Followed Hyperlink 38" xfId="21799" hidden="1" xr:uid="{00000000-0005-0000-0000-0000D2560000}"/>
    <cellStyle name="Followed Hyperlink 38" xfId="21841" hidden="1" xr:uid="{00000000-0005-0000-0000-0000D3560000}"/>
    <cellStyle name="Followed Hyperlink 38" xfId="21883" hidden="1" xr:uid="{00000000-0005-0000-0000-0000D4560000}"/>
    <cellStyle name="Followed Hyperlink 38" xfId="21937" hidden="1" xr:uid="{00000000-0005-0000-0000-0000D5560000}"/>
    <cellStyle name="Followed Hyperlink 38" xfId="21968" hidden="1" xr:uid="{00000000-0005-0000-0000-0000D6560000}"/>
    <cellStyle name="Followed Hyperlink 38" xfId="22051" hidden="1" xr:uid="{00000000-0005-0000-0000-0000D8560000}"/>
    <cellStyle name="Followed Hyperlink 38" xfId="22067" hidden="1" xr:uid="{00000000-0005-0000-0000-0000D9560000}"/>
    <cellStyle name="Followed Hyperlink 38" xfId="22136" hidden="1" xr:uid="{00000000-0005-0000-0000-0000DA560000}"/>
    <cellStyle name="Followed Hyperlink 38" xfId="22178" hidden="1" xr:uid="{00000000-0005-0000-0000-0000DB560000}"/>
    <cellStyle name="Followed Hyperlink 38" xfId="22219" hidden="1" xr:uid="{00000000-0005-0000-0000-0000DC560000}"/>
    <cellStyle name="Followed Hyperlink 38" xfId="22316" hidden="1" xr:uid="{00000000-0005-0000-0000-0000DE560000}"/>
    <cellStyle name="Followed Hyperlink 38" xfId="22331" hidden="1" xr:uid="{00000000-0005-0000-0000-0000DF560000}"/>
    <cellStyle name="Followed Hyperlink 38" xfId="22373" hidden="1" xr:uid="{00000000-0005-0000-0000-0000E0560000}"/>
    <cellStyle name="Followed Hyperlink 38" xfId="22379" hidden="1" xr:uid="{00000000-0005-0000-0000-0000E1560000}"/>
    <cellStyle name="Followed Hyperlink 38" xfId="22416" hidden="1" xr:uid="{00000000-0005-0000-0000-0000E2560000}"/>
    <cellStyle name="Followed Hyperlink 38" xfId="22458" hidden="1" xr:uid="{00000000-0005-0000-0000-0000E3560000}"/>
    <cellStyle name="Followed Hyperlink 38" xfId="22513" hidden="1" xr:uid="{00000000-0005-0000-0000-0000E4560000}"/>
    <cellStyle name="Followed Hyperlink 38" xfId="22555" hidden="1" xr:uid="{00000000-0005-0000-0000-0000E5560000}"/>
    <cellStyle name="Followed Hyperlink 38" xfId="22628" hidden="1" xr:uid="{00000000-0005-0000-0000-0000E6560000}"/>
    <cellStyle name="Followed Hyperlink 38" xfId="22670" hidden="1" xr:uid="{00000000-0005-0000-0000-0000E7560000}"/>
    <cellStyle name="Followed Hyperlink 38" xfId="22681" hidden="1" xr:uid="{00000000-0005-0000-0000-0000E8560000}"/>
    <cellStyle name="Followed Hyperlink 38" xfId="22723" hidden="1" xr:uid="{00000000-0005-0000-0000-0000E9560000}"/>
    <cellStyle name="Followed Hyperlink 38" xfId="22740" hidden="1" xr:uid="{00000000-0005-0000-0000-0000EA560000}"/>
    <cellStyle name="Followed Hyperlink 38" xfId="22804" hidden="1" xr:uid="{00000000-0005-0000-0000-0000EB560000}"/>
    <cellStyle name="Followed Hyperlink 38" xfId="22846" hidden="1" xr:uid="{00000000-0005-0000-0000-0000EC560000}"/>
    <cellStyle name="Followed Hyperlink 38" xfId="22891" hidden="1" xr:uid="{00000000-0005-0000-0000-0000ED560000}"/>
    <cellStyle name="Followed Hyperlink 38" xfId="22911" hidden="1" xr:uid="{00000000-0005-0000-0000-0000EE560000}"/>
    <cellStyle name="Followed Hyperlink 38" xfId="22968" hidden="1" xr:uid="{00000000-0005-0000-0000-0000EF560000}"/>
    <cellStyle name="Followed Hyperlink 38" xfId="23010" hidden="1" xr:uid="{00000000-0005-0000-0000-0000F0560000}"/>
    <cellStyle name="Followed Hyperlink 38" xfId="23052" hidden="1" xr:uid="{00000000-0005-0000-0000-0000F1560000}"/>
    <cellStyle name="Followed Hyperlink 38" xfId="23094" hidden="1" xr:uid="{00000000-0005-0000-0000-0000F2560000}"/>
    <cellStyle name="Followed Hyperlink 38" xfId="23136" hidden="1" xr:uid="{00000000-0005-0000-0000-0000F3560000}"/>
    <cellStyle name="Followed Hyperlink 38" xfId="23178" hidden="1" xr:uid="{00000000-0005-0000-0000-0000F4560000}"/>
    <cellStyle name="Followed Hyperlink 38" xfId="23220" hidden="1" xr:uid="{00000000-0005-0000-0000-0000F5560000}"/>
    <cellStyle name="Followed Hyperlink 38" xfId="23262" hidden="1" xr:uid="{00000000-0005-0000-0000-0000F6560000}"/>
    <cellStyle name="Followed Hyperlink 38" xfId="23304" hidden="1" xr:uid="{00000000-0005-0000-0000-0000F7560000}"/>
    <cellStyle name="Followed Hyperlink 38" xfId="23346" hidden="1" xr:uid="{00000000-0005-0000-0000-0000F8560000}"/>
    <cellStyle name="Followed Hyperlink 38" xfId="23388" hidden="1" xr:uid="{00000000-0005-0000-0000-0000F9560000}"/>
    <cellStyle name="Followed Hyperlink 38" xfId="23407" hidden="1" xr:uid="{00000000-0005-0000-0000-0000FA560000}"/>
    <cellStyle name="Followed Hyperlink 38" xfId="23472" hidden="1" xr:uid="{00000000-0005-0000-0000-0000FB560000}"/>
    <cellStyle name="Followed Hyperlink 38" xfId="23514" hidden="1" xr:uid="{00000000-0005-0000-0000-0000FC560000}"/>
    <cellStyle name="Followed Hyperlink 38" xfId="23556" hidden="1" xr:uid="{00000000-0005-0000-0000-0000FD560000}"/>
    <cellStyle name="Followed Hyperlink 38" xfId="23598" hidden="1" xr:uid="{00000000-0005-0000-0000-0000FE560000}"/>
    <cellStyle name="Followed Hyperlink 38" xfId="23640" hidden="1" xr:uid="{00000000-0005-0000-0000-0000FF560000}"/>
    <cellStyle name="Followed Hyperlink 38" xfId="23724" hidden="1" xr:uid="{00000000-0005-0000-0000-000000570000}"/>
    <cellStyle name="Followed Hyperlink 38" xfId="23810" hidden="1" xr:uid="{00000000-0005-0000-0000-000001570000}"/>
    <cellStyle name="Followed Hyperlink 38" xfId="23852" hidden="1" xr:uid="{00000000-0005-0000-0000-000002570000}"/>
    <cellStyle name="Followed Hyperlink 38" xfId="23894" hidden="1" xr:uid="{00000000-0005-0000-0000-000003570000}"/>
    <cellStyle name="Followed Hyperlink 38" xfId="23936" hidden="1" xr:uid="{00000000-0005-0000-0000-000004570000}"/>
    <cellStyle name="Followed Hyperlink 38" xfId="23969" hidden="1" xr:uid="{00000000-0005-0000-0000-000005570000}"/>
    <cellStyle name="Followed Hyperlink 38" xfId="24004" hidden="1" xr:uid="{00000000-0005-0000-0000-000006570000}"/>
    <cellStyle name="Followed Hyperlink 38" xfId="24069" hidden="1" xr:uid="{00000000-0005-0000-0000-000007570000}"/>
    <cellStyle name="Followed Hyperlink 38" xfId="24111" hidden="1" xr:uid="{00000000-0005-0000-0000-000008570000}"/>
    <cellStyle name="Followed Hyperlink 38" xfId="24130" hidden="1" xr:uid="{00000000-0005-0000-0000-000009570000}"/>
    <cellStyle name="Followed Hyperlink 38" xfId="24195" hidden="1" xr:uid="{00000000-0005-0000-0000-00000A570000}"/>
    <cellStyle name="Followed Hyperlink 38" xfId="24237" hidden="1" xr:uid="{00000000-0005-0000-0000-00000B570000}"/>
    <cellStyle name="Followed Hyperlink 38" xfId="24279" hidden="1" xr:uid="{00000000-0005-0000-0000-00000C570000}"/>
    <cellStyle name="Followed Hyperlink 38" xfId="24364" hidden="1" xr:uid="{00000000-0005-0000-0000-00000D570000}"/>
    <cellStyle name="Followed Hyperlink 38" xfId="24406" hidden="1" xr:uid="{00000000-0005-0000-0000-00000E570000}"/>
    <cellStyle name="Followed Hyperlink 38" xfId="24447" hidden="1" xr:uid="{00000000-0005-0000-0000-00000F570000}"/>
    <cellStyle name="Followed Hyperlink 38" xfId="24463" hidden="1" xr:uid="{00000000-0005-0000-0000-000010570000}"/>
    <cellStyle name="Followed Hyperlink 38" xfId="24532" hidden="1" xr:uid="{00000000-0005-0000-0000-000011570000}"/>
    <cellStyle name="Followed Hyperlink 38" xfId="24574" hidden="1" xr:uid="{00000000-0005-0000-0000-000012570000}"/>
    <cellStyle name="Followed Hyperlink 38" xfId="24615" hidden="1" xr:uid="{00000000-0005-0000-0000-000013570000}"/>
    <cellStyle name="Followed Hyperlink 38" xfId="24670" hidden="1" xr:uid="{00000000-0005-0000-0000-000014570000}"/>
    <cellStyle name="Followed Hyperlink 38" xfId="24712" hidden="1" xr:uid="{00000000-0005-0000-0000-000015570000}"/>
    <cellStyle name="Followed Hyperlink 38" xfId="24727" hidden="1" xr:uid="{00000000-0005-0000-0000-000016570000}"/>
    <cellStyle name="Followed Hyperlink 38" xfId="24769" hidden="1" xr:uid="{00000000-0005-0000-0000-000017570000}"/>
    <cellStyle name="Followed Hyperlink 38" xfId="24812" hidden="1" xr:uid="{00000000-0005-0000-0000-000019570000}"/>
    <cellStyle name="Followed Hyperlink 38" xfId="24854" hidden="1" xr:uid="{00000000-0005-0000-0000-00001A570000}"/>
    <cellStyle name="Followed Hyperlink 38" xfId="24909" hidden="1" xr:uid="{00000000-0005-0000-0000-00001B570000}"/>
    <cellStyle name="Followed Hyperlink 38" xfId="24951" hidden="1" xr:uid="{00000000-0005-0000-0000-00001C570000}"/>
    <cellStyle name="Followed Hyperlink 38" xfId="25066" hidden="1" xr:uid="{00000000-0005-0000-0000-00001E570000}"/>
    <cellStyle name="Followed Hyperlink 38" xfId="25077" hidden="1" xr:uid="{00000000-0005-0000-0000-00001F570000}"/>
    <cellStyle name="Followed Hyperlink 38" xfId="25119" hidden="1" xr:uid="{00000000-0005-0000-0000-000020570000}"/>
    <cellStyle name="Followed Hyperlink 38" xfId="25136" hidden="1" xr:uid="{00000000-0005-0000-0000-000021570000}"/>
    <cellStyle name="Followed Hyperlink 38" xfId="25200" hidden="1" xr:uid="{00000000-0005-0000-0000-000022570000}"/>
    <cellStyle name="Followed Hyperlink 38" xfId="25242" hidden="1" xr:uid="{00000000-0005-0000-0000-000023570000}"/>
    <cellStyle name="Followed Hyperlink 38" xfId="25287" hidden="1" xr:uid="{00000000-0005-0000-0000-000024570000}"/>
    <cellStyle name="Followed Hyperlink 38" xfId="25307" hidden="1" xr:uid="{00000000-0005-0000-0000-000025570000}"/>
    <cellStyle name="Followed Hyperlink 38" xfId="25406" hidden="1" xr:uid="{00000000-0005-0000-0000-000027570000}"/>
    <cellStyle name="Followed Hyperlink 38" xfId="25448" hidden="1" xr:uid="{00000000-0005-0000-0000-000028570000}"/>
    <cellStyle name="Followed Hyperlink 38" xfId="25490" hidden="1" xr:uid="{00000000-0005-0000-0000-000029570000}"/>
    <cellStyle name="Followed Hyperlink 38" xfId="25532" hidden="1" xr:uid="{00000000-0005-0000-0000-00002A570000}"/>
    <cellStyle name="Followed Hyperlink 38" xfId="25574" hidden="1" xr:uid="{00000000-0005-0000-0000-00002B570000}"/>
    <cellStyle name="Followed Hyperlink 38" xfId="25616" hidden="1" xr:uid="{00000000-0005-0000-0000-00002C570000}"/>
    <cellStyle name="Followed Hyperlink 38" xfId="25658" hidden="1" xr:uid="{00000000-0005-0000-0000-00002D570000}"/>
    <cellStyle name="Followed Hyperlink 38" xfId="25700" hidden="1" xr:uid="{00000000-0005-0000-0000-00002E570000}"/>
    <cellStyle name="Followed Hyperlink 38" xfId="25742" hidden="1" xr:uid="{00000000-0005-0000-0000-00002F570000}"/>
    <cellStyle name="Followed Hyperlink 38" xfId="25784" hidden="1" xr:uid="{00000000-0005-0000-0000-000030570000}"/>
    <cellStyle name="Followed Hyperlink 38" xfId="25803" hidden="1" xr:uid="{00000000-0005-0000-0000-000031570000}"/>
    <cellStyle name="Followed Hyperlink 38" xfId="25868" hidden="1" xr:uid="{00000000-0005-0000-0000-000032570000}"/>
    <cellStyle name="Followed Hyperlink 38" xfId="25910" hidden="1" xr:uid="{00000000-0005-0000-0000-000033570000}"/>
    <cellStyle name="Followed Hyperlink 38" xfId="25952" hidden="1" xr:uid="{00000000-0005-0000-0000-000034570000}"/>
    <cellStyle name="Followed Hyperlink 38" xfId="25994" hidden="1" xr:uid="{00000000-0005-0000-0000-000035570000}"/>
    <cellStyle name="Followed Hyperlink 38" xfId="26036" hidden="1" xr:uid="{00000000-0005-0000-0000-000036570000}"/>
    <cellStyle name="Followed Hyperlink 38" xfId="26078" hidden="1" xr:uid="{00000000-0005-0000-0000-000037570000}"/>
    <cellStyle name="Followed Hyperlink 38" xfId="26120" hidden="1" xr:uid="{00000000-0005-0000-0000-000038570000}"/>
    <cellStyle name="Followed Hyperlink 38" xfId="26174" hidden="1" xr:uid="{00000000-0005-0000-0000-000039570000}"/>
    <cellStyle name="Followed Hyperlink 38" xfId="26216" hidden="1" xr:uid="{00000000-0005-0000-0000-00003A570000}"/>
    <cellStyle name="Followed Hyperlink 38" xfId="26258" hidden="1" xr:uid="{00000000-0005-0000-0000-00003B570000}"/>
    <cellStyle name="Followed Hyperlink 38" xfId="26300" hidden="1" xr:uid="{00000000-0005-0000-0000-00003C570000}"/>
    <cellStyle name="Followed Hyperlink 38" xfId="26333" hidden="1" xr:uid="{00000000-0005-0000-0000-00003D570000}"/>
    <cellStyle name="Followed Hyperlink 38" xfId="26368" hidden="1" xr:uid="{00000000-0005-0000-0000-00003E570000}"/>
    <cellStyle name="Followed Hyperlink 38" xfId="26433" hidden="1" xr:uid="{00000000-0005-0000-0000-00003F570000}"/>
    <cellStyle name="Followed Hyperlink 38" xfId="26475" hidden="1" xr:uid="{00000000-0005-0000-0000-000040570000}"/>
    <cellStyle name="Followed Hyperlink 38" xfId="26494" hidden="1" xr:uid="{00000000-0005-0000-0000-000041570000}"/>
    <cellStyle name="Followed Hyperlink 38" xfId="26559" hidden="1" xr:uid="{00000000-0005-0000-0000-000042570000}"/>
    <cellStyle name="Followed Hyperlink 38" xfId="26601" hidden="1" xr:uid="{00000000-0005-0000-0000-000043570000}"/>
    <cellStyle name="Followed Hyperlink 38" xfId="26643" hidden="1" xr:uid="{00000000-0005-0000-0000-000044570000}"/>
    <cellStyle name="Followed Hyperlink 38" xfId="26728" hidden="1" xr:uid="{00000000-0005-0000-0000-000045570000}"/>
    <cellStyle name="Followed Hyperlink 38" xfId="26770" hidden="1" xr:uid="{00000000-0005-0000-0000-000046570000}"/>
    <cellStyle name="Followed Hyperlink 38" xfId="26811" hidden="1" xr:uid="{00000000-0005-0000-0000-000047570000}"/>
    <cellStyle name="Followed Hyperlink 38" xfId="26827" hidden="1" xr:uid="{00000000-0005-0000-0000-000048570000}"/>
    <cellStyle name="Followed Hyperlink 38" xfId="26896" hidden="1" xr:uid="{00000000-0005-0000-0000-000049570000}"/>
    <cellStyle name="Followed Hyperlink 38" xfId="26938" hidden="1" xr:uid="{00000000-0005-0000-0000-00004A570000}"/>
    <cellStyle name="Followed Hyperlink 38" xfId="26979" hidden="1" xr:uid="{00000000-0005-0000-0000-00004B570000}"/>
    <cellStyle name="Followed Hyperlink 38" xfId="27034" hidden="1" xr:uid="{00000000-0005-0000-0000-00004C570000}"/>
    <cellStyle name="Followed Hyperlink 38" xfId="27076" hidden="1" xr:uid="{00000000-0005-0000-0000-00004D570000}"/>
    <cellStyle name="Followed Hyperlink 38" xfId="27091" hidden="1" xr:uid="{00000000-0005-0000-0000-00004E570000}"/>
    <cellStyle name="Followed Hyperlink 38" xfId="27133" hidden="1" xr:uid="{00000000-0005-0000-0000-00004F570000}"/>
    <cellStyle name="Followed Hyperlink 38" xfId="27139" hidden="1" xr:uid="{00000000-0005-0000-0000-000050570000}"/>
    <cellStyle name="Followed Hyperlink 38" xfId="27176" hidden="1" xr:uid="{00000000-0005-0000-0000-000051570000}"/>
    <cellStyle name="Followed Hyperlink 38" xfId="27218" hidden="1" xr:uid="{00000000-0005-0000-0000-000052570000}"/>
    <cellStyle name="Followed Hyperlink 38" xfId="27273" hidden="1" xr:uid="{00000000-0005-0000-0000-000053570000}"/>
    <cellStyle name="Followed Hyperlink 38" xfId="27315" hidden="1" xr:uid="{00000000-0005-0000-0000-000054570000}"/>
    <cellStyle name="Followed Hyperlink 38" xfId="27388" hidden="1" xr:uid="{00000000-0005-0000-0000-000055570000}"/>
    <cellStyle name="Followed Hyperlink 38" xfId="27430" hidden="1" xr:uid="{00000000-0005-0000-0000-000056570000}"/>
    <cellStyle name="Followed Hyperlink 38" xfId="27441" hidden="1" xr:uid="{00000000-0005-0000-0000-000057570000}"/>
    <cellStyle name="Followed Hyperlink 38" xfId="27483" hidden="1" xr:uid="{00000000-0005-0000-0000-000058570000}"/>
    <cellStyle name="Followed Hyperlink 38" xfId="27500" hidden="1" xr:uid="{00000000-0005-0000-0000-000059570000}"/>
    <cellStyle name="Followed Hyperlink 38" xfId="27606" hidden="1" xr:uid="{00000000-0005-0000-0000-00005B570000}"/>
    <cellStyle name="Followed Hyperlink 38" xfId="27651" hidden="1" xr:uid="{00000000-0005-0000-0000-00005C570000}"/>
    <cellStyle name="Followed Hyperlink 38" xfId="27728" hidden="1" xr:uid="{00000000-0005-0000-0000-00005E570000}"/>
    <cellStyle name="Followed Hyperlink 38" xfId="27770" hidden="1" xr:uid="{00000000-0005-0000-0000-00005F570000}"/>
    <cellStyle name="Followed Hyperlink 38" xfId="27812" hidden="1" xr:uid="{00000000-0005-0000-0000-000060570000}"/>
    <cellStyle name="Followed Hyperlink 38" xfId="27854" hidden="1" xr:uid="{00000000-0005-0000-0000-000061570000}"/>
    <cellStyle name="Followed Hyperlink 38" xfId="27896" hidden="1" xr:uid="{00000000-0005-0000-0000-000062570000}"/>
    <cellStyle name="Followed Hyperlink 38" xfId="27938" hidden="1" xr:uid="{00000000-0005-0000-0000-000063570000}"/>
    <cellStyle name="Followed Hyperlink 38" xfId="27980" hidden="1" xr:uid="{00000000-0005-0000-0000-000064570000}"/>
    <cellStyle name="Followed Hyperlink 38" xfId="28022" hidden="1" xr:uid="{00000000-0005-0000-0000-000065570000}"/>
    <cellStyle name="Followed Hyperlink 38" xfId="28064" hidden="1" xr:uid="{00000000-0005-0000-0000-000066570000}"/>
    <cellStyle name="Followed Hyperlink 38" xfId="28106" hidden="1" xr:uid="{00000000-0005-0000-0000-000067570000}"/>
    <cellStyle name="Followed Hyperlink 38" xfId="28148" hidden="1" xr:uid="{00000000-0005-0000-0000-000068570000}"/>
    <cellStyle name="Followed Hyperlink 38" xfId="28167" hidden="1" xr:uid="{00000000-0005-0000-0000-000069570000}"/>
    <cellStyle name="Followed Hyperlink 38" xfId="28232" hidden="1" xr:uid="{00000000-0005-0000-0000-00006A570000}"/>
    <cellStyle name="Followed Hyperlink 38" xfId="28274" hidden="1" xr:uid="{00000000-0005-0000-0000-00006B570000}"/>
    <cellStyle name="Followed Hyperlink 38" xfId="28316" hidden="1" xr:uid="{00000000-0005-0000-0000-00006C570000}"/>
    <cellStyle name="Followed Hyperlink 38" xfId="28358" hidden="1" xr:uid="{00000000-0005-0000-0000-00006D570000}"/>
    <cellStyle name="Followed Hyperlink 38" xfId="28400" hidden="1" xr:uid="{00000000-0005-0000-0000-00006E570000}"/>
    <cellStyle name="Followed Hyperlink 38" xfId="28442" hidden="1" xr:uid="{00000000-0005-0000-0000-00006F570000}"/>
    <cellStyle name="Followed Hyperlink 38" xfId="28484" hidden="1" xr:uid="{00000000-0005-0000-0000-000070570000}"/>
    <cellStyle name="Followed Hyperlink 38" xfId="28520" hidden="1" xr:uid="{00000000-0005-0000-0000-000071570000}"/>
    <cellStyle name="Followed Hyperlink 38" xfId="25364" hidden="1" xr:uid="{00000000-0005-0000-0000-000026570000}"/>
    <cellStyle name="Followed Hyperlink 38" xfId="17438" hidden="1" xr:uid="{00000000-0005-0000-0000-00006A560000}"/>
    <cellStyle name="Followed Hyperlink 38" xfId="17493" hidden="1" xr:uid="{00000000-0005-0000-0000-00006B560000}"/>
    <cellStyle name="Followed Hyperlink 38" xfId="17535" hidden="1" xr:uid="{00000000-0005-0000-0000-00006C560000}"/>
    <cellStyle name="Followed Hyperlink 38" xfId="17550" hidden="1" xr:uid="{00000000-0005-0000-0000-00006D560000}"/>
    <cellStyle name="Followed Hyperlink 38" xfId="17592" hidden="1" xr:uid="{00000000-0005-0000-0000-00006E560000}"/>
    <cellStyle name="Followed Hyperlink 38" xfId="17598" hidden="1" xr:uid="{00000000-0005-0000-0000-00006F560000}"/>
    <cellStyle name="Followed Hyperlink 38" xfId="17635" hidden="1" xr:uid="{00000000-0005-0000-0000-000070560000}"/>
    <cellStyle name="Followed Hyperlink 38" xfId="17677" hidden="1" xr:uid="{00000000-0005-0000-0000-000071560000}"/>
    <cellStyle name="Followed Hyperlink 38" xfId="17732" hidden="1" xr:uid="{00000000-0005-0000-0000-000072560000}"/>
    <cellStyle name="Followed Hyperlink 38" xfId="17774" hidden="1" xr:uid="{00000000-0005-0000-0000-000073560000}"/>
    <cellStyle name="Followed Hyperlink 38" xfId="17847" hidden="1" xr:uid="{00000000-0005-0000-0000-000074560000}"/>
    <cellStyle name="Followed Hyperlink 38" xfId="17889" hidden="1" xr:uid="{00000000-0005-0000-0000-000075560000}"/>
    <cellStyle name="Followed Hyperlink 38" xfId="17900" hidden="1" xr:uid="{00000000-0005-0000-0000-000076560000}"/>
    <cellStyle name="Followed Hyperlink 38" xfId="17942" hidden="1" xr:uid="{00000000-0005-0000-0000-000077560000}"/>
    <cellStyle name="Followed Hyperlink 38" xfId="17959" hidden="1" xr:uid="{00000000-0005-0000-0000-000078560000}"/>
    <cellStyle name="Followed Hyperlink 38" xfId="18023" hidden="1" xr:uid="{00000000-0005-0000-0000-000079560000}"/>
    <cellStyle name="Followed Hyperlink 38" xfId="18065" hidden="1" xr:uid="{00000000-0005-0000-0000-00007A560000}"/>
    <cellStyle name="Followed Hyperlink 38" xfId="18110" hidden="1" xr:uid="{00000000-0005-0000-0000-00007B560000}"/>
    <cellStyle name="Followed Hyperlink 38" xfId="18130" hidden="1" xr:uid="{00000000-0005-0000-0000-00007C560000}"/>
    <cellStyle name="Followed Hyperlink 38" xfId="18187" hidden="1" xr:uid="{00000000-0005-0000-0000-00007D560000}"/>
    <cellStyle name="Followed Hyperlink 38" xfId="18229" hidden="1" xr:uid="{00000000-0005-0000-0000-00007E560000}"/>
    <cellStyle name="Followed Hyperlink 38" xfId="18271" hidden="1" xr:uid="{00000000-0005-0000-0000-00007F560000}"/>
    <cellStyle name="Followed Hyperlink 38" xfId="18313" hidden="1" xr:uid="{00000000-0005-0000-0000-000080560000}"/>
    <cellStyle name="Followed Hyperlink 38" xfId="18355" hidden="1" xr:uid="{00000000-0005-0000-0000-000081560000}"/>
    <cellStyle name="Followed Hyperlink 38" xfId="18397" hidden="1" xr:uid="{00000000-0005-0000-0000-000082560000}"/>
    <cellStyle name="Followed Hyperlink 38" xfId="18439" hidden="1" xr:uid="{00000000-0005-0000-0000-000083560000}"/>
    <cellStyle name="Followed Hyperlink 38" xfId="18481" hidden="1" xr:uid="{00000000-0005-0000-0000-000084560000}"/>
    <cellStyle name="Followed Hyperlink 38" xfId="18523" hidden="1" xr:uid="{00000000-0005-0000-0000-000085560000}"/>
    <cellStyle name="Followed Hyperlink 38" xfId="18565" hidden="1" xr:uid="{00000000-0005-0000-0000-000086560000}"/>
    <cellStyle name="Followed Hyperlink 38" xfId="18607" hidden="1" xr:uid="{00000000-0005-0000-0000-000087560000}"/>
    <cellStyle name="Followed Hyperlink 38" xfId="18626" hidden="1" xr:uid="{00000000-0005-0000-0000-000088560000}"/>
    <cellStyle name="Followed Hyperlink 38" xfId="18691" hidden="1" xr:uid="{00000000-0005-0000-0000-000089560000}"/>
    <cellStyle name="Followed Hyperlink 38" xfId="18733" hidden="1" xr:uid="{00000000-0005-0000-0000-00008A560000}"/>
    <cellStyle name="Followed Hyperlink 38" xfId="18775" hidden="1" xr:uid="{00000000-0005-0000-0000-00008B560000}"/>
    <cellStyle name="Followed Hyperlink 38" xfId="18817" hidden="1" xr:uid="{00000000-0005-0000-0000-00008C560000}"/>
    <cellStyle name="Followed Hyperlink 38" xfId="18859" hidden="1" xr:uid="{00000000-0005-0000-0000-00008D560000}"/>
    <cellStyle name="Followed Hyperlink 38" xfId="18901" hidden="1" xr:uid="{00000000-0005-0000-0000-00008E560000}"/>
    <cellStyle name="Followed Hyperlink 38" xfId="18943" hidden="1" xr:uid="{00000000-0005-0000-0000-00008F560000}"/>
    <cellStyle name="Followed Hyperlink 38" xfId="19002" hidden="1" xr:uid="{00000000-0005-0000-0000-000090560000}"/>
    <cellStyle name="Followed Hyperlink 38" xfId="19044" hidden="1" xr:uid="{00000000-0005-0000-0000-000091560000}"/>
    <cellStyle name="Followed Hyperlink 38" xfId="19128" hidden="1" xr:uid="{00000000-0005-0000-0000-000093560000}"/>
    <cellStyle name="Followed Hyperlink 38" xfId="19170" hidden="1" xr:uid="{00000000-0005-0000-0000-000094560000}"/>
    <cellStyle name="Followed Hyperlink 38" xfId="19203" hidden="1" xr:uid="{00000000-0005-0000-0000-000095560000}"/>
    <cellStyle name="Followed Hyperlink 38" xfId="19238" hidden="1" xr:uid="{00000000-0005-0000-0000-000096560000}"/>
    <cellStyle name="Followed Hyperlink 38" xfId="19303" hidden="1" xr:uid="{00000000-0005-0000-0000-000097560000}"/>
    <cellStyle name="Followed Hyperlink 38" xfId="19345" hidden="1" xr:uid="{00000000-0005-0000-0000-000098560000}"/>
    <cellStyle name="Followed Hyperlink 38" xfId="19364" hidden="1" xr:uid="{00000000-0005-0000-0000-000099560000}"/>
    <cellStyle name="Followed Hyperlink 38" xfId="19429" hidden="1" xr:uid="{00000000-0005-0000-0000-00009A560000}"/>
    <cellStyle name="Followed Hyperlink 38" xfId="19471" hidden="1" xr:uid="{00000000-0005-0000-0000-00009B560000}"/>
    <cellStyle name="Followed Hyperlink 38" xfId="19513" hidden="1" xr:uid="{00000000-0005-0000-0000-00009C560000}"/>
    <cellStyle name="Followed Hyperlink 38" xfId="19640" hidden="1" xr:uid="{00000000-0005-0000-0000-00009E560000}"/>
    <cellStyle name="Followed Hyperlink 38" xfId="19681" hidden="1" xr:uid="{00000000-0005-0000-0000-00009F560000}"/>
    <cellStyle name="Followed Hyperlink 38" xfId="19697" hidden="1" xr:uid="{00000000-0005-0000-0000-0000A0560000}"/>
    <cellStyle name="Followed Hyperlink 38" xfId="19766" hidden="1" xr:uid="{00000000-0005-0000-0000-0000A1560000}"/>
    <cellStyle name="Followed Hyperlink 38" xfId="19808" hidden="1" xr:uid="{00000000-0005-0000-0000-0000A2560000}"/>
    <cellStyle name="Followed Hyperlink 38" xfId="19849" hidden="1" xr:uid="{00000000-0005-0000-0000-0000A3560000}"/>
    <cellStyle name="Followed Hyperlink 38" xfId="19904" hidden="1" xr:uid="{00000000-0005-0000-0000-0000A4560000}"/>
    <cellStyle name="Followed Hyperlink 38" xfId="19946" hidden="1" xr:uid="{00000000-0005-0000-0000-0000A5560000}"/>
    <cellStyle name="Followed Hyperlink 38" xfId="19961" hidden="1" xr:uid="{00000000-0005-0000-0000-0000A6560000}"/>
    <cellStyle name="Followed Hyperlink 38" xfId="20003" hidden="1" xr:uid="{00000000-0005-0000-0000-0000A7560000}"/>
    <cellStyle name="Followed Hyperlink 38" xfId="20009" hidden="1" xr:uid="{00000000-0005-0000-0000-0000A8560000}"/>
    <cellStyle name="Followed Hyperlink 38" xfId="20046" hidden="1" xr:uid="{00000000-0005-0000-0000-0000A9560000}"/>
    <cellStyle name="Followed Hyperlink 38" xfId="20088" hidden="1" xr:uid="{00000000-0005-0000-0000-0000AA560000}"/>
    <cellStyle name="Followed Hyperlink 38" xfId="20143" hidden="1" xr:uid="{00000000-0005-0000-0000-0000AB560000}"/>
    <cellStyle name="Followed Hyperlink 38" xfId="20185" hidden="1" xr:uid="{00000000-0005-0000-0000-0000AC560000}"/>
    <cellStyle name="Followed Hyperlink 38" xfId="20258" hidden="1" xr:uid="{00000000-0005-0000-0000-0000AD560000}"/>
    <cellStyle name="Followed Hyperlink 38" xfId="20300" hidden="1" xr:uid="{00000000-0005-0000-0000-0000AE560000}"/>
    <cellStyle name="Followed Hyperlink 38" xfId="20311" hidden="1" xr:uid="{00000000-0005-0000-0000-0000AF560000}"/>
    <cellStyle name="Followed Hyperlink 38" xfId="20353" hidden="1" xr:uid="{00000000-0005-0000-0000-0000B0560000}"/>
    <cellStyle name="Followed Hyperlink 38" xfId="20370" hidden="1" xr:uid="{00000000-0005-0000-0000-0000B1560000}"/>
    <cellStyle name="Followed Hyperlink 38" xfId="20434" hidden="1" xr:uid="{00000000-0005-0000-0000-0000B2560000}"/>
    <cellStyle name="Followed Hyperlink 38" xfId="20476" hidden="1" xr:uid="{00000000-0005-0000-0000-0000B3560000}"/>
    <cellStyle name="Followed Hyperlink 38" xfId="20521" hidden="1" xr:uid="{00000000-0005-0000-0000-0000B4560000}"/>
    <cellStyle name="Followed Hyperlink 38" xfId="20541" hidden="1" xr:uid="{00000000-0005-0000-0000-0000B5560000}"/>
    <cellStyle name="Followed Hyperlink 38" xfId="20598" hidden="1" xr:uid="{00000000-0005-0000-0000-0000B6560000}"/>
    <cellStyle name="Followed Hyperlink 38" xfId="20640" hidden="1" xr:uid="{00000000-0005-0000-0000-0000B7560000}"/>
    <cellStyle name="Followed Hyperlink 38" xfId="20682" hidden="1" xr:uid="{00000000-0005-0000-0000-0000B8560000}"/>
    <cellStyle name="Followed Hyperlink 38" xfId="20724" hidden="1" xr:uid="{00000000-0005-0000-0000-0000B9560000}"/>
    <cellStyle name="Followed Hyperlink 38" xfId="20766" hidden="1" xr:uid="{00000000-0005-0000-0000-0000BA560000}"/>
    <cellStyle name="Followed Hyperlink 38" xfId="20808" hidden="1" xr:uid="{00000000-0005-0000-0000-0000BB560000}"/>
    <cellStyle name="Followed Hyperlink 38" xfId="20850" hidden="1" xr:uid="{00000000-0005-0000-0000-0000BC560000}"/>
    <cellStyle name="Followed Hyperlink 38" xfId="20892" hidden="1" xr:uid="{00000000-0005-0000-0000-0000BD560000}"/>
    <cellStyle name="Followed Hyperlink 38" xfId="20934" hidden="1" xr:uid="{00000000-0005-0000-0000-0000BE560000}"/>
    <cellStyle name="Followed Hyperlink 38" xfId="20976" hidden="1" xr:uid="{00000000-0005-0000-0000-0000BF560000}"/>
    <cellStyle name="Followed Hyperlink 38" xfId="21018" hidden="1" xr:uid="{00000000-0005-0000-0000-0000C0560000}"/>
    <cellStyle name="Followed Hyperlink 38" xfId="15548" hidden="1" xr:uid="{00000000-0005-0000-0000-00003E560000}"/>
    <cellStyle name="Followed Hyperlink 38" xfId="15590" hidden="1" xr:uid="{00000000-0005-0000-0000-00003F560000}"/>
    <cellStyle name="Followed Hyperlink 38" xfId="15607" hidden="1" xr:uid="{00000000-0005-0000-0000-000040560000}"/>
    <cellStyle name="Followed Hyperlink 38" xfId="15671" hidden="1" xr:uid="{00000000-0005-0000-0000-000041560000}"/>
    <cellStyle name="Followed Hyperlink 38" xfId="15713" hidden="1" xr:uid="{00000000-0005-0000-0000-000042560000}"/>
    <cellStyle name="Followed Hyperlink 38" xfId="15758" hidden="1" xr:uid="{00000000-0005-0000-0000-000043560000}"/>
    <cellStyle name="Followed Hyperlink 38" xfId="15778" hidden="1" xr:uid="{00000000-0005-0000-0000-000044560000}"/>
    <cellStyle name="Followed Hyperlink 38" xfId="15835" hidden="1" xr:uid="{00000000-0005-0000-0000-000045560000}"/>
    <cellStyle name="Followed Hyperlink 38" xfId="15877" hidden="1" xr:uid="{00000000-0005-0000-0000-000046560000}"/>
    <cellStyle name="Followed Hyperlink 38" xfId="15919" hidden="1" xr:uid="{00000000-0005-0000-0000-000047560000}"/>
    <cellStyle name="Followed Hyperlink 38" xfId="15961" hidden="1" xr:uid="{00000000-0005-0000-0000-000048560000}"/>
    <cellStyle name="Followed Hyperlink 38" xfId="16003" hidden="1" xr:uid="{00000000-0005-0000-0000-000049560000}"/>
    <cellStyle name="Followed Hyperlink 38" xfId="16045" hidden="1" xr:uid="{00000000-0005-0000-0000-00004A560000}"/>
    <cellStyle name="Followed Hyperlink 38" xfId="16087" hidden="1" xr:uid="{00000000-0005-0000-0000-00004B560000}"/>
    <cellStyle name="Followed Hyperlink 38" xfId="16129" hidden="1" xr:uid="{00000000-0005-0000-0000-00004C560000}"/>
    <cellStyle name="Followed Hyperlink 38" xfId="16171" hidden="1" xr:uid="{00000000-0005-0000-0000-00004D560000}"/>
    <cellStyle name="Followed Hyperlink 38" xfId="16213" hidden="1" xr:uid="{00000000-0005-0000-0000-00004E560000}"/>
    <cellStyle name="Followed Hyperlink 38" xfId="16255" hidden="1" xr:uid="{00000000-0005-0000-0000-00004F560000}"/>
    <cellStyle name="Followed Hyperlink 38" xfId="16339" hidden="1" xr:uid="{00000000-0005-0000-0000-000051560000}"/>
    <cellStyle name="Followed Hyperlink 38" xfId="16381" hidden="1" xr:uid="{00000000-0005-0000-0000-000052560000}"/>
    <cellStyle name="Followed Hyperlink 38" xfId="16423" hidden="1" xr:uid="{00000000-0005-0000-0000-000053560000}"/>
    <cellStyle name="Followed Hyperlink 38" xfId="16465" hidden="1" xr:uid="{00000000-0005-0000-0000-000054560000}"/>
    <cellStyle name="Followed Hyperlink 38" xfId="16507" hidden="1" xr:uid="{00000000-0005-0000-0000-000055560000}"/>
    <cellStyle name="Followed Hyperlink 38" xfId="16549" hidden="1" xr:uid="{00000000-0005-0000-0000-000056560000}"/>
    <cellStyle name="Followed Hyperlink 38" xfId="16591" hidden="1" xr:uid="{00000000-0005-0000-0000-000057560000}"/>
    <cellStyle name="Followed Hyperlink 38" xfId="16633" hidden="1" xr:uid="{00000000-0005-0000-0000-000058560000}"/>
    <cellStyle name="Followed Hyperlink 38" xfId="16675" hidden="1" xr:uid="{00000000-0005-0000-0000-000059560000}"/>
    <cellStyle name="Followed Hyperlink 38" xfId="16717" hidden="1" xr:uid="{00000000-0005-0000-0000-00005A560000}"/>
    <cellStyle name="Followed Hyperlink 38" xfId="16759" hidden="1" xr:uid="{00000000-0005-0000-0000-00005B560000}"/>
    <cellStyle name="Followed Hyperlink 38" xfId="16792" hidden="1" xr:uid="{00000000-0005-0000-0000-00005C560000}"/>
    <cellStyle name="Followed Hyperlink 38" xfId="16892" hidden="1" xr:uid="{00000000-0005-0000-0000-00005E560000}"/>
    <cellStyle name="Followed Hyperlink 38" xfId="16934" hidden="1" xr:uid="{00000000-0005-0000-0000-00005F560000}"/>
    <cellStyle name="Followed Hyperlink 38" xfId="16953" hidden="1" xr:uid="{00000000-0005-0000-0000-000060560000}"/>
    <cellStyle name="Followed Hyperlink 38" xfId="17018" hidden="1" xr:uid="{00000000-0005-0000-0000-000061560000}"/>
    <cellStyle name="Followed Hyperlink 38" xfId="17060" hidden="1" xr:uid="{00000000-0005-0000-0000-000062560000}"/>
    <cellStyle name="Followed Hyperlink 38" xfId="17102" hidden="1" xr:uid="{00000000-0005-0000-0000-000063560000}"/>
    <cellStyle name="Followed Hyperlink 38" xfId="17187" hidden="1" xr:uid="{00000000-0005-0000-0000-000064560000}"/>
    <cellStyle name="Followed Hyperlink 38" xfId="17229" hidden="1" xr:uid="{00000000-0005-0000-0000-000065560000}"/>
    <cellStyle name="Followed Hyperlink 38" xfId="17270" hidden="1" xr:uid="{00000000-0005-0000-0000-000066560000}"/>
    <cellStyle name="Followed Hyperlink 38" xfId="17286" hidden="1" xr:uid="{00000000-0005-0000-0000-000067560000}"/>
    <cellStyle name="Followed Hyperlink 38" xfId="17355" hidden="1" xr:uid="{00000000-0005-0000-0000-000068560000}"/>
    <cellStyle name="Followed Hyperlink 38" xfId="17397" hidden="1" xr:uid="{00000000-0005-0000-0000-000069560000}"/>
    <cellStyle name="Followed Hyperlink 38" xfId="14666" hidden="1" xr:uid="{00000000-0005-0000-0000-000029560000}"/>
    <cellStyle name="Followed Hyperlink 38" xfId="14708" hidden="1" xr:uid="{00000000-0005-0000-0000-00002A560000}"/>
    <cellStyle name="Followed Hyperlink 38" xfId="14750" hidden="1" xr:uid="{00000000-0005-0000-0000-00002B560000}"/>
    <cellStyle name="Followed Hyperlink 38" xfId="14835" hidden="1" xr:uid="{00000000-0005-0000-0000-00002C560000}"/>
    <cellStyle name="Followed Hyperlink 38" xfId="14877" hidden="1" xr:uid="{00000000-0005-0000-0000-00002D560000}"/>
    <cellStyle name="Followed Hyperlink 38" xfId="14918" hidden="1" xr:uid="{00000000-0005-0000-0000-00002E560000}"/>
    <cellStyle name="Followed Hyperlink 38" xfId="14934" hidden="1" xr:uid="{00000000-0005-0000-0000-00002F560000}"/>
    <cellStyle name="Followed Hyperlink 38" xfId="15003" hidden="1" xr:uid="{00000000-0005-0000-0000-000030560000}"/>
    <cellStyle name="Followed Hyperlink 38" xfId="15045" hidden="1" xr:uid="{00000000-0005-0000-0000-000031560000}"/>
    <cellStyle name="Followed Hyperlink 38" xfId="15086" hidden="1" xr:uid="{00000000-0005-0000-0000-000032560000}"/>
    <cellStyle name="Followed Hyperlink 38" xfId="15141" hidden="1" xr:uid="{00000000-0005-0000-0000-000033560000}"/>
    <cellStyle name="Followed Hyperlink 38" xfId="15183" hidden="1" xr:uid="{00000000-0005-0000-0000-000034560000}"/>
    <cellStyle name="Followed Hyperlink 38" xfId="15198" hidden="1" xr:uid="{00000000-0005-0000-0000-000035560000}"/>
    <cellStyle name="Followed Hyperlink 38" xfId="15240" hidden="1" xr:uid="{00000000-0005-0000-0000-000036560000}"/>
    <cellStyle name="Followed Hyperlink 38" xfId="15246" hidden="1" xr:uid="{00000000-0005-0000-0000-000037560000}"/>
    <cellStyle name="Followed Hyperlink 38" xfId="15283" hidden="1" xr:uid="{00000000-0005-0000-0000-000038560000}"/>
    <cellStyle name="Followed Hyperlink 38" xfId="15325" hidden="1" xr:uid="{00000000-0005-0000-0000-000039560000}"/>
    <cellStyle name="Followed Hyperlink 38" xfId="15380" hidden="1" xr:uid="{00000000-0005-0000-0000-00003A560000}"/>
    <cellStyle name="Followed Hyperlink 38" xfId="15422" hidden="1" xr:uid="{00000000-0005-0000-0000-00003B560000}"/>
    <cellStyle name="Followed Hyperlink 38" xfId="15495" hidden="1" xr:uid="{00000000-0005-0000-0000-00003C560000}"/>
    <cellStyle name="Followed Hyperlink 38" xfId="15537" hidden="1" xr:uid="{00000000-0005-0000-0000-00003D560000}"/>
    <cellStyle name="Followed Hyperlink 38" xfId="30074" hidden="1" xr:uid="{00000000-0005-0000-0000-000096570000}"/>
    <cellStyle name="Followed Hyperlink 38" xfId="16274" hidden="1" xr:uid="{00000000-0005-0000-0000-000050560000}"/>
    <cellStyle name="Followed Hyperlink 38" xfId="19086" hidden="1" xr:uid="{00000000-0005-0000-0000-000092560000}"/>
    <cellStyle name="Followed Hyperlink 38" xfId="27564" hidden="1" xr:uid="{00000000-0005-0000-0000-00005A570000}"/>
    <cellStyle name="Followed Hyperlink 38" xfId="24775" hidden="1" xr:uid="{00000000-0005-0000-0000-000018570000}"/>
    <cellStyle name="Followed Hyperlink 38" xfId="22010" hidden="1" xr:uid="{00000000-0005-0000-0000-0000D7560000}"/>
    <cellStyle name="Followed Hyperlink 38" xfId="12554" hidden="1" xr:uid="{00000000-0005-0000-0000-0000F5550000}"/>
    <cellStyle name="Followed Hyperlink 38" xfId="12595" hidden="1" xr:uid="{00000000-0005-0000-0000-0000F6550000}"/>
    <cellStyle name="Followed Hyperlink 38" xfId="12611" hidden="1" xr:uid="{00000000-0005-0000-0000-0000F7550000}"/>
    <cellStyle name="Followed Hyperlink 38" xfId="12680" hidden="1" xr:uid="{00000000-0005-0000-0000-0000F8550000}"/>
    <cellStyle name="Followed Hyperlink 38" xfId="12722" hidden="1" xr:uid="{00000000-0005-0000-0000-0000F9550000}"/>
    <cellStyle name="Followed Hyperlink 38" xfId="12763" hidden="1" xr:uid="{00000000-0005-0000-0000-0000FA550000}"/>
    <cellStyle name="Followed Hyperlink 38" xfId="12818" hidden="1" xr:uid="{00000000-0005-0000-0000-0000FB550000}"/>
    <cellStyle name="Followed Hyperlink 38" xfId="12860" hidden="1" xr:uid="{00000000-0005-0000-0000-0000FC550000}"/>
    <cellStyle name="Followed Hyperlink 38" xfId="12875" hidden="1" xr:uid="{00000000-0005-0000-0000-0000FD550000}"/>
    <cellStyle name="Followed Hyperlink 38" xfId="12917" hidden="1" xr:uid="{00000000-0005-0000-0000-0000FE550000}"/>
    <cellStyle name="Followed Hyperlink 38" xfId="12923" hidden="1" xr:uid="{00000000-0005-0000-0000-0000FF550000}"/>
    <cellStyle name="Followed Hyperlink 38" xfId="12960" hidden="1" xr:uid="{00000000-0005-0000-0000-000000560000}"/>
    <cellStyle name="Followed Hyperlink 38" xfId="13002" hidden="1" xr:uid="{00000000-0005-0000-0000-000001560000}"/>
    <cellStyle name="Followed Hyperlink 38" xfId="13057" hidden="1" xr:uid="{00000000-0005-0000-0000-000002560000}"/>
    <cellStyle name="Followed Hyperlink 38" xfId="13099" hidden="1" xr:uid="{00000000-0005-0000-0000-000003560000}"/>
    <cellStyle name="Followed Hyperlink 38" xfId="13172" hidden="1" xr:uid="{00000000-0005-0000-0000-000004560000}"/>
    <cellStyle name="Followed Hyperlink 38" xfId="13214" hidden="1" xr:uid="{00000000-0005-0000-0000-000005560000}"/>
    <cellStyle name="Followed Hyperlink 38" xfId="13225" hidden="1" xr:uid="{00000000-0005-0000-0000-000006560000}"/>
    <cellStyle name="Followed Hyperlink 38" xfId="13267" hidden="1" xr:uid="{00000000-0005-0000-0000-000007560000}"/>
    <cellStyle name="Followed Hyperlink 38" xfId="13284" hidden="1" xr:uid="{00000000-0005-0000-0000-000008560000}"/>
    <cellStyle name="Followed Hyperlink 38" xfId="13348" hidden="1" xr:uid="{00000000-0005-0000-0000-000009560000}"/>
    <cellStyle name="Followed Hyperlink 38" xfId="13390" hidden="1" xr:uid="{00000000-0005-0000-0000-00000A560000}"/>
    <cellStyle name="Followed Hyperlink 38" xfId="13435" hidden="1" xr:uid="{00000000-0005-0000-0000-00000B560000}"/>
    <cellStyle name="Followed Hyperlink 38" xfId="13455" hidden="1" xr:uid="{00000000-0005-0000-0000-00000C560000}"/>
    <cellStyle name="Followed Hyperlink 38" xfId="13512" hidden="1" xr:uid="{00000000-0005-0000-0000-00000D560000}"/>
    <cellStyle name="Followed Hyperlink 38" xfId="13554" hidden="1" xr:uid="{00000000-0005-0000-0000-00000E560000}"/>
    <cellStyle name="Followed Hyperlink 38" xfId="13596" hidden="1" xr:uid="{00000000-0005-0000-0000-00000F560000}"/>
    <cellStyle name="Followed Hyperlink 38" xfId="13638" hidden="1" xr:uid="{00000000-0005-0000-0000-000010560000}"/>
    <cellStyle name="Followed Hyperlink 38" xfId="13722" hidden="1" xr:uid="{00000000-0005-0000-0000-000012560000}"/>
    <cellStyle name="Followed Hyperlink 38" xfId="13764" hidden="1" xr:uid="{00000000-0005-0000-0000-000013560000}"/>
    <cellStyle name="Followed Hyperlink 38" xfId="13806" hidden="1" xr:uid="{00000000-0005-0000-0000-000014560000}"/>
    <cellStyle name="Followed Hyperlink 38" xfId="13848" hidden="1" xr:uid="{00000000-0005-0000-0000-000015560000}"/>
    <cellStyle name="Followed Hyperlink 38" xfId="13890" hidden="1" xr:uid="{00000000-0005-0000-0000-000016560000}"/>
    <cellStyle name="Followed Hyperlink 38" xfId="13932" hidden="1" xr:uid="{00000000-0005-0000-0000-000017560000}"/>
    <cellStyle name="Followed Hyperlink 38" xfId="13951" hidden="1" xr:uid="{00000000-0005-0000-0000-000018560000}"/>
    <cellStyle name="Followed Hyperlink 38" xfId="14016" hidden="1" xr:uid="{00000000-0005-0000-0000-000019560000}"/>
    <cellStyle name="Followed Hyperlink 38" xfId="14058" hidden="1" xr:uid="{00000000-0005-0000-0000-00001A560000}"/>
    <cellStyle name="Followed Hyperlink 38" xfId="14100" hidden="1" xr:uid="{00000000-0005-0000-0000-00001B560000}"/>
    <cellStyle name="Followed Hyperlink 38" xfId="14142" hidden="1" xr:uid="{00000000-0005-0000-0000-00001C560000}"/>
    <cellStyle name="Followed Hyperlink 38" xfId="14184" hidden="1" xr:uid="{00000000-0005-0000-0000-00001D560000}"/>
    <cellStyle name="Followed Hyperlink 38" xfId="14226" hidden="1" xr:uid="{00000000-0005-0000-0000-00001E560000}"/>
    <cellStyle name="Followed Hyperlink 38" xfId="14268" hidden="1" xr:uid="{00000000-0005-0000-0000-00001F560000}"/>
    <cellStyle name="Followed Hyperlink 38" xfId="14281" hidden="1" xr:uid="{00000000-0005-0000-0000-000020560000}"/>
    <cellStyle name="Followed Hyperlink 38" xfId="14323" hidden="1" xr:uid="{00000000-0005-0000-0000-000021560000}"/>
    <cellStyle name="Followed Hyperlink 38" xfId="14365" hidden="1" xr:uid="{00000000-0005-0000-0000-000022560000}"/>
    <cellStyle name="Followed Hyperlink 38" xfId="14407" hidden="1" xr:uid="{00000000-0005-0000-0000-000023560000}"/>
    <cellStyle name="Followed Hyperlink 38" xfId="14440" hidden="1" xr:uid="{00000000-0005-0000-0000-000024560000}"/>
    <cellStyle name="Followed Hyperlink 38" xfId="14475" hidden="1" xr:uid="{00000000-0005-0000-0000-000025560000}"/>
    <cellStyle name="Followed Hyperlink 38" xfId="14540" hidden="1" xr:uid="{00000000-0005-0000-0000-000026560000}"/>
    <cellStyle name="Followed Hyperlink 38" xfId="14582" hidden="1" xr:uid="{00000000-0005-0000-0000-000027560000}"/>
    <cellStyle name="Followed Hyperlink 38" xfId="11496" hidden="1" xr:uid="{00000000-0005-0000-0000-0000DD550000}"/>
    <cellStyle name="Followed Hyperlink 38" xfId="3711" hidden="1" xr:uid="{00000000-0005-0000-0000-000024550000}"/>
    <cellStyle name="Followed Hyperlink 38" xfId="3753" hidden="1" xr:uid="{00000000-0005-0000-0000-000025550000}"/>
    <cellStyle name="Followed Hyperlink 38" xfId="3764" hidden="1" xr:uid="{00000000-0005-0000-0000-000026550000}"/>
    <cellStyle name="Followed Hyperlink 38" xfId="3806" hidden="1" xr:uid="{00000000-0005-0000-0000-000027550000}"/>
    <cellStyle name="Followed Hyperlink 38" xfId="3823" hidden="1" xr:uid="{00000000-0005-0000-0000-000028550000}"/>
    <cellStyle name="Followed Hyperlink 38" xfId="3887" hidden="1" xr:uid="{00000000-0005-0000-0000-000029550000}"/>
    <cellStyle name="Followed Hyperlink 38" xfId="3929" hidden="1" xr:uid="{00000000-0005-0000-0000-00002A550000}"/>
    <cellStyle name="Followed Hyperlink 38" xfId="3974" hidden="1" xr:uid="{00000000-0005-0000-0000-00002B550000}"/>
    <cellStyle name="Followed Hyperlink 38" xfId="3994" hidden="1" xr:uid="{00000000-0005-0000-0000-00002C550000}"/>
    <cellStyle name="Followed Hyperlink 38" xfId="4051" hidden="1" xr:uid="{00000000-0005-0000-0000-00002D550000}"/>
    <cellStyle name="Followed Hyperlink 38" xfId="4093" hidden="1" xr:uid="{00000000-0005-0000-0000-00002E550000}"/>
    <cellStyle name="Followed Hyperlink 38" xfId="4135" hidden="1" xr:uid="{00000000-0005-0000-0000-00002F550000}"/>
    <cellStyle name="Followed Hyperlink 38" xfId="4177" hidden="1" xr:uid="{00000000-0005-0000-0000-000030550000}"/>
    <cellStyle name="Followed Hyperlink 38" xfId="4219" hidden="1" xr:uid="{00000000-0005-0000-0000-000031550000}"/>
    <cellStyle name="Followed Hyperlink 38" xfId="4261" hidden="1" xr:uid="{00000000-0005-0000-0000-000032550000}"/>
    <cellStyle name="Followed Hyperlink 38" xfId="4303" hidden="1" xr:uid="{00000000-0005-0000-0000-000033550000}"/>
    <cellStyle name="Followed Hyperlink 38" xfId="4345" hidden="1" xr:uid="{00000000-0005-0000-0000-000034550000}"/>
    <cellStyle name="Followed Hyperlink 38" xfId="4387" hidden="1" xr:uid="{00000000-0005-0000-0000-000035550000}"/>
    <cellStyle name="Followed Hyperlink 38" xfId="4429" hidden="1" xr:uid="{00000000-0005-0000-0000-000036550000}"/>
    <cellStyle name="Followed Hyperlink 38" xfId="4471" hidden="1" xr:uid="{00000000-0005-0000-0000-000037550000}"/>
    <cellStyle name="Followed Hyperlink 38" xfId="4490" hidden="1" xr:uid="{00000000-0005-0000-0000-000038550000}"/>
    <cellStyle name="Followed Hyperlink 38" xfId="4555" hidden="1" xr:uid="{00000000-0005-0000-0000-000039550000}"/>
    <cellStyle name="Followed Hyperlink 38" xfId="4597" hidden="1" xr:uid="{00000000-0005-0000-0000-00003A550000}"/>
    <cellStyle name="Followed Hyperlink 38" xfId="4639" hidden="1" xr:uid="{00000000-0005-0000-0000-00003B550000}"/>
    <cellStyle name="Followed Hyperlink 38" xfId="4681" hidden="1" xr:uid="{00000000-0005-0000-0000-00003C550000}"/>
    <cellStyle name="Followed Hyperlink 38" xfId="4723" hidden="1" xr:uid="{00000000-0005-0000-0000-00003D550000}"/>
    <cellStyle name="Followed Hyperlink 38" xfId="4765" hidden="1" xr:uid="{00000000-0005-0000-0000-00003E550000}"/>
    <cellStyle name="Followed Hyperlink 38" xfId="4807" hidden="1" xr:uid="{00000000-0005-0000-0000-00003F550000}"/>
    <cellStyle name="Followed Hyperlink 38" xfId="4895" hidden="1" xr:uid="{00000000-0005-0000-0000-000040550000}"/>
    <cellStyle name="Followed Hyperlink 38" xfId="4937" hidden="1" xr:uid="{00000000-0005-0000-0000-000041550000}"/>
    <cellStyle name="Followed Hyperlink 38" xfId="4979" hidden="1" xr:uid="{00000000-0005-0000-0000-000042550000}"/>
    <cellStyle name="Followed Hyperlink 38" xfId="5021" hidden="1" xr:uid="{00000000-0005-0000-0000-000043550000}"/>
    <cellStyle name="Followed Hyperlink 38" xfId="5054" hidden="1" xr:uid="{00000000-0005-0000-0000-000044550000}"/>
    <cellStyle name="Followed Hyperlink 38" xfId="5089" hidden="1" xr:uid="{00000000-0005-0000-0000-000045550000}"/>
    <cellStyle name="Followed Hyperlink 38" xfId="5154" hidden="1" xr:uid="{00000000-0005-0000-0000-000046550000}"/>
    <cellStyle name="Followed Hyperlink 38" xfId="5196" hidden="1" xr:uid="{00000000-0005-0000-0000-000047550000}"/>
    <cellStyle name="Followed Hyperlink 38" xfId="5215" hidden="1" xr:uid="{00000000-0005-0000-0000-000048550000}"/>
    <cellStyle name="Followed Hyperlink 38" xfId="5280" hidden="1" xr:uid="{00000000-0005-0000-0000-000049550000}"/>
    <cellStyle name="Followed Hyperlink 38" xfId="5322" hidden="1" xr:uid="{00000000-0005-0000-0000-00004A550000}"/>
    <cellStyle name="Followed Hyperlink 38" xfId="5364" hidden="1" xr:uid="{00000000-0005-0000-0000-00004B550000}"/>
    <cellStyle name="Followed Hyperlink 38" xfId="5491" hidden="1" xr:uid="{00000000-0005-0000-0000-00004D550000}"/>
    <cellStyle name="Followed Hyperlink 38" xfId="5532" hidden="1" xr:uid="{00000000-0005-0000-0000-00004E550000}"/>
    <cellStyle name="Followed Hyperlink 38" xfId="5548" hidden="1" xr:uid="{00000000-0005-0000-0000-00004F550000}"/>
    <cellStyle name="Followed Hyperlink 38" xfId="5617" hidden="1" xr:uid="{00000000-0005-0000-0000-000050550000}"/>
    <cellStyle name="Followed Hyperlink 38" xfId="5659" hidden="1" xr:uid="{00000000-0005-0000-0000-000051550000}"/>
    <cellStyle name="Followed Hyperlink 38" xfId="5700" hidden="1" xr:uid="{00000000-0005-0000-0000-000052550000}"/>
    <cellStyle name="Followed Hyperlink 38" xfId="5755" hidden="1" xr:uid="{00000000-0005-0000-0000-000053550000}"/>
    <cellStyle name="Followed Hyperlink 38" xfId="5797" hidden="1" xr:uid="{00000000-0005-0000-0000-000054550000}"/>
    <cellStyle name="Followed Hyperlink 38" xfId="5854" hidden="1" xr:uid="{00000000-0005-0000-0000-000056550000}"/>
    <cellStyle name="Followed Hyperlink 38" xfId="5860" hidden="1" xr:uid="{00000000-0005-0000-0000-000057550000}"/>
    <cellStyle name="Followed Hyperlink 38" xfId="5897" hidden="1" xr:uid="{00000000-0005-0000-0000-000058550000}"/>
    <cellStyle name="Followed Hyperlink 38" xfId="5939" hidden="1" xr:uid="{00000000-0005-0000-0000-000059550000}"/>
    <cellStyle name="Followed Hyperlink 38" xfId="5994" hidden="1" xr:uid="{00000000-0005-0000-0000-00005A550000}"/>
    <cellStyle name="Followed Hyperlink 38" xfId="6036" hidden="1" xr:uid="{00000000-0005-0000-0000-00005B550000}"/>
    <cellStyle name="Followed Hyperlink 38" xfId="6109" hidden="1" xr:uid="{00000000-0005-0000-0000-00005C550000}"/>
    <cellStyle name="Followed Hyperlink 38" xfId="6151" hidden="1" xr:uid="{00000000-0005-0000-0000-00005D550000}"/>
    <cellStyle name="Followed Hyperlink 38" xfId="6162" hidden="1" xr:uid="{00000000-0005-0000-0000-00005E550000}"/>
    <cellStyle name="Followed Hyperlink 38" xfId="6204" hidden="1" xr:uid="{00000000-0005-0000-0000-00005F550000}"/>
    <cellStyle name="Followed Hyperlink 38" xfId="6221" hidden="1" xr:uid="{00000000-0005-0000-0000-000060550000}"/>
    <cellStyle name="Followed Hyperlink 38" xfId="6285" hidden="1" xr:uid="{00000000-0005-0000-0000-000061550000}"/>
    <cellStyle name="Followed Hyperlink 38" xfId="6327" hidden="1" xr:uid="{00000000-0005-0000-0000-000062550000}"/>
    <cellStyle name="Followed Hyperlink 38" xfId="6372" hidden="1" xr:uid="{00000000-0005-0000-0000-000063550000}"/>
    <cellStyle name="Followed Hyperlink 38" xfId="6392" hidden="1" xr:uid="{00000000-0005-0000-0000-000064550000}"/>
    <cellStyle name="Followed Hyperlink 38" xfId="6449" hidden="1" xr:uid="{00000000-0005-0000-0000-000065550000}"/>
    <cellStyle name="Followed Hyperlink 38" xfId="6491" hidden="1" xr:uid="{00000000-0005-0000-0000-000066550000}"/>
    <cellStyle name="Followed Hyperlink 38" xfId="6533" hidden="1" xr:uid="{00000000-0005-0000-0000-000067550000}"/>
    <cellStyle name="Followed Hyperlink 38" xfId="6575" hidden="1" xr:uid="{00000000-0005-0000-0000-000068550000}"/>
    <cellStyle name="Followed Hyperlink 38" xfId="6617" hidden="1" xr:uid="{00000000-0005-0000-0000-000069550000}"/>
    <cellStyle name="Followed Hyperlink 38" xfId="6659" hidden="1" xr:uid="{00000000-0005-0000-0000-00006A550000}"/>
    <cellStyle name="Followed Hyperlink 38" xfId="6701" hidden="1" xr:uid="{00000000-0005-0000-0000-00006B550000}"/>
    <cellStyle name="Followed Hyperlink 38" xfId="6743" hidden="1" xr:uid="{00000000-0005-0000-0000-00006C550000}"/>
    <cellStyle name="Followed Hyperlink 38" xfId="6785" hidden="1" xr:uid="{00000000-0005-0000-0000-00006D550000}"/>
    <cellStyle name="Followed Hyperlink 38" xfId="6827" hidden="1" xr:uid="{00000000-0005-0000-0000-00006E550000}"/>
    <cellStyle name="Followed Hyperlink 38" xfId="6869" hidden="1" xr:uid="{00000000-0005-0000-0000-00006F550000}"/>
    <cellStyle name="Followed Hyperlink 38" xfId="6888" hidden="1" xr:uid="{00000000-0005-0000-0000-000070550000}"/>
    <cellStyle name="Followed Hyperlink 38" xfId="6953" hidden="1" xr:uid="{00000000-0005-0000-0000-000071550000}"/>
    <cellStyle name="Followed Hyperlink 38" xfId="6995" hidden="1" xr:uid="{00000000-0005-0000-0000-000072550000}"/>
    <cellStyle name="Followed Hyperlink 38" xfId="7037" hidden="1" xr:uid="{00000000-0005-0000-0000-000073550000}"/>
    <cellStyle name="Followed Hyperlink 38" xfId="7079" hidden="1" xr:uid="{00000000-0005-0000-0000-000074550000}"/>
    <cellStyle name="Followed Hyperlink 38" xfId="7121" hidden="1" xr:uid="{00000000-0005-0000-0000-000075550000}"/>
    <cellStyle name="Followed Hyperlink 38" xfId="7163" hidden="1" xr:uid="{00000000-0005-0000-0000-000076550000}"/>
    <cellStyle name="Followed Hyperlink 38" xfId="7205" hidden="1" xr:uid="{00000000-0005-0000-0000-000077550000}"/>
    <cellStyle name="Followed Hyperlink 38" xfId="7259" hidden="1" xr:uid="{00000000-0005-0000-0000-000078550000}"/>
    <cellStyle name="Followed Hyperlink 38" xfId="7301" hidden="1" xr:uid="{00000000-0005-0000-0000-000079550000}"/>
    <cellStyle name="Followed Hyperlink 38" xfId="1839" hidden="1" xr:uid="{00000000-0005-0000-0000-0000F9540000}"/>
    <cellStyle name="Followed Hyperlink 38" xfId="1881" hidden="1" xr:uid="{00000000-0005-0000-0000-0000FA540000}"/>
    <cellStyle name="Followed Hyperlink 38" xfId="1923" hidden="1" xr:uid="{00000000-0005-0000-0000-0000FB540000}"/>
    <cellStyle name="Followed Hyperlink 38" xfId="1965" hidden="1" xr:uid="{00000000-0005-0000-0000-0000FC540000}"/>
    <cellStyle name="Followed Hyperlink 38" xfId="2007" hidden="1" xr:uid="{00000000-0005-0000-0000-0000FD540000}"/>
    <cellStyle name="Followed Hyperlink 38" xfId="2049" hidden="1" xr:uid="{00000000-0005-0000-0000-0000FE540000}"/>
    <cellStyle name="Followed Hyperlink 38" xfId="2091" hidden="1" xr:uid="{00000000-0005-0000-0000-0000FF540000}"/>
    <cellStyle name="Followed Hyperlink 38" xfId="2110" hidden="1" xr:uid="{00000000-0005-0000-0000-000000550000}"/>
    <cellStyle name="Followed Hyperlink 38" xfId="2175" hidden="1" xr:uid="{00000000-0005-0000-0000-000001550000}"/>
    <cellStyle name="Followed Hyperlink 38" xfId="2217" hidden="1" xr:uid="{00000000-0005-0000-0000-000002550000}"/>
    <cellStyle name="Followed Hyperlink 38" xfId="2259" hidden="1" xr:uid="{00000000-0005-0000-0000-000003550000}"/>
    <cellStyle name="Followed Hyperlink 38" xfId="2301" hidden="1" xr:uid="{00000000-0005-0000-0000-000004550000}"/>
    <cellStyle name="Followed Hyperlink 38" xfId="2343" hidden="1" xr:uid="{00000000-0005-0000-0000-000005550000}"/>
    <cellStyle name="Followed Hyperlink 38" xfId="2385" hidden="1" xr:uid="{00000000-0005-0000-0000-000006550000}"/>
    <cellStyle name="Followed Hyperlink 38" xfId="2427" hidden="1" xr:uid="{00000000-0005-0000-0000-000007550000}"/>
    <cellStyle name="Followed Hyperlink 38" xfId="2496" hidden="1" xr:uid="{00000000-0005-0000-0000-000008550000}"/>
    <cellStyle name="Followed Hyperlink 38" xfId="2538" hidden="1" xr:uid="{00000000-0005-0000-0000-000009550000}"/>
    <cellStyle name="Followed Hyperlink 38" xfId="2581" hidden="1" xr:uid="{00000000-0005-0000-0000-00000A550000}"/>
    <cellStyle name="Followed Hyperlink 38" xfId="2656" hidden="1" xr:uid="{00000000-0005-0000-0000-00000C550000}"/>
    <cellStyle name="Followed Hyperlink 38" xfId="2691" hidden="1" xr:uid="{00000000-0005-0000-0000-00000D550000}"/>
    <cellStyle name="Followed Hyperlink 38" xfId="2756" hidden="1" xr:uid="{00000000-0005-0000-0000-00000E550000}"/>
    <cellStyle name="Followed Hyperlink 38" xfId="2798" hidden="1" xr:uid="{00000000-0005-0000-0000-00000F550000}"/>
    <cellStyle name="Followed Hyperlink 38" xfId="2817" hidden="1" xr:uid="{00000000-0005-0000-0000-000010550000}"/>
    <cellStyle name="Followed Hyperlink 38" xfId="2882" hidden="1" xr:uid="{00000000-0005-0000-0000-000011550000}"/>
    <cellStyle name="Followed Hyperlink 38" xfId="2924" hidden="1" xr:uid="{00000000-0005-0000-0000-000012550000}"/>
    <cellStyle name="Followed Hyperlink 38" xfId="2966" hidden="1" xr:uid="{00000000-0005-0000-0000-000013550000}"/>
    <cellStyle name="Followed Hyperlink 38" xfId="3051" hidden="1" xr:uid="{00000000-0005-0000-0000-000014550000}"/>
    <cellStyle name="Followed Hyperlink 38" xfId="3093" hidden="1" xr:uid="{00000000-0005-0000-0000-000015550000}"/>
    <cellStyle name="Followed Hyperlink 38" xfId="3134" hidden="1" xr:uid="{00000000-0005-0000-0000-000016550000}"/>
    <cellStyle name="Followed Hyperlink 38" xfId="3150" hidden="1" xr:uid="{00000000-0005-0000-0000-000017550000}"/>
    <cellStyle name="Followed Hyperlink 38" xfId="3219" hidden="1" xr:uid="{00000000-0005-0000-0000-000018550000}"/>
    <cellStyle name="Followed Hyperlink 38" xfId="3261" hidden="1" xr:uid="{00000000-0005-0000-0000-000019550000}"/>
    <cellStyle name="Followed Hyperlink 38" xfId="3302" hidden="1" xr:uid="{00000000-0005-0000-0000-00001A550000}"/>
    <cellStyle name="Followed Hyperlink 38" xfId="3357" hidden="1" xr:uid="{00000000-0005-0000-0000-00001B550000}"/>
    <cellStyle name="Followed Hyperlink 38" xfId="3399" hidden="1" xr:uid="{00000000-0005-0000-0000-00001C550000}"/>
    <cellStyle name="Followed Hyperlink 38" xfId="3414" hidden="1" xr:uid="{00000000-0005-0000-0000-00001D550000}"/>
    <cellStyle name="Followed Hyperlink 38" xfId="3456" hidden="1" xr:uid="{00000000-0005-0000-0000-00001E550000}"/>
    <cellStyle name="Followed Hyperlink 38" xfId="3462" hidden="1" xr:uid="{00000000-0005-0000-0000-00001F550000}"/>
    <cellStyle name="Followed Hyperlink 38" xfId="5812" hidden="1" xr:uid="{00000000-0005-0000-0000-000055550000}"/>
    <cellStyle name="Followed Hyperlink 38" xfId="8813" hidden="1" xr:uid="{00000000-0005-0000-0000-00009D550000}"/>
    <cellStyle name="Followed Hyperlink 38" xfId="8855" hidden="1" xr:uid="{00000000-0005-0000-0000-00009E550000}"/>
    <cellStyle name="Followed Hyperlink 38" xfId="8897" hidden="1" xr:uid="{00000000-0005-0000-0000-00009F550000}"/>
    <cellStyle name="Followed Hyperlink 38" xfId="8939" hidden="1" xr:uid="{00000000-0005-0000-0000-0000A0550000}"/>
    <cellStyle name="Followed Hyperlink 38" xfId="8981" hidden="1" xr:uid="{00000000-0005-0000-0000-0000A1550000}"/>
    <cellStyle name="Followed Hyperlink 38" xfId="9023" hidden="1" xr:uid="{00000000-0005-0000-0000-0000A2550000}"/>
    <cellStyle name="Followed Hyperlink 38" xfId="9065" hidden="1" xr:uid="{00000000-0005-0000-0000-0000A3550000}"/>
    <cellStyle name="Followed Hyperlink 38" xfId="9107" hidden="1" xr:uid="{00000000-0005-0000-0000-0000A4550000}"/>
    <cellStyle name="Followed Hyperlink 38" xfId="9149" hidden="1" xr:uid="{00000000-0005-0000-0000-0000A5550000}"/>
    <cellStyle name="Followed Hyperlink 38" xfId="9191" hidden="1" xr:uid="{00000000-0005-0000-0000-0000A6550000}"/>
    <cellStyle name="Followed Hyperlink 38" xfId="9233" hidden="1" xr:uid="{00000000-0005-0000-0000-0000A7550000}"/>
    <cellStyle name="Followed Hyperlink 38" xfId="9252" hidden="1" xr:uid="{00000000-0005-0000-0000-0000A8550000}"/>
    <cellStyle name="Followed Hyperlink 38" xfId="9317" hidden="1" xr:uid="{00000000-0005-0000-0000-0000A9550000}"/>
    <cellStyle name="Followed Hyperlink 38" xfId="9359" hidden="1" xr:uid="{00000000-0005-0000-0000-0000AA550000}"/>
    <cellStyle name="Followed Hyperlink 38" xfId="9401" hidden="1" xr:uid="{00000000-0005-0000-0000-0000AB550000}"/>
    <cellStyle name="Followed Hyperlink 38" xfId="9443" hidden="1" xr:uid="{00000000-0005-0000-0000-0000AC550000}"/>
    <cellStyle name="Followed Hyperlink 38" xfId="9485" hidden="1" xr:uid="{00000000-0005-0000-0000-0000AD550000}"/>
    <cellStyle name="Followed Hyperlink 38" xfId="9527" hidden="1" xr:uid="{00000000-0005-0000-0000-0000AE550000}"/>
    <cellStyle name="Followed Hyperlink 38" xfId="9569" hidden="1" xr:uid="{00000000-0005-0000-0000-0000AF550000}"/>
    <cellStyle name="Followed Hyperlink 38" xfId="9606" hidden="1" xr:uid="{00000000-0005-0000-0000-0000B0550000}"/>
    <cellStyle name="Followed Hyperlink 38" xfId="9648" hidden="1" xr:uid="{00000000-0005-0000-0000-0000B1550000}"/>
    <cellStyle name="Followed Hyperlink 38" xfId="9690" hidden="1" xr:uid="{00000000-0005-0000-0000-0000B2550000}"/>
    <cellStyle name="Followed Hyperlink 38" xfId="9732" hidden="1" xr:uid="{00000000-0005-0000-0000-0000B3550000}"/>
    <cellStyle name="Followed Hyperlink 38" xfId="9765" hidden="1" xr:uid="{00000000-0005-0000-0000-0000B4550000}"/>
    <cellStyle name="Followed Hyperlink 38" xfId="9800" hidden="1" xr:uid="{00000000-0005-0000-0000-0000B5550000}"/>
    <cellStyle name="Followed Hyperlink 38" xfId="9865" hidden="1" xr:uid="{00000000-0005-0000-0000-0000B6550000}"/>
    <cellStyle name="Followed Hyperlink 38" xfId="9907" hidden="1" xr:uid="{00000000-0005-0000-0000-0000B7550000}"/>
    <cellStyle name="Followed Hyperlink 38" xfId="9926" hidden="1" xr:uid="{00000000-0005-0000-0000-0000B8550000}"/>
    <cellStyle name="Followed Hyperlink 38" xfId="9991" hidden="1" xr:uid="{00000000-0005-0000-0000-0000B9550000}"/>
    <cellStyle name="Followed Hyperlink 38" xfId="10033" hidden="1" xr:uid="{00000000-0005-0000-0000-0000BA550000}"/>
    <cellStyle name="Followed Hyperlink 38" xfId="10075" hidden="1" xr:uid="{00000000-0005-0000-0000-0000BB550000}"/>
    <cellStyle name="Followed Hyperlink 38" xfId="10160" hidden="1" xr:uid="{00000000-0005-0000-0000-0000BC550000}"/>
    <cellStyle name="Followed Hyperlink 38" xfId="10202" hidden="1" xr:uid="{00000000-0005-0000-0000-0000BD550000}"/>
    <cellStyle name="Followed Hyperlink 38" xfId="10243" hidden="1" xr:uid="{00000000-0005-0000-0000-0000BE550000}"/>
    <cellStyle name="Followed Hyperlink 38" xfId="10259" hidden="1" xr:uid="{00000000-0005-0000-0000-0000BF550000}"/>
    <cellStyle name="Followed Hyperlink 38" xfId="10328" hidden="1" xr:uid="{00000000-0005-0000-0000-0000C0550000}"/>
    <cellStyle name="Followed Hyperlink 38" xfId="10370" hidden="1" xr:uid="{00000000-0005-0000-0000-0000C1550000}"/>
    <cellStyle name="Followed Hyperlink 38" xfId="10411" hidden="1" xr:uid="{00000000-0005-0000-0000-0000C2550000}"/>
    <cellStyle name="Followed Hyperlink 38" xfId="10466" hidden="1" xr:uid="{00000000-0005-0000-0000-0000C3550000}"/>
    <cellStyle name="Followed Hyperlink 38" xfId="10508" hidden="1" xr:uid="{00000000-0005-0000-0000-0000C4550000}"/>
    <cellStyle name="Followed Hyperlink 38" xfId="10523" hidden="1" xr:uid="{00000000-0005-0000-0000-0000C5550000}"/>
    <cellStyle name="Followed Hyperlink 38" xfId="10565" hidden="1" xr:uid="{00000000-0005-0000-0000-0000C6550000}"/>
    <cellStyle name="Followed Hyperlink 38" xfId="10571" hidden="1" xr:uid="{00000000-0005-0000-0000-0000C7550000}"/>
    <cellStyle name="Followed Hyperlink 38" xfId="10608" hidden="1" xr:uid="{00000000-0005-0000-0000-0000C8550000}"/>
    <cellStyle name="Followed Hyperlink 38" xfId="10650" hidden="1" xr:uid="{00000000-0005-0000-0000-0000C9550000}"/>
    <cellStyle name="Followed Hyperlink 38" xfId="10705" hidden="1" xr:uid="{00000000-0005-0000-0000-0000CA550000}"/>
    <cellStyle name="Followed Hyperlink 38" xfId="10747" hidden="1" xr:uid="{00000000-0005-0000-0000-0000CB550000}"/>
    <cellStyle name="Followed Hyperlink 38" xfId="10820" hidden="1" xr:uid="{00000000-0005-0000-0000-0000CC550000}"/>
    <cellStyle name="Followed Hyperlink 38" xfId="10862" hidden="1" xr:uid="{00000000-0005-0000-0000-0000CD550000}"/>
    <cellStyle name="Followed Hyperlink 38" xfId="10873" hidden="1" xr:uid="{00000000-0005-0000-0000-0000CE550000}"/>
    <cellStyle name="Followed Hyperlink 38" xfId="10915" hidden="1" xr:uid="{00000000-0005-0000-0000-0000CF550000}"/>
    <cellStyle name="Followed Hyperlink 38" xfId="10996" hidden="1" xr:uid="{00000000-0005-0000-0000-0000D1550000}"/>
    <cellStyle name="Followed Hyperlink 38" xfId="11038" hidden="1" xr:uid="{00000000-0005-0000-0000-0000D2550000}"/>
    <cellStyle name="Followed Hyperlink 38" xfId="11083" hidden="1" xr:uid="{00000000-0005-0000-0000-0000D3550000}"/>
    <cellStyle name="Followed Hyperlink 38" xfId="11103" hidden="1" xr:uid="{00000000-0005-0000-0000-0000D4550000}"/>
    <cellStyle name="Followed Hyperlink 38" xfId="11160" hidden="1" xr:uid="{00000000-0005-0000-0000-0000D5550000}"/>
    <cellStyle name="Followed Hyperlink 38" xfId="11202" hidden="1" xr:uid="{00000000-0005-0000-0000-0000D6550000}"/>
    <cellStyle name="Followed Hyperlink 38" xfId="11244" hidden="1" xr:uid="{00000000-0005-0000-0000-0000D7550000}"/>
    <cellStyle name="Followed Hyperlink 38" xfId="11286" hidden="1" xr:uid="{00000000-0005-0000-0000-0000D8550000}"/>
    <cellStyle name="Followed Hyperlink 38" xfId="11328" hidden="1" xr:uid="{00000000-0005-0000-0000-0000D9550000}"/>
    <cellStyle name="Followed Hyperlink 38" xfId="11370" hidden="1" xr:uid="{00000000-0005-0000-0000-0000DA550000}"/>
    <cellStyle name="Followed Hyperlink 38" xfId="11412" hidden="1" xr:uid="{00000000-0005-0000-0000-0000DB550000}"/>
    <cellStyle name="Followed Hyperlink 38" xfId="11454" hidden="1" xr:uid="{00000000-0005-0000-0000-0000DC550000}"/>
    <cellStyle name="Followed Hyperlink 38" xfId="11538" hidden="1" xr:uid="{00000000-0005-0000-0000-0000DE550000}"/>
    <cellStyle name="Followed Hyperlink 38" xfId="11580" hidden="1" xr:uid="{00000000-0005-0000-0000-0000DF550000}"/>
    <cellStyle name="Followed Hyperlink 38" xfId="11599" hidden="1" xr:uid="{00000000-0005-0000-0000-0000E0550000}"/>
    <cellStyle name="Followed Hyperlink 38" xfId="11664" hidden="1" xr:uid="{00000000-0005-0000-0000-0000E1550000}"/>
    <cellStyle name="Followed Hyperlink 38" xfId="11706" hidden="1" xr:uid="{00000000-0005-0000-0000-0000E2550000}"/>
    <cellStyle name="Followed Hyperlink 38" xfId="11748" hidden="1" xr:uid="{00000000-0005-0000-0000-0000E3550000}"/>
    <cellStyle name="Followed Hyperlink 38" xfId="11790" hidden="1" xr:uid="{00000000-0005-0000-0000-0000E4550000}"/>
    <cellStyle name="Followed Hyperlink 38" xfId="11832" hidden="1" xr:uid="{00000000-0005-0000-0000-0000E5550000}"/>
    <cellStyle name="Followed Hyperlink 38" xfId="11874" hidden="1" xr:uid="{00000000-0005-0000-0000-0000E6550000}"/>
    <cellStyle name="Followed Hyperlink 38" xfId="11916" hidden="1" xr:uid="{00000000-0005-0000-0000-0000E7550000}"/>
    <cellStyle name="Followed Hyperlink 38" xfId="11958" hidden="1" xr:uid="{00000000-0005-0000-0000-0000E8550000}"/>
    <cellStyle name="Followed Hyperlink 38" xfId="12000" hidden="1" xr:uid="{00000000-0005-0000-0000-0000E9550000}"/>
    <cellStyle name="Followed Hyperlink 38" xfId="12042" hidden="1" xr:uid="{00000000-0005-0000-0000-0000EA550000}"/>
    <cellStyle name="Followed Hyperlink 38" xfId="12084" hidden="1" xr:uid="{00000000-0005-0000-0000-0000EB550000}"/>
    <cellStyle name="Followed Hyperlink 38" xfId="12117" hidden="1" xr:uid="{00000000-0005-0000-0000-0000EC550000}"/>
    <cellStyle name="Followed Hyperlink 38" xfId="12152" hidden="1" xr:uid="{00000000-0005-0000-0000-0000ED550000}"/>
    <cellStyle name="Followed Hyperlink 38" xfId="12217" hidden="1" xr:uid="{00000000-0005-0000-0000-0000EE550000}"/>
    <cellStyle name="Followed Hyperlink 38" xfId="12259" hidden="1" xr:uid="{00000000-0005-0000-0000-0000EF550000}"/>
    <cellStyle name="Followed Hyperlink 38" xfId="12278" hidden="1" xr:uid="{00000000-0005-0000-0000-0000F0550000}"/>
    <cellStyle name="Followed Hyperlink 38" xfId="12343" hidden="1" xr:uid="{00000000-0005-0000-0000-0000F1550000}"/>
    <cellStyle name="Followed Hyperlink 38" xfId="12385" hidden="1" xr:uid="{00000000-0005-0000-0000-0000F2550000}"/>
    <cellStyle name="Followed Hyperlink 38" xfId="12427" hidden="1" xr:uid="{00000000-0005-0000-0000-0000F3550000}"/>
    <cellStyle name="Followed Hyperlink 38" xfId="12512" hidden="1" xr:uid="{00000000-0005-0000-0000-0000F4550000}"/>
    <cellStyle name="Followed Hyperlink 38" xfId="29485" hidden="1" xr:uid="{00000000-0005-0000-0000-000088570000}"/>
    <cellStyle name="Followed Hyperlink 38" xfId="29522" hidden="1" xr:uid="{00000000-0005-0000-0000-000089570000}"/>
    <cellStyle name="Followed Hyperlink 38" xfId="29564" hidden="1" xr:uid="{00000000-0005-0000-0000-00008A570000}"/>
    <cellStyle name="Followed Hyperlink 38" xfId="29619" hidden="1" xr:uid="{00000000-0005-0000-0000-00008B570000}"/>
    <cellStyle name="Followed Hyperlink 38" xfId="27671" hidden="1" xr:uid="{00000000-0005-0000-0000-00005D570000}"/>
    <cellStyle name="Followed Hyperlink 38" xfId="25024" hidden="1" xr:uid="{00000000-0005-0000-0000-00001D570000}"/>
    <cellStyle name="Followed Hyperlink 38" xfId="22274" hidden="1" xr:uid="{00000000-0005-0000-0000-0000DD560000}"/>
    <cellStyle name="Followed Hyperlink 38" xfId="19598" hidden="1" xr:uid="{00000000-0005-0000-0000-00009D560000}"/>
    <cellStyle name="Followed Hyperlink 38" xfId="16827" hidden="1" xr:uid="{00000000-0005-0000-0000-00005D560000}"/>
    <cellStyle name="Followed Hyperlink 38" xfId="7343" hidden="1" xr:uid="{00000000-0005-0000-0000-00007A550000}"/>
    <cellStyle name="Followed Hyperlink 38" xfId="7385" hidden="1" xr:uid="{00000000-0005-0000-0000-00007B550000}"/>
    <cellStyle name="Followed Hyperlink 38" xfId="7418" hidden="1" xr:uid="{00000000-0005-0000-0000-00007C550000}"/>
    <cellStyle name="Followed Hyperlink 38" xfId="7453" hidden="1" xr:uid="{00000000-0005-0000-0000-00007D550000}"/>
    <cellStyle name="Followed Hyperlink 38" xfId="7518" hidden="1" xr:uid="{00000000-0005-0000-0000-00007E550000}"/>
    <cellStyle name="Followed Hyperlink 38" xfId="7560" hidden="1" xr:uid="{00000000-0005-0000-0000-00007F550000}"/>
    <cellStyle name="Followed Hyperlink 38" xfId="7579" hidden="1" xr:uid="{00000000-0005-0000-0000-000080550000}"/>
    <cellStyle name="Followed Hyperlink 38" xfId="7644" hidden="1" xr:uid="{00000000-0005-0000-0000-000081550000}"/>
    <cellStyle name="Followed Hyperlink 38" xfId="7686" hidden="1" xr:uid="{00000000-0005-0000-0000-000082550000}"/>
    <cellStyle name="Followed Hyperlink 38" xfId="7728" hidden="1" xr:uid="{00000000-0005-0000-0000-000083550000}"/>
    <cellStyle name="Followed Hyperlink 38" xfId="7813" hidden="1" xr:uid="{00000000-0005-0000-0000-000084550000}"/>
    <cellStyle name="Followed Hyperlink 38" xfId="7855" hidden="1" xr:uid="{00000000-0005-0000-0000-000085550000}"/>
    <cellStyle name="Followed Hyperlink 38" xfId="7896" hidden="1" xr:uid="{00000000-0005-0000-0000-000086550000}"/>
    <cellStyle name="Followed Hyperlink 38" xfId="7912" hidden="1" xr:uid="{00000000-0005-0000-0000-000087550000}"/>
    <cellStyle name="Followed Hyperlink 38" xfId="7981" hidden="1" xr:uid="{00000000-0005-0000-0000-000088550000}"/>
    <cellStyle name="Followed Hyperlink 38" xfId="8023" hidden="1" xr:uid="{00000000-0005-0000-0000-000089550000}"/>
    <cellStyle name="Followed Hyperlink 38" xfId="8064" hidden="1" xr:uid="{00000000-0005-0000-0000-00008A550000}"/>
    <cellStyle name="Followed Hyperlink 38" xfId="8119" hidden="1" xr:uid="{00000000-0005-0000-0000-00008B550000}"/>
    <cellStyle name="Followed Hyperlink 38" xfId="8161" hidden="1" xr:uid="{00000000-0005-0000-0000-00008C550000}"/>
    <cellStyle name="Followed Hyperlink 38" xfId="8176" hidden="1" xr:uid="{00000000-0005-0000-0000-00008D550000}"/>
    <cellStyle name="Followed Hyperlink 38" xfId="8218" hidden="1" xr:uid="{00000000-0005-0000-0000-00008E550000}"/>
    <cellStyle name="Followed Hyperlink 38" xfId="8224" hidden="1" xr:uid="{00000000-0005-0000-0000-00008F550000}"/>
    <cellStyle name="Followed Hyperlink 38" xfId="8303" hidden="1" xr:uid="{00000000-0005-0000-0000-000091550000}"/>
    <cellStyle name="Followed Hyperlink 38" xfId="8358" hidden="1" xr:uid="{00000000-0005-0000-0000-000092550000}"/>
    <cellStyle name="Followed Hyperlink 38" xfId="8400" hidden="1" xr:uid="{00000000-0005-0000-0000-000093550000}"/>
    <cellStyle name="Followed Hyperlink 38" xfId="8473" hidden="1" xr:uid="{00000000-0005-0000-0000-000094550000}"/>
    <cellStyle name="Followed Hyperlink 38" xfId="8515" hidden="1" xr:uid="{00000000-0005-0000-0000-000095550000}"/>
    <cellStyle name="Followed Hyperlink 38" xfId="8526" hidden="1" xr:uid="{00000000-0005-0000-0000-000096550000}"/>
    <cellStyle name="Followed Hyperlink 38" xfId="8568" hidden="1" xr:uid="{00000000-0005-0000-0000-000097550000}"/>
    <cellStyle name="Followed Hyperlink 38" xfId="8585" hidden="1" xr:uid="{00000000-0005-0000-0000-000098550000}"/>
    <cellStyle name="Followed Hyperlink 38" xfId="8649" hidden="1" xr:uid="{00000000-0005-0000-0000-000099550000}"/>
    <cellStyle name="Followed Hyperlink 38" xfId="8691" hidden="1" xr:uid="{00000000-0005-0000-0000-00009A550000}"/>
    <cellStyle name="Followed Hyperlink 38" xfId="8736" hidden="1" xr:uid="{00000000-0005-0000-0000-00009B550000}"/>
    <cellStyle name="Followed Hyperlink 38" xfId="8756" hidden="1" xr:uid="{00000000-0005-0000-0000-00009C550000}"/>
    <cellStyle name="Followed Hyperlink 38" xfId="28604" hidden="1" xr:uid="{00000000-0005-0000-0000-000073570000}"/>
    <cellStyle name="Followed Hyperlink 38" xfId="28646" hidden="1" xr:uid="{00000000-0005-0000-0000-000074570000}"/>
    <cellStyle name="Followed Hyperlink 38" xfId="28679" hidden="1" xr:uid="{00000000-0005-0000-0000-000075570000}"/>
    <cellStyle name="Followed Hyperlink 38" xfId="28714" hidden="1" xr:uid="{00000000-0005-0000-0000-000076570000}"/>
    <cellStyle name="Followed Hyperlink 38" xfId="28779" hidden="1" xr:uid="{00000000-0005-0000-0000-000077570000}"/>
    <cellStyle name="Followed Hyperlink 38" xfId="28821" hidden="1" xr:uid="{00000000-0005-0000-0000-000078570000}"/>
    <cellStyle name="Followed Hyperlink 38" xfId="28840" hidden="1" xr:uid="{00000000-0005-0000-0000-000079570000}"/>
    <cellStyle name="Followed Hyperlink 38" xfId="28905" hidden="1" xr:uid="{00000000-0005-0000-0000-00007A570000}"/>
    <cellStyle name="Followed Hyperlink 38" xfId="28947" hidden="1" xr:uid="{00000000-0005-0000-0000-00007B570000}"/>
    <cellStyle name="Followed Hyperlink 38" xfId="28989" hidden="1" xr:uid="{00000000-0005-0000-0000-00007C570000}"/>
    <cellStyle name="Followed Hyperlink 38" xfId="29074" hidden="1" xr:uid="{00000000-0005-0000-0000-00007D570000}"/>
    <cellStyle name="Followed Hyperlink 38" xfId="29116" hidden="1" xr:uid="{00000000-0005-0000-0000-00007E570000}"/>
    <cellStyle name="Followed Hyperlink 38" xfId="29157" hidden="1" xr:uid="{00000000-0005-0000-0000-00007F570000}"/>
    <cellStyle name="Followed Hyperlink 38" xfId="29173" hidden="1" xr:uid="{00000000-0005-0000-0000-000080570000}"/>
    <cellStyle name="Followed Hyperlink 38" xfId="29242" hidden="1" xr:uid="{00000000-0005-0000-0000-000081570000}"/>
    <cellStyle name="Followed Hyperlink 38" xfId="29284" hidden="1" xr:uid="{00000000-0005-0000-0000-000082570000}"/>
    <cellStyle name="Followed Hyperlink 38" xfId="29325" hidden="1" xr:uid="{00000000-0005-0000-0000-000083570000}"/>
    <cellStyle name="Followed Hyperlink 38" xfId="29380" hidden="1" xr:uid="{00000000-0005-0000-0000-000084570000}"/>
    <cellStyle name="Followed Hyperlink 38" xfId="29422" hidden="1" xr:uid="{00000000-0005-0000-0000-000085570000}"/>
    <cellStyle name="Followed Hyperlink 38" xfId="29437" hidden="1" xr:uid="{00000000-0005-0000-0000-000086570000}"/>
    <cellStyle name="Followed Hyperlink 38" xfId="29479" hidden="1" xr:uid="{00000000-0005-0000-0000-000087570000}"/>
    <cellStyle name="Followed Hyperlink 38" xfId="276" hidden="1" xr:uid="{00000000-0005-0000-0000-0000D4540000}"/>
    <cellStyle name="Followed Hyperlink 38" xfId="311" hidden="1" xr:uid="{00000000-0005-0000-0000-0000D5540000}"/>
    <cellStyle name="Followed Hyperlink 38" xfId="376" hidden="1" xr:uid="{00000000-0005-0000-0000-0000D6540000}"/>
    <cellStyle name="Followed Hyperlink 38" xfId="418" hidden="1" xr:uid="{00000000-0005-0000-0000-0000D7540000}"/>
    <cellStyle name="Followed Hyperlink 38" xfId="437" hidden="1" xr:uid="{00000000-0005-0000-0000-0000D8540000}"/>
    <cellStyle name="Followed Hyperlink 38" xfId="159" hidden="1" xr:uid="{00000000-0005-0000-0000-0000D1540000}"/>
    <cellStyle name="Followed Hyperlink 38" xfId="201" hidden="1" xr:uid="{00000000-0005-0000-0000-0000D2540000}"/>
    <cellStyle name="Followed Hyperlink 38" xfId="117" hidden="1" xr:uid="{00000000-0005-0000-0000-0000D0540000}"/>
    <cellStyle name="Followed Hyperlink 38" xfId="75" hidden="1" xr:uid="{00000000-0005-0000-0000-0000CF540000}"/>
    <cellStyle name="Followed Hyperlink 38" xfId="243" hidden="1" xr:uid="{00000000-0005-0000-0000-0000D3540000}"/>
    <cellStyle name="Followed Hyperlink 38" xfId="28562" hidden="1" xr:uid="{00000000-0005-0000-0000-000072570000}"/>
    <cellStyle name="Followed Hyperlink 38" xfId="770" hidden="1" xr:uid="{00000000-0005-0000-0000-0000DF540000}"/>
    <cellStyle name="Followed Hyperlink 38" xfId="839" hidden="1" xr:uid="{00000000-0005-0000-0000-0000E0540000}"/>
    <cellStyle name="Followed Hyperlink 38" xfId="881" hidden="1" xr:uid="{00000000-0005-0000-0000-0000E1540000}"/>
    <cellStyle name="Followed Hyperlink 38" xfId="922" hidden="1" xr:uid="{00000000-0005-0000-0000-0000E2540000}"/>
    <cellStyle name="Followed Hyperlink 38" xfId="977" hidden="1" xr:uid="{00000000-0005-0000-0000-0000E3540000}"/>
    <cellStyle name="Followed Hyperlink 38" xfId="671" hidden="1" xr:uid="{00000000-0005-0000-0000-0000DC540000}"/>
    <cellStyle name="Followed Hyperlink 38" xfId="713" hidden="1" xr:uid="{00000000-0005-0000-0000-0000DD540000}"/>
    <cellStyle name="Followed Hyperlink 38" xfId="754" hidden="1" xr:uid="{00000000-0005-0000-0000-0000DE540000}"/>
    <cellStyle name="Followed Hyperlink 38" xfId="586" hidden="1" xr:uid="{00000000-0005-0000-0000-0000DB540000}"/>
    <cellStyle name="Followed Hyperlink 38" xfId="544" hidden="1" xr:uid="{00000000-0005-0000-0000-0000DA540000}"/>
    <cellStyle name="Followed Hyperlink 39" xfId="244" hidden="1" xr:uid="{00000000-0005-0000-0000-0000A4570000}"/>
    <cellStyle name="Followed Hyperlink 39" xfId="118" hidden="1" xr:uid="{00000000-0005-0000-0000-0000A1570000}"/>
    <cellStyle name="Followed Hyperlink 39" xfId="76" hidden="1" xr:uid="{00000000-0005-0000-0000-0000A0570000}"/>
    <cellStyle name="Followed Hyperlink 39" xfId="545" hidden="1" xr:uid="{00000000-0005-0000-0000-0000AB570000}"/>
    <cellStyle name="Followed Hyperlink 39" xfId="2050" hidden="1" xr:uid="{00000000-0005-0000-0000-0000CF570000}"/>
    <cellStyle name="Followed Hyperlink 39" xfId="5022" hidden="1" xr:uid="{00000000-0005-0000-0000-000014580000}"/>
    <cellStyle name="Followed Hyperlink 39" xfId="13681" hidden="1" xr:uid="{00000000-0005-0000-0000-0000E2580000}"/>
    <cellStyle name="Followed Hyperlink 39" xfId="10933" hidden="1" xr:uid="{00000000-0005-0000-0000-0000A1580000}"/>
    <cellStyle name="Followed Hyperlink 39" xfId="8304" hidden="1" xr:uid="{00000000-0005-0000-0000-000061580000}"/>
    <cellStyle name="Followed Hyperlink 39" xfId="22671" hidden="1" xr:uid="{00000000-0005-0000-0000-0000B7590000}"/>
    <cellStyle name="Followed Hyperlink 39" xfId="22682" hidden="1" xr:uid="{00000000-0005-0000-0000-0000B8590000}"/>
    <cellStyle name="Followed Hyperlink 39" xfId="22724" hidden="1" xr:uid="{00000000-0005-0000-0000-0000B9590000}"/>
    <cellStyle name="Followed Hyperlink 39" xfId="22741" hidden="1" xr:uid="{00000000-0005-0000-0000-0000BA590000}"/>
    <cellStyle name="Followed Hyperlink 39" xfId="22805" hidden="1" xr:uid="{00000000-0005-0000-0000-0000BB590000}"/>
    <cellStyle name="Followed Hyperlink 39" xfId="22847" hidden="1" xr:uid="{00000000-0005-0000-0000-0000BC590000}"/>
    <cellStyle name="Followed Hyperlink 39" xfId="22892" hidden="1" xr:uid="{00000000-0005-0000-0000-0000BD590000}"/>
    <cellStyle name="Followed Hyperlink 39" xfId="22912" hidden="1" xr:uid="{00000000-0005-0000-0000-0000BE590000}"/>
    <cellStyle name="Followed Hyperlink 39" xfId="22969" hidden="1" xr:uid="{00000000-0005-0000-0000-0000BF590000}"/>
    <cellStyle name="Followed Hyperlink 39" xfId="23011" hidden="1" xr:uid="{00000000-0005-0000-0000-0000C0590000}"/>
    <cellStyle name="Followed Hyperlink 39" xfId="23053" hidden="1" xr:uid="{00000000-0005-0000-0000-0000C1590000}"/>
    <cellStyle name="Followed Hyperlink 39" xfId="23095" hidden="1" xr:uid="{00000000-0005-0000-0000-0000C2590000}"/>
    <cellStyle name="Followed Hyperlink 39" xfId="23137" hidden="1" xr:uid="{00000000-0005-0000-0000-0000C3590000}"/>
    <cellStyle name="Followed Hyperlink 39" xfId="23221" hidden="1" xr:uid="{00000000-0005-0000-0000-0000C5590000}"/>
    <cellStyle name="Followed Hyperlink 39" xfId="23263" hidden="1" xr:uid="{00000000-0005-0000-0000-0000C6590000}"/>
    <cellStyle name="Followed Hyperlink 39" xfId="23305" hidden="1" xr:uid="{00000000-0005-0000-0000-0000C7590000}"/>
    <cellStyle name="Followed Hyperlink 39" xfId="23389" hidden="1" xr:uid="{00000000-0005-0000-0000-0000C9590000}"/>
    <cellStyle name="Followed Hyperlink 39" xfId="23406" hidden="1" xr:uid="{00000000-0005-0000-0000-0000CA590000}"/>
    <cellStyle name="Followed Hyperlink 39" xfId="23473" hidden="1" xr:uid="{00000000-0005-0000-0000-0000CB590000}"/>
    <cellStyle name="Followed Hyperlink 39" xfId="23515" hidden="1" xr:uid="{00000000-0005-0000-0000-0000CC590000}"/>
    <cellStyle name="Followed Hyperlink 39" xfId="23557" hidden="1" xr:uid="{00000000-0005-0000-0000-0000CD590000}"/>
    <cellStyle name="Followed Hyperlink 39" xfId="23599" hidden="1" xr:uid="{00000000-0005-0000-0000-0000CE590000}"/>
    <cellStyle name="Followed Hyperlink 39" xfId="23641" hidden="1" xr:uid="{00000000-0005-0000-0000-0000CF590000}"/>
    <cellStyle name="Followed Hyperlink 39" xfId="23683" hidden="1" xr:uid="{00000000-0005-0000-0000-0000D0590000}"/>
    <cellStyle name="Followed Hyperlink 39" xfId="23725" hidden="1" xr:uid="{00000000-0005-0000-0000-0000D1590000}"/>
    <cellStyle name="Followed Hyperlink 39" xfId="23811" hidden="1" xr:uid="{00000000-0005-0000-0000-0000D2590000}"/>
    <cellStyle name="Followed Hyperlink 39" xfId="23853" hidden="1" xr:uid="{00000000-0005-0000-0000-0000D3590000}"/>
    <cellStyle name="Followed Hyperlink 39" xfId="23895" hidden="1" xr:uid="{00000000-0005-0000-0000-0000D4590000}"/>
    <cellStyle name="Followed Hyperlink 39" xfId="23937" hidden="1" xr:uid="{00000000-0005-0000-0000-0000D5590000}"/>
    <cellStyle name="Followed Hyperlink 39" xfId="23970" hidden="1" xr:uid="{00000000-0005-0000-0000-0000D6590000}"/>
    <cellStyle name="Followed Hyperlink 39" xfId="24003" hidden="1" xr:uid="{00000000-0005-0000-0000-0000D7590000}"/>
    <cellStyle name="Followed Hyperlink 39" xfId="24070" hidden="1" xr:uid="{00000000-0005-0000-0000-0000D8590000}"/>
    <cellStyle name="Followed Hyperlink 39" xfId="24112" hidden="1" xr:uid="{00000000-0005-0000-0000-0000D9590000}"/>
    <cellStyle name="Followed Hyperlink 39" xfId="24131" hidden="1" xr:uid="{00000000-0005-0000-0000-0000DA590000}"/>
    <cellStyle name="Followed Hyperlink 39" xfId="24196" hidden="1" xr:uid="{00000000-0005-0000-0000-0000DB590000}"/>
    <cellStyle name="Followed Hyperlink 39" xfId="24238" hidden="1" xr:uid="{00000000-0005-0000-0000-0000DC590000}"/>
    <cellStyle name="Followed Hyperlink 39" xfId="24365" hidden="1" xr:uid="{00000000-0005-0000-0000-0000DE590000}"/>
    <cellStyle name="Followed Hyperlink 39" xfId="24407" hidden="1" xr:uid="{00000000-0005-0000-0000-0000DF590000}"/>
    <cellStyle name="Followed Hyperlink 39" xfId="24448" hidden="1" xr:uid="{00000000-0005-0000-0000-0000E0590000}"/>
    <cellStyle name="Followed Hyperlink 39" xfId="24466" hidden="1" xr:uid="{00000000-0005-0000-0000-0000E1590000}"/>
    <cellStyle name="Followed Hyperlink 39" xfId="24533" hidden="1" xr:uid="{00000000-0005-0000-0000-0000E2590000}"/>
    <cellStyle name="Followed Hyperlink 39" xfId="24575" hidden="1" xr:uid="{00000000-0005-0000-0000-0000E3590000}"/>
    <cellStyle name="Followed Hyperlink 39" xfId="24616" hidden="1" xr:uid="{00000000-0005-0000-0000-0000E4590000}"/>
    <cellStyle name="Followed Hyperlink 39" xfId="24671" hidden="1" xr:uid="{00000000-0005-0000-0000-0000E5590000}"/>
    <cellStyle name="Followed Hyperlink 39" xfId="24713" hidden="1" xr:uid="{00000000-0005-0000-0000-0000E6590000}"/>
    <cellStyle name="Followed Hyperlink 39" xfId="24728" hidden="1" xr:uid="{00000000-0005-0000-0000-0000E7590000}"/>
    <cellStyle name="Followed Hyperlink 39" xfId="24770" hidden="1" xr:uid="{00000000-0005-0000-0000-0000E8590000}"/>
    <cellStyle name="Followed Hyperlink 39" xfId="24813" hidden="1" xr:uid="{00000000-0005-0000-0000-0000E9590000}"/>
    <cellStyle name="Followed Hyperlink 39" xfId="24855" hidden="1" xr:uid="{00000000-0005-0000-0000-0000EA590000}"/>
    <cellStyle name="Followed Hyperlink 39" xfId="24910" hidden="1" xr:uid="{00000000-0005-0000-0000-0000EB590000}"/>
    <cellStyle name="Followed Hyperlink 39" xfId="24952" hidden="1" xr:uid="{00000000-0005-0000-0000-0000EC590000}"/>
    <cellStyle name="Followed Hyperlink 39" xfId="24958" hidden="1" xr:uid="{00000000-0005-0000-0000-0000ED590000}"/>
    <cellStyle name="Followed Hyperlink 39" xfId="25025" hidden="1" xr:uid="{00000000-0005-0000-0000-0000EE590000}"/>
    <cellStyle name="Followed Hyperlink 39" xfId="25067" hidden="1" xr:uid="{00000000-0005-0000-0000-0000EF590000}"/>
    <cellStyle name="Followed Hyperlink 39" xfId="25078" hidden="1" xr:uid="{00000000-0005-0000-0000-0000F0590000}"/>
    <cellStyle name="Followed Hyperlink 39" xfId="25120" hidden="1" xr:uid="{00000000-0005-0000-0000-0000F1590000}"/>
    <cellStyle name="Followed Hyperlink 39" xfId="25137" hidden="1" xr:uid="{00000000-0005-0000-0000-0000F2590000}"/>
    <cellStyle name="Followed Hyperlink 39" xfId="25201" hidden="1" xr:uid="{00000000-0005-0000-0000-0000F3590000}"/>
    <cellStyle name="Followed Hyperlink 39" xfId="25243" hidden="1" xr:uid="{00000000-0005-0000-0000-0000F4590000}"/>
    <cellStyle name="Followed Hyperlink 39" xfId="25288" hidden="1" xr:uid="{00000000-0005-0000-0000-0000F5590000}"/>
    <cellStyle name="Followed Hyperlink 39" xfId="25308" hidden="1" xr:uid="{00000000-0005-0000-0000-0000F6590000}"/>
    <cellStyle name="Followed Hyperlink 39" xfId="25365" hidden="1" xr:uid="{00000000-0005-0000-0000-0000F7590000}"/>
    <cellStyle name="Followed Hyperlink 39" xfId="25407" hidden="1" xr:uid="{00000000-0005-0000-0000-0000F8590000}"/>
    <cellStyle name="Followed Hyperlink 39" xfId="25449" hidden="1" xr:uid="{00000000-0005-0000-0000-0000F9590000}"/>
    <cellStyle name="Followed Hyperlink 39" xfId="25491" hidden="1" xr:uid="{00000000-0005-0000-0000-0000FA590000}"/>
    <cellStyle name="Followed Hyperlink 39" xfId="25533" hidden="1" xr:uid="{00000000-0005-0000-0000-0000FB590000}"/>
    <cellStyle name="Followed Hyperlink 39" xfId="25575" hidden="1" xr:uid="{00000000-0005-0000-0000-0000FC590000}"/>
    <cellStyle name="Followed Hyperlink 39" xfId="25617" hidden="1" xr:uid="{00000000-0005-0000-0000-0000FD590000}"/>
    <cellStyle name="Followed Hyperlink 39" xfId="25659" hidden="1" xr:uid="{00000000-0005-0000-0000-0000FE590000}"/>
    <cellStyle name="Followed Hyperlink 39" xfId="25701" hidden="1" xr:uid="{00000000-0005-0000-0000-0000FF590000}"/>
    <cellStyle name="Followed Hyperlink 39" xfId="25743" hidden="1" xr:uid="{00000000-0005-0000-0000-0000005A0000}"/>
    <cellStyle name="Followed Hyperlink 39" xfId="25785" hidden="1" xr:uid="{00000000-0005-0000-0000-0000015A0000}"/>
    <cellStyle name="Followed Hyperlink 39" xfId="25802" hidden="1" xr:uid="{00000000-0005-0000-0000-0000025A0000}"/>
    <cellStyle name="Followed Hyperlink 39" xfId="25869" hidden="1" xr:uid="{00000000-0005-0000-0000-0000035A0000}"/>
    <cellStyle name="Followed Hyperlink 39" xfId="25911" hidden="1" xr:uid="{00000000-0005-0000-0000-0000045A0000}"/>
    <cellStyle name="Followed Hyperlink 39" xfId="25953" hidden="1" xr:uid="{00000000-0005-0000-0000-0000055A0000}"/>
    <cellStyle name="Followed Hyperlink 39" xfId="25995" hidden="1" xr:uid="{00000000-0005-0000-0000-0000065A0000}"/>
    <cellStyle name="Followed Hyperlink 39" xfId="26037" hidden="1" xr:uid="{00000000-0005-0000-0000-0000075A0000}"/>
    <cellStyle name="Followed Hyperlink 39" xfId="26079" hidden="1" xr:uid="{00000000-0005-0000-0000-0000085A0000}"/>
    <cellStyle name="Followed Hyperlink 39" xfId="26175" hidden="1" xr:uid="{00000000-0005-0000-0000-00000A5A0000}"/>
    <cellStyle name="Followed Hyperlink 39" xfId="26217" hidden="1" xr:uid="{00000000-0005-0000-0000-00000B5A0000}"/>
    <cellStyle name="Followed Hyperlink 39" xfId="26259" hidden="1" xr:uid="{00000000-0005-0000-0000-00000C5A0000}"/>
    <cellStyle name="Followed Hyperlink 39" xfId="26301" hidden="1" xr:uid="{00000000-0005-0000-0000-00000D5A0000}"/>
    <cellStyle name="Followed Hyperlink 39" xfId="26334" hidden="1" xr:uid="{00000000-0005-0000-0000-00000E5A0000}"/>
    <cellStyle name="Followed Hyperlink 39" xfId="26367" hidden="1" xr:uid="{00000000-0005-0000-0000-00000F5A0000}"/>
    <cellStyle name="Followed Hyperlink 39" xfId="26434" hidden="1" xr:uid="{00000000-0005-0000-0000-0000105A0000}"/>
    <cellStyle name="Followed Hyperlink 39" xfId="26476" hidden="1" xr:uid="{00000000-0005-0000-0000-0000115A0000}"/>
    <cellStyle name="Followed Hyperlink 39" xfId="26495" hidden="1" xr:uid="{00000000-0005-0000-0000-0000125A0000}"/>
    <cellStyle name="Followed Hyperlink 39" xfId="26560" hidden="1" xr:uid="{00000000-0005-0000-0000-0000135A0000}"/>
    <cellStyle name="Followed Hyperlink 39" xfId="26602" hidden="1" xr:uid="{00000000-0005-0000-0000-0000145A0000}"/>
    <cellStyle name="Followed Hyperlink 39" xfId="26644" hidden="1" xr:uid="{00000000-0005-0000-0000-0000155A0000}"/>
    <cellStyle name="Followed Hyperlink 39" xfId="26729" hidden="1" xr:uid="{00000000-0005-0000-0000-0000165A0000}"/>
    <cellStyle name="Followed Hyperlink 39" xfId="26771" hidden="1" xr:uid="{00000000-0005-0000-0000-0000175A0000}"/>
    <cellStyle name="Followed Hyperlink 39" xfId="26812" hidden="1" xr:uid="{00000000-0005-0000-0000-0000185A0000}"/>
    <cellStyle name="Followed Hyperlink 39" xfId="26830" hidden="1" xr:uid="{00000000-0005-0000-0000-0000195A0000}"/>
    <cellStyle name="Followed Hyperlink 39" xfId="26897" hidden="1" xr:uid="{00000000-0005-0000-0000-00001A5A0000}"/>
    <cellStyle name="Followed Hyperlink 39" xfId="26939" hidden="1" xr:uid="{00000000-0005-0000-0000-00001B5A0000}"/>
    <cellStyle name="Followed Hyperlink 39" xfId="26980" hidden="1" xr:uid="{00000000-0005-0000-0000-00001C5A0000}"/>
    <cellStyle name="Followed Hyperlink 39" xfId="27077" hidden="1" xr:uid="{00000000-0005-0000-0000-00001E5A0000}"/>
    <cellStyle name="Followed Hyperlink 39" xfId="27092" hidden="1" xr:uid="{00000000-0005-0000-0000-00001F5A0000}"/>
    <cellStyle name="Followed Hyperlink 39" xfId="27134" hidden="1" xr:uid="{00000000-0005-0000-0000-0000205A0000}"/>
    <cellStyle name="Followed Hyperlink 39" xfId="27177" hidden="1" xr:uid="{00000000-0005-0000-0000-0000215A0000}"/>
    <cellStyle name="Followed Hyperlink 39" xfId="27219" hidden="1" xr:uid="{00000000-0005-0000-0000-0000225A0000}"/>
    <cellStyle name="Followed Hyperlink 39" xfId="27274" hidden="1" xr:uid="{00000000-0005-0000-0000-0000235A0000}"/>
    <cellStyle name="Followed Hyperlink 39" xfId="27316" hidden="1" xr:uid="{00000000-0005-0000-0000-0000245A0000}"/>
    <cellStyle name="Followed Hyperlink 39" xfId="27322" hidden="1" xr:uid="{00000000-0005-0000-0000-0000255A0000}"/>
    <cellStyle name="Followed Hyperlink 39" xfId="27389" hidden="1" xr:uid="{00000000-0005-0000-0000-0000265A0000}"/>
    <cellStyle name="Followed Hyperlink 39" xfId="27431" hidden="1" xr:uid="{00000000-0005-0000-0000-0000275A0000}"/>
    <cellStyle name="Followed Hyperlink 39" xfId="27442" hidden="1" xr:uid="{00000000-0005-0000-0000-0000285A0000}"/>
    <cellStyle name="Followed Hyperlink 39" xfId="27484" hidden="1" xr:uid="{00000000-0005-0000-0000-0000295A0000}"/>
    <cellStyle name="Followed Hyperlink 39" xfId="27501" hidden="1" xr:uid="{00000000-0005-0000-0000-00002A5A0000}"/>
    <cellStyle name="Followed Hyperlink 39" xfId="27565" hidden="1" xr:uid="{00000000-0005-0000-0000-00002B5A0000}"/>
    <cellStyle name="Followed Hyperlink 39" xfId="27607" hidden="1" xr:uid="{00000000-0005-0000-0000-00002C5A0000}"/>
    <cellStyle name="Followed Hyperlink 39" xfId="27652" hidden="1" xr:uid="{00000000-0005-0000-0000-00002D5A0000}"/>
    <cellStyle name="Followed Hyperlink 39" xfId="27672" hidden="1" xr:uid="{00000000-0005-0000-0000-00002E5A0000}"/>
    <cellStyle name="Followed Hyperlink 39" xfId="27729" hidden="1" xr:uid="{00000000-0005-0000-0000-00002F5A0000}"/>
    <cellStyle name="Followed Hyperlink 39" xfId="27771" hidden="1" xr:uid="{00000000-0005-0000-0000-0000305A0000}"/>
    <cellStyle name="Followed Hyperlink 39" xfId="27813" hidden="1" xr:uid="{00000000-0005-0000-0000-0000315A0000}"/>
    <cellStyle name="Followed Hyperlink 39" xfId="27855" hidden="1" xr:uid="{00000000-0005-0000-0000-0000325A0000}"/>
    <cellStyle name="Followed Hyperlink 39" xfId="27897" hidden="1" xr:uid="{00000000-0005-0000-0000-0000335A0000}"/>
    <cellStyle name="Followed Hyperlink 39" xfId="27939" hidden="1" xr:uid="{00000000-0005-0000-0000-0000345A0000}"/>
    <cellStyle name="Followed Hyperlink 39" xfId="27981" hidden="1" xr:uid="{00000000-0005-0000-0000-0000355A0000}"/>
    <cellStyle name="Followed Hyperlink 39" xfId="28023" hidden="1" xr:uid="{00000000-0005-0000-0000-0000365A0000}"/>
    <cellStyle name="Followed Hyperlink 39" xfId="28065" hidden="1" xr:uid="{00000000-0005-0000-0000-0000375A0000}"/>
    <cellStyle name="Followed Hyperlink 39" xfId="28107" hidden="1" xr:uid="{00000000-0005-0000-0000-0000385A0000}"/>
    <cellStyle name="Followed Hyperlink 39" xfId="28149" hidden="1" xr:uid="{00000000-0005-0000-0000-0000395A0000}"/>
    <cellStyle name="Followed Hyperlink 39" xfId="28166" hidden="1" xr:uid="{00000000-0005-0000-0000-00003A5A0000}"/>
    <cellStyle name="Followed Hyperlink 39" xfId="28233" hidden="1" xr:uid="{00000000-0005-0000-0000-00003B5A0000}"/>
    <cellStyle name="Followed Hyperlink 39" xfId="28275" hidden="1" xr:uid="{00000000-0005-0000-0000-00003C5A0000}"/>
    <cellStyle name="Followed Hyperlink 39" xfId="28317" hidden="1" xr:uid="{00000000-0005-0000-0000-00003D5A0000}"/>
    <cellStyle name="Followed Hyperlink 39" xfId="28359" hidden="1" xr:uid="{00000000-0005-0000-0000-00003E5A0000}"/>
    <cellStyle name="Followed Hyperlink 39" xfId="28401" hidden="1" xr:uid="{00000000-0005-0000-0000-00003F5A0000}"/>
    <cellStyle name="Followed Hyperlink 39" xfId="28443" hidden="1" xr:uid="{00000000-0005-0000-0000-0000405A0000}"/>
    <cellStyle name="Followed Hyperlink 39" xfId="28485" hidden="1" xr:uid="{00000000-0005-0000-0000-0000415A0000}"/>
    <cellStyle name="Followed Hyperlink 39" xfId="28521" hidden="1" xr:uid="{00000000-0005-0000-0000-0000425A0000}"/>
    <cellStyle name="Followed Hyperlink 39" xfId="28563" hidden="1" xr:uid="{00000000-0005-0000-0000-0000435A0000}"/>
    <cellStyle name="Followed Hyperlink 39" xfId="28605" hidden="1" xr:uid="{00000000-0005-0000-0000-0000445A0000}"/>
    <cellStyle name="Followed Hyperlink 39" xfId="28647" hidden="1" xr:uid="{00000000-0005-0000-0000-0000455A0000}"/>
    <cellStyle name="Followed Hyperlink 39" xfId="28713" hidden="1" xr:uid="{00000000-0005-0000-0000-0000475A0000}"/>
    <cellStyle name="Followed Hyperlink 39" xfId="28780" hidden="1" xr:uid="{00000000-0005-0000-0000-0000485A0000}"/>
    <cellStyle name="Followed Hyperlink 39" xfId="28822" hidden="1" xr:uid="{00000000-0005-0000-0000-0000495A0000}"/>
    <cellStyle name="Followed Hyperlink 39" xfId="28841" hidden="1" xr:uid="{00000000-0005-0000-0000-00004A5A0000}"/>
    <cellStyle name="Followed Hyperlink 39" xfId="28948" hidden="1" xr:uid="{00000000-0005-0000-0000-00004C5A0000}"/>
    <cellStyle name="Followed Hyperlink 39" xfId="28990" hidden="1" xr:uid="{00000000-0005-0000-0000-00004D5A0000}"/>
    <cellStyle name="Followed Hyperlink 39" xfId="29075" hidden="1" xr:uid="{00000000-0005-0000-0000-00004E5A0000}"/>
    <cellStyle name="Followed Hyperlink 39" xfId="29117" hidden="1" xr:uid="{00000000-0005-0000-0000-00004F5A0000}"/>
    <cellStyle name="Followed Hyperlink 39" xfId="29158" hidden="1" xr:uid="{00000000-0005-0000-0000-0000505A0000}"/>
    <cellStyle name="Followed Hyperlink 39" xfId="29176" hidden="1" xr:uid="{00000000-0005-0000-0000-0000515A0000}"/>
    <cellStyle name="Followed Hyperlink 39" xfId="29243" hidden="1" xr:uid="{00000000-0005-0000-0000-0000525A0000}"/>
    <cellStyle name="Followed Hyperlink 39" xfId="29285" hidden="1" xr:uid="{00000000-0005-0000-0000-0000535A0000}"/>
    <cellStyle name="Followed Hyperlink 39" xfId="29326" hidden="1" xr:uid="{00000000-0005-0000-0000-0000545A0000}"/>
    <cellStyle name="Followed Hyperlink 39" xfId="29381" hidden="1" xr:uid="{00000000-0005-0000-0000-0000555A0000}"/>
    <cellStyle name="Followed Hyperlink 39" xfId="29423" hidden="1" xr:uid="{00000000-0005-0000-0000-0000565A0000}"/>
    <cellStyle name="Followed Hyperlink 39" xfId="29438" hidden="1" xr:uid="{00000000-0005-0000-0000-0000575A0000}"/>
    <cellStyle name="Followed Hyperlink 39" xfId="29480" hidden="1" xr:uid="{00000000-0005-0000-0000-0000585A0000}"/>
    <cellStyle name="Followed Hyperlink 39" xfId="29523" hidden="1" xr:uid="{00000000-0005-0000-0000-0000595A0000}"/>
    <cellStyle name="Followed Hyperlink 39" xfId="29565" hidden="1" xr:uid="{00000000-0005-0000-0000-00005A5A0000}"/>
    <cellStyle name="Followed Hyperlink 39" xfId="29620" hidden="1" xr:uid="{00000000-0005-0000-0000-00005B5A0000}"/>
    <cellStyle name="Followed Hyperlink 39" xfId="29662" hidden="1" xr:uid="{00000000-0005-0000-0000-00005C5A0000}"/>
    <cellStyle name="Followed Hyperlink 39" xfId="29735" hidden="1" xr:uid="{00000000-0005-0000-0000-00005E5A0000}"/>
    <cellStyle name="Followed Hyperlink 39" xfId="29777" hidden="1" xr:uid="{00000000-0005-0000-0000-00005F5A0000}"/>
    <cellStyle name="Followed Hyperlink 39" xfId="29788" hidden="1" xr:uid="{00000000-0005-0000-0000-0000605A0000}"/>
    <cellStyle name="Followed Hyperlink 39" xfId="29830" hidden="1" xr:uid="{00000000-0005-0000-0000-0000615A0000}"/>
    <cellStyle name="Followed Hyperlink 39" xfId="29847" hidden="1" xr:uid="{00000000-0005-0000-0000-0000625A0000}"/>
    <cellStyle name="Followed Hyperlink 39" xfId="29911" hidden="1" xr:uid="{00000000-0005-0000-0000-0000635A0000}"/>
    <cellStyle name="Followed Hyperlink 39" xfId="29953" hidden="1" xr:uid="{00000000-0005-0000-0000-0000645A0000}"/>
    <cellStyle name="Followed Hyperlink 39" xfId="29998" hidden="1" xr:uid="{00000000-0005-0000-0000-0000655A0000}"/>
    <cellStyle name="Followed Hyperlink 39" xfId="30018" hidden="1" xr:uid="{00000000-0005-0000-0000-0000665A0000}"/>
    <cellStyle name="Followed Hyperlink 39" xfId="30075" hidden="1" xr:uid="{00000000-0005-0000-0000-0000675A0000}"/>
    <cellStyle name="Followed Hyperlink 39" xfId="30117" hidden="1" xr:uid="{00000000-0005-0000-0000-0000685A0000}"/>
    <cellStyle name="Followed Hyperlink 39" xfId="30159" hidden="1" xr:uid="{00000000-0005-0000-0000-0000695A0000}"/>
    <cellStyle name="Followed Hyperlink 39" xfId="30201" hidden="1" xr:uid="{00000000-0005-0000-0000-00006A5A0000}"/>
    <cellStyle name="Followed Hyperlink 39" xfId="30243" hidden="1" xr:uid="{00000000-0005-0000-0000-00006B5A0000}"/>
    <cellStyle name="Followed Hyperlink 39" xfId="30285" hidden="1" xr:uid="{00000000-0005-0000-0000-00006C5A0000}"/>
    <cellStyle name="Followed Hyperlink 39" xfId="30327" hidden="1" xr:uid="{00000000-0005-0000-0000-00006D5A0000}"/>
    <cellStyle name="Followed Hyperlink 39" xfId="28680" hidden="1" xr:uid="{00000000-0005-0000-0000-0000465A0000}"/>
    <cellStyle name="Followed Hyperlink 39" xfId="23179" hidden="1" xr:uid="{00000000-0005-0000-0000-0000C4590000}"/>
    <cellStyle name="Followed Hyperlink 39" xfId="18860" hidden="1" xr:uid="{00000000-0005-0000-0000-00005E590000}"/>
    <cellStyle name="Followed Hyperlink 39" xfId="18902" hidden="1" xr:uid="{00000000-0005-0000-0000-00005F590000}"/>
    <cellStyle name="Followed Hyperlink 39" xfId="18944" hidden="1" xr:uid="{00000000-0005-0000-0000-000060590000}"/>
    <cellStyle name="Followed Hyperlink 39" xfId="19003" hidden="1" xr:uid="{00000000-0005-0000-0000-000061590000}"/>
    <cellStyle name="Followed Hyperlink 39" xfId="19045" hidden="1" xr:uid="{00000000-0005-0000-0000-000062590000}"/>
    <cellStyle name="Followed Hyperlink 39" xfId="19087" hidden="1" xr:uid="{00000000-0005-0000-0000-000063590000}"/>
    <cellStyle name="Followed Hyperlink 39" xfId="19129" hidden="1" xr:uid="{00000000-0005-0000-0000-000064590000}"/>
    <cellStyle name="Followed Hyperlink 39" xfId="19171" hidden="1" xr:uid="{00000000-0005-0000-0000-000065590000}"/>
    <cellStyle name="Followed Hyperlink 39" xfId="19204" hidden="1" xr:uid="{00000000-0005-0000-0000-000066590000}"/>
    <cellStyle name="Followed Hyperlink 39" xfId="19237" hidden="1" xr:uid="{00000000-0005-0000-0000-000067590000}"/>
    <cellStyle name="Followed Hyperlink 39" xfId="19304" hidden="1" xr:uid="{00000000-0005-0000-0000-000068590000}"/>
    <cellStyle name="Followed Hyperlink 39" xfId="19346" hidden="1" xr:uid="{00000000-0005-0000-0000-000069590000}"/>
    <cellStyle name="Followed Hyperlink 39" xfId="19365" hidden="1" xr:uid="{00000000-0005-0000-0000-00006A590000}"/>
    <cellStyle name="Followed Hyperlink 39" xfId="19430" hidden="1" xr:uid="{00000000-0005-0000-0000-00006B590000}"/>
    <cellStyle name="Followed Hyperlink 39" xfId="19472" hidden="1" xr:uid="{00000000-0005-0000-0000-00006C590000}"/>
    <cellStyle name="Followed Hyperlink 39" xfId="19514" hidden="1" xr:uid="{00000000-0005-0000-0000-00006D590000}"/>
    <cellStyle name="Followed Hyperlink 39" xfId="19599" hidden="1" xr:uid="{00000000-0005-0000-0000-00006E590000}"/>
    <cellStyle name="Followed Hyperlink 39" xfId="19641" hidden="1" xr:uid="{00000000-0005-0000-0000-00006F590000}"/>
    <cellStyle name="Followed Hyperlink 39" xfId="19682" hidden="1" xr:uid="{00000000-0005-0000-0000-000070590000}"/>
    <cellStyle name="Followed Hyperlink 39" xfId="19700" hidden="1" xr:uid="{00000000-0005-0000-0000-000071590000}"/>
    <cellStyle name="Followed Hyperlink 39" xfId="19767" hidden="1" xr:uid="{00000000-0005-0000-0000-000072590000}"/>
    <cellStyle name="Followed Hyperlink 39" xfId="19809" hidden="1" xr:uid="{00000000-0005-0000-0000-000073590000}"/>
    <cellStyle name="Followed Hyperlink 39" xfId="19850" hidden="1" xr:uid="{00000000-0005-0000-0000-000074590000}"/>
    <cellStyle name="Followed Hyperlink 39" xfId="19905" hidden="1" xr:uid="{00000000-0005-0000-0000-000075590000}"/>
    <cellStyle name="Followed Hyperlink 39" xfId="19947" hidden="1" xr:uid="{00000000-0005-0000-0000-000076590000}"/>
    <cellStyle name="Followed Hyperlink 39" xfId="19962" hidden="1" xr:uid="{00000000-0005-0000-0000-000077590000}"/>
    <cellStyle name="Followed Hyperlink 39" xfId="20004" hidden="1" xr:uid="{00000000-0005-0000-0000-000078590000}"/>
    <cellStyle name="Followed Hyperlink 39" xfId="20047" hidden="1" xr:uid="{00000000-0005-0000-0000-000079590000}"/>
    <cellStyle name="Followed Hyperlink 39" xfId="20144" hidden="1" xr:uid="{00000000-0005-0000-0000-00007B590000}"/>
    <cellStyle name="Followed Hyperlink 39" xfId="20186" hidden="1" xr:uid="{00000000-0005-0000-0000-00007C590000}"/>
    <cellStyle name="Followed Hyperlink 39" xfId="20192" hidden="1" xr:uid="{00000000-0005-0000-0000-00007D590000}"/>
    <cellStyle name="Followed Hyperlink 39" xfId="20259" hidden="1" xr:uid="{00000000-0005-0000-0000-00007E590000}"/>
    <cellStyle name="Followed Hyperlink 39" xfId="20301" hidden="1" xr:uid="{00000000-0005-0000-0000-00007F590000}"/>
    <cellStyle name="Followed Hyperlink 39" xfId="20312" hidden="1" xr:uid="{00000000-0005-0000-0000-000080590000}"/>
    <cellStyle name="Followed Hyperlink 39" xfId="20354" hidden="1" xr:uid="{00000000-0005-0000-0000-000081590000}"/>
    <cellStyle name="Followed Hyperlink 39" xfId="20371" hidden="1" xr:uid="{00000000-0005-0000-0000-000082590000}"/>
    <cellStyle name="Followed Hyperlink 39" xfId="20435" hidden="1" xr:uid="{00000000-0005-0000-0000-000083590000}"/>
    <cellStyle name="Followed Hyperlink 39" xfId="20477" hidden="1" xr:uid="{00000000-0005-0000-0000-000084590000}"/>
    <cellStyle name="Followed Hyperlink 39" xfId="20522" hidden="1" xr:uid="{00000000-0005-0000-0000-000085590000}"/>
    <cellStyle name="Followed Hyperlink 39" xfId="20542" hidden="1" xr:uid="{00000000-0005-0000-0000-000086590000}"/>
    <cellStyle name="Followed Hyperlink 39" xfId="20599" hidden="1" xr:uid="{00000000-0005-0000-0000-000087590000}"/>
    <cellStyle name="Followed Hyperlink 39" xfId="20641" hidden="1" xr:uid="{00000000-0005-0000-0000-000088590000}"/>
    <cellStyle name="Followed Hyperlink 39" xfId="20683" hidden="1" xr:uid="{00000000-0005-0000-0000-000089590000}"/>
    <cellStyle name="Followed Hyperlink 39" xfId="20725" hidden="1" xr:uid="{00000000-0005-0000-0000-00008A590000}"/>
    <cellStyle name="Followed Hyperlink 39" xfId="20767" hidden="1" xr:uid="{00000000-0005-0000-0000-00008B590000}"/>
    <cellStyle name="Followed Hyperlink 39" xfId="20809" hidden="1" xr:uid="{00000000-0005-0000-0000-00008C590000}"/>
    <cellStyle name="Followed Hyperlink 39" xfId="20851" hidden="1" xr:uid="{00000000-0005-0000-0000-00008D590000}"/>
    <cellStyle name="Followed Hyperlink 39" xfId="20893" hidden="1" xr:uid="{00000000-0005-0000-0000-00008E590000}"/>
    <cellStyle name="Followed Hyperlink 39" xfId="20935" hidden="1" xr:uid="{00000000-0005-0000-0000-00008F590000}"/>
    <cellStyle name="Followed Hyperlink 39" xfId="20977" hidden="1" xr:uid="{00000000-0005-0000-0000-000090590000}"/>
    <cellStyle name="Followed Hyperlink 39" xfId="21019" hidden="1" xr:uid="{00000000-0005-0000-0000-000091590000}"/>
    <cellStyle name="Followed Hyperlink 39" xfId="21036" hidden="1" xr:uid="{00000000-0005-0000-0000-000092590000}"/>
    <cellStyle name="Followed Hyperlink 39" xfId="21103" hidden="1" xr:uid="{00000000-0005-0000-0000-000093590000}"/>
    <cellStyle name="Followed Hyperlink 39" xfId="21145" hidden="1" xr:uid="{00000000-0005-0000-0000-000094590000}"/>
    <cellStyle name="Followed Hyperlink 39" xfId="21187" hidden="1" xr:uid="{00000000-0005-0000-0000-000095590000}"/>
    <cellStyle name="Followed Hyperlink 39" xfId="21229" hidden="1" xr:uid="{00000000-0005-0000-0000-000096590000}"/>
    <cellStyle name="Followed Hyperlink 39" xfId="21271" hidden="1" xr:uid="{00000000-0005-0000-0000-000097590000}"/>
    <cellStyle name="Followed Hyperlink 39" xfId="21313" hidden="1" xr:uid="{00000000-0005-0000-0000-000098590000}"/>
    <cellStyle name="Followed Hyperlink 39" xfId="21415" hidden="1" xr:uid="{00000000-0005-0000-0000-000099590000}"/>
    <cellStyle name="Followed Hyperlink 39" xfId="21457" hidden="1" xr:uid="{00000000-0005-0000-0000-00009A590000}"/>
    <cellStyle name="Followed Hyperlink 39" xfId="21499" hidden="1" xr:uid="{00000000-0005-0000-0000-00009B590000}"/>
    <cellStyle name="Followed Hyperlink 39" xfId="21541" hidden="1" xr:uid="{00000000-0005-0000-0000-00009C590000}"/>
    <cellStyle name="Followed Hyperlink 39" xfId="21607" hidden="1" xr:uid="{00000000-0005-0000-0000-00009E590000}"/>
    <cellStyle name="Followed Hyperlink 39" xfId="21674" hidden="1" xr:uid="{00000000-0005-0000-0000-00009F590000}"/>
    <cellStyle name="Followed Hyperlink 39" xfId="21716" hidden="1" xr:uid="{00000000-0005-0000-0000-0000A0590000}"/>
    <cellStyle name="Followed Hyperlink 39" xfId="21735" hidden="1" xr:uid="{00000000-0005-0000-0000-0000A1590000}"/>
    <cellStyle name="Followed Hyperlink 39" xfId="21769" hidden="1" xr:uid="{00000000-0005-0000-0000-0000A2590000}"/>
    <cellStyle name="Followed Hyperlink 39" xfId="21800" hidden="1" xr:uid="{00000000-0005-0000-0000-0000A3590000}"/>
    <cellStyle name="Followed Hyperlink 39" xfId="21842" hidden="1" xr:uid="{00000000-0005-0000-0000-0000A4590000}"/>
    <cellStyle name="Followed Hyperlink 39" xfId="21884" hidden="1" xr:uid="{00000000-0005-0000-0000-0000A5590000}"/>
    <cellStyle name="Followed Hyperlink 39" xfId="21969" hidden="1" xr:uid="{00000000-0005-0000-0000-0000A6590000}"/>
    <cellStyle name="Followed Hyperlink 39" xfId="22011" hidden="1" xr:uid="{00000000-0005-0000-0000-0000A7590000}"/>
    <cellStyle name="Followed Hyperlink 39" xfId="22052" hidden="1" xr:uid="{00000000-0005-0000-0000-0000A8590000}"/>
    <cellStyle name="Followed Hyperlink 39" xfId="22070" hidden="1" xr:uid="{00000000-0005-0000-0000-0000A9590000}"/>
    <cellStyle name="Followed Hyperlink 39" xfId="22137" hidden="1" xr:uid="{00000000-0005-0000-0000-0000AA590000}"/>
    <cellStyle name="Followed Hyperlink 39" xfId="22179" hidden="1" xr:uid="{00000000-0005-0000-0000-0000AB590000}"/>
    <cellStyle name="Followed Hyperlink 39" xfId="22220" hidden="1" xr:uid="{00000000-0005-0000-0000-0000AC590000}"/>
    <cellStyle name="Followed Hyperlink 39" xfId="22275" hidden="1" xr:uid="{00000000-0005-0000-0000-0000AD590000}"/>
    <cellStyle name="Followed Hyperlink 39" xfId="22317" hidden="1" xr:uid="{00000000-0005-0000-0000-0000AE590000}"/>
    <cellStyle name="Followed Hyperlink 39" xfId="22332" hidden="1" xr:uid="{00000000-0005-0000-0000-0000AF590000}"/>
    <cellStyle name="Followed Hyperlink 39" xfId="22374" hidden="1" xr:uid="{00000000-0005-0000-0000-0000B0590000}"/>
    <cellStyle name="Followed Hyperlink 39" xfId="22417" hidden="1" xr:uid="{00000000-0005-0000-0000-0000B1590000}"/>
    <cellStyle name="Followed Hyperlink 39" xfId="22459" hidden="1" xr:uid="{00000000-0005-0000-0000-0000B2590000}"/>
    <cellStyle name="Followed Hyperlink 39" xfId="22514" hidden="1" xr:uid="{00000000-0005-0000-0000-0000B3590000}"/>
    <cellStyle name="Followed Hyperlink 39" xfId="22556" hidden="1" xr:uid="{00000000-0005-0000-0000-0000B4590000}"/>
    <cellStyle name="Followed Hyperlink 39" xfId="22562" hidden="1" xr:uid="{00000000-0005-0000-0000-0000B5590000}"/>
    <cellStyle name="Followed Hyperlink 39" xfId="22629" hidden="1" xr:uid="{00000000-0005-0000-0000-0000B6590000}"/>
    <cellStyle name="Followed Hyperlink 39" xfId="16935" hidden="1" xr:uid="{00000000-0005-0000-0000-000030590000}"/>
    <cellStyle name="Followed Hyperlink 39" xfId="16954" hidden="1" xr:uid="{00000000-0005-0000-0000-000031590000}"/>
    <cellStyle name="Followed Hyperlink 39" xfId="17019" hidden="1" xr:uid="{00000000-0005-0000-0000-000032590000}"/>
    <cellStyle name="Followed Hyperlink 39" xfId="17061" hidden="1" xr:uid="{00000000-0005-0000-0000-000033590000}"/>
    <cellStyle name="Followed Hyperlink 39" xfId="17188" hidden="1" xr:uid="{00000000-0005-0000-0000-000035590000}"/>
    <cellStyle name="Followed Hyperlink 39" xfId="17230" hidden="1" xr:uid="{00000000-0005-0000-0000-000036590000}"/>
    <cellStyle name="Followed Hyperlink 39" xfId="17271" hidden="1" xr:uid="{00000000-0005-0000-0000-000037590000}"/>
    <cellStyle name="Followed Hyperlink 39" xfId="17289" hidden="1" xr:uid="{00000000-0005-0000-0000-000038590000}"/>
    <cellStyle name="Followed Hyperlink 39" xfId="17356" hidden="1" xr:uid="{00000000-0005-0000-0000-000039590000}"/>
    <cellStyle name="Followed Hyperlink 39" xfId="17398" hidden="1" xr:uid="{00000000-0005-0000-0000-00003A590000}"/>
    <cellStyle name="Followed Hyperlink 39" xfId="17439" hidden="1" xr:uid="{00000000-0005-0000-0000-00003B590000}"/>
    <cellStyle name="Followed Hyperlink 39" xfId="17494" hidden="1" xr:uid="{00000000-0005-0000-0000-00003C590000}"/>
    <cellStyle name="Followed Hyperlink 39" xfId="17536" hidden="1" xr:uid="{00000000-0005-0000-0000-00003D590000}"/>
    <cellStyle name="Followed Hyperlink 39" xfId="17551" hidden="1" xr:uid="{00000000-0005-0000-0000-00003E590000}"/>
    <cellStyle name="Followed Hyperlink 39" xfId="17593" hidden="1" xr:uid="{00000000-0005-0000-0000-00003F590000}"/>
    <cellStyle name="Followed Hyperlink 39" xfId="17636" hidden="1" xr:uid="{00000000-0005-0000-0000-000040590000}"/>
    <cellStyle name="Followed Hyperlink 39" xfId="17678" hidden="1" xr:uid="{00000000-0005-0000-0000-000041590000}"/>
    <cellStyle name="Followed Hyperlink 39" xfId="17775" hidden="1" xr:uid="{00000000-0005-0000-0000-000043590000}"/>
    <cellStyle name="Followed Hyperlink 39" xfId="17781" hidden="1" xr:uid="{00000000-0005-0000-0000-000044590000}"/>
    <cellStyle name="Followed Hyperlink 39" xfId="17848" hidden="1" xr:uid="{00000000-0005-0000-0000-000045590000}"/>
    <cellStyle name="Followed Hyperlink 39" xfId="17890" hidden="1" xr:uid="{00000000-0005-0000-0000-000046590000}"/>
    <cellStyle name="Followed Hyperlink 39" xfId="17901" hidden="1" xr:uid="{00000000-0005-0000-0000-000047590000}"/>
    <cellStyle name="Followed Hyperlink 39" xfId="17943" hidden="1" xr:uid="{00000000-0005-0000-0000-000048590000}"/>
    <cellStyle name="Followed Hyperlink 39" xfId="17960" hidden="1" xr:uid="{00000000-0005-0000-0000-000049590000}"/>
    <cellStyle name="Followed Hyperlink 39" xfId="18024" hidden="1" xr:uid="{00000000-0005-0000-0000-00004A590000}"/>
    <cellStyle name="Followed Hyperlink 39" xfId="18066" hidden="1" xr:uid="{00000000-0005-0000-0000-00004B590000}"/>
    <cellStyle name="Followed Hyperlink 39" xfId="18111" hidden="1" xr:uid="{00000000-0005-0000-0000-00004C590000}"/>
    <cellStyle name="Followed Hyperlink 39" xfId="18131" hidden="1" xr:uid="{00000000-0005-0000-0000-00004D590000}"/>
    <cellStyle name="Followed Hyperlink 39" xfId="18188" hidden="1" xr:uid="{00000000-0005-0000-0000-00004E590000}"/>
    <cellStyle name="Followed Hyperlink 39" xfId="18230" hidden="1" xr:uid="{00000000-0005-0000-0000-00004F590000}"/>
    <cellStyle name="Followed Hyperlink 39" xfId="18272" hidden="1" xr:uid="{00000000-0005-0000-0000-000050590000}"/>
    <cellStyle name="Followed Hyperlink 39" xfId="18314" hidden="1" xr:uid="{00000000-0005-0000-0000-000051590000}"/>
    <cellStyle name="Followed Hyperlink 39" xfId="18356" hidden="1" xr:uid="{00000000-0005-0000-0000-000052590000}"/>
    <cellStyle name="Followed Hyperlink 39" xfId="18398" hidden="1" xr:uid="{00000000-0005-0000-0000-000053590000}"/>
    <cellStyle name="Followed Hyperlink 39" xfId="18440" hidden="1" xr:uid="{00000000-0005-0000-0000-000054590000}"/>
    <cellStyle name="Followed Hyperlink 39" xfId="18482" hidden="1" xr:uid="{00000000-0005-0000-0000-000055590000}"/>
    <cellStyle name="Followed Hyperlink 39" xfId="18524" hidden="1" xr:uid="{00000000-0005-0000-0000-000056590000}"/>
    <cellStyle name="Followed Hyperlink 39" xfId="18566" hidden="1" xr:uid="{00000000-0005-0000-0000-000057590000}"/>
    <cellStyle name="Followed Hyperlink 39" xfId="18608" hidden="1" xr:uid="{00000000-0005-0000-0000-000058590000}"/>
    <cellStyle name="Followed Hyperlink 39" xfId="18625" hidden="1" xr:uid="{00000000-0005-0000-0000-000059590000}"/>
    <cellStyle name="Followed Hyperlink 39" xfId="18692" hidden="1" xr:uid="{00000000-0005-0000-0000-00005A590000}"/>
    <cellStyle name="Followed Hyperlink 39" xfId="18734" hidden="1" xr:uid="{00000000-0005-0000-0000-00005B590000}"/>
    <cellStyle name="Followed Hyperlink 39" xfId="18776" hidden="1" xr:uid="{00000000-0005-0000-0000-00005C590000}"/>
    <cellStyle name="Followed Hyperlink 39" xfId="17733" hidden="1" xr:uid="{00000000-0005-0000-0000-000042590000}"/>
    <cellStyle name="Followed Hyperlink 39" xfId="15962" hidden="1" xr:uid="{00000000-0005-0000-0000-000019590000}"/>
    <cellStyle name="Followed Hyperlink 39" xfId="16004" hidden="1" xr:uid="{00000000-0005-0000-0000-00001A590000}"/>
    <cellStyle name="Followed Hyperlink 39" xfId="16046" hidden="1" xr:uid="{00000000-0005-0000-0000-00001B590000}"/>
    <cellStyle name="Followed Hyperlink 39" xfId="16088" hidden="1" xr:uid="{00000000-0005-0000-0000-00001C590000}"/>
    <cellStyle name="Followed Hyperlink 39" xfId="16172" hidden="1" xr:uid="{00000000-0005-0000-0000-00001E590000}"/>
    <cellStyle name="Followed Hyperlink 39" xfId="16214" hidden="1" xr:uid="{00000000-0005-0000-0000-00001F590000}"/>
    <cellStyle name="Followed Hyperlink 39" xfId="16256" hidden="1" xr:uid="{00000000-0005-0000-0000-000020590000}"/>
    <cellStyle name="Followed Hyperlink 39" xfId="16273" hidden="1" xr:uid="{00000000-0005-0000-0000-000021590000}"/>
    <cellStyle name="Followed Hyperlink 39" xfId="16340" hidden="1" xr:uid="{00000000-0005-0000-0000-000022590000}"/>
    <cellStyle name="Followed Hyperlink 39" xfId="16382" hidden="1" xr:uid="{00000000-0005-0000-0000-000023590000}"/>
    <cellStyle name="Followed Hyperlink 39" xfId="16424" hidden="1" xr:uid="{00000000-0005-0000-0000-000024590000}"/>
    <cellStyle name="Followed Hyperlink 39" xfId="16466" hidden="1" xr:uid="{00000000-0005-0000-0000-000025590000}"/>
    <cellStyle name="Followed Hyperlink 39" xfId="16508" hidden="1" xr:uid="{00000000-0005-0000-0000-000026590000}"/>
    <cellStyle name="Followed Hyperlink 39" xfId="16550" hidden="1" xr:uid="{00000000-0005-0000-0000-000027590000}"/>
    <cellStyle name="Followed Hyperlink 39" xfId="16592" hidden="1" xr:uid="{00000000-0005-0000-0000-000028590000}"/>
    <cellStyle name="Followed Hyperlink 39" xfId="16634" hidden="1" xr:uid="{00000000-0005-0000-0000-000029590000}"/>
    <cellStyle name="Followed Hyperlink 39" xfId="16676" hidden="1" xr:uid="{00000000-0005-0000-0000-00002A590000}"/>
    <cellStyle name="Followed Hyperlink 39" xfId="16718" hidden="1" xr:uid="{00000000-0005-0000-0000-00002B590000}"/>
    <cellStyle name="Followed Hyperlink 39" xfId="16760" hidden="1" xr:uid="{00000000-0005-0000-0000-00002C590000}"/>
    <cellStyle name="Followed Hyperlink 39" xfId="16793" hidden="1" xr:uid="{00000000-0005-0000-0000-00002D590000}"/>
    <cellStyle name="Followed Hyperlink 39" xfId="16826" hidden="1" xr:uid="{00000000-0005-0000-0000-00002E590000}"/>
    <cellStyle name="Followed Hyperlink 39" xfId="16893" hidden="1" xr:uid="{00000000-0005-0000-0000-00002F590000}"/>
    <cellStyle name="Followed Hyperlink 39" xfId="15538" hidden="1" xr:uid="{00000000-0005-0000-0000-00000E590000}"/>
    <cellStyle name="Followed Hyperlink 39" xfId="15591" hidden="1" xr:uid="{00000000-0005-0000-0000-000010590000}"/>
    <cellStyle name="Followed Hyperlink 39" xfId="15608" hidden="1" xr:uid="{00000000-0005-0000-0000-000011590000}"/>
    <cellStyle name="Followed Hyperlink 39" xfId="15672" hidden="1" xr:uid="{00000000-0005-0000-0000-000012590000}"/>
    <cellStyle name="Followed Hyperlink 39" xfId="15714" hidden="1" xr:uid="{00000000-0005-0000-0000-000013590000}"/>
    <cellStyle name="Followed Hyperlink 39" xfId="15759" hidden="1" xr:uid="{00000000-0005-0000-0000-000014590000}"/>
    <cellStyle name="Followed Hyperlink 39" xfId="15779" hidden="1" xr:uid="{00000000-0005-0000-0000-000015590000}"/>
    <cellStyle name="Followed Hyperlink 39" xfId="15836" hidden="1" xr:uid="{00000000-0005-0000-0000-000016590000}"/>
    <cellStyle name="Followed Hyperlink 39" xfId="15878" hidden="1" xr:uid="{00000000-0005-0000-0000-000017590000}"/>
    <cellStyle name="Followed Hyperlink 39" xfId="15920" hidden="1" xr:uid="{00000000-0005-0000-0000-000018590000}"/>
    <cellStyle name="Followed Hyperlink 39" xfId="15326" hidden="1" xr:uid="{00000000-0005-0000-0000-000009590000}"/>
    <cellStyle name="Followed Hyperlink 39" xfId="15381" hidden="1" xr:uid="{00000000-0005-0000-0000-00000A590000}"/>
    <cellStyle name="Followed Hyperlink 39" xfId="15423" hidden="1" xr:uid="{00000000-0005-0000-0000-00000B590000}"/>
    <cellStyle name="Followed Hyperlink 39" xfId="15429" hidden="1" xr:uid="{00000000-0005-0000-0000-00000C590000}"/>
    <cellStyle name="Followed Hyperlink 39" xfId="15496" hidden="1" xr:uid="{00000000-0005-0000-0000-00000D590000}"/>
    <cellStyle name="Followed Hyperlink 39" xfId="15199" hidden="1" xr:uid="{00000000-0005-0000-0000-000006590000}"/>
    <cellStyle name="Followed Hyperlink 39" xfId="15241" hidden="1" xr:uid="{00000000-0005-0000-0000-000007590000}"/>
    <cellStyle name="Followed Hyperlink 39" xfId="15284" hidden="1" xr:uid="{00000000-0005-0000-0000-000008590000}"/>
    <cellStyle name="Followed Hyperlink 39" xfId="15184" hidden="1" xr:uid="{00000000-0005-0000-0000-000005590000}"/>
    <cellStyle name="Followed Hyperlink 39" xfId="15142" hidden="1" xr:uid="{00000000-0005-0000-0000-000004590000}"/>
    <cellStyle name="Followed Hyperlink 39" xfId="15549" hidden="1" xr:uid="{00000000-0005-0000-0000-00000F590000}"/>
    <cellStyle name="Followed Hyperlink 39" xfId="17103" hidden="1" xr:uid="{00000000-0005-0000-0000-000034590000}"/>
    <cellStyle name="Followed Hyperlink 39" xfId="20089" hidden="1" xr:uid="{00000000-0005-0000-0000-00007A590000}"/>
    <cellStyle name="Followed Hyperlink 39" xfId="28906" hidden="1" xr:uid="{00000000-0005-0000-0000-00004B5A0000}"/>
    <cellStyle name="Followed Hyperlink 39" xfId="26121" hidden="1" xr:uid="{00000000-0005-0000-0000-0000095A0000}"/>
    <cellStyle name="Followed Hyperlink 39" xfId="23347" hidden="1" xr:uid="{00000000-0005-0000-0000-0000C8590000}"/>
    <cellStyle name="Followed Hyperlink 39" xfId="14751" hidden="1" xr:uid="{00000000-0005-0000-0000-0000FC580000}"/>
    <cellStyle name="Followed Hyperlink 39" xfId="14836" hidden="1" xr:uid="{00000000-0005-0000-0000-0000FD580000}"/>
    <cellStyle name="Followed Hyperlink 39" xfId="14878" hidden="1" xr:uid="{00000000-0005-0000-0000-0000FE580000}"/>
    <cellStyle name="Followed Hyperlink 39" xfId="14919" hidden="1" xr:uid="{00000000-0005-0000-0000-0000FF580000}"/>
    <cellStyle name="Followed Hyperlink 39" xfId="14937" hidden="1" xr:uid="{00000000-0005-0000-0000-000000590000}"/>
    <cellStyle name="Followed Hyperlink 39" xfId="15004" hidden="1" xr:uid="{00000000-0005-0000-0000-000001590000}"/>
    <cellStyle name="Followed Hyperlink 39" xfId="15046" hidden="1" xr:uid="{00000000-0005-0000-0000-000002590000}"/>
    <cellStyle name="Followed Hyperlink 39" xfId="15087" hidden="1" xr:uid="{00000000-0005-0000-0000-000003590000}"/>
    <cellStyle name="Followed Hyperlink 39" xfId="13456" hidden="1" xr:uid="{00000000-0005-0000-0000-0000DD580000}"/>
    <cellStyle name="Followed Hyperlink 39" xfId="8162" hidden="1" xr:uid="{00000000-0005-0000-0000-00005D580000}"/>
    <cellStyle name="Followed Hyperlink 39" xfId="3807" hidden="1" xr:uid="{00000000-0005-0000-0000-0000F8570000}"/>
    <cellStyle name="Followed Hyperlink 39" xfId="3824" hidden="1" xr:uid="{00000000-0005-0000-0000-0000F9570000}"/>
    <cellStyle name="Followed Hyperlink 39" xfId="3888" hidden="1" xr:uid="{00000000-0005-0000-0000-0000FA570000}"/>
    <cellStyle name="Followed Hyperlink 39" xfId="3975" hidden="1" xr:uid="{00000000-0005-0000-0000-0000FC570000}"/>
    <cellStyle name="Followed Hyperlink 39" xfId="3995" hidden="1" xr:uid="{00000000-0005-0000-0000-0000FD570000}"/>
    <cellStyle name="Followed Hyperlink 39" xfId="4052" hidden="1" xr:uid="{00000000-0005-0000-0000-0000FE570000}"/>
    <cellStyle name="Followed Hyperlink 39" xfId="4094" hidden="1" xr:uid="{00000000-0005-0000-0000-0000FF570000}"/>
    <cellStyle name="Followed Hyperlink 39" xfId="4136" hidden="1" xr:uid="{00000000-0005-0000-0000-000000580000}"/>
    <cellStyle name="Followed Hyperlink 39" xfId="4178" hidden="1" xr:uid="{00000000-0005-0000-0000-000001580000}"/>
    <cellStyle name="Followed Hyperlink 39" xfId="4220" hidden="1" xr:uid="{00000000-0005-0000-0000-000002580000}"/>
    <cellStyle name="Followed Hyperlink 39" xfId="4262" hidden="1" xr:uid="{00000000-0005-0000-0000-000003580000}"/>
    <cellStyle name="Followed Hyperlink 39" xfId="4304" hidden="1" xr:uid="{00000000-0005-0000-0000-000004580000}"/>
    <cellStyle name="Followed Hyperlink 39" xfId="4346" hidden="1" xr:uid="{00000000-0005-0000-0000-000005580000}"/>
    <cellStyle name="Followed Hyperlink 39" xfId="4388" hidden="1" xr:uid="{00000000-0005-0000-0000-000006580000}"/>
    <cellStyle name="Followed Hyperlink 39" xfId="4430" hidden="1" xr:uid="{00000000-0005-0000-0000-000007580000}"/>
    <cellStyle name="Followed Hyperlink 39" xfId="4472" hidden="1" xr:uid="{00000000-0005-0000-0000-000008580000}"/>
    <cellStyle name="Followed Hyperlink 39" xfId="4489" hidden="1" xr:uid="{00000000-0005-0000-0000-000009580000}"/>
    <cellStyle name="Followed Hyperlink 39" xfId="4556" hidden="1" xr:uid="{00000000-0005-0000-0000-00000A580000}"/>
    <cellStyle name="Followed Hyperlink 39" xfId="4598" hidden="1" xr:uid="{00000000-0005-0000-0000-00000B580000}"/>
    <cellStyle name="Followed Hyperlink 39" xfId="4640" hidden="1" xr:uid="{00000000-0005-0000-0000-00000C580000}"/>
    <cellStyle name="Followed Hyperlink 39" xfId="4682" hidden="1" xr:uid="{00000000-0005-0000-0000-00000D580000}"/>
    <cellStyle name="Followed Hyperlink 39" xfId="4724" hidden="1" xr:uid="{00000000-0005-0000-0000-00000E580000}"/>
    <cellStyle name="Followed Hyperlink 39" xfId="4766" hidden="1" xr:uid="{00000000-0005-0000-0000-00000F580000}"/>
    <cellStyle name="Followed Hyperlink 39" xfId="4808" hidden="1" xr:uid="{00000000-0005-0000-0000-000010580000}"/>
    <cellStyle name="Followed Hyperlink 39" xfId="4896" hidden="1" xr:uid="{00000000-0005-0000-0000-000011580000}"/>
    <cellStyle name="Followed Hyperlink 39" xfId="4938" hidden="1" xr:uid="{00000000-0005-0000-0000-000012580000}"/>
    <cellStyle name="Followed Hyperlink 39" xfId="4980" hidden="1" xr:uid="{00000000-0005-0000-0000-000013580000}"/>
    <cellStyle name="Followed Hyperlink 39" xfId="5055" hidden="1" xr:uid="{00000000-0005-0000-0000-000015580000}"/>
    <cellStyle name="Followed Hyperlink 39" xfId="5088" hidden="1" xr:uid="{00000000-0005-0000-0000-000016580000}"/>
    <cellStyle name="Followed Hyperlink 39" xfId="5155" hidden="1" xr:uid="{00000000-0005-0000-0000-000017580000}"/>
    <cellStyle name="Followed Hyperlink 39" xfId="5197" hidden="1" xr:uid="{00000000-0005-0000-0000-000018580000}"/>
    <cellStyle name="Followed Hyperlink 39" xfId="5216" hidden="1" xr:uid="{00000000-0005-0000-0000-000019580000}"/>
    <cellStyle name="Followed Hyperlink 39" xfId="5281" hidden="1" xr:uid="{00000000-0005-0000-0000-00001A580000}"/>
    <cellStyle name="Followed Hyperlink 39" xfId="5323" hidden="1" xr:uid="{00000000-0005-0000-0000-00001B580000}"/>
    <cellStyle name="Followed Hyperlink 39" xfId="5365" hidden="1" xr:uid="{00000000-0005-0000-0000-00001C580000}"/>
    <cellStyle name="Followed Hyperlink 39" xfId="5450" hidden="1" xr:uid="{00000000-0005-0000-0000-00001D580000}"/>
    <cellStyle name="Followed Hyperlink 39" xfId="5492" hidden="1" xr:uid="{00000000-0005-0000-0000-00001E580000}"/>
    <cellStyle name="Followed Hyperlink 39" xfId="5533" hidden="1" xr:uid="{00000000-0005-0000-0000-00001F580000}"/>
    <cellStyle name="Followed Hyperlink 39" xfId="5551" hidden="1" xr:uid="{00000000-0005-0000-0000-000020580000}"/>
    <cellStyle name="Followed Hyperlink 39" xfId="5618" hidden="1" xr:uid="{00000000-0005-0000-0000-000021580000}"/>
    <cellStyle name="Followed Hyperlink 39" xfId="5660" hidden="1" xr:uid="{00000000-0005-0000-0000-000022580000}"/>
    <cellStyle name="Followed Hyperlink 39" xfId="5701" hidden="1" xr:uid="{00000000-0005-0000-0000-000023580000}"/>
    <cellStyle name="Followed Hyperlink 39" xfId="5756" hidden="1" xr:uid="{00000000-0005-0000-0000-000024580000}"/>
    <cellStyle name="Followed Hyperlink 39" xfId="5798" hidden="1" xr:uid="{00000000-0005-0000-0000-000025580000}"/>
    <cellStyle name="Followed Hyperlink 39" xfId="5813" hidden="1" xr:uid="{00000000-0005-0000-0000-000026580000}"/>
    <cellStyle name="Followed Hyperlink 39" xfId="5855" hidden="1" xr:uid="{00000000-0005-0000-0000-000027580000}"/>
    <cellStyle name="Followed Hyperlink 39" xfId="5898" hidden="1" xr:uid="{00000000-0005-0000-0000-000028580000}"/>
    <cellStyle name="Followed Hyperlink 39" xfId="5940" hidden="1" xr:uid="{00000000-0005-0000-0000-000029580000}"/>
    <cellStyle name="Followed Hyperlink 39" xfId="5995" hidden="1" xr:uid="{00000000-0005-0000-0000-00002A580000}"/>
    <cellStyle name="Followed Hyperlink 39" xfId="6037" hidden="1" xr:uid="{00000000-0005-0000-0000-00002B580000}"/>
    <cellStyle name="Followed Hyperlink 39" xfId="6043" hidden="1" xr:uid="{00000000-0005-0000-0000-00002C580000}"/>
    <cellStyle name="Followed Hyperlink 39" xfId="6110" hidden="1" xr:uid="{00000000-0005-0000-0000-00002D580000}"/>
    <cellStyle name="Followed Hyperlink 39" xfId="6152" hidden="1" xr:uid="{00000000-0005-0000-0000-00002E580000}"/>
    <cellStyle name="Followed Hyperlink 39" xfId="6163" hidden="1" xr:uid="{00000000-0005-0000-0000-00002F580000}"/>
    <cellStyle name="Followed Hyperlink 39" xfId="6205" hidden="1" xr:uid="{00000000-0005-0000-0000-000030580000}"/>
    <cellStyle name="Followed Hyperlink 39" xfId="6222" hidden="1" xr:uid="{00000000-0005-0000-0000-000031580000}"/>
    <cellStyle name="Followed Hyperlink 39" xfId="6286" hidden="1" xr:uid="{00000000-0005-0000-0000-000032580000}"/>
    <cellStyle name="Followed Hyperlink 39" xfId="6328" hidden="1" xr:uid="{00000000-0005-0000-0000-000033580000}"/>
    <cellStyle name="Followed Hyperlink 39" xfId="6373" hidden="1" xr:uid="{00000000-0005-0000-0000-000034580000}"/>
    <cellStyle name="Followed Hyperlink 39" xfId="6393" hidden="1" xr:uid="{00000000-0005-0000-0000-000035580000}"/>
    <cellStyle name="Followed Hyperlink 39" xfId="6450" hidden="1" xr:uid="{00000000-0005-0000-0000-000036580000}"/>
    <cellStyle name="Followed Hyperlink 39" xfId="6492" hidden="1" xr:uid="{00000000-0005-0000-0000-000037580000}"/>
    <cellStyle name="Followed Hyperlink 39" xfId="6534" hidden="1" xr:uid="{00000000-0005-0000-0000-000038580000}"/>
    <cellStyle name="Followed Hyperlink 39" xfId="6576" hidden="1" xr:uid="{00000000-0005-0000-0000-000039580000}"/>
    <cellStyle name="Followed Hyperlink 39" xfId="6618" hidden="1" xr:uid="{00000000-0005-0000-0000-00003A580000}"/>
    <cellStyle name="Followed Hyperlink 39" xfId="6660" hidden="1" xr:uid="{00000000-0005-0000-0000-00003B580000}"/>
    <cellStyle name="Followed Hyperlink 39" xfId="6702" hidden="1" xr:uid="{00000000-0005-0000-0000-00003C580000}"/>
    <cellStyle name="Followed Hyperlink 39" xfId="6744" hidden="1" xr:uid="{00000000-0005-0000-0000-00003D580000}"/>
    <cellStyle name="Followed Hyperlink 39" xfId="6786" hidden="1" xr:uid="{00000000-0005-0000-0000-00003E580000}"/>
    <cellStyle name="Followed Hyperlink 39" xfId="6828" hidden="1" xr:uid="{00000000-0005-0000-0000-00003F580000}"/>
    <cellStyle name="Followed Hyperlink 39" xfId="6870" hidden="1" xr:uid="{00000000-0005-0000-0000-000040580000}"/>
    <cellStyle name="Followed Hyperlink 39" xfId="6887" hidden="1" xr:uid="{00000000-0005-0000-0000-000041580000}"/>
    <cellStyle name="Followed Hyperlink 39" xfId="6954" hidden="1" xr:uid="{00000000-0005-0000-0000-000042580000}"/>
    <cellStyle name="Followed Hyperlink 39" xfId="6996" hidden="1" xr:uid="{00000000-0005-0000-0000-000043580000}"/>
    <cellStyle name="Followed Hyperlink 39" xfId="7038" hidden="1" xr:uid="{00000000-0005-0000-0000-000044580000}"/>
    <cellStyle name="Followed Hyperlink 39" xfId="7080" hidden="1" xr:uid="{00000000-0005-0000-0000-000045580000}"/>
    <cellStyle name="Followed Hyperlink 39" xfId="7122" hidden="1" xr:uid="{00000000-0005-0000-0000-000046580000}"/>
    <cellStyle name="Followed Hyperlink 39" xfId="7164" hidden="1" xr:uid="{00000000-0005-0000-0000-000047580000}"/>
    <cellStyle name="Followed Hyperlink 39" xfId="7206" hidden="1" xr:uid="{00000000-0005-0000-0000-000048580000}"/>
    <cellStyle name="Followed Hyperlink 39" xfId="7260" hidden="1" xr:uid="{00000000-0005-0000-0000-000049580000}"/>
    <cellStyle name="Followed Hyperlink 39" xfId="7302" hidden="1" xr:uid="{00000000-0005-0000-0000-00004A580000}"/>
    <cellStyle name="Followed Hyperlink 39" xfId="7344" hidden="1" xr:uid="{00000000-0005-0000-0000-00004B580000}"/>
    <cellStyle name="Followed Hyperlink 39" xfId="7386" hidden="1" xr:uid="{00000000-0005-0000-0000-00004C580000}"/>
    <cellStyle name="Followed Hyperlink 39" xfId="7419" hidden="1" xr:uid="{00000000-0005-0000-0000-00004D580000}"/>
    <cellStyle name="Followed Hyperlink 39" xfId="7452" hidden="1" xr:uid="{00000000-0005-0000-0000-00004E580000}"/>
    <cellStyle name="Followed Hyperlink 39" xfId="7519" hidden="1" xr:uid="{00000000-0005-0000-0000-00004F580000}"/>
    <cellStyle name="Followed Hyperlink 39" xfId="1882" hidden="1" xr:uid="{00000000-0005-0000-0000-0000CB570000}"/>
    <cellStyle name="Followed Hyperlink 39" xfId="1924" hidden="1" xr:uid="{00000000-0005-0000-0000-0000CC570000}"/>
    <cellStyle name="Followed Hyperlink 39" xfId="1966" hidden="1" xr:uid="{00000000-0005-0000-0000-0000CD570000}"/>
    <cellStyle name="Followed Hyperlink 39" xfId="2008" hidden="1" xr:uid="{00000000-0005-0000-0000-0000CE570000}"/>
    <cellStyle name="Followed Hyperlink 39" xfId="2092" hidden="1" xr:uid="{00000000-0005-0000-0000-0000D0570000}"/>
    <cellStyle name="Followed Hyperlink 39" xfId="2109" hidden="1" xr:uid="{00000000-0005-0000-0000-0000D1570000}"/>
    <cellStyle name="Followed Hyperlink 39" xfId="2176" hidden="1" xr:uid="{00000000-0005-0000-0000-0000D2570000}"/>
    <cellStyle name="Followed Hyperlink 39" xfId="2218" hidden="1" xr:uid="{00000000-0005-0000-0000-0000D3570000}"/>
    <cellStyle name="Followed Hyperlink 39" xfId="2260" hidden="1" xr:uid="{00000000-0005-0000-0000-0000D4570000}"/>
    <cellStyle name="Followed Hyperlink 39" xfId="2302" hidden="1" xr:uid="{00000000-0005-0000-0000-0000D5570000}"/>
    <cellStyle name="Followed Hyperlink 39" xfId="2344" hidden="1" xr:uid="{00000000-0005-0000-0000-0000D6570000}"/>
    <cellStyle name="Followed Hyperlink 39" xfId="2386" hidden="1" xr:uid="{00000000-0005-0000-0000-0000D7570000}"/>
    <cellStyle name="Followed Hyperlink 39" xfId="2428" hidden="1" xr:uid="{00000000-0005-0000-0000-0000D8570000}"/>
    <cellStyle name="Followed Hyperlink 39" xfId="2497" hidden="1" xr:uid="{00000000-0005-0000-0000-0000D9570000}"/>
    <cellStyle name="Followed Hyperlink 39" xfId="2539" hidden="1" xr:uid="{00000000-0005-0000-0000-0000DA570000}"/>
    <cellStyle name="Followed Hyperlink 39" xfId="2582" hidden="1" xr:uid="{00000000-0005-0000-0000-0000DB570000}"/>
    <cellStyle name="Followed Hyperlink 39" xfId="2624" hidden="1" xr:uid="{00000000-0005-0000-0000-0000DC570000}"/>
    <cellStyle name="Followed Hyperlink 39" xfId="2690" hidden="1" xr:uid="{00000000-0005-0000-0000-0000DE570000}"/>
    <cellStyle name="Followed Hyperlink 39" xfId="2757" hidden="1" xr:uid="{00000000-0005-0000-0000-0000DF570000}"/>
    <cellStyle name="Followed Hyperlink 39" xfId="2799" hidden="1" xr:uid="{00000000-0005-0000-0000-0000E0570000}"/>
    <cellStyle name="Followed Hyperlink 39" xfId="2818" hidden="1" xr:uid="{00000000-0005-0000-0000-0000E1570000}"/>
    <cellStyle name="Followed Hyperlink 39" xfId="2883" hidden="1" xr:uid="{00000000-0005-0000-0000-0000E2570000}"/>
    <cellStyle name="Followed Hyperlink 39" xfId="2925" hidden="1" xr:uid="{00000000-0005-0000-0000-0000E3570000}"/>
    <cellStyle name="Followed Hyperlink 39" xfId="2967" hidden="1" xr:uid="{00000000-0005-0000-0000-0000E4570000}"/>
    <cellStyle name="Followed Hyperlink 39" xfId="3052" hidden="1" xr:uid="{00000000-0005-0000-0000-0000E5570000}"/>
    <cellStyle name="Followed Hyperlink 39" xfId="3094" hidden="1" xr:uid="{00000000-0005-0000-0000-0000E6570000}"/>
    <cellStyle name="Followed Hyperlink 39" xfId="3135" hidden="1" xr:uid="{00000000-0005-0000-0000-0000E7570000}"/>
    <cellStyle name="Followed Hyperlink 39" xfId="3153" hidden="1" xr:uid="{00000000-0005-0000-0000-0000E8570000}"/>
    <cellStyle name="Followed Hyperlink 39" xfId="3220" hidden="1" xr:uid="{00000000-0005-0000-0000-0000E9570000}"/>
    <cellStyle name="Followed Hyperlink 39" xfId="3262" hidden="1" xr:uid="{00000000-0005-0000-0000-0000EA570000}"/>
    <cellStyle name="Followed Hyperlink 39" xfId="3303" hidden="1" xr:uid="{00000000-0005-0000-0000-0000EB570000}"/>
    <cellStyle name="Followed Hyperlink 39" xfId="3358" hidden="1" xr:uid="{00000000-0005-0000-0000-0000EC570000}"/>
    <cellStyle name="Followed Hyperlink 39" xfId="3400" hidden="1" xr:uid="{00000000-0005-0000-0000-0000ED570000}"/>
    <cellStyle name="Followed Hyperlink 39" xfId="3415" hidden="1" xr:uid="{00000000-0005-0000-0000-0000EE570000}"/>
    <cellStyle name="Followed Hyperlink 39" xfId="3457" hidden="1" xr:uid="{00000000-0005-0000-0000-0000EF570000}"/>
    <cellStyle name="Followed Hyperlink 39" xfId="3500" hidden="1" xr:uid="{00000000-0005-0000-0000-0000F0570000}"/>
    <cellStyle name="Followed Hyperlink 39" xfId="3542" hidden="1" xr:uid="{00000000-0005-0000-0000-0000F1570000}"/>
    <cellStyle name="Followed Hyperlink 39" xfId="3597" hidden="1" xr:uid="{00000000-0005-0000-0000-0000F2570000}"/>
    <cellStyle name="Followed Hyperlink 39" xfId="3639" hidden="1" xr:uid="{00000000-0005-0000-0000-0000F3570000}"/>
    <cellStyle name="Followed Hyperlink 39" xfId="3645" hidden="1" xr:uid="{00000000-0005-0000-0000-0000F4570000}"/>
    <cellStyle name="Followed Hyperlink 39" xfId="3712" hidden="1" xr:uid="{00000000-0005-0000-0000-0000F5570000}"/>
    <cellStyle name="Followed Hyperlink 39" xfId="3754" hidden="1" xr:uid="{00000000-0005-0000-0000-0000F6570000}"/>
    <cellStyle name="Followed Hyperlink 39" xfId="3765" hidden="1" xr:uid="{00000000-0005-0000-0000-0000F7570000}"/>
    <cellStyle name="Followed Hyperlink 39" xfId="2657" hidden="1" xr:uid="{00000000-0005-0000-0000-0000DD570000}"/>
    <cellStyle name="Followed Hyperlink 39" xfId="1035" hidden="1" xr:uid="{00000000-0005-0000-0000-0000B6570000}"/>
    <cellStyle name="Followed Hyperlink 39" xfId="1077" hidden="1" xr:uid="{00000000-0005-0000-0000-0000B7570000}"/>
    <cellStyle name="Followed Hyperlink 39" xfId="1120" hidden="1" xr:uid="{00000000-0005-0000-0000-0000B8570000}"/>
    <cellStyle name="Followed Hyperlink 39" xfId="1162" hidden="1" xr:uid="{00000000-0005-0000-0000-0000B9570000}"/>
    <cellStyle name="Followed Hyperlink 39" xfId="1217" hidden="1" xr:uid="{00000000-0005-0000-0000-0000BA570000}"/>
    <cellStyle name="Followed Hyperlink 39" xfId="1259" hidden="1" xr:uid="{00000000-0005-0000-0000-0000BB570000}"/>
    <cellStyle name="Followed Hyperlink 39" xfId="1265" hidden="1" xr:uid="{00000000-0005-0000-0000-0000BC570000}"/>
    <cellStyle name="Followed Hyperlink 39" xfId="1332" hidden="1" xr:uid="{00000000-0005-0000-0000-0000BD570000}"/>
    <cellStyle name="Followed Hyperlink 39" xfId="1374" hidden="1" xr:uid="{00000000-0005-0000-0000-0000BE570000}"/>
    <cellStyle name="Followed Hyperlink 39" xfId="1385" hidden="1" xr:uid="{00000000-0005-0000-0000-0000BF570000}"/>
    <cellStyle name="Followed Hyperlink 39" xfId="1427" hidden="1" xr:uid="{00000000-0005-0000-0000-0000C0570000}"/>
    <cellStyle name="Followed Hyperlink 39" xfId="1444" hidden="1" xr:uid="{00000000-0005-0000-0000-0000C1570000}"/>
    <cellStyle name="Followed Hyperlink 39" xfId="1508" hidden="1" xr:uid="{00000000-0005-0000-0000-0000C2570000}"/>
    <cellStyle name="Followed Hyperlink 39" xfId="1550" hidden="1" xr:uid="{00000000-0005-0000-0000-0000C3570000}"/>
    <cellStyle name="Followed Hyperlink 39" xfId="1595" hidden="1" xr:uid="{00000000-0005-0000-0000-0000C4570000}"/>
    <cellStyle name="Followed Hyperlink 39" xfId="1615" hidden="1" xr:uid="{00000000-0005-0000-0000-0000C5570000}"/>
    <cellStyle name="Followed Hyperlink 39" xfId="1672" hidden="1" xr:uid="{00000000-0005-0000-0000-0000C6570000}"/>
    <cellStyle name="Followed Hyperlink 39" xfId="1714" hidden="1" xr:uid="{00000000-0005-0000-0000-0000C7570000}"/>
    <cellStyle name="Followed Hyperlink 39" xfId="1756" hidden="1" xr:uid="{00000000-0005-0000-0000-0000C8570000}"/>
    <cellStyle name="Followed Hyperlink 39" xfId="1798" hidden="1" xr:uid="{00000000-0005-0000-0000-0000C9570000}"/>
    <cellStyle name="Followed Hyperlink 39" xfId="1840" hidden="1" xr:uid="{00000000-0005-0000-0000-0000CA570000}"/>
    <cellStyle name="Followed Hyperlink 39" xfId="503" hidden="1" xr:uid="{00000000-0005-0000-0000-0000AA570000}"/>
    <cellStyle name="Followed Hyperlink 39" xfId="587" hidden="1" xr:uid="{00000000-0005-0000-0000-0000AC570000}"/>
    <cellStyle name="Followed Hyperlink 39" xfId="672" hidden="1" xr:uid="{00000000-0005-0000-0000-0000AD570000}"/>
    <cellStyle name="Followed Hyperlink 39" xfId="714" hidden="1" xr:uid="{00000000-0005-0000-0000-0000AE570000}"/>
    <cellStyle name="Followed Hyperlink 39" xfId="755" hidden="1" xr:uid="{00000000-0005-0000-0000-0000AF570000}"/>
    <cellStyle name="Followed Hyperlink 39" xfId="773" hidden="1" xr:uid="{00000000-0005-0000-0000-0000B0570000}"/>
    <cellStyle name="Followed Hyperlink 39" xfId="840" hidden="1" xr:uid="{00000000-0005-0000-0000-0000B1570000}"/>
    <cellStyle name="Followed Hyperlink 39" xfId="882" hidden="1" xr:uid="{00000000-0005-0000-0000-0000B2570000}"/>
    <cellStyle name="Followed Hyperlink 39" xfId="923" hidden="1" xr:uid="{00000000-0005-0000-0000-0000B3570000}"/>
    <cellStyle name="Followed Hyperlink 39" xfId="978" hidden="1" xr:uid="{00000000-0005-0000-0000-0000B4570000}"/>
    <cellStyle name="Followed Hyperlink 39" xfId="277" hidden="1" xr:uid="{00000000-0005-0000-0000-0000A5570000}"/>
    <cellStyle name="Followed Hyperlink 39" xfId="310" hidden="1" xr:uid="{00000000-0005-0000-0000-0000A6570000}"/>
    <cellStyle name="Followed Hyperlink 39" xfId="377" hidden="1" xr:uid="{00000000-0005-0000-0000-0000A7570000}"/>
    <cellStyle name="Followed Hyperlink 39" xfId="419" hidden="1" xr:uid="{00000000-0005-0000-0000-0000A8570000}"/>
    <cellStyle name="Followed Hyperlink 39" xfId="438" hidden="1" xr:uid="{00000000-0005-0000-0000-0000A9570000}"/>
    <cellStyle name="Followed Hyperlink 39" xfId="160" hidden="1" xr:uid="{00000000-0005-0000-0000-0000A2570000}"/>
    <cellStyle name="Followed Hyperlink 39" xfId="202" hidden="1" xr:uid="{00000000-0005-0000-0000-0000A3570000}"/>
    <cellStyle name="Followed Hyperlink 39" xfId="1020" hidden="1" xr:uid="{00000000-0005-0000-0000-0000B5570000}"/>
    <cellStyle name="Followed Hyperlink 39" xfId="3930" hidden="1" xr:uid="{00000000-0005-0000-0000-0000FB570000}"/>
    <cellStyle name="Followed Hyperlink 39" xfId="10997" hidden="1" xr:uid="{00000000-0005-0000-0000-0000A2580000}"/>
    <cellStyle name="Followed Hyperlink 39" xfId="11039" hidden="1" xr:uid="{00000000-0005-0000-0000-0000A3580000}"/>
    <cellStyle name="Followed Hyperlink 39" xfId="11084" hidden="1" xr:uid="{00000000-0005-0000-0000-0000A4580000}"/>
    <cellStyle name="Followed Hyperlink 39" xfId="11104" hidden="1" xr:uid="{00000000-0005-0000-0000-0000A5580000}"/>
    <cellStyle name="Followed Hyperlink 39" xfId="11161" hidden="1" xr:uid="{00000000-0005-0000-0000-0000A6580000}"/>
    <cellStyle name="Followed Hyperlink 39" xfId="11203" hidden="1" xr:uid="{00000000-0005-0000-0000-0000A7580000}"/>
    <cellStyle name="Followed Hyperlink 39" xfId="11245" hidden="1" xr:uid="{00000000-0005-0000-0000-0000A8580000}"/>
    <cellStyle name="Followed Hyperlink 39" xfId="11287" hidden="1" xr:uid="{00000000-0005-0000-0000-0000A9580000}"/>
    <cellStyle name="Followed Hyperlink 39" xfId="11329" hidden="1" xr:uid="{00000000-0005-0000-0000-0000AA580000}"/>
    <cellStyle name="Followed Hyperlink 39" xfId="11371" hidden="1" xr:uid="{00000000-0005-0000-0000-0000AB580000}"/>
    <cellStyle name="Followed Hyperlink 39" xfId="11413" hidden="1" xr:uid="{00000000-0005-0000-0000-0000AC580000}"/>
    <cellStyle name="Followed Hyperlink 39" xfId="11455" hidden="1" xr:uid="{00000000-0005-0000-0000-0000AD580000}"/>
    <cellStyle name="Followed Hyperlink 39" xfId="11497" hidden="1" xr:uid="{00000000-0005-0000-0000-0000AE580000}"/>
    <cellStyle name="Followed Hyperlink 39" xfId="11539" hidden="1" xr:uid="{00000000-0005-0000-0000-0000AF580000}"/>
    <cellStyle name="Followed Hyperlink 39" xfId="11581" hidden="1" xr:uid="{00000000-0005-0000-0000-0000B0580000}"/>
    <cellStyle name="Followed Hyperlink 39" xfId="11598" hidden="1" xr:uid="{00000000-0005-0000-0000-0000B1580000}"/>
    <cellStyle name="Followed Hyperlink 39" xfId="11665" hidden="1" xr:uid="{00000000-0005-0000-0000-0000B2580000}"/>
    <cellStyle name="Followed Hyperlink 39" xfId="11707" hidden="1" xr:uid="{00000000-0005-0000-0000-0000B3580000}"/>
    <cellStyle name="Followed Hyperlink 39" xfId="11749" hidden="1" xr:uid="{00000000-0005-0000-0000-0000B4580000}"/>
    <cellStyle name="Followed Hyperlink 39" xfId="11791" hidden="1" xr:uid="{00000000-0005-0000-0000-0000B5580000}"/>
    <cellStyle name="Followed Hyperlink 39" xfId="11833" hidden="1" xr:uid="{00000000-0005-0000-0000-0000B6580000}"/>
    <cellStyle name="Followed Hyperlink 39" xfId="11875" hidden="1" xr:uid="{00000000-0005-0000-0000-0000B7580000}"/>
    <cellStyle name="Followed Hyperlink 39" xfId="11917" hidden="1" xr:uid="{00000000-0005-0000-0000-0000B8580000}"/>
    <cellStyle name="Followed Hyperlink 39" xfId="11959" hidden="1" xr:uid="{00000000-0005-0000-0000-0000B9580000}"/>
    <cellStyle name="Followed Hyperlink 39" xfId="12001" hidden="1" xr:uid="{00000000-0005-0000-0000-0000BA580000}"/>
    <cellStyle name="Followed Hyperlink 39" xfId="12043" hidden="1" xr:uid="{00000000-0005-0000-0000-0000BB580000}"/>
    <cellStyle name="Followed Hyperlink 39" xfId="12085" hidden="1" xr:uid="{00000000-0005-0000-0000-0000BC580000}"/>
    <cellStyle name="Followed Hyperlink 39" xfId="12118" hidden="1" xr:uid="{00000000-0005-0000-0000-0000BD580000}"/>
    <cellStyle name="Followed Hyperlink 39" xfId="12151" hidden="1" xr:uid="{00000000-0005-0000-0000-0000BE580000}"/>
    <cellStyle name="Followed Hyperlink 39" xfId="12218" hidden="1" xr:uid="{00000000-0005-0000-0000-0000BF580000}"/>
    <cellStyle name="Followed Hyperlink 39" xfId="12260" hidden="1" xr:uid="{00000000-0005-0000-0000-0000C0580000}"/>
    <cellStyle name="Followed Hyperlink 39" xfId="12279" hidden="1" xr:uid="{00000000-0005-0000-0000-0000C1580000}"/>
    <cellStyle name="Followed Hyperlink 39" xfId="12344" hidden="1" xr:uid="{00000000-0005-0000-0000-0000C2580000}"/>
    <cellStyle name="Followed Hyperlink 39" xfId="12386" hidden="1" xr:uid="{00000000-0005-0000-0000-0000C3580000}"/>
    <cellStyle name="Followed Hyperlink 39" xfId="12428" hidden="1" xr:uid="{00000000-0005-0000-0000-0000C4580000}"/>
    <cellStyle name="Followed Hyperlink 39" xfId="12513" hidden="1" xr:uid="{00000000-0005-0000-0000-0000C5580000}"/>
    <cellStyle name="Followed Hyperlink 39" xfId="12555" hidden="1" xr:uid="{00000000-0005-0000-0000-0000C6580000}"/>
    <cellStyle name="Followed Hyperlink 39" xfId="12596" hidden="1" xr:uid="{00000000-0005-0000-0000-0000C7580000}"/>
    <cellStyle name="Followed Hyperlink 39" xfId="12614" hidden="1" xr:uid="{00000000-0005-0000-0000-0000C8580000}"/>
    <cellStyle name="Followed Hyperlink 39" xfId="12681" hidden="1" xr:uid="{00000000-0005-0000-0000-0000C9580000}"/>
    <cellStyle name="Followed Hyperlink 39" xfId="12723" hidden="1" xr:uid="{00000000-0005-0000-0000-0000CA580000}"/>
    <cellStyle name="Followed Hyperlink 39" xfId="12764" hidden="1" xr:uid="{00000000-0005-0000-0000-0000CB580000}"/>
    <cellStyle name="Followed Hyperlink 39" xfId="12819" hidden="1" xr:uid="{00000000-0005-0000-0000-0000CC580000}"/>
    <cellStyle name="Followed Hyperlink 39" xfId="12861" hidden="1" xr:uid="{00000000-0005-0000-0000-0000CD580000}"/>
    <cellStyle name="Followed Hyperlink 39" xfId="12876" hidden="1" xr:uid="{00000000-0005-0000-0000-0000CE580000}"/>
    <cellStyle name="Followed Hyperlink 39" xfId="12918" hidden="1" xr:uid="{00000000-0005-0000-0000-0000CF580000}"/>
    <cellStyle name="Followed Hyperlink 39" xfId="12961" hidden="1" xr:uid="{00000000-0005-0000-0000-0000D0580000}"/>
    <cellStyle name="Followed Hyperlink 39" xfId="13003" hidden="1" xr:uid="{00000000-0005-0000-0000-0000D1580000}"/>
    <cellStyle name="Followed Hyperlink 39" xfId="13058" hidden="1" xr:uid="{00000000-0005-0000-0000-0000D2580000}"/>
    <cellStyle name="Followed Hyperlink 39" xfId="13100" hidden="1" xr:uid="{00000000-0005-0000-0000-0000D3580000}"/>
    <cellStyle name="Followed Hyperlink 39" xfId="13106" hidden="1" xr:uid="{00000000-0005-0000-0000-0000D4580000}"/>
    <cellStyle name="Followed Hyperlink 39" xfId="13173" hidden="1" xr:uid="{00000000-0005-0000-0000-0000D5580000}"/>
    <cellStyle name="Followed Hyperlink 39" xfId="13215" hidden="1" xr:uid="{00000000-0005-0000-0000-0000D6580000}"/>
    <cellStyle name="Followed Hyperlink 39" xfId="13226" hidden="1" xr:uid="{00000000-0005-0000-0000-0000D7580000}"/>
    <cellStyle name="Followed Hyperlink 39" xfId="13268" hidden="1" xr:uid="{00000000-0005-0000-0000-0000D8580000}"/>
    <cellStyle name="Followed Hyperlink 39" xfId="13285" hidden="1" xr:uid="{00000000-0005-0000-0000-0000D9580000}"/>
    <cellStyle name="Followed Hyperlink 39" xfId="13349" hidden="1" xr:uid="{00000000-0005-0000-0000-0000DA580000}"/>
    <cellStyle name="Followed Hyperlink 39" xfId="13391" hidden="1" xr:uid="{00000000-0005-0000-0000-0000DB580000}"/>
    <cellStyle name="Followed Hyperlink 39" xfId="13436" hidden="1" xr:uid="{00000000-0005-0000-0000-0000DC580000}"/>
    <cellStyle name="Followed Hyperlink 39" xfId="13513" hidden="1" xr:uid="{00000000-0005-0000-0000-0000DE580000}"/>
    <cellStyle name="Followed Hyperlink 39" xfId="13555" hidden="1" xr:uid="{00000000-0005-0000-0000-0000DF580000}"/>
    <cellStyle name="Followed Hyperlink 39" xfId="13597" hidden="1" xr:uid="{00000000-0005-0000-0000-0000E0580000}"/>
    <cellStyle name="Followed Hyperlink 39" xfId="13639" hidden="1" xr:uid="{00000000-0005-0000-0000-0000E1580000}"/>
    <cellStyle name="Followed Hyperlink 39" xfId="13723" hidden="1" xr:uid="{00000000-0005-0000-0000-0000E3580000}"/>
    <cellStyle name="Followed Hyperlink 39" xfId="13765" hidden="1" xr:uid="{00000000-0005-0000-0000-0000E4580000}"/>
    <cellStyle name="Followed Hyperlink 39" xfId="13807" hidden="1" xr:uid="{00000000-0005-0000-0000-0000E5580000}"/>
    <cellStyle name="Followed Hyperlink 39" xfId="13849" hidden="1" xr:uid="{00000000-0005-0000-0000-0000E6580000}"/>
    <cellStyle name="Followed Hyperlink 39" xfId="13891" hidden="1" xr:uid="{00000000-0005-0000-0000-0000E7580000}"/>
    <cellStyle name="Followed Hyperlink 39" xfId="13933" hidden="1" xr:uid="{00000000-0005-0000-0000-0000E8580000}"/>
    <cellStyle name="Followed Hyperlink 39" xfId="13950" hidden="1" xr:uid="{00000000-0005-0000-0000-0000E9580000}"/>
    <cellStyle name="Followed Hyperlink 39" xfId="14017" hidden="1" xr:uid="{00000000-0005-0000-0000-0000EA580000}"/>
    <cellStyle name="Followed Hyperlink 39" xfId="14059" hidden="1" xr:uid="{00000000-0005-0000-0000-0000EB580000}"/>
    <cellStyle name="Followed Hyperlink 39" xfId="14101" hidden="1" xr:uid="{00000000-0005-0000-0000-0000EC580000}"/>
    <cellStyle name="Followed Hyperlink 39" xfId="14143" hidden="1" xr:uid="{00000000-0005-0000-0000-0000ED580000}"/>
    <cellStyle name="Followed Hyperlink 39" xfId="14185" hidden="1" xr:uid="{00000000-0005-0000-0000-0000EE580000}"/>
    <cellStyle name="Followed Hyperlink 39" xfId="14227" hidden="1" xr:uid="{00000000-0005-0000-0000-0000EF580000}"/>
    <cellStyle name="Followed Hyperlink 39" xfId="14269" hidden="1" xr:uid="{00000000-0005-0000-0000-0000F0580000}"/>
    <cellStyle name="Followed Hyperlink 39" xfId="14282" hidden="1" xr:uid="{00000000-0005-0000-0000-0000F1580000}"/>
    <cellStyle name="Followed Hyperlink 39" xfId="14324" hidden="1" xr:uid="{00000000-0005-0000-0000-0000F2580000}"/>
    <cellStyle name="Followed Hyperlink 39" xfId="14366" hidden="1" xr:uid="{00000000-0005-0000-0000-0000F3580000}"/>
    <cellStyle name="Followed Hyperlink 39" xfId="14408" hidden="1" xr:uid="{00000000-0005-0000-0000-0000F4580000}"/>
    <cellStyle name="Followed Hyperlink 39" xfId="14441" hidden="1" xr:uid="{00000000-0005-0000-0000-0000F5580000}"/>
    <cellStyle name="Followed Hyperlink 39" xfId="14474" hidden="1" xr:uid="{00000000-0005-0000-0000-0000F6580000}"/>
    <cellStyle name="Followed Hyperlink 39" xfId="14541" hidden="1" xr:uid="{00000000-0005-0000-0000-0000F7580000}"/>
    <cellStyle name="Followed Hyperlink 39" xfId="14583" hidden="1" xr:uid="{00000000-0005-0000-0000-0000F8580000}"/>
    <cellStyle name="Followed Hyperlink 39" xfId="14602" hidden="1" xr:uid="{00000000-0005-0000-0000-0000F9580000}"/>
    <cellStyle name="Followed Hyperlink 39" xfId="14667" hidden="1" xr:uid="{00000000-0005-0000-0000-0000FA580000}"/>
    <cellStyle name="Followed Hyperlink 39" xfId="14709" hidden="1" xr:uid="{00000000-0005-0000-0000-0000FB580000}"/>
    <cellStyle name="Followed Hyperlink 39" xfId="9066" hidden="1" xr:uid="{00000000-0005-0000-0000-000074580000}"/>
    <cellStyle name="Followed Hyperlink 39" xfId="9108" hidden="1" xr:uid="{00000000-0005-0000-0000-000075580000}"/>
    <cellStyle name="Followed Hyperlink 39" xfId="9150" hidden="1" xr:uid="{00000000-0005-0000-0000-000076580000}"/>
    <cellStyle name="Followed Hyperlink 39" xfId="9192" hidden="1" xr:uid="{00000000-0005-0000-0000-000077580000}"/>
    <cellStyle name="Followed Hyperlink 39" xfId="9234" hidden="1" xr:uid="{00000000-0005-0000-0000-000078580000}"/>
    <cellStyle name="Followed Hyperlink 39" xfId="9251" hidden="1" xr:uid="{00000000-0005-0000-0000-000079580000}"/>
    <cellStyle name="Followed Hyperlink 39" xfId="9318" hidden="1" xr:uid="{00000000-0005-0000-0000-00007A580000}"/>
    <cellStyle name="Followed Hyperlink 39" xfId="9360" hidden="1" xr:uid="{00000000-0005-0000-0000-00007B580000}"/>
    <cellStyle name="Followed Hyperlink 39" xfId="9402" hidden="1" xr:uid="{00000000-0005-0000-0000-00007C580000}"/>
    <cellStyle name="Followed Hyperlink 39" xfId="9444" hidden="1" xr:uid="{00000000-0005-0000-0000-00007D580000}"/>
    <cellStyle name="Followed Hyperlink 39" xfId="9486" hidden="1" xr:uid="{00000000-0005-0000-0000-00007E580000}"/>
    <cellStyle name="Followed Hyperlink 39" xfId="9528" hidden="1" xr:uid="{00000000-0005-0000-0000-00007F580000}"/>
    <cellStyle name="Followed Hyperlink 39" xfId="9570" hidden="1" xr:uid="{00000000-0005-0000-0000-000080580000}"/>
    <cellStyle name="Followed Hyperlink 39" xfId="9607" hidden="1" xr:uid="{00000000-0005-0000-0000-000081580000}"/>
    <cellStyle name="Followed Hyperlink 39" xfId="9649" hidden="1" xr:uid="{00000000-0005-0000-0000-000082580000}"/>
    <cellStyle name="Followed Hyperlink 39" xfId="9691" hidden="1" xr:uid="{00000000-0005-0000-0000-000083580000}"/>
    <cellStyle name="Followed Hyperlink 39" xfId="9733" hidden="1" xr:uid="{00000000-0005-0000-0000-000084580000}"/>
    <cellStyle name="Followed Hyperlink 39" xfId="9766" hidden="1" xr:uid="{00000000-0005-0000-0000-000085580000}"/>
    <cellStyle name="Followed Hyperlink 39" xfId="9866" hidden="1" xr:uid="{00000000-0005-0000-0000-000087580000}"/>
    <cellStyle name="Followed Hyperlink 39" xfId="9908" hidden="1" xr:uid="{00000000-0005-0000-0000-000088580000}"/>
    <cellStyle name="Followed Hyperlink 39" xfId="9927" hidden="1" xr:uid="{00000000-0005-0000-0000-000089580000}"/>
    <cellStyle name="Followed Hyperlink 39" xfId="9992" hidden="1" xr:uid="{00000000-0005-0000-0000-00008A580000}"/>
    <cellStyle name="Followed Hyperlink 39" xfId="10034" hidden="1" xr:uid="{00000000-0005-0000-0000-00008B580000}"/>
    <cellStyle name="Followed Hyperlink 39" xfId="10076" hidden="1" xr:uid="{00000000-0005-0000-0000-00008C580000}"/>
    <cellStyle name="Followed Hyperlink 39" xfId="10161" hidden="1" xr:uid="{00000000-0005-0000-0000-00008D580000}"/>
    <cellStyle name="Followed Hyperlink 39" xfId="10203" hidden="1" xr:uid="{00000000-0005-0000-0000-00008E580000}"/>
    <cellStyle name="Followed Hyperlink 39" xfId="10244" hidden="1" xr:uid="{00000000-0005-0000-0000-00008F580000}"/>
    <cellStyle name="Followed Hyperlink 39" xfId="10262" hidden="1" xr:uid="{00000000-0005-0000-0000-000090580000}"/>
    <cellStyle name="Followed Hyperlink 39" xfId="10329" hidden="1" xr:uid="{00000000-0005-0000-0000-000091580000}"/>
    <cellStyle name="Followed Hyperlink 39" xfId="10371" hidden="1" xr:uid="{00000000-0005-0000-0000-000092580000}"/>
    <cellStyle name="Followed Hyperlink 39" xfId="10412" hidden="1" xr:uid="{00000000-0005-0000-0000-000093580000}"/>
    <cellStyle name="Followed Hyperlink 39" xfId="10467" hidden="1" xr:uid="{00000000-0005-0000-0000-000094580000}"/>
    <cellStyle name="Followed Hyperlink 39" xfId="10509" hidden="1" xr:uid="{00000000-0005-0000-0000-000095580000}"/>
    <cellStyle name="Followed Hyperlink 39" xfId="10524" hidden="1" xr:uid="{00000000-0005-0000-0000-000096580000}"/>
    <cellStyle name="Followed Hyperlink 39" xfId="10566" hidden="1" xr:uid="{00000000-0005-0000-0000-000097580000}"/>
    <cellStyle name="Followed Hyperlink 39" xfId="10609" hidden="1" xr:uid="{00000000-0005-0000-0000-000098580000}"/>
    <cellStyle name="Followed Hyperlink 39" xfId="10651" hidden="1" xr:uid="{00000000-0005-0000-0000-000099580000}"/>
    <cellStyle name="Followed Hyperlink 39" xfId="10706" hidden="1" xr:uid="{00000000-0005-0000-0000-00009A580000}"/>
    <cellStyle name="Followed Hyperlink 39" xfId="10748" hidden="1" xr:uid="{00000000-0005-0000-0000-00009B580000}"/>
    <cellStyle name="Followed Hyperlink 39" xfId="10754" hidden="1" xr:uid="{00000000-0005-0000-0000-00009C580000}"/>
    <cellStyle name="Followed Hyperlink 39" xfId="10821" hidden="1" xr:uid="{00000000-0005-0000-0000-00009D580000}"/>
    <cellStyle name="Followed Hyperlink 39" xfId="10863" hidden="1" xr:uid="{00000000-0005-0000-0000-00009E580000}"/>
    <cellStyle name="Followed Hyperlink 39" xfId="10874" hidden="1" xr:uid="{00000000-0005-0000-0000-00009F580000}"/>
    <cellStyle name="Followed Hyperlink 39" xfId="10916" hidden="1" xr:uid="{00000000-0005-0000-0000-0000A0580000}"/>
    <cellStyle name="Followed Hyperlink 39" xfId="9799" hidden="1" xr:uid="{00000000-0005-0000-0000-000086580000}"/>
    <cellStyle name="Followed Hyperlink 39" xfId="8120" hidden="1" xr:uid="{00000000-0005-0000-0000-00005C580000}"/>
    <cellStyle name="Followed Hyperlink 39" xfId="8177" hidden="1" xr:uid="{00000000-0005-0000-0000-00005E580000}"/>
    <cellStyle name="Followed Hyperlink 39" xfId="8219" hidden="1" xr:uid="{00000000-0005-0000-0000-00005F580000}"/>
    <cellStyle name="Followed Hyperlink 39" xfId="8262" hidden="1" xr:uid="{00000000-0005-0000-0000-000060580000}"/>
    <cellStyle name="Followed Hyperlink 39" xfId="8359" hidden="1" xr:uid="{00000000-0005-0000-0000-000062580000}"/>
    <cellStyle name="Followed Hyperlink 39" xfId="8401" hidden="1" xr:uid="{00000000-0005-0000-0000-000063580000}"/>
    <cellStyle name="Followed Hyperlink 39" xfId="8407" hidden="1" xr:uid="{00000000-0005-0000-0000-000064580000}"/>
    <cellStyle name="Followed Hyperlink 39" xfId="8474" hidden="1" xr:uid="{00000000-0005-0000-0000-000065580000}"/>
    <cellStyle name="Followed Hyperlink 39" xfId="8516" hidden="1" xr:uid="{00000000-0005-0000-0000-000066580000}"/>
    <cellStyle name="Followed Hyperlink 39" xfId="8527" hidden="1" xr:uid="{00000000-0005-0000-0000-000067580000}"/>
    <cellStyle name="Followed Hyperlink 39" xfId="8569" hidden="1" xr:uid="{00000000-0005-0000-0000-000068580000}"/>
    <cellStyle name="Followed Hyperlink 39" xfId="8586" hidden="1" xr:uid="{00000000-0005-0000-0000-000069580000}"/>
    <cellStyle name="Followed Hyperlink 39" xfId="8650" hidden="1" xr:uid="{00000000-0005-0000-0000-00006A580000}"/>
    <cellStyle name="Followed Hyperlink 39" xfId="8692" hidden="1" xr:uid="{00000000-0005-0000-0000-00006B580000}"/>
    <cellStyle name="Followed Hyperlink 39" xfId="8737" hidden="1" xr:uid="{00000000-0005-0000-0000-00006C580000}"/>
    <cellStyle name="Followed Hyperlink 39" xfId="8757" hidden="1" xr:uid="{00000000-0005-0000-0000-00006D580000}"/>
    <cellStyle name="Followed Hyperlink 39" xfId="8814" hidden="1" xr:uid="{00000000-0005-0000-0000-00006E580000}"/>
    <cellStyle name="Followed Hyperlink 39" xfId="8856" hidden="1" xr:uid="{00000000-0005-0000-0000-00006F580000}"/>
    <cellStyle name="Followed Hyperlink 39" xfId="8898" hidden="1" xr:uid="{00000000-0005-0000-0000-000070580000}"/>
    <cellStyle name="Followed Hyperlink 39" xfId="8940" hidden="1" xr:uid="{00000000-0005-0000-0000-000071580000}"/>
    <cellStyle name="Followed Hyperlink 39" xfId="8982" hidden="1" xr:uid="{00000000-0005-0000-0000-000072580000}"/>
    <cellStyle name="Followed Hyperlink 39" xfId="9024" hidden="1" xr:uid="{00000000-0005-0000-0000-000073580000}"/>
    <cellStyle name="Followed Hyperlink 39" xfId="7580" hidden="1" xr:uid="{00000000-0005-0000-0000-000051580000}"/>
    <cellStyle name="Followed Hyperlink 39" xfId="7645" hidden="1" xr:uid="{00000000-0005-0000-0000-000052580000}"/>
    <cellStyle name="Followed Hyperlink 39" xfId="7687" hidden="1" xr:uid="{00000000-0005-0000-0000-000053580000}"/>
    <cellStyle name="Followed Hyperlink 39" xfId="7729" hidden="1" xr:uid="{00000000-0005-0000-0000-000054580000}"/>
    <cellStyle name="Followed Hyperlink 39" xfId="7814" hidden="1" xr:uid="{00000000-0005-0000-0000-000055580000}"/>
    <cellStyle name="Followed Hyperlink 39" xfId="7856" hidden="1" xr:uid="{00000000-0005-0000-0000-000056580000}"/>
    <cellStyle name="Followed Hyperlink 39" xfId="7897" hidden="1" xr:uid="{00000000-0005-0000-0000-000057580000}"/>
    <cellStyle name="Followed Hyperlink 39" xfId="7915" hidden="1" xr:uid="{00000000-0005-0000-0000-000058580000}"/>
    <cellStyle name="Followed Hyperlink 39" xfId="7982" hidden="1" xr:uid="{00000000-0005-0000-0000-000059580000}"/>
    <cellStyle name="Followed Hyperlink 39" xfId="8024" hidden="1" xr:uid="{00000000-0005-0000-0000-00005A580000}"/>
    <cellStyle name="Followed Hyperlink 39" xfId="8065" hidden="1" xr:uid="{00000000-0005-0000-0000-00005B580000}"/>
    <cellStyle name="Followed Hyperlink 39" xfId="24280" hidden="1" xr:uid="{00000000-0005-0000-0000-0000DD590000}"/>
    <cellStyle name="Followed Hyperlink 39" xfId="21574" hidden="1" xr:uid="{00000000-0005-0000-0000-00009D590000}"/>
    <cellStyle name="Followed Hyperlink 39" xfId="18818" hidden="1" xr:uid="{00000000-0005-0000-0000-00005D590000}"/>
    <cellStyle name="Followed Hyperlink 39" xfId="16130" hidden="1" xr:uid="{00000000-0005-0000-0000-00001D590000}"/>
    <cellStyle name="Followed Hyperlink 39" xfId="7561" hidden="1" xr:uid="{00000000-0005-0000-0000-000050580000}"/>
    <cellStyle name="Followed Hyperlink 39" xfId="30453" hidden="1" xr:uid="{00000000-0005-0000-0000-0000705A0000}"/>
    <cellStyle name="Followed Hyperlink 39" xfId="29668" hidden="1" xr:uid="{00000000-0005-0000-0000-00005D5A0000}"/>
    <cellStyle name="Followed Hyperlink 39" xfId="27035" hidden="1" xr:uid="{00000000-0005-0000-0000-00001D5A0000}"/>
    <cellStyle name="Followed Hyperlink 39" xfId="30411" hidden="1" xr:uid="{00000000-0005-0000-0000-00006F5A0000}"/>
    <cellStyle name="Followed Hyperlink 39" xfId="30369" hidden="1" xr:uid="{00000000-0005-0000-0000-00006E5A0000}"/>
    <cellStyle name="Followed Hyperlink 4" xfId="23903" hidden="1" xr:uid="{00000000-0005-0000-0000-0000A75C0000}"/>
    <cellStyle name="Followed Hyperlink 4" xfId="23962" hidden="1" xr:uid="{00000000-0005-0000-0000-0000A85C0000}"/>
    <cellStyle name="Followed Hyperlink 4" xfId="24011" hidden="1" xr:uid="{00000000-0005-0000-0000-0000A95C0000}"/>
    <cellStyle name="Followed Hyperlink 4" xfId="24061" hidden="1" xr:uid="{00000000-0005-0000-0000-0000AA5C0000}"/>
    <cellStyle name="Followed Hyperlink 4" xfId="24078" hidden="1" xr:uid="{00000000-0005-0000-0000-0000AB5C0000}"/>
    <cellStyle name="Followed Hyperlink 4" xfId="24123" hidden="1" xr:uid="{00000000-0005-0000-0000-0000AC5C0000}"/>
    <cellStyle name="Followed Hyperlink 4" xfId="24187" hidden="1" xr:uid="{00000000-0005-0000-0000-0000AD5C0000}"/>
    <cellStyle name="Followed Hyperlink 4" xfId="24204" hidden="1" xr:uid="{00000000-0005-0000-0000-0000AE5C0000}"/>
    <cellStyle name="Followed Hyperlink 4" xfId="24246" hidden="1" xr:uid="{00000000-0005-0000-0000-0000AF5C0000}"/>
    <cellStyle name="Followed Hyperlink 4" xfId="24356" hidden="1" xr:uid="{00000000-0005-0000-0000-0000B05C0000}"/>
    <cellStyle name="Followed Hyperlink 4" xfId="24373" hidden="1" xr:uid="{00000000-0005-0000-0000-0000B15C0000}"/>
    <cellStyle name="Followed Hyperlink 4" xfId="24414" hidden="1" xr:uid="{00000000-0005-0000-0000-0000B25C0000}"/>
    <cellStyle name="Followed Hyperlink 4" xfId="24475" hidden="1" xr:uid="{00000000-0005-0000-0000-0000B35C0000}"/>
    <cellStyle name="Followed Hyperlink 4" xfId="24495" hidden="1" xr:uid="{00000000-0005-0000-0000-0000B45C0000}"/>
    <cellStyle name="Followed Hyperlink 4" xfId="24524" hidden="1" xr:uid="{00000000-0005-0000-0000-0000B55C0000}"/>
    <cellStyle name="Followed Hyperlink 4" xfId="24541" hidden="1" xr:uid="{00000000-0005-0000-0000-0000B65C0000}"/>
    <cellStyle name="Followed Hyperlink 4" xfId="24582" hidden="1" xr:uid="{00000000-0005-0000-0000-0000B75C0000}"/>
    <cellStyle name="Followed Hyperlink 4" xfId="24627" hidden="1" xr:uid="{00000000-0005-0000-0000-0000B85C0000}"/>
    <cellStyle name="Followed Hyperlink 4" xfId="24662" hidden="1" xr:uid="{00000000-0005-0000-0000-0000B95C0000}"/>
    <cellStyle name="Followed Hyperlink 4" xfId="24679" hidden="1" xr:uid="{00000000-0005-0000-0000-0000BA5C0000}"/>
    <cellStyle name="Followed Hyperlink 4" xfId="24719" hidden="1" xr:uid="{00000000-0005-0000-0000-0000BB5C0000}"/>
    <cellStyle name="Followed Hyperlink 4" xfId="24736" hidden="1" xr:uid="{00000000-0005-0000-0000-0000BC5C0000}"/>
    <cellStyle name="Followed Hyperlink 4" xfId="24804" hidden="1" xr:uid="{00000000-0005-0000-0000-0000BD5C0000}"/>
    <cellStyle name="Followed Hyperlink 4" xfId="24821" hidden="1" xr:uid="{00000000-0005-0000-0000-0000BE5C0000}"/>
    <cellStyle name="Followed Hyperlink 4" xfId="24901" hidden="1" xr:uid="{00000000-0005-0000-0000-0000BF5C0000}"/>
    <cellStyle name="Followed Hyperlink 4" xfId="24918" hidden="1" xr:uid="{00000000-0005-0000-0000-0000C05C0000}"/>
    <cellStyle name="Followed Hyperlink 4" xfId="25016" hidden="1" xr:uid="{00000000-0005-0000-0000-0000C15C0000}"/>
    <cellStyle name="Followed Hyperlink 4" xfId="25033" hidden="1" xr:uid="{00000000-0005-0000-0000-0000C25C0000}"/>
    <cellStyle name="Followed Hyperlink 4" xfId="25086" hidden="1" xr:uid="{00000000-0005-0000-0000-0000C35C0000}"/>
    <cellStyle name="Followed Hyperlink 4" xfId="25129" hidden="1" xr:uid="{00000000-0005-0000-0000-0000C45C0000}"/>
    <cellStyle name="Followed Hyperlink 4" xfId="25192" hidden="1" xr:uid="{00000000-0005-0000-0000-0000C55C0000}"/>
    <cellStyle name="Followed Hyperlink 4" xfId="25209" hidden="1" xr:uid="{00000000-0005-0000-0000-0000C65C0000}"/>
    <cellStyle name="Followed Hyperlink 4" xfId="25254" hidden="1" xr:uid="{00000000-0005-0000-0000-0000C75C0000}"/>
    <cellStyle name="Followed Hyperlink 4" xfId="25300" hidden="1" xr:uid="{00000000-0005-0000-0000-0000C85C0000}"/>
    <cellStyle name="Followed Hyperlink 4" xfId="25356" hidden="1" xr:uid="{00000000-0005-0000-0000-0000C95C0000}"/>
    <cellStyle name="Followed Hyperlink 4" xfId="25373" hidden="1" xr:uid="{00000000-0005-0000-0000-0000CA5C0000}"/>
    <cellStyle name="Followed Hyperlink 4" xfId="25415" hidden="1" xr:uid="{00000000-0005-0000-0000-0000CB5C0000}"/>
    <cellStyle name="Followed Hyperlink 4" xfId="25482" hidden="1" xr:uid="{00000000-0005-0000-0000-0000CC5C0000}"/>
    <cellStyle name="Followed Hyperlink 4" xfId="25499" hidden="1" xr:uid="{00000000-0005-0000-0000-0000CD5C0000}"/>
    <cellStyle name="Followed Hyperlink 4" xfId="25541" hidden="1" xr:uid="{00000000-0005-0000-0000-0000CE5C0000}"/>
    <cellStyle name="Followed Hyperlink 4" xfId="25608" hidden="1" xr:uid="{00000000-0005-0000-0000-0000CF5C0000}"/>
    <cellStyle name="Followed Hyperlink 4" xfId="25667" hidden="1" xr:uid="{00000000-0005-0000-0000-0000D15C0000}"/>
    <cellStyle name="Followed Hyperlink 4" xfId="25734" hidden="1" xr:uid="{00000000-0005-0000-0000-0000D25C0000}"/>
    <cellStyle name="Followed Hyperlink 4" xfId="25751" hidden="1" xr:uid="{00000000-0005-0000-0000-0000D35C0000}"/>
    <cellStyle name="Followed Hyperlink 4" xfId="25810" hidden="1" xr:uid="{00000000-0005-0000-0000-0000D45C0000}"/>
    <cellStyle name="Followed Hyperlink 4" xfId="25860" hidden="1" xr:uid="{00000000-0005-0000-0000-0000D55C0000}"/>
    <cellStyle name="Followed Hyperlink 4" xfId="25877" hidden="1" xr:uid="{00000000-0005-0000-0000-0000D65C0000}"/>
    <cellStyle name="Followed Hyperlink 4" xfId="25944" hidden="1" xr:uid="{00000000-0005-0000-0000-0000D75C0000}"/>
    <cellStyle name="Followed Hyperlink 4" xfId="25961" hidden="1" xr:uid="{00000000-0005-0000-0000-0000D85C0000}"/>
    <cellStyle name="Followed Hyperlink 4" xfId="26003" hidden="1" xr:uid="{00000000-0005-0000-0000-0000D95C0000}"/>
    <cellStyle name="Followed Hyperlink 4" xfId="26070" hidden="1" xr:uid="{00000000-0005-0000-0000-0000DA5C0000}"/>
    <cellStyle name="Followed Hyperlink 4" xfId="26087" hidden="1" xr:uid="{00000000-0005-0000-0000-0000DB5C0000}"/>
    <cellStyle name="Followed Hyperlink 4" xfId="26166" hidden="1" xr:uid="{00000000-0005-0000-0000-0000DC5C0000}"/>
    <cellStyle name="Followed Hyperlink 4" xfId="26250" hidden="1" xr:uid="{00000000-0005-0000-0000-0000DE5C0000}"/>
    <cellStyle name="Followed Hyperlink 4" xfId="26267" hidden="1" xr:uid="{00000000-0005-0000-0000-0000DF5C0000}"/>
    <cellStyle name="Followed Hyperlink 4" xfId="26326" hidden="1" xr:uid="{00000000-0005-0000-0000-0000E05C0000}"/>
    <cellStyle name="Followed Hyperlink 4" xfId="26375" hidden="1" xr:uid="{00000000-0005-0000-0000-0000E15C0000}"/>
    <cellStyle name="Followed Hyperlink 4" xfId="26425" hidden="1" xr:uid="{00000000-0005-0000-0000-0000E25C0000}"/>
    <cellStyle name="Followed Hyperlink 4" xfId="26442" hidden="1" xr:uid="{00000000-0005-0000-0000-0000E35C0000}"/>
    <cellStyle name="Followed Hyperlink 4" xfId="26487" hidden="1" xr:uid="{00000000-0005-0000-0000-0000E45C0000}"/>
    <cellStyle name="Followed Hyperlink 4" xfId="26568" hidden="1" xr:uid="{00000000-0005-0000-0000-0000E65C0000}"/>
    <cellStyle name="Followed Hyperlink 4" xfId="26610" hidden="1" xr:uid="{00000000-0005-0000-0000-0000E75C0000}"/>
    <cellStyle name="Followed Hyperlink 4" xfId="26720" hidden="1" xr:uid="{00000000-0005-0000-0000-0000E85C0000}"/>
    <cellStyle name="Followed Hyperlink 4" xfId="26737" hidden="1" xr:uid="{00000000-0005-0000-0000-0000E95C0000}"/>
    <cellStyle name="Followed Hyperlink 4" xfId="26778" hidden="1" xr:uid="{00000000-0005-0000-0000-0000EA5C0000}"/>
    <cellStyle name="Followed Hyperlink 4" xfId="26839" hidden="1" xr:uid="{00000000-0005-0000-0000-0000EB5C0000}"/>
    <cellStyle name="Followed Hyperlink 4" xfId="26859" hidden="1" xr:uid="{00000000-0005-0000-0000-0000EC5C0000}"/>
    <cellStyle name="Followed Hyperlink 4" xfId="26888" hidden="1" xr:uid="{00000000-0005-0000-0000-0000ED5C0000}"/>
    <cellStyle name="Followed Hyperlink 4" xfId="26905" hidden="1" xr:uid="{00000000-0005-0000-0000-0000EE5C0000}"/>
    <cellStyle name="Followed Hyperlink 4" xfId="26946" hidden="1" xr:uid="{00000000-0005-0000-0000-0000EF5C0000}"/>
    <cellStyle name="Followed Hyperlink 4" xfId="26991" hidden="1" xr:uid="{00000000-0005-0000-0000-0000F05C0000}"/>
    <cellStyle name="Followed Hyperlink 4" xfId="27026" hidden="1" xr:uid="{00000000-0005-0000-0000-0000F15C0000}"/>
    <cellStyle name="Followed Hyperlink 4" xfId="27043" hidden="1" xr:uid="{00000000-0005-0000-0000-0000F25C0000}"/>
    <cellStyle name="Followed Hyperlink 4" xfId="27083" hidden="1" xr:uid="{00000000-0005-0000-0000-0000F35C0000}"/>
    <cellStyle name="Followed Hyperlink 4" xfId="27100" hidden="1" xr:uid="{00000000-0005-0000-0000-0000F45C0000}"/>
    <cellStyle name="Followed Hyperlink 4" xfId="27168" hidden="1" xr:uid="{00000000-0005-0000-0000-0000F55C0000}"/>
    <cellStyle name="Followed Hyperlink 4" xfId="27185" hidden="1" xr:uid="{00000000-0005-0000-0000-0000F65C0000}"/>
    <cellStyle name="Followed Hyperlink 4" xfId="27265" hidden="1" xr:uid="{00000000-0005-0000-0000-0000F75C0000}"/>
    <cellStyle name="Followed Hyperlink 4" xfId="27282" hidden="1" xr:uid="{00000000-0005-0000-0000-0000F85C0000}"/>
    <cellStyle name="Followed Hyperlink 4" xfId="27380" hidden="1" xr:uid="{00000000-0005-0000-0000-0000F95C0000}"/>
    <cellStyle name="Followed Hyperlink 4" xfId="27397" hidden="1" xr:uid="{00000000-0005-0000-0000-0000FA5C0000}"/>
    <cellStyle name="Followed Hyperlink 4" xfId="27450" hidden="1" xr:uid="{00000000-0005-0000-0000-0000FB5C0000}"/>
    <cellStyle name="Followed Hyperlink 4" xfId="27493" hidden="1" xr:uid="{00000000-0005-0000-0000-0000FC5C0000}"/>
    <cellStyle name="Followed Hyperlink 4" xfId="27556" hidden="1" xr:uid="{00000000-0005-0000-0000-0000FD5C0000}"/>
    <cellStyle name="Followed Hyperlink 4" xfId="27573" hidden="1" xr:uid="{00000000-0005-0000-0000-0000FE5C0000}"/>
    <cellStyle name="Followed Hyperlink 4" xfId="27618" hidden="1" xr:uid="{00000000-0005-0000-0000-0000FF5C0000}"/>
    <cellStyle name="Followed Hyperlink 4" xfId="27664" hidden="1" xr:uid="{00000000-0005-0000-0000-0000005D0000}"/>
    <cellStyle name="Followed Hyperlink 4" xfId="27720" hidden="1" xr:uid="{00000000-0005-0000-0000-0000015D0000}"/>
    <cellStyle name="Followed Hyperlink 4" xfId="27737" hidden="1" xr:uid="{00000000-0005-0000-0000-0000025D0000}"/>
    <cellStyle name="Followed Hyperlink 4" xfId="27779" hidden="1" xr:uid="{00000000-0005-0000-0000-0000035D0000}"/>
    <cellStyle name="Followed Hyperlink 4" xfId="27846" hidden="1" xr:uid="{00000000-0005-0000-0000-0000045D0000}"/>
    <cellStyle name="Followed Hyperlink 4" xfId="27863" hidden="1" xr:uid="{00000000-0005-0000-0000-0000055D0000}"/>
    <cellStyle name="Followed Hyperlink 4" xfId="27905" hidden="1" xr:uid="{00000000-0005-0000-0000-0000065D0000}"/>
    <cellStyle name="Followed Hyperlink 4" xfId="27972" hidden="1" xr:uid="{00000000-0005-0000-0000-0000075D0000}"/>
    <cellStyle name="Followed Hyperlink 4" xfId="27989" hidden="1" xr:uid="{00000000-0005-0000-0000-0000085D0000}"/>
    <cellStyle name="Followed Hyperlink 4" xfId="28031" hidden="1" xr:uid="{00000000-0005-0000-0000-0000095D0000}"/>
    <cellStyle name="Followed Hyperlink 4" xfId="28098" hidden="1" xr:uid="{00000000-0005-0000-0000-00000A5D0000}"/>
    <cellStyle name="Followed Hyperlink 4" xfId="28115" hidden="1" xr:uid="{00000000-0005-0000-0000-00000B5D0000}"/>
    <cellStyle name="Followed Hyperlink 4" xfId="28174" hidden="1" xr:uid="{00000000-0005-0000-0000-00000C5D0000}"/>
    <cellStyle name="Followed Hyperlink 4" xfId="28224" hidden="1" xr:uid="{00000000-0005-0000-0000-00000D5D0000}"/>
    <cellStyle name="Followed Hyperlink 4" xfId="28241" hidden="1" xr:uid="{00000000-0005-0000-0000-00000E5D0000}"/>
    <cellStyle name="Followed Hyperlink 4" xfId="28308" hidden="1" xr:uid="{00000000-0005-0000-0000-00000F5D0000}"/>
    <cellStyle name="Followed Hyperlink 4" xfId="28325" hidden="1" xr:uid="{00000000-0005-0000-0000-0000105D0000}"/>
    <cellStyle name="Followed Hyperlink 4" xfId="28367" hidden="1" xr:uid="{00000000-0005-0000-0000-0000115D0000}"/>
    <cellStyle name="Followed Hyperlink 4" xfId="28434" hidden="1" xr:uid="{00000000-0005-0000-0000-0000125D0000}"/>
    <cellStyle name="Followed Hyperlink 4" xfId="28451" hidden="1" xr:uid="{00000000-0005-0000-0000-0000135D0000}"/>
    <cellStyle name="Followed Hyperlink 4" xfId="28512" hidden="1" xr:uid="{00000000-0005-0000-0000-0000145D0000}"/>
    <cellStyle name="Followed Hyperlink 4" xfId="28529" hidden="1" xr:uid="{00000000-0005-0000-0000-0000155D0000}"/>
    <cellStyle name="Followed Hyperlink 4" xfId="28596" hidden="1" xr:uid="{00000000-0005-0000-0000-0000165D0000}"/>
    <cellStyle name="Followed Hyperlink 4" xfId="28613" hidden="1" xr:uid="{00000000-0005-0000-0000-0000175D0000}"/>
    <cellStyle name="Followed Hyperlink 4" xfId="28672" hidden="1" xr:uid="{00000000-0005-0000-0000-0000185D0000}"/>
    <cellStyle name="Followed Hyperlink 4" xfId="28721" hidden="1" xr:uid="{00000000-0005-0000-0000-0000195D0000}"/>
    <cellStyle name="Followed Hyperlink 4" xfId="28771" hidden="1" xr:uid="{00000000-0005-0000-0000-00001A5D0000}"/>
    <cellStyle name="Followed Hyperlink 4" xfId="28788" hidden="1" xr:uid="{00000000-0005-0000-0000-00001B5D0000}"/>
    <cellStyle name="Followed Hyperlink 4" xfId="28833" hidden="1" xr:uid="{00000000-0005-0000-0000-00001C5D0000}"/>
    <cellStyle name="Followed Hyperlink 4" xfId="28914" hidden="1" xr:uid="{00000000-0005-0000-0000-00001E5D0000}"/>
    <cellStyle name="Followed Hyperlink 4" xfId="28956" hidden="1" xr:uid="{00000000-0005-0000-0000-00001F5D0000}"/>
    <cellStyle name="Followed Hyperlink 4" xfId="29066" hidden="1" xr:uid="{00000000-0005-0000-0000-0000205D0000}"/>
    <cellStyle name="Followed Hyperlink 4" xfId="29083" hidden="1" xr:uid="{00000000-0005-0000-0000-0000215D0000}"/>
    <cellStyle name="Followed Hyperlink 4" xfId="29124" hidden="1" xr:uid="{00000000-0005-0000-0000-0000225D0000}"/>
    <cellStyle name="Followed Hyperlink 4" xfId="29185" hidden="1" xr:uid="{00000000-0005-0000-0000-0000235D0000}"/>
    <cellStyle name="Followed Hyperlink 4" xfId="29205" hidden="1" xr:uid="{00000000-0005-0000-0000-0000245D0000}"/>
    <cellStyle name="Followed Hyperlink 4" xfId="29234" hidden="1" xr:uid="{00000000-0005-0000-0000-0000255D0000}"/>
    <cellStyle name="Followed Hyperlink 4" xfId="29292" hidden="1" xr:uid="{00000000-0005-0000-0000-0000275D0000}"/>
    <cellStyle name="Followed Hyperlink 4" xfId="29337" hidden="1" xr:uid="{00000000-0005-0000-0000-0000285D0000}"/>
    <cellStyle name="Followed Hyperlink 4" xfId="29372" hidden="1" xr:uid="{00000000-0005-0000-0000-0000295D0000}"/>
    <cellStyle name="Followed Hyperlink 4" xfId="29389" hidden="1" xr:uid="{00000000-0005-0000-0000-00002A5D0000}"/>
    <cellStyle name="Followed Hyperlink 4" xfId="29429" hidden="1" xr:uid="{00000000-0005-0000-0000-00002B5D0000}"/>
    <cellStyle name="Followed Hyperlink 4" xfId="29446" hidden="1" xr:uid="{00000000-0005-0000-0000-00002C5D0000}"/>
    <cellStyle name="Followed Hyperlink 4" xfId="29514" hidden="1" xr:uid="{00000000-0005-0000-0000-00002D5D0000}"/>
    <cellStyle name="Followed Hyperlink 4" xfId="29531" hidden="1" xr:uid="{00000000-0005-0000-0000-00002E5D0000}"/>
    <cellStyle name="Followed Hyperlink 4" xfId="29611" hidden="1" xr:uid="{00000000-0005-0000-0000-00002F5D0000}"/>
    <cellStyle name="Followed Hyperlink 4" xfId="29628" hidden="1" xr:uid="{00000000-0005-0000-0000-0000305D0000}"/>
    <cellStyle name="Followed Hyperlink 4" xfId="29726" hidden="1" xr:uid="{00000000-0005-0000-0000-0000315D0000}"/>
    <cellStyle name="Followed Hyperlink 4" xfId="29743" hidden="1" xr:uid="{00000000-0005-0000-0000-0000325D0000}"/>
    <cellStyle name="Followed Hyperlink 4" xfId="29796" hidden="1" xr:uid="{00000000-0005-0000-0000-0000335D0000}"/>
    <cellStyle name="Followed Hyperlink 4" xfId="29839" hidden="1" xr:uid="{00000000-0005-0000-0000-0000345D0000}"/>
    <cellStyle name="Followed Hyperlink 4" xfId="29902" hidden="1" xr:uid="{00000000-0005-0000-0000-0000355D0000}"/>
    <cellStyle name="Followed Hyperlink 4" xfId="29919" hidden="1" xr:uid="{00000000-0005-0000-0000-0000365D0000}"/>
    <cellStyle name="Followed Hyperlink 4" xfId="29964" hidden="1" xr:uid="{00000000-0005-0000-0000-0000375D0000}"/>
    <cellStyle name="Followed Hyperlink 4" xfId="30010" hidden="1" xr:uid="{00000000-0005-0000-0000-0000385D0000}"/>
    <cellStyle name="Followed Hyperlink 4" xfId="30066" hidden="1" xr:uid="{00000000-0005-0000-0000-0000395D0000}"/>
    <cellStyle name="Followed Hyperlink 4" xfId="30083" hidden="1" xr:uid="{00000000-0005-0000-0000-00003A5D0000}"/>
    <cellStyle name="Followed Hyperlink 4" xfId="30125" hidden="1" xr:uid="{00000000-0005-0000-0000-00003B5D0000}"/>
    <cellStyle name="Followed Hyperlink 4" xfId="30192" hidden="1" xr:uid="{00000000-0005-0000-0000-00003C5D0000}"/>
    <cellStyle name="Followed Hyperlink 4" xfId="30209" hidden="1" xr:uid="{00000000-0005-0000-0000-00003D5D0000}"/>
    <cellStyle name="Followed Hyperlink 4" xfId="30251" hidden="1" xr:uid="{00000000-0005-0000-0000-00003E5D0000}"/>
    <cellStyle name="Followed Hyperlink 4" xfId="30318" hidden="1" xr:uid="{00000000-0005-0000-0000-00003F5D0000}"/>
    <cellStyle name="Followed Hyperlink 4" xfId="30335" hidden="1" xr:uid="{00000000-0005-0000-0000-0000405D0000}"/>
    <cellStyle name="Followed Hyperlink 4" xfId="30377" hidden="1" xr:uid="{00000000-0005-0000-0000-0000415D0000}"/>
    <cellStyle name="Followed Hyperlink 4" xfId="30444" hidden="1" xr:uid="{00000000-0005-0000-0000-0000425D0000}"/>
    <cellStyle name="Followed Hyperlink 4" xfId="30461" hidden="1" xr:uid="{00000000-0005-0000-0000-0000435D0000}"/>
    <cellStyle name="Followed Hyperlink 4" xfId="28897" hidden="1" xr:uid="{00000000-0005-0000-0000-00001D5D0000}"/>
    <cellStyle name="Followed Hyperlink 4" xfId="26183" hidden="1" xr:uid="{00000000-0005-0000-0000-0000DD5C0000}"/>
    <cellStyle name="Followed Hyperlink 4" xfId="23481" hidden="1" xr:uid="{00000000-0005-0000-0000-00009D5C0000}"/>
    <cellStyle name="Followed Hyperlink 4" xfId="20733" hidden="1" xr:uid="{00000000-0005-0000-0000-00005D5C0000}"/>
    <cellStyle name="Followed Hyperlink 4" xfId="18077" hidden="1" xr:uid="{00000000-0005-0000-0000-00001D5C0000}"/>
    <cellStyle name="Followed Hyperlink 4" xfId="7805" hidden="1" xr:uid="{00000000-0005-0000-0000-0000275B0000}"/>
    <cellStyle name="Followed Hyperlink 4" xfId="7822" hidden="1" xr:uid="{00000000-0005-0000-0000-0000285B0000}"/>
    <cellStyle name="Followed Hyperlink 4" xfId="7863" hidden="1" xr:uid="{00000000-0005-0000-0000-0000295B0000}"/>
    <cellStyle name="Followed Hyperlink 4" xfId="7924" hidden="1" xr:uid="{00000000-0005-0000-0000-00002A5B0000}"/>
    <cellStyle name="Followed Hyperlink 4" xfId="7944" hidden="1" xr:uid="{00000000-0005-0000-0000-00002B5B0000}"/>
    <cellStyle name="Followed Hyperlink 4" xfId="7973" hidden="1" xr:uid="{00000000-0005-0000-0000-00002C5B0000}"/>
    <cellStyle name="Followed Hyperlink 4" xfId="7990" hidden="1" xr:uid="{00000000-0005-0000-0000-00002D5B0000}"/>
    <cellStyle name="Followed Hyperlink 4" xfId="8031" hidden="1" xr:uid="{00000000-0005-0000-0000-00002E5B0000}"/>
    <cellStyle name="Followed Hyperlink 4" xfId="8076" hidden="1" xr:uid="{00000000-0005-0000-0000-00002F5B0000}"/>
    <cellStyle name="Followed Hyperlink 4" xfId="8128" hidden="1" xr:uid="{00000000-0005-0000-0000-0000315B0000}"/>
    <cellStyle name="Followed Hyperlink 4" xfId="8168" hidden="1" xr:uid="{00000000-0005-0000-0000-0000325B0000}"/>
    <cellStyle name="Followed Hyperlink 4" xfId="8185" hidden="1" xr:uid="{00000000-0005-0000-0000-0000335B0000}"/>
    <cellStyle name="Followed Hyperlink 4" xfId="8111" hidden="1" xr:uid="{00000000-0005-0000-0000-0000305B0000}"/>
    <cellStyle name="Followed Hyperlink 4" xfId="25625" hidden="1" xr:uid="{00000000-0005-0000-0000-0000D05C0000}"/>
    <cellStyle name="Followed Hyperlink 4" xfId="19357" hidden="1" xr:uid="{00000000-0005-0000-0000-00003C5C0000}"/>
    <cellStyle name="Followed Hyperlink 4" xfId="19421" hidden="1" xr:uid="{00000000-0005-0000-0000-00003D5C0000}"/>
    <cellStyle name="Followed Hyperlink 4" xfId="19438" hidden="1" xr:uid="{00000000-0005-0000-0000-00003E5C0000}"/>
    <cellStyle name="Followed Hyperlink 4" xfId="19480" hidden="1" xr:uid="{00000000-0005-0000-0000-00003F5C0000}"/>
    <cellStyle name="Followed Hyperlink 4" xfId="19590" hidden="1" xr:uid="{00000000-0005-0000-0000-0000405C0000}"/>
    <cellStyle name="Followed Hyperlink 4" xfId="19607" hidden="1" xr:uid="{00000000-0005-0000-0000-0000415C0000}"/>
    <cellStyle name="Followed Hyperlink 4" xfId="19648" hidden="1" xr:uid="{00000000-0005-0000-0000-0000425C0000}"/>
    <cellStyle name="Followed Hyperlink 4" xfId="19709" hidden="1" xr:uid="{00000000-0005-0000-0000-0000435C0000}"/>
    <cellStyle name="Followed Hyperlink 4" xfId="19729" hidden="1" xr:uid="{00000000-0005-0000-0000-0000445C0000}"/>
    <cellStyle name="Followed Hyperlink 4" xfId="19758" hidden="1" xr:uid="{00000000-0005-0000-0000-0000455C0000}"/>
    <cellStyle name="Followed Hyperlink 4" xfId="19775" hidden="1" xr:uid="{00000000-0005-0000-0000-0000465C0000}"/>
    <cellStyle name="Followed Hyperlink 4" xfId="19816" hidden="1" xr:uid="{00000000-0005-0000-0000-0000475C0000}"/>
    <cellStyle name="Followed Hyperlink 4" xfId="19861" hidden="1" xr:uid="{00000000-0005-0000-0000-0000485C0000}"/>
    <cellStyle name="Followed Hyperlink 4" xfId="19896" hidden="1" xr:uid="{00000000-0005-0000-0000-0000495C0000}"/>
    <cellStyle name="Followed Hyperlink 4" xfId="19913" hidden="1" xr:uid="{00000000-0005-0000-0000-00004A5C0000}"/>
    <cellStyle name="Followed Hyperlink 4" xfId="19970" hidden="1" xr:uid="{00000000-0005-0000-0000-00004C5C0000}"/>
    <cellStyle name="Followed Hyperlink 4" xfId="20038" hidden="1" xr:uid="{00000000-0005-0000-0000-00004D5C0000}"/>
    <cellStyle name="Followed Hyperlink 4" xfId="20135" hidden="1" xr:uid="{00000000-0005-0000-0000-00004F5C0000}"/>
    <cellStyle name="Followed Hyperlink 4" xfId="20152" hidden="1" xr:uid="{00000000-0005-0000-0000-0000505C0000}"/>
    <cellStyle name="Followed Hyperlink 4" xfId="20250" hidden="1" xr:uid="{00000000-0005-0000-0000-0000515C0000}"/>
    <cellStyle name="Followed Hyperlink 4" xfId="20267" hidden="1" xr:uid="{00000000-0005-0000-0000-0000525C0000}"/>
    <cellStyle name="Followed Hyperlink 4" xfId="20320" hidden="1" xr:uid="{00000000-0005-0000-0000-0000535C0000}"/>
    <cellStyle name="Followed Hyperlink 4" xfId="20363" hidden="1" xr:uid="{00000000-0005-0000-0000-0000545C0000}"/>
    <cellStyle name="Followed Hyperlink 4" xfId="20426" hidden="1" xr:uid="{00000000-0005-0000-0000-0000555C0000}"/>
    <cellStyle name="Followed Hyperlink 4" xfId="20443" hidden="1" xr:uid="{00000000-0005-0000-0000-0000565C0000}"/>
    <cellStyle name="Followed Hyperlink 4" xfId="20488" hidden="1" xr:uid="{00000000-0005-0000-0000-0000575C0000}"/>
    <cellStyle name="Followed Hyperlink 4" xfId="20534" hidden="1" xr:uid="{00000000-0005-0000-0000-0000585C0000}"/>
    <cellStyle name="Followed Hyperlink 4" xfId="20590" hidden="1" xr:uid="{00000000-0005-0000-0000-0000595C0000}"/>
    <cellStyle name="Followed Hyperlink 4" xfId="20607" hidden="1" xr:uid="{00000000-0005-0000-0000-00005A5C0000}"/>
    <cellStyle name="Followed Hyperlink 4" xfId="20649" hidden="1" xr:uid="{00000000-0005-0000-0000-00005B5C0000}"/>
    <cellStyle name="Followed Hyperlink 4" xfId="20716" hidden="1" xr:uid="{00000000-0005-0000-0000-00005C5C0000}"/>
    <cellStyle name="Followed Hyperlink 4" xfId="20775" hidden="1" xr:uid="{00000000-0005-0000-0000-00005E5C0000}"/>
    <cellStyle name="Followed Hyperlink 4" xfId="20842" hidden="1" xr:uid="{00000000-0005-0000-0000-00005F5C0000}"/>
    <cellStyle name="Followed Hyperlink 4" xfId="20859" hidden="1" xr:uid="{00000000-0005-0000-0000-0000605C0000}"/>
    <cellStyle name="Followed Hyperlink 4" xfId="20901" hidden="1" xr:uid="{00000000-0005-0000-0000-0000615C0000}"/>
    <cellStyle name="Followed Hyperlink 4" xfId="20968" hidden="1" xr:uid="{00000000-0005-0000-0000-0000625C0000}"/>
    <cellStyle name="Followed Hyperlink 4" xfId="20985" hidden="1" xr:uid="{00000000-0005-0000-0000-0000635C0000}"/>
    <cellStyle name="Followed Hyperlink 4" xfId="21044" hidden="1" xr:uid="{00000000-0005-0000-0000-0000645C0000}"/>
    <cellStyle name="Followed Hyperlink 4" xfId="21094" hidden="1" xr:uid="{00000000-0005-0000-0000-0000655C0000}"/>
    <cellStyle name="Followed Hyperlink 4" xfId="21111" hidden="1" xr:uid="{00000000-0005-0000-0000-0000665C0000}"/>
    <cellStyle name="Followed Hyperlink 4" xfId="21178" hidden="1" xr:uid="{00000000-0005-0000-0000-0000675C0000}"/>
    <cellStyle name="Followed Hyperlink 4" xfId="21195" hidden="1" xr:uid="{00000000-0005-0000-0000-0000685C0000}"/>
    <cellStyle name="Followed Hyperlink 4" xfId="21237" hidden="1" xr:uid="{00000000-0005-0000-0000-0000695C0000}"/>
    <cellStyle name="Followed Hyperlink 4" xfId="21304" hidden="1" xr:uid="{00000000-0005-0000-0000-00006A5C0000}"/>
    <cellStyle name="Followed Hyperlink 4" xfId="21321" hidden="1" xr:uid="{00000000-0005-0000-0000-00006B5C0000}"/>
    <cellStyle name="Followed Hyperlink 4" xfId="21406" hidden="1" xr:uid="{00000000-0005-0000-0000-00006C5C0000}"/>
    <cellStyle name="Followed Hyperlink 4" xfId="21490" hidden="1" xr:uid="{00000000-0005-0000-0000-00006D5C0000}"/>
    <cellStyle name="Followed Hyperlink 4" xfId="21507" hidden="1" xr:uid="{00000000-0005-0000-0000-00006E5C0000}"/>
    <cellStyle name="Followed Hyperlink 4" xfId="21566" hidden="1" xr:uid="{00000000-0005-0000-0000-00006F5C0000}"/>
    <cellStyle name="Followed Hyperlink 4" xfId="21615" hidden="1" xr:uid="{00000000-0005-0000-0000-0000705C0000}"/>
    <cellStyle name="Followed Hyperlink 4" xfId="21665" hidden="1" xr:uid="{00000000-0005-0000-0000-0000715C0000}"/>
    <cellStyle name="Followed Hyperlink 4" xfId="21682" hidden="1" xr:uid="{00000000-0005-0000-0000-0000725C0000}"/>
    <cellStyle name="Followed Hyperlink 4" xfId="21727" hidden="1" xr:uid="{00000000-0005-0000-0000-0000735C0000}"/>
    <cellStyle name="Followed Hyperlink 4" xfId="21791" hidden="1" xr:uid="{00000000-0005-0000-0000-0000745C0000}"/>
    <cellStyle name="Followed Hyperlink 4" xfId="21808" hidden="1" xr:uid="{00000000-0005-0000-0000-0000755C0000}"/>
    <cellStyle name="Followed Hyperlink 4" xfId="21850" hidden="1" xr:uid="{00000000-0005-0000-0000-0000765C0000}"/>
    <cellStyle name="Followed Hyperlink 4" xfId="21960" hidden="1" xr:uid="{00000000-0005-0000-0000-0000775C0000}"/>
    <cellStyle name="Followed Hyperlink 4" xfId="21977" hidden="1" xr:uid="{00000000-0005-0000-0000-0000785C0000}"/>
    <cellStyle name="Followed Hyperlink 4" xfId="22018" hidden="1" xr:uid="{00000000-0005-0000-0000-0000795C0000}"/>
    <cellStyle name="Followed Hyperlink 4" xfId="22079" hidden="1" xr:uid="{00000000-0005-0000-0000-00007A5C0000}"/>
    <cellStyle name="Followed Hyperlink 4" xfId="22099" hidden="1" xr:uid="{00000000-0005-0000-0000-00007B5C0000}"/>
    <cellStyle name="Followed Hyperlink 4" xfId="22128" hidden="1" xr:uid="{00000000-0005-0000-0000-00007C5C0000}"/>
    <cellStyle name="Followed Hyperlink 4" xfId="22145" hidden="1" xr:uid="{00000000-0005-0000-0000-00007D5C0000}"/>
    <cellStyle name="Followed Hyperlink 4" xfId="22186" hidden="1" xr:uid="{00000000-0005-0000-0000-00007E5C0000}"/>
    <cellStyle name="Followed Hyperlink 4" xfId="22231" hidden="1" xr:uid="{00000000-0005-0000-0000-00007F5C0000}"/>
    <cellStyle name="Followed Hyperlink 4" xfId="22266" hidden="1" xr:uid="{00000000-0005-0000-0000-0000805C0000}"/>
    <cellStyle name="Followed Hyperlink 4" xfId="22283" hidden="1" xr:uid="{00000000-0005-0000-0000-0000815C0000}"/>
    <cellStyle name="Followed Hyperlink 4" xfId="22323" hidden="1" xr:uid="{00000000-0005-0000-0000-0000825C0000}"/>
    <cellStyle name="Followed Hyperlink 4" xfId="22340" hidden="1" xr:uid="{00000000-0005-0000-0000-0000835C0000}"/>
    <cellStyle name="Followed Hyperlink 4" xfId="22408" hidden="1" xr:uid="{00000000-0005-0000-0000-0000845C0000}"/>
    <cellStyle name="Followed Hyperlink 4" xfId="22425" hidden="1" xr:uid="{00000000-0005-0000-0000-0000855C0000}"/>
    <cellStyle name="Followed Hyperlink 4" xfId="22505" hidden="1" xr:uid="{00000000-0005-0000-0000-0000865C0000}"/>
    <cellStyle name="Followed Hyperlink 4" xfId="22522" hidden="1" xr:uid="{00000000-0005-0000-0000-0000875C0000}"/>
    <cellStyle name="Followed Hyperlink 4" xfId="22620" hidden="1" xr:uid="{00000000-0005-0000-0000-0000885C0000}"/>
    <cellStyle name="Followed Hyperlink 4" xfId="22637" hidden="1" xr:uid="{00000000-0005-0000-0000-0000895C0000}"/>
    <cellStyle name="Followed Hyperlink 4" xfId="22690" hidden="1" xr:uid="{00000000-0005-0000-0000-00008A5C0000}"/>
    <cellStyle name="Followed Hyperlink 4" xfId="22733" hidden="1" xr:uid="{00000000-0005-0000-0000-00008B5C0000}"/>
    <cellStyle name="Followed Hyperlink 4" xfId="22796" hidden="1" xr:uid="{00000000-0005-0000-0000-00008C5C0000}"/>
    <cellStyle name="Followed Hyperlink 4" xfId="22858" hidden="1" xr:uid="{00000000-0005-0000-0000-00008E5C0000}"/>
    <cellStyle name="Followed Hyperlink 4" xfId="22904" hidden="1" xr:uid="{00000000-0005-0000-0000-00008F5C0000}"/>
    <cellStyle name="Followed Hyperlink 4" xfId="22960" hidden="1" xr:uid="{00000000-0005-0000-0000-0000905C0000}"/>
    <cellStyle name="Followed Hyperlink 4" xfId="22977" hidden="1" xr:uid="{00000000-0005-0000-0000-0000915C0000}"/>
    <cellStyle name="Followed Hyperlink 4" xfId="23019" hidden="1" xr:uid="{00000000-0005-0000-0000-0000925C0000}"/>
    <cellStyle name="Followed Hyperlink 4" xfId="23086" hidden="1" xr:uid="{00000000-0005-0000-0000-0000935C0000}"/>
    <cellStyle name="Followed Hyperlink 4" xfId="23103" hidden="1" xr:uid="{00000000-0005-0000-0000-0000945C0000}"/>
    <cellStyle name="Followed Hyperlink 4" xfId="23145" hidden="1" xr:uid="{00000000-0005-0000-0000-0000955C0000}"/>
    <cellStyle name="Followed Hyperlink 4" xfId="23212" hidden="1" xr:uid="{00000000-0005-0000-0000-0000965C0000}"/>
    <cellStyle name="Followed Hyperlink 4" xfId="23229" hidden="1" xr:uid="{00000000-0005-0000-0000-0000975C0000}"/>
    <cellStyle name="Followed Hyperlink 4" xfId="23271" hidden="1" xr:uid="{00000000-0005-0000-0000-0000985C0000}"/>
    <cellStyle name="Followed Hyperlink 4" xfId="20055" hidden="1" xr:uid="{00000000-0005-0000-0000-00004E5C0000}"/>
    <cellStyle name="Followed Hyperlink 4" xfId="17450" hidden="1" xr:uid="{00000000-0005-0000-0000-00000E5C0000}"/>
    <cellStyle name="Followed Hyperlink 4" xfId="17485" hidden="1" xr:uid="{00000000-0005-0000-0000-00000F5C0000}"/>
    <cellStyle name="Followed Hyperlink 4" xfId="17502" hidden="1" xr:uid="{00000000-0005-0000-0000-0000105C0000}"/>
    <cellStyle name="Followed Hyperlink 4" xfId="17542" hidden="1" xr:uid="{00000000-0005-0000-0000-0000115C0000}"/>
    <cellStyle name="Followed Hyperlink 4" xfId="17559" hidden="1" xr:uid="{00000000-0005-0000-0000-0000125C0000}"/>
    <cellStyle name="Followed Hyperlink 4" xfId="17627" hidden="1" xr:uid="{00000000-0005-0000-0000-0000135C0000}"/>
    <cellStyle name="Followed Hyperlink 4" xfId="17644" hidden="1" xr:uid="{00000000-0005-0000-0000-0000145C0000}"/>
    <cellStyle name="Followed Hyperlink 4" xfId="17724" hidden="1" xr:uid="{00000000-0005-0000-0000-0000155C0000}"/>
    <cellStyle name="Followed Hyperlink 4" xfId="17741" hidden="1" xr:uid="{00000000-0005-0000-0000-0000165C0000}"/>
    <cellStyle name="Followed Hyperlink 4" xfId="17839" hidden="1" xr:uid="{00000000-0005-0000-0000-0000175C0000}"/>
    <cellStyle name="Followed Hyperlink 4" xfId="17856" hidden="1" xr:uid="{00000000-0005-0000-0000-0000185C0000}"/>
    <cellStyle name="Followed Hyperlink 4" xfId="17909" hidden="1" xr:uid="{00000000-0005-0000-0000-0000195C0000}"/>
    <cellStyle name="Followed Hyperlink 4" xfId="17952" hidden="1" xr:uid="{00000000-0005-0000-0000-00001A5C0000}"/>
    <cellStyle name="Followed Hyperlink 4" xfId="18015" hidden="1" xr:uid="{00000000-0005-0000-0000-00001B5C0000}"/>
    <cellStyle name="Followed Hyperlink 4" xfId="18032" hidden="1" xr:uid="{00000000-0005-0000-0000-00001C5C0000}"/>
    <cellStyle name="Followed Hyperlink 4" xfId="18123" hidden="1" xr:uid="{00000000-0005-0000-0000-00001E5C0000}"/>
    <cellStyle name="Followed Hyperlink 4" xfId="18179" hidden="1" xr:uid="{00000000-0005-0000-0000-00001F5C0000}"/>
    <cellStyle name="Followed Hyperlink 4" xfId="18196" hidden="1" xr:uid="{00000000-0005-0000-0000-0000205C0000}"/>
    <cellStyle name="Followed Hyperlink 4" xfId="18238" hidden="1" xr:uid="{00000000-0005-0000-0000-0000215C0000}"/>
    <cellStyle name="Followed Hyperlink 4" xfId="18305" hidden="1" xr:uid="{00000000-0005-0000-0000-0000225C0000}"/>
    <cellStyle name="Followed Hyperlink 4" xfId="18322" hidden="1" xr:uid="{00000000-0005-0000-0000-0000235C0000}"/>
    <cellStyle name="Followed Hyperlink 4" xfId="18364" hidden="1" xr:uid="{00000000-0005-0000-0000-0000245C0000}"/>
    <cellStyle name="Followed Hyperlink 4" xfId="18431" hidden="1" xr:uid="{00000000-0005-0000-0000-0000255C0000}"/>
    <cellStyle name="Followed Hyperlink 4" xfId="18448" hidden="1" xr:uid="{00000000-0005-0000-0000-0000265C0000}"/>
    <cellStyle name="Followed Hyperlink 4" xfId="18490" hidden="1" xr:uid="{00000000-0005-0000-0000-0000275C0000}"/>
    <cellStyle name="Followed Hyperlink 4" xfId="18557" hidden="1" xr:uid="{00000000-0005-0000-0000-0000285C0000}"/>
    <cellStyle name="Followed Hyperlink 4" xfId="18574" hidden="1" xr:uid="{00000000-0005-0000-0000-0000295C0000}"/>
    <cellStyle name="Followed Hyperlink 4" xfId="18633" hidden="1" xr:uid="{00000000-0005-0000-0000-00002A5C0000}"/>
    <cellStyle name="Followed Hyperlink 4" xfId="18683" hidden="1" xr:uid="{00000000-0005-0000-0000-00002B5C0000}"/>
    <cellStyle name="Followed Hyperlink 4" xfId="18700" hidden="1" xr:uid="{00000000-0005-0000-0000-00002C5C0000}"/>
    <cellStyle name="Followed Hyperlink 4" xfId="18767" hidden="1" xr:uid="{00000000-0005-0000-0000-00002D5C0000}"/>
    <cellStyle name="Followed Hyperlink 4" xfId="18784" hidden="1" xr:uid="{00000000-0005-0000-0000-00002E5C0000}"/>
    <cellStyle name="Followed Hyperlink 4" xfId="18826" hidden="1" xr:uid="{00000000-0005-0000-0000-00002F5C0000}"/>
    <cellStyle name="Followed Hyperlink 4" xfId="18893" hidden="1" xr:uid="{00000000-0005-0000-0000-0000305C0000}"/>
    <cellStyle name="Followed Hyperlink 4" xfId="18910" hidden="1" xr:uid="{00000000-0005-0000-0000-0000315C0000}"/>
    <cellStyle name="Followed Hyperlink 4" xfId="18960" hidden="1" xr:uid="{00000000-0005-0000-0000-0000325C0000}"/>
    <cellStyle name="Followed Hyperlink 4" xfId="18968" hidden="1" xr:uid="{00000000-0005-0000-0000-0000335C0000}"/>
    <cellStyle name="Followed Hyperlink 4" xfId="19036" hidden="1" xr:uid="{00000000-0005-0000-0000-0000345C0000}"/>
    <cellStyle name="Followed Hyperlink 4" xfId="19053" hidden="1" xr:uid="{00000000-0005-0000-0000-0000355C0000}"/>
    <cellStyle name="Followed Hyperlink 4" xfId="19120" hidden="1" xr:uid="{00000000-0005-0000-0000-0000365C0000}"/>
    <cellStyle name="Followed Hyperlink 4" xfId="19137" hidden="1" xr:uid="{00000000-0005-0000-0000-0000375C0000}"/>
    <cellStyle name="Followed Hyperlink 4" xfId="19196" hidden="1" xr:uid="{00000000-0005-0000-0000-0000385C0000}"/>
    <cellStyle name="Followed Hyperlink 4" xfId="19245" hidden="1" xr:uid="{00000000-0005-0000-0000-0000395C0000}"/>
    <cellStyle name="Followed Hyperlink 4" xfId="19295" hidden="1" xr:uid="{00000000-0005-0000-0000-00003A5C0000}"/>
    <cellStyle name="Followed Hyperlink 4" xfId="19312" hidden="1" xr:uid="{00000000-0005-0000-0000-00003B5C0000}"/>
    <cellStyle name="Followed Hyperlink 4" xfId="16474" hidden="1" xr:uid="{00000000-0005-0000-0000-0000F75B0000}"/>
    <cellStyle name="Followed Hyperlink 4" xfId="16541" hidden="1" xr:uid="{00000000-0005-0000-0000-0000F85B0000}"/>
    <cellStyle name="Followed Hyperlink 4" xfId="16558" hidden="1" xr:uid="{00000000-0005-0000-0000-0000F95B0000}"/>
    <cellStyle name="Followed Hyperlink 4" xfId="16625" hidden="1" xr:uid="{00000000-0005-0000-0000-0000FA5B0000}"/>
    <cellStyle name="Followed Hyperlink 4" xfId="16642" hidden="1" xr:uid="{00000000-0005-0000-0000-0000FB5B0000}"/>
    <cellStyle name="Followed Hyperlink 4" xfId="16709" hidden="1" xr:uid="{00000000-0005-0000-0000-0000FC5B0000}"/>
    <cellStyle name="Followed Hyperlink 4" xfId="16785" hidden="1" xr:uid="{00000000-0005-0000-0000-0000FE5B0000}"/>
    <cellStyle name="Followed Hyperlink 4" xfId="16834" hidden="1" xr:uid="{00000000-0005-0000-0000-0000FF5B0000}"/>
    <cellStyle name="Followed Hyperlink 4" xfId="16884" hidden="1" xr:uid="{00000000-0005-0000-0000-0000005C0000}"/>
    <cellStyle name="Followed Hyperlink 4" xfId="16901" hidden="1" xr:uid="{00000000-0005-0000-0000-0000015C0000}"/>
    <cellStyle name="Followed Hyperlink 4" xfId="16946" hidden="1" xr:uid="{00000000-0005-0000-0000-0000025C0000}"/>
    <cellStyle name="Followed Hyperlink 4" xfId="17010" hidden="1" xr:uid="{00000000-0005-0000-0000-0000035C0000}"/>
    <cellStyle name="Followed Hyperlink 4" xfId="17027" hidden="1" xr:uid="{00000000-0005-0000-0000-0000045C0000}"/>
    <cellStyle name="Followed Hyperlink 4" xfId="17069" hidden="1" xr:uid="{00000000-0005-0000-0000-0000055C0000}"/>
    <cellStyle name="Followed Hyperlink 4" xfId="17179" hidden="1" xr:uid="{00000000-0005-0000-0000-0000065C0000}"/>
    <cellStyle name="Followed Hyperlink 4" xfId="17196" hidden="1" xr:uid="{00000000-0005-0000-0000-0000075C0000}"/>
    <cellStyle name="Followed Hyperlink 4" xfId="17237" hidden="1" xr:uid="{00000000-0005-0000-0000-0000085C0000}"/>
    <cellStyle name="Followed Hyperlink 4" xfId="17298" hidden="1" xr:uid="{00000000-0005-0000-0000-0000095C0000}"/>
    <cellStyle name="Followed Hyperlink 4" xfId="17318" hidden="1" xr:uid="{00000000-0005-0000-0000-00000A5C0000}"/>
    <cellStyle name="Followed Hyperlink 4" xfId="17347" hidden="1" xr:uid="{00000000-0005-0000-0000-00000B5C0000}"/>
    <cellStyle name="Followed Hyperlink 4" xfId="17364" hidden="1" xr:uid="{00000000-0005-0000-0000-00000C5C0000}"/>
    <cellStyle name="Followed Hyperlink 4" xfId="17405" hidden="1" xr:uid="{00000000-0005-0000-0000-00000D5C0000}"/>
    <cellStyle name="Followed Hyperlink 4" xfId="16012" hidden="1" xr:uid="{00000000-0005-0000-0000-0000EC5B0000}"/>
    <cellStyle name="Followed Hyperlink 4" xfId="16079" hidden="1" xr:uid="{00000000-0005-0000-0000-0000ED5B0000}"/>
    <cellStyle name="Followed Hyperlink 4" xfId="16096" hidden="1" xr:uid="{00000000-0005-0000-0000-0000EE5B0000}"/>
    <cellStyle name="Followed Hyperlink 4" xfId="16138" hidden="1" xr:uid="{00000000-0005-0000-0000-0000EF5B0000}"/>
    <cellStyle name="Followed Hyperlink 4" xfId="16205" hidden="1" xr:uid="{00000000-0005-0000-0000-0000F05B0000}"/>
    <cellStyle name="Followed Hyperlink 4" xfId="16222" hidden="1" xr:uid="{00000000-0005-0000-0000-0000F15B0000}"/>
    <cellStyle name="Followed Hyperlink 4" xfId="16281" hidden="1" xr:uid="{00000000-0005-0000-0000-0000F25B0000}"/>
    <cellStyle name="Followed Hyperlink 4" xfId="16331" hidden="1" xr:uid="{00000000-0005-0000-0000-0000F35B0000}"/>
    <cellStyle name="Followed Hyperlink 4" xfId="16348" hidden="1" xr:uid="{00000000-0005-0000-0000-0000F45B0000}"/>
    <cellStyle name="Followed Hyperlink 4" xfId="16415" hidden="1" xr:uid="{00000000-0005-0000-0000-0000F55B0000}"/>
    <cellStyle name="Followed Hyperlink 4" xfId="16432" hidden="1" xr:uid="{00000000-0005-0000-0000-0000F65B0000}"/>
    <cellStyle name="Followed Hyperlink 4" xfId="15771" hidden="1" xr:uid="{00000000-0005-0000-0000-0000E65B0000}"/>
    <cellStyle name="Followed Hyperlink 4" xfId="15827" hidden="1" xr:uid="{00000000-0005-0000-0000-0000E75B0000}"/>
    <cellStyle name="Followed Hyperlink 4" xfId="15844" hidden="1" xr:uid="{00000000-0005-0000-0000-0000E85B0000}"/>
    <cellStyle name="Followed Hyperlink 4" xfId="15886" hidden="1" xr:uid="{00000000-0005-0000-0000-0000E95B0000}"/>
    <cellStyle name="Followed Hyperlink 4" xfId="15953" hidden="1" xr:uid="{00000000-0005-0000-0000-0000EA5B0000}"/>
    <cellStyle name="Followed Hyperlink 4" xfId="15970" hidden="1" xr:uid="{00000000-0005-0000-0000-0000EB5B0000}"/>
    <cellStyle name="Followed Hyperlink 4" xfId="15663" hidden="1" xr:uid="{00000000-0005-0000-0000-0000E35B0000}"/>
    <cellStyle name="Followed Hyperlink 4" xfId="15680" hidden="1" xr:uid="{00000000-0005-0000-0000-0000E45B0000}"/>
    <cellStyle name="Followed Hyperlink 4" xfId="15725" hidden="1" xr:uid="{00000000-0005-0000-0000-0000E55B0000}"/>
    <cellStyle name="Followed Hyperlink 4" xfId="15600" hidden="1" xr:uid="{00000000-0005-0000-0000-0000E25B0000}"/>
    <cellStyle name="Followed Hyperlink 4" xfId="15557" hidden="1" xr:uid="{00000000-0005-0000-0000-0000E15B0000}"/>
    <cellStyle name="Followed Hyperlink 4" xfId="16726" hidden="1" xr:uid="{00000000-0005-0000-0000-0000FD5B0000}"/>
    <cellStyle name="Followed Hyperlink 4" xfId="22813" hidden="1" xr:uid="{00000000-0005-0000-0000-00008D5C0000}"/>
    <cellStyle name="Followed Hyperlink 4" xfId="19953" hidden="1" xr:uid="{00000000-0005-0000-0000-00004B5C0000}"/>
    <cellStyle name="Followed Hyperlink 4" xfId="29251" hidden="1" xr:uid="{00000000-0005-0000-0000-0000265D0000}"/>
    <cellStyle name="Followed Hyperlink 4" xfId="26551" hidden="1" xr:uid="{00000000-0005-0000-0000-0000E55C0000}"/>
    <cellStyle name="Followed Hyperlink 4" xfId="4312" hidden="1" xr:uid="{00000000-0005-0000-0000-0000D65A0000}"/>
    <cellStyle name="Followed Hyperlink 4" xfId="4354" hidden="1" xr:uid="{00000000-0005-0000-0000-0000D75A0000}"/>
    <cellStyle name="Followed Hyperlink 4" xfId="4421" hidden="1" xr:uid="{00000000-0005-0000-0000-0000D85A0000}"/>
    <cellStyle name="Followed Hyperlink 4" xfId="4438" hidden="1" xr:uid="{00000000-0005-0000-0000-0000D95A0000}"/>
    <cellStyle name="Followed Hyperlink 4" xfId="4547" hidden="1" xr:uid="{00000000-0005-0000-0000-0000DB5A0000}"/>
    <cellStyle name="Followed Hyperlink 4" xfId="4564" hidden="1" xr:uid="{00000000-0005-0000-0000-0000DC5A0000}"/>
    <cellStyle name="Followed Hyperlink 4" xfId="4648" hidden="1" xr:uid="{00000000-0005-0000-0000-0000DE5A0000}"/>
    <cellStyle name="Followed Hyperlink 4" xfId="4690" hidden="1" xr:uid="{00000000-0005-0000-0000-0000DF5A0000}"/>
    <cellStyle name="Followed Hyperlink 4" xfId="4757" hidden="1" xr:uid="{00000000-0005-0000-0000-0000E05A0000}"/>
    <cellStyle name="Followed Hyperlink 4" xfId="4774" hidden="1" xr:uid="{00000000-0005-0000-0000-0000E15A0000}"/>
    <cellStyle name="Followed Hyperlink 4" xfId="4819" hidden="1" xr:uid="{00000000-0005-0000-0000-0000E25A0000}"/>
    <cellStyle name="Followed Hyperlink 4" xfId="4887" hidden="1" xr:uid="{00000000-0005-0000-0000-0000E35A0000}"/>
    <cellStyle name="Followed Hyperlink 4" xfId="4904" hidden="1" xr:uid="{00000000-0005-0000-0000-0000E45A0000}"/>
    <cellStyle name="Followed Hyperlink 4" xfId="4971" hidden="1" xr:uid="{00000000-0005-0000-0000-0000E55A0000}"/>
    <cellStyle name="Followed Hyperlink 4" xfId="4988" hidden="1" xr:uid="{00000000-0005-0000-0000-0000E65A0000}"/>
    <cellStyle name="Followed Hyperlink 4" xfId="5047" hidden="1" xr:uid="{00000000-0005-0000-0000-0000E75A0000}"/>
    <cellStyle name="Followed Hyperlink 4" xfId="5096" hidden="1" xr:uid="{00000000-0005-0000-0000-0000E85A0000}"/>
    <cellStyle name="Followed Hyperlink 4" xfId="5146" hidden="1" xr:uid="{00000000-0005-0000-0000-0000E95A0000}"/>
    <cellStyle name="Followed Hyperlink 4" xfId="5163" hidden="1" xr:uid="{00000000-0005-0000-0000-0000EA5A0000}"/>
    <cellStyle name="Followed Hyperlink 4" xfId="5208" hidden="1" xr:uid="{00000000-0005-0000-0000-0000EB5A0000}"/>
    <cellStyle name="Followed Hyperlink 4" xfId="5272" hidden="1" xr:uid="{00000000-0005-0000-0000-0000EC5A0000}"/>
    <cellStyle name="Followed Hyperlink 4" xfId="5289" hidden="1" xr:uid="{00000000-0005-0000-0000-0000ED5A0000}"/>
    <cellStyle name="Followed Hyperlink 4" xfId="5331" hidden="1" xr:uid="{00000000-0005-0000-0000-0000EE5A0000}"/>
    <cellStyle name="Followed Hyperlink 4" xfId="5441" hidden="1" xr:uid="{00000000-0005-0000-0000-0000EF5A0000}"/>
    <cellStyle name="Followed Hyperlink 4" xfId="5458" hidden="1" xr:uid="{00000000-0005-0000-0000-0000F05A0000}"/>
    <cellStyle name="Followed Hyperlink 4" xfId="5499" hidden="1" xr:uid="{00000000-0005-0000-0000-0000F15A0000}"/>
    <cellStyle name="Followed Hyperlink 4" xfId="5560" hidden="1" xr:uid="{00000000-0005-0000-0000-0000F25A0000}"/>
    <cellStyle name="Followed Hyperlink 4" xfId="5580" hidden="1" xr:uid="{00000000-0005-0000-0000-0000F35A0000}"/>
    <cellStyle name="Followed Hyperlink 4" xfId="5609" hidden="1" xr:uid="{00000000-0005-0000-0000-0000F45A0000}"/>
    <cellStyle name="Followed Hyperlink 4" xfId="5626" hidden="1" xr:uid="{00000000-0005-0000-0000-0000F55A0000}"/>
    <cellStyle name="Followed Hyperlink 4" xfId="5667" hidden="1" xr:uid="{00000000-0005-0000-0000-0000F65A0000}"/>
    <cellStyle name="Followed Hyperlink 4" xfId="5712" hidden="1" xr:uid="{00000000-0005-0000-0000-0000F75A0000}"/>
    <cellStyle name="Followed Hyperlink 4" xfId="5747" hidden="1" xr:uid="{00000000-0005-0000-0000-0000F85A0000}"/>
    <cellStyle name="Followed Hyperlink 4" xfId="5764" hidden="1" xr:uid="{00000000-0005-0000-0000-0000F95A0000}"/>
    <cellStyle name="Followed Hyperlink 4" xfId="5804" hidden="1" xr:uid="{00000000-0005-0000-0000-0000FA5A0000}"/>
    <cellStyle name="Followed Hyperlink 4" xfId="5821" hidden="1" xr:uid="{00000000-0005-0000-0000-0000FB5A0000}"/>
    <cellStyle name="Followed Hyperlink 4" xfId="5889" hidden="1" xr:uid="{00000000-0005-0000-0000-0000FC5A0000}"/>
    <cellStyle name="Followed Hyperlink 4" xfId="5906" hidden="1" xr:uid="{00000000-0005-0000-0000-0000FD5A0000}"/>
    <cellStyle name="Followed Hyperlink 4" xfId="5986" hidden="1" xr:uid="{00000000-0005-0000-0000-0000FE5A0000}"/>
    <cellStyle name="Followed Hyperlink 4" xfId="6003" hidden="1" xr:uid="{00000000-0005-0000-0000-0000FF5A0000}"/>
    <cellStyle name="Followed Hyperlink 4" xfId="6101" hidden="1" xr:uid="{00000000-0005-0000-0000-0000005B0000}"/>
    <cellStyle name="Followed Hyperlink 4" xfId="6118" hidden="1" xr:uid="{00000000-0005-0000-0000-0000015B0000}"/>
    <cellStyle name="Followed Hyperlink 4" xfId="6171" hidden="1" xr:uid="{00000000-0005-0000-0000-0000025B0000}"/>
    <cellStyle name="Followed Hyperlink 4" xfId="6214" hidden="1" xr:uid="{00000000-0005-0000-0000-0000035B0000}"/>
    <cellStyle name="Followed Hyperlink 4" xfId="6277" hidden="1" xr:uid="{00000000-0005-0000-0000-0000045B0000}"/>
    <cellStyle name="Followed Hyperlink 4" xfId="6294" hidden="1" xr:uid="{00000000-0005-0000-0000-0000055B0000}"/>
    <cellStyle name="Followed Hyperlink 4" xfId="6339" hidden="1" xr:uid="{00000000-0005-0000-0000-0000065B0000}"/>
    <cellStyle name="Followed Hyperlink 4" xfId="6385" hidden="1" xr:uid="{00000000-0005-0000-0000-0000075B0000}"/>
    <cellStyle name="Followed Hyperlink 4" xfId="6441" hidden="1" xr:uid="{00000000-0005-0000-0000-0000085B0000}"/>
    <cellStyle name="Followed Hyperlink 4" xfId="6458" hidden="1" xr:uid="{00000000-0005-0000-0000-0000095B0000}"/>
    <cellStyle name="Followed Hyperlink 4" xfId="6500" hidden="1" xr:uid="{00000000-0005-0000-0000-00000A5B0000}"/>
    <cellStyle name="Followed Hyperlink 4" xfId="6567" hidden="1" xr:uid="{00000000-0005-0000-0000-00000B5B0000}"/>
    <cellStyle name="Followed Hyperlink 4" xfId="6584" hidden="1" xr:uid="{00000000-0005-0000-0000-00000C5B0000}"/>
    <cellStyle name="Followed Hyperlink 4" xfId="6626" hidden="1" xr:uid="{00000000-0005-0000-0000-00000D5B0000}"/>
    <cellStyle name="Followed Hyperlink 4" xfId="6710" hidden="1" xr:uid="{00000000-0005-0000-0000-00000F5B0000}"/>
    <cellStyle name="Followed Hyperlink 4" xfId="6752" hidden="1" xr:uid="{00000000-0005-0000-0000-0000105B0000}"/>
    <cellStyle name="Followed Hyperlink 4" xfId="6819" hidden="1" xr:uid="{00000000-0005-0000-0000-0000115B0000}"/>
    <cellStyle name="Followed Hyperlink 4" xfId="6836" hidden="1" xr:uid="{00000000-0005-0000-0000-0000125B0000}"/>
    <cellStyle name="Followed Hyperlink 4" xfId="6895" hidden="1" xr:uid="{00000000-0005-0000-0000-0000135B0000}"/>
    <cellStyle name="Followed Hyperlink 4" xfId="6945" hidden="1" xr:uid="{00000000-0005-0000-0000-0000145B0000}"/>
    <cellStyle name="Followed Hyperlink 4" xfId="6962" hidden="1" xr:uid="{00000000-0005-0000-0000-0000155B0000}"/>
    <cellStyle name="Followed Hyperlink 4" xfId="7029" hidden="1" xr:uid="{00000000-0005-0000-0000-0000165B0000}"/>
    <cellStyle name="Followed Hyperlink 4" xfId="7046" hidden="1" xr:uid="{00000000-0005-0000-0000-0000175B0000}"/>
    <cellStyle name="Followed Hyperlink 4" xfId="7088" hidden="1" xr:uid="{00000000-0005-0000-0000-0000185B0000}"/>
    <cellStyle name="Followed Hyperlink 4" xfId="7155" hidden="1" xr:uid="{00000000-0005-0000-0000-0000195B0000}"/>
    <cellStyle name="Followed Hyperlink 4" xfId="7172" hidden="1" xr:uid="{00000000-0005-0000-0000-00001A5B0000}"/>
    <cellStyle name="Followed Hyperlink 4" xfId="7268" hidden="1" xr:uid="{00000000-0005-0000-0000-00001C5B0000}"/>
    <cellStyle name="Followed Hyperlink 4" xfId="7335" hidden="1" xr:uid="{00000000-0005-0000-0000-00001D5B0000}"/>
    <cellStyle name="Followed Hyperlink 4" xfId="7352" hidden="1" xr:uid="{00000000-0005-0000-0000-00001E5B0000}"/>
    <cellStyle name="Followed Hyperlink 4" xfId="7411" hidden="1" xr:uid="{00000000-0005-0000-0000-00001F5B0000}"/>
    <cellStyle name="Followed Hyperlink 4" xfId="7460" hidden="1" xr:uid="{00000000-0005-0000-0000-0000205B0000}"/>
    <cellStyle name="Followed Hyperlink 4" xfId="7510" hidden="1" xr:uid="{00000000-0005-0000-0000-0000215B0000}"/>
    <cellStyle name="Followed Hyperlink 4" xfId="7527" hidden="1" xr:uid="{00000000-0005-0000-0000-0000225B0000}"/>
    <cellStyle name="Followed Hyperlink 4" xfId="7572" hidden="1" xr:uid="{00000000-0005-0000-0000-0000235B0000}"/>
    <cellStyle name="Followed Hyperlink 4" xfId="7636" hidden="1" xr:uid="{00000000-0005-0000-0000-0000245B0000}"/>
    <cellStyle name="Followed Hyperlink 4" xfId="7653" hidden="1" xr:uid="{00000000-0005-0000-0000-0000255B0000}"/>
    <cellStyle name="Followed Hyperlink 4" xfId="7695" hidden="1" xr:uid="{00000000-0005-0000-0000-0000265B0000}"/>
    <cellStyle name="Followed Hyperlink 4" xfId="4631" hidden="1" xr:uid="{00000000-0005-0000-0000-0000DD5A0000}"/>
    <cellStyle name="Followed Hyperlink 4" xfId="1932" hidden="1" xr:uid="{00000000-0005-0000-0000-00009E5A0000}"/>
    <cellStyle name="Followed Hyperlink 4" xfId="1974" hidden="1" xr:uid="{00000000-0005-0000-0000-00009F5A0000}"/>
    <cellStyle name="Followed Hyperlink 4" xfId="2041" hidden="1" xr:uid="{00000000-0005-0000-0000-0000A05A0000}"/>
    <cellStyle name="Followed Hyperlink 4" xfId="2058" hidden="1" xr:uid="{00000000-0005-0000-0000-0000A15A0000}"/>
    <cellStyle name="Followed Hyperlink 4" xfId="2117" hidden="1" xr:uid="{00000000-0005-0000-0000-0000A25A0000}"/>
    <cellStyle name="Followed Hyperlink 4" xfId="2167" hidden="1" xr:uid="{00000000-0005-0000-0000-0000A35A0000}"/>
    <cellStyle name="Followed Hyperlink 4" xfId="2184" hidden="1" xr:uid="{00000000-0005-0000-0000-0000A45A0000}"/>
    <cellStyle name="Followed Hyperlink 4" xfId="2251" hidden="1" xr:uid="{00000000-0005-0000-0000-0000A55A0000}"/>
    <cellStyle name="Followed Hyperlink 4" xfId="2268" hidden="1" xr:uid="{00000000-0005-0000-0000-0000A65A0000}"/>
    <cellStyle name="Followed Hyperlink 4" xfId="2310" hidden="1" xr:uid="{00000000-0005-0000-0000-0000A75A0000}"/>
    <cellStyle name="Followed Hyperlink 4" xfId="2377" hidden="1" xr:uid="{00000000-0005-0000-0000-0000A85A0000}"/>
    <cellStyle name="Followed Hyperlink 4" xfId="2394" hidden="1" xr:uid="{00000000-0005-0000-0000-0000A95A0000}"/>
    <cellStyle name="Followed Hyperlink 4" xfId="2488" hidden="1" xr:uid="{00000000-0005-0000-0000-0000AA5A0000}"/>
    <cellStyle name="Followed Hyperlink 4" xfId="2505" hidden="1" xr:uid="{00000000-0005-0000-0000-0000AB5A0000}"/>
    <cellStyle name="Followed Hyperlink 4" xfId="2573" hidden="1" xr:uid="{00000000-0005-0000-0000-0000AC5A0000}"/>
    <cellStyle name="Followed Hyperlink 4" xfId="2590" hidden="1" xr:uid="{00000000-0005-0000-0000-0000AD5A0000}"/>
    <cellStyle name="Followed Hyperlink 4" xfId="2649" hidden="1" xr:uid="{00000000-0005-0000-0000-0000AE5A0000}"/>
    <cellStyle name="Followed Hyperlink 4" xfId="2698" hidden="1" xr:uid="{00000000-0005-0000-0000-0000AF5A0000}"/>
    <cellStyle name="Followed Hyperlink 4" xfId="2748" hidden="1" xr:uid="{00000000-0005-0000-0000-0000B05A0000}"/>
    <cellStyle name="Followed Hyperlink 4" xfId="2765" hidden="1" xr:uid="{00000000-0005-0000-0000-0000B15A0000}"/>
    <cellStyle name="Followed Hyperlink 4" xfId="2810" hidden="1" xr:uid="{00000000-0005-0000-0000-0000B25A0000}"/>
    <cellStyle name="Followed Hyperlink 4" xfId="2874" hidden="1" xr:uid="{00000000-0005-0000-0000-0000B35A0000}"/>
    <cellStyle name="Followed Hyperlink 4" xfId="2891" hidden="1" xr:uid="{00000000-0005-0000-0000-0000B45A0000}"/>
    <cellStyle name="Followed Hyperlink 4" xfId="2933" hidden="1" xr:uid="{00000000-0005-0000-0000-0000B55A0000}"/>
    <cellStyle name="Followed Hyperlink 4" xfId="3043" hidden="1" xr:uid="{00000000-0005-0000-0000-0000B65A0000}"/>
    <cellStyle name="Followed Hyperlink 4" xfId="3060" hidden="1" xr:uid="{00000000-0005-0000-0000-0000B75A0000}"/>
    <cellStyle name="Followed Hyperlink 4" xfId="3101" hidden="1" xr:uid="{00000000-0005-0000-0000-0000B85A0000}"/>
    <cellStyle name="Followed Hyperlink 4" xfId="3162" hidden="1" xr:uid="{00000000-0005-0000-0000-0000B95A0000}"/>
    <cellStyle name="Followed Hyperlink 4" xfId="3182" hidden="1" xr:uid="{00000000-0005-0000-0000-0000BA5A0000}"/>
    <cellStyle name="Followed Hyperlink 4" xfId="3211" hidden="1" xr:uid="{00000000-0005-0000-0000-0000BB5A0000}"/>
    <cellStyle name="Followed Hyperlink 4" xfId="3228" hidden="1" xr:uid="{00000000-0005-0000-0000-0000BC5A0000}"/>
    <cellStyle name="Followed Hyperlink 4" xfId="3269" hidden="1" xr:uid="{00000000-0005-0000-0000-0000BD5A0000}"/>
    <cellStyle name="Followed Hyperlink 4" xfId="3314" hidden="1" xr:uid="{00000000-0005-0000-0000-0000BE5A0000}"/>
    <cellStyle name="Followed Hyperlink 4" xfId="3349" hidden="1" xr:uid="{00000000-0005-0000-0000-0000BF5A0000}"/>
    <cellStyle name="Followed Hyperlink 4" xfId="3366" hidden="1" xr:uid="{00000000-0005-0000-0000-0000C05A0000}"/>
    <cellStyle name="Followed Hyperlink 4" xfId="3406" hidden="1" xr:uid="{00000000-0005-0000-0000-0000C15A0000}"/>
    <cellStyle name="Followed Hyperlink 4" xfId="3423" hidden="1" xr:uid="{00000000-0005-0000-0000-0000C25A0000}"/>
    <cellStyle name="Followed Hyperlink 4" xfId="3491" hidden="1" xr:uid="{00000000-0005-0000-0000-0000C35A0000}"/>
    <cellStyle name="Followed Hyperlink 4" xfId="3508" hidden="1" xr:uid="{00000000-0005-0000-0000-0000C45A0000}"/>
    <cellStyle name="Followed Hyperlink 4" xfId="3588" hidden="1" xr:uid="{00000000-0005-0000-0000-0000C55A0000}"/>
    <cellStyle name="Followed Hyperlink 4" xfId="3605" hidden="1" xr:uid="{00000000-0005-0000-0000-0000C65A0000}"/>
    <cellStyle name="Followed Hyperlink 4" xfId="3703" hidden="1" xr:uid="{00000000-0005-0000-0000-0000C75A0000}"/>
    <cellStyle name="Followed Hyperlink 4" xfId="3720" hidden="1" xr:uid="{00000000-0005-0000-0000-0000C85A0000}"/>
    <cellStyle name="Followed Hyperlink 4" xfId="3773" hidden="1" xr:uid="{00000000-0005-0000-0000-0000C95A0000}"/>
    <cellStyle name="Followed Hyperlink 4" xfId="3816" hidden="1" xr:uid="{00000000-0005-0000-0000-0000CA5A0000}"/>
    <cellStyle name="Followed Hyperlink 4" xfId="969" hidden="1" xr:uid="{00000000-0005-0000-0000-0000875A0000}"/>
    <cellStyle name="Followed Hyperlink 4" xfId="986" hidden="1" xr:uid="{00000000-0005-0000-0000-0000885A0000}"/>
    <cellStyle name="Followed Hyperlink 4" xfId="1026" hidden="1" xr:uid="{00000000-0005-0000-0000-0000895A0000}"/>
    <cellStyle name="Followed Hyperlink 4" xfId="1043" hidden="1" xr:uid="{00000000-0005-0000-0000-00008A5A0000}"/>
    <cellStyle name="Followed Hyperlink 4" xfId="1111" hidden="1" xr:uid="{00000000-0005-0000-0000-00008B5A0000}"/>
    <cellStyle name="Followed Hyperlink 4" xfId="1128" hidden="1" xr:uid="{00000000-0005-0000-0000-00008C5A0000}"/>
    <cellStyle name="Followed Hyperlink 4" xfId="1225" hidden="1" xr:uid="{00000000-0005-0000-0000-00008E5A0000}"/>
    <cellStyle name="Followed Hyperlink 4" xfId="1323" hidden="1" xr:uid="{00000000-0005-0000-0000-00008F5A0000}"/>
    <cellStyle name="Followed Hyperlink 4" xfId="1340" hidden="1" xr:uid="{00000000-0005-0000-0000-0000905A0000}"/>
    <cellStyle name="Followed Hyperlink 4" xfId="1393" hidden="1" xr:uid="{00000000-0005-0000-0000-0000915A0000}"/>
    <cellStyle name="Followed Hyperlink 4" xfId="1436" hidden="1" xr:uid="{00000000-0005-0000-0000-0000925A0000}"/>
    <cellStyle name="Followed Hyperlink 4" xfId="1499" hidden="1" xr:uid="{00000000-0005-0000-0000-0000935A0000}"/>
    <cellStyle name="Followed Hyperlink 4" xfId="1516" hidden="1" xr:uid="{00000000-0005-0000-0000-0000945A0000}"/>
    <cellStyle name="Followed Hyperlink 4" xfId="1561" hidden="1" xr:uid="{00000000-0005-0000-0000-0000955A0000}"/>
    <cellStyle name="Followed Hyperlink 4" xfId="1607" hidden="1" xr:uid="{00000000-0005-0000-0000-0000965A0000}"/>
    <cellStyle name="Followed Hyperlink 4" xfId="1663" hidden="1" xr:uid="{00000000-0005-0000-0000-0000975A0000}"/>
    <cellStyle name="Followed Hyperlink 4" xfId="1680" hidden="1" xr:uid="{00000000-0005-0000-0000-0000985A0000}"/>
    <cellStyle name="Followed Hyperlink 4" xfId="1722" hidden="1" xr:uid="{00000000-0005-0000-0000-0000995A0000}"/>
    <cellStyle name="Followed Hyperlink 4" xfId="1789" hidden="1" xr:uid="{00000000-0005-0000-0000-00009A5A0000}"/>
    <cellStyle name="Followed Hyperlink 4" xfId="1806" hidden="1" xr:uid="{00000000-0005-0000-0000-00009B5A0000}"/>
    <cellStyle name="Followed Hyperlink 4" xfId="1848" hidden="1" xr:uid="{00000000-0005-0000-0000-00009C5A0000}"/>
    <cellStyle name="Followed Hyperlink 4" xfId="1915" hidden="1" xr:uid="{00000000-0005-0000-0000-00009D5A0000}"/>
    <cellStyle name="Followed Hyperlink 4" xfId="511" hidden="1" xr:uid="{00000000-0005-0000-0000-00007C5A0000}"/>
    <cellStyle name="Followed Hyperlink 4" xfId="553" hidden="1" xr:uid="{00000000-0005-0000-0000-00007D5A0000}"/>
    <cellStyle name="Followed Hyperlink 4" xfId="663" hidden="1" xr:uid="{00000000-0005-0000-0000-00007E5A0000}"/>
    <cellStyle name="Followed Hyperlink 4" xfId="680" hidden="1" xr:uid="{00000000-0005-0000-0000-00007F5A0000}"/>
    <cellStyle name="Followed Hyperlink 4" xfId="721" hidden="1" xr:uid="{00000000-0005-0000-0000-0000805A0000}"/>
    <cellStyle name="Followed Hyperlink 4" xfId="782" hidden="1" xr:uid="{00000000-0005-0000-0000-0000815A0000}"/>
    <cellStyle name="Followed Hyperlink 4" xfId="802" hidden="1" xr:uid="{00000000-0005-0000-0000-0000825A0000}"/>
    <cellStyle name="Followed Hyperlink 4" xfId="831" hidden="1" xr:uid="{00000000-0005-0000-0000-0000835A0000}"/>
    <cellStyle name="Followed Hyperlink 4" xfId="848" hidden="1" xr:uid="{00000000-0005-0000-0000-0000845A0000}"/>
    <cellStyle name="Followed Hyperlink 4" xfId="889" hidden="1" xr:uid="{00000000-0005-0000-0000-0000855A0000}"/>
    <cellStyle name="Followed Hyperlink 4" xfId="934" hidden="1" xr:uid="{00000000-0005-0000-0000-0000865A0000}"/>
    <cellStyle name="Followed Hyperlink 4" xfId="269" hidden="1" xr:uid="{00000000-0005-0000-0000-0000765A0000}"/>
    <cellStyle name="Followed Hyperlink 4" xfId="318" hidden="1" xr:uid="{00000000-0005-0000-0000-0000775A0000}"/>
    <cellStyle name="Followed Hyperlink 4" xfId="368" hidden="1" xr:uid="{00000000-0005-0000-0000-0000785A0000}"/>
    <cellStyle name="Followed Hyperlink 4" xfId="385" hidden="1" xr:uid="{00000000-0005-0000-0000-0000795A0000}"/>
    <cellStyle name="Followed Hyperlink 4" xfId="430" hidden="1" xr:uid="{00000000-0005-0000-0000-00007A5A0000}"/>
    <cellStyle name="Followed Hyperlink 4" xfId="494" hidden="1" xr:uid="{00000000-0005-0000-0000-00007B5A0000}"/>
    <cellStyle name="Followed Hyperlink 4" xfId="126" hidden="1" xr:uid="{00000000-0005-0000-0000-0000735A0000}"/>
    <cellStyle name="Followed Hyperlink 4" xfId="193" hidden="1" xr:uid="{00000000-0005-0000-0000-0000745A0000}"/>
    <cellStyle name="Followed Hyperlink 4" xfId="210" hidden="1" xr:uid="{00000000-0005-0000-0000-0000755A0000}"/>
    <cellStyle name="Followed Hyperlink 4" xfId="109" hidden="1" xr:uid="{00000000-0005-0000-0000-0000725A0000}"/>
    <cellStyle name="Followed Hyperlink 4" xfId="41" hidden="1" xr:uid="{00000000-0005-0000-0000-0000715A0000}"/>
    <cellStyle name="Followed Hyperlink 4" xfId="1208" hidden="1" xr:uid="{00000000-0005-0000-0000-00008D5A0000}"/>
    <cellStyle name="Followed Hyperlink 4" xfId="7251" hidden="1" xr:uid="{00000000-0005-0000-0000-00001B5B0000}"/>
    <cellStyle name="Followed Hyperlink 4" xfId="4497" hidden="1" xr:uid="{00000000-0005-0000-0000-0000DA5A0000}"/>
    <cellStyle name="Followed Hyperlink 4" xfId="13521" hidden="1" xr:uid="{00000000-0005-0000-0000-0000B15B0000}"/>
    <cellStyle name="Followed Hyperlink 4" xfId="10829" hidden="1" xr:uid="{00000000-0005-0000-0000-0000715B0000}"/>
    <cellStyle name="Followed Hyperlink 4" xfId="23338" hidden="1" xr:uid="{00000000-0005-0000-0000-0000995C0000}"/>
    <cellStyle name="Followed Hyperlink 4" xfId="23355" hidden="1" xr:uid="{00000000-0005-0000-0000-00009A5C0000}"/>
    <cellStyle name="Followed Hyperlink 4" xfId="23414" hidden="1" xr:uid="{00000000-0005-0000-0000-00009B5C0000}"/>
    <cellStyle name="Followed Hyperlink 4" xfId="23464" hidden="1" xr:uid="{00000000-0005-0000-0000-00009C5C0000}"/>
    <cellStyle name="Followed Hyperlink 4" xfId="23548" hidden="1" xr:uid="{00000000-0005-0000-0000-00009E5C0000}"/>
    <cellStyle name="Followed Hyperlink 4" xfId="23565" hidden="1" xr:uid="{00000000-0005-0000-0000-00009F5C0000}"/>
    <cellStyle name="Followed Hyperlink 4" xfId="23607" hidden="1" xr:uid="{00000000-0005-0000-0000-0000A05C0000}"/>
    <cellStyle name="Followed Hyperlink 4" xfId="23674" hidden="1" xr:uid="{00000000-0005-0000-0000-0000A15C0000}"/>
    <cellStyle name="Followed Hyperlink 4" xfId="23691" hidden="1" xr:uid="{00000000-0005-0000-0000-0000A25C0000}"/>
    <cellStyle name="Followed Hyperlink 4" xfId="23802" hidden="1" xr:uid="{00000000-0005-0000-0000-0000A45C0000}"/>
    <cellStyle name="Followed Hyperlink 4" xfId="23819" hidden="1" xr:uid="{00000000-0005-0000-0000-0000A55C0000}"/>
    <cellStyle name="Followed Hyperlink 4" xfId="23886" hidden="1" xr:uid="{00000000-0005-0000-0000-0000A65C0000}"/>
    <cellStyle name="Followed Hyperlink 4" xfId="23734" hidden="1" xr:uid="{00000000-0005-0000-0000-0000A35C0000}"/>
    <cellStyle name="Followed Hyperlink 4" xfId="6693" hidden="1" xr:uid="{00000000-0005-0000-0000-00000E5B0000}"/>
    <cellStyle name="Followed Hyperlink 4" xfId="12159" hidden="1" xr:uid="{00000000-0005-0000-0000-0000905B0000}"/>
    <cellStyle name="Followed Hyperlink 4" xfId="12209" hidden="1" xr:uid="{00000000-0005-0000-0000-0000915B0000}"/>
    <cellStyle name="Followed Hyperlink 4" xfId="12226" hidden="1" xr:uid="{00000000-0005-0000-0000-0000925B0000}"/>
    <cellStyle name="Followed Hyperlink 4" xfId="12271" hidden="1" xr:uid="{00000000-0005-0000-0000-0000935B0000}"/>
    <cellStyle name="Followed Hyperlink 4" xfId="12335" hidden="1" xr:uid="{00000000-0005-0000-0000-0000945B0000}"/>
    <cellStyle name="Followed Hyperlink 4" xfId="12352" hidden="1" xr:uid="{00000000-0005-0000-0000-0000955B0000}"/>
    <cellStyle name="Followed Hyperlink 4" xfId="12394" hidden="1" xr:uid="{00000000-0005-0000-0000-0000965B0000}"/>
    <cellStyle name="Followed Hyperlink 4" xfId="12504" hidden="1" xr:uid="{00000000-0005-0000-0000-0000975B0000}"/>
    <cellStyle name="Followed Hyperlink 4" xfId="12521" hidden="1" xr:uid="{00000000-0005-0000-0000-0000985B0000}"/>
    <cellStyle name="Followed Hyperlink 4" xfId="12562" hidden="1" xr:uid="{00000000-0005-0000-0000-0000995B0000}"/>
    <cellStyle name="Followed Hyperlink 4" xfId="12623" hidden="1" xr:uid="{00000000-0005-0000-0000-00009A5B0000}"/>
    <cellStyle name="Followed Hyperlink 4" xfId="12643" hidden="1" xr:uid="{00000000-0005-0000-0000-00009B5B0000}"/>
    <cellStyle name="Followed Hyperlink 4" xfId="12672" hidden="1" xr:uid="{00000000-0005-0000-0000-00009C5B0000}"/>
    <cellStyle name="Followed Hyperlink 4" xfId="12689" hidden="1" xr:uid="{00000000-0005-0000-0000-00009D5B0000}"/>
    <cellStyle name="Followed Hyperlink 4" xfId="12730" hidden="1" xr:uid="{00000000-0005-0000-0000-00009E5B0000}"/>
    <cellStyle name="Followed Hyperlink 4" xfId="12775" hidden="1" xr:uid="{00000000-0005-0000-0000-00009F5B0000}"/>
    <cellStyle name="Followed Hyperlink 4" xfId="12810" hidden="1" xr:uid="{00000000-0005-0000-0000-0000A05B0000}"/>
    <cellStyle name="Followed Hyperlink 4" xfId="12827" hidden="1" xr:uid="{00000000-0005-0000-0000-0000A15B0000}"/>
    <cellStyle name="Followed Hyperlink 4" xfId="12884" hidden="1" xr:uid="{00000000-0005-0000-0000-0000A35B0000}"/>
    <cellStyle name="Followed Hyperlink 4" xfId="12952" hidden="1" xr:uid="{00000000-0005-0000-0000-0000A45B0000}"/>
    <cellStyle name="Followed Hyperlink 4" xfId="12969" hidden="1" xr:uid="{00000000-0005-0000-0000-0000A55B0000}"/>
    <cellStyle name="Followed Hyperlink 4" xfId="13049" hidden="1" xr:uid="{00000000-0005-0000-0000-0000A65B0000}"/>
    <cellStyle name="Followed Hyperlink 4" xfId="13066" hidden="1" xr:uid="{00000000-0005-0000-0000-0000A75B0000}"/>
    <cellStyle name="Followed Hyperlink 4" xfId="13164" hidden="1" xr:uid="{00000000-0005-0000-0000-0000A85B0000}"/>
    <cellStyle name="Followed Hyperlink 4" xfId="13181" hidden="1" xr:uid="{00000000-0005-0000-0000-0000A95B0000}"/>
    <cellStyle name="Followed Hyperlink 4" xfId="13234" hidden="1" xr:uid="{00000000-0005-0000-0000-0000AA5B0000}"/>
    <cellStyle name="Followed Hyperlink 4" xfId="13277" hidden="1" xr:uid="{00000000-0005-0000-0000-0000AB5B0000}"/>
    <cellStyle name="Followed Hyperlink 4" xfId="13340" hidden="1" xr:uid="{00000000-0005-0000-0000-0000AC5B0000}"/>
    <cellStyle name="Followed Hyperlink 4" xfId="13357" hidden="1" xr:uid="{00000000-0005-0000-0000-0000AD5B0000}"/>
    <cellStyle name="Followed Hyperlink 4" xfId="13402" hidden="1" xr:uid="{00000000-0005-0000-0000-0000AE5B0000}"/>
    <cellStyle name="Followed Hyperlink 4" xfId="13448" hidden="1" xr:uid="{00000000-0005-0000-0000-0000AF5B0000}"/>
    <cellStyle name="Followed Hyperlink 4" xfId="13504" hidden="1" xr:uid="{00000000-0005-0000-0000-0000B05B0000}"/>
    <cellStyle name="Followed Hyperlink 4" xfId="13563" hidden="1" xr:uid="{00000000-0005-0000-0000-0000B25B0000}"/>
    <cellStyle name="Followed Hyperlink 4" xfId="13630" hidden="1" xr:uid="{00000000-0005-0000-0000-0000B35B0000}"/>
    <cellStyle name="Followed Hyperlink 4" xfId="13647" hidden="1" xr:uid="{00000000-0005-0000-0000-0000B45B0000}"/>
    <cellStyle name="Followed Hyperlink 4" xfId="13689" hidden="1" xr:uid="{00000000-0005-0000-0000-0000B55B0000}"/>
    <cellStyle name="Followed Hyperlink 4" xfId="13756" hidden="1" xr:uid="{00000000-0005-0000-0000-0000B65B0000}"/>
    <cellStyle name="Followed Hyperlink 4" xfId="13773" hidden="1" xr:uid="{00000000-0005-0000-0000-0000B75B0000}"/>
    <cellStyle name="Followed Hyperlink 4" xfId="13815" hidden="1" xr:uid="{00000000-0005-0000-0000-0000B85B0000}"/>
    <cellStyle name="Followed Hyperlink 4" xfId="13882" hidden="1" xr:uid="{00000000-0005-0000-0000-0000B95B0000}"/>
    <cellStyle name="Followed Hyperlink 4" xfId="13899" hidden="1" xr:uid="{00000000-0005-0000-0000-0000BA5B0000}"/>
    <cellStyle name="Followed Hyperlink 4" xfId="13958" hidden="1" xr:uid="{00000000-0005-0000-0000-0000BB5B0000}"/>
    <cellStyle name="Followed Hyperlink 4" xfId="14008" hidden="1" xr:uid="{00000000-0005-0000-0000-0000BC5B0000}"/>
    <cellStyle name="Followed Hyperlink 4" xfId="14025" hidden="1" xr:uid="{00000000-0005-0000-0000-0000BD5B0000}"/>
    <cellStyle name="Followed Hyperlink 4" xfId="14092" hidden="1" xr:uid="{00000000-0005-0000-0000-0000BE5B0000}"/>
    <cellStyle name="Followed Hyperlink 4" xfId="14109" hidden="1" xr:uid="{00000000-0005-0000-0000-0000BF5B0000}"/>
    <cellStyle name="Followed Hyperlink 4" xfId="14151" hidden="1" xr:uid="{00000000-0005-0000-0000-0000C05B0000}"/>
    <cellStyle name="Followed Hyperlink 4" xfId="14218" hidden="1" xr:uid="{00000000-0005-0000-0000-0000C15B0000}"/>
    <cellStyle name="Followed Hyperlink 4" xfId="14235" hidden="1" xr:uid="{00000000-0005-0000-0000-0000C25B0000}"/>
    <cellStyle name="Followed Hyperlink 4" xfId="14290" hidden="1" xr:uid="{00000000-0005-0000-0000-0000C35B0000}"/>
    <cellStyle name="Followed Hyperlink 4" xfId="14357" hidden="1" xr:uid="{00000000-0005-0000-0000-0000C45B0000}"/>
    <cellStyle name="Followed Hyperlink 4" xfId="14374" hidden="1" xr:uid="{00000000-0005-0000-0000-0000C55B0000}"/>
    <cellStyle name="Followed Hyperlink 4" xfId="14433" hidden="1" xr:uid="{00000000-0005-0000-0000-0000C65B0000}"/>
    <cellStyle name="Followed Hyperlink 4" xfId="14482" hidden="1" xr:uid="{00000000-0005-0000-0000-0000C75B0000}"/>
    <cellStyle name="Followed Hyperlink 4" xfId="14532" hidden="1" xr:uid="{00000000-0005-0000-0000-0000C85B0000}"/>
    <cellStyle name="Followed Hyperlink 4" xfId="14549" hidden="1" xr:uid="{00000000-0005-0000-0000-0000C95B0000}"/>
    <cellStyle name="Followed Hyperlink 4" xfId="14594" hidden="1" xr:uid="{00000000-0005-0000-0000-0000CA5B0000}"/>
    <cellStyle name="Followed Hyperlink 4" xfId="14658" hidden="1" xr:uid="{00000000-0005-0000-0000-0000CB5B0000}"/>
    <cellStyle name="Followed Hyperlink 4" xfId="14675" hidden="1" xr:uid="{00000000-0005-0000-0000-0000CC5B0000}"/>
    <cellStyle name="Followed Hyperlink 4" xfId="14717" hidden="1" xr:uid="{00000000-0005-0000-0000-0000CD5B0000}"/>
    <cellStyle name="Followed Hyperlink 4" xfId="14827" hidden="1" xr:uid="{00000000-0005-0000-0000-0000CE5B0000}"/>
    <cellStyle name="Followed Hyperlink 4" xfId="14844" hidden="1" xr:uid="{00000000-0005-0000-0000-0000CF5B0000}"/>
    <cellStyle name="Followed Hyperlink 4" xfId="14885" hidden="1" xr:uid="{00000000-0005-0000-0000-0000D05B0000}"/>
    <cellStyle name="Followed Hyperlink 4" xfId="14946" hidden="1" xr:uid="{00000000-0005-0000-0000-0000D15B0000}"/>
    <cellStyle name="Followed Hyperlink 4" xfId="14966" hidden="1" xr:uid="{00000000-0005-0000-0000-0000D25B0000}"/>
    <cellStyle name="Followed Hyperlink 4" xfId="14995" hidden="1" xr:uid="{00000000-0005-0000-0000-0000D35B0000}"/>
    <cellStyle name="Followed Hyperlink 4" xfId="15012" hidden="1" xr:uid="{00000000-0005-0000-0000-0000D45B0000}"/>
    <cellStyle name="Followed Hyperlink 4" xfId="15053" hidden="1" xr:uid="{00000000-0005-0000-0000-0000D55B0000}"/>
    <cellStyle name="Followed Hyperlink 4" xfId="15098" hidden="1" xr:uid="{00000000-0005-0000-0000-0000D65B0000}"/>
    <cellStyle name="Followed Hyperlink 4" xfId="15133" hidden="1" xr:uid="{00000000-0005-0000-0000-0000D75B0000}"/>
    <cellStyle name="Followed Hyperlink 4" xfId="15150" hidden="1" xr:uid="{00000000-0005-0000-0000-0000D85B0000}"/>
    <cellStyle name="Followed Hyperlink 4" xfId="15190" hidden="1" xr:uid="{00000000-0005-0000-0000-0000D95B0000}"/>
    <cellStyle name="Followed Hyperlink 4" xfId="15207" hidden="1" xr:uid="{00000000-0005-0000-0000-0000DA5B0000}"/>
    <cellStyle name="Followed Hyperlink 4" xfId="15275" hidden="1" xr:uid="{00000000-0005-0000-0000-0000DB5B0000}"/>
    <cellStyle name="Followed Hyperlink 4" xfId="15292" hidden="1" xr:uid="{00000000-0005-0000-0000-0000DC5B0000}"/>
    <cellStyle name="Followed Hyperlink 4" xfId="15389" hidden="1" xr:uid="{00000000-0005-0000-0000-0000DE5B0000}"/>
    <cellStyle name="Followed Hyperlink 4" xfId="15487" hidden="1" xr:uid="{00000000-0005-0000-0000-0000DF5B0000}"/>
    <cellStyle name="Followed Hyperlink 4" xfId="15504" hidden="1" xr:uid="{00000000-0005-0000-0000-0000E05B0000}"/>
    <cellStyle name="Followed Hyperlink 4" xfId="15372" hidden="1" xr:uid="{00000000-0005-0000-0000-0000DD5B0000}"/>
    <cellStyle name="Followed Hyperlink 4" xfId="10000" hidden="1" xr:uid="{00000000-0005-0000-0000-00005D5B0000}"/>
    <cellStyle name="Followed Hyperlink 4" xfId="3879" hidden="1" xr:uid="{00000000-0005-0000-0000-0000CB5A0000}"/>
    <cellStyle name="Followed Hyperlink 4" xfId="3896" hidden="1" xr:uid="{00000000-0005-0000-0000-0000CC5A0000}"/>
    <cellStyle name="Followed Hyperlink 4" xfId="3941" hidden="1" xr:uid="{00000000-0005-0000-0000-0000CD5A0000}"/>
    <cellStyle name="Followed Hyperlink 4" xfId="3987" hidden="1" xr:uid="{00000000-0005-0000-0000-0000CE5A0000}"/>
    <cellStyle name="Followed Hyperlink 4" xfId="4043" hidden="1" xr:uid="{00000000-0005-0000-0000-0000CF5A0000}"/>
    <cellStyle name="Followed Hyperlink 4" xfId="4060" hidden="1" xr:uid="{00000000-0005-0000-0000-0000D05A0000}"/>
    <cellStyle name="Followed Hyperlink 4" xfId="4102" hidden="1" xr:uid="{00000000-0005-0000-0000-0000D15A0000}"/>
    <cellStyle name="Followed Hyperlink 4" xfId="4169" hidden="1" xr:uid="{00000000-0005-0000-0000-0000D25A0000}"/>
    <cellStyle name="Followed Hyperlink 4" xfId="4186" hidden="1" xr:uid="{00000000-0005-0000-0000-0000D35A0000}"/>
    <cellStyle name="Followed Hyperlink 4" xfId="4228" hidden="1" xr:uid="{00000000-0005-0000-0000-0000D45A0000}"/>
    <cellStyle name="Followed Hyperlink 4" xfId="4295" hidden="1" xr:uid="{00000000-0005-0000-0000-0000D55A0000}"/>
    <cellStyle name="Followed Hyperlink 4" xfId="12867" hidden="1" xr:uid="{00000000-0005-0000-0000-0000A25B0000}"/>
    <cellStyle name="Followed Hyperlink 4" xfId="10271" hidden="1" xr:uid="{00000000-0005-0000-0000-0000625B0000}"/>
    <cellStyle name="Followed Hyperlink 4" xfId="10291" hidden="1" xr:uid="{00000000-0005-0000-0000-0000635B0000}"/>
    <cellStyle name="Followed Hyperlink 4" xfId="10320" hidden="1" xr:uid="{00000000-0005-0000-0000-0000645B0000}"/>
    <cellStyle name="Followed Hyperlink 4" xfId="10337" hidden="1" xr:uid="{00000000-0005-0000-0000-0000655B0000}"/>
    <cellStyle name="Followed Hyperlink 4" xfId="10378" hidden="1" xr:uid="{00000000-0005-0000-0000-0000665B0000}"/>
    <cellStyle name="Followed Hyperlink 4" xfId="10423" hidden="1" xr:uid="{00000000-0005-0000-0000-0000675B0000}"/>
    <cellStyle name="Followed Hyperlink 4" xfId="10458" hidden="1" xr:uid="{00000000-0005-0000-0000-0000685B0000}"/>
    <cellStyle name="Followed Hyperlink 4" xfId="10475" hidden="1" xr:uid="{00000000-0005-0000-0000-0000695B0000}"/>
    <cellStyle name="Followed Hyperlink 4" xfId="10515" hidden="1" xr:uid="{00000000-0005-0000-0000-00006A5B0000}"/>
    <cellStyle name="Followed Hyperlink 4" xfId="10532" hidden="1" xr:uid="{00000000-0005-0000-0000-00006B5B0000}"/>
    <cellStyle name="Followed Hyperlink 4" xfId="10600" hidden="1" xr:uid="{00000000-0005-0000-0000-00006C5B0000}"/>
    <cellStyle name="Followed Hyperlink 4" xfId="10617" hidden="1" xr:uid="{00000000-0005-0000-0000-00006D5B0000}"/>
    <cellStyle name="Followed Hyperlink 4" xfId="10697" hidden="1" xr:uid="{00000000-0005-0000-0000-00006E5B0000}"/>
    <cellStyle name="Followed Hyperlink 4" xfId="10714" hidden="1" xr:uid="{00000000-0005-0000-0000-00006F5B0000}"/>
    <cellStyle name="Followed Hyperlink 4" xfId="10812" hidden="1" xr:uid="{00000000-0005-0000-0000-0000705B0000}"/>
    <cellStyle name="Followed Hyperlink 4" xfId="10882" hidden="1" xr:uid="{00000000-0005-0000-0000-0000725B0000}"/>
    <cellStyle name="Followed Hyperlink 4" xfId="10925" hidden="1" xr:uid="{00000000-0005-0000-0000-0000735B0000}"/>
    <cellStyle name="Followed Hyperlink 4" xfId="10988" hidden="1" xr:uid="{00000000-0005-0000-0000-0000745B0000}"/>
    <cellStyle name="Followed Hyperlink 4" xfId="11005" hidden="1" xr:uid="{00000000-0005-0000-0000-0000755B0000}"/>
    <cellStyle name="Followed Hyperlink 4" xfId="11050" hidden="1" xr:uid="{00000000-0005-0000-0000-0000765B0000}"/>
    <cellStyle name="Followed Hyperlink 4" xfId="11096" hidden="1" xr:uid="{00000000-0005-0000-0000-0000775B0000}"/>
    <cellStyle name="Followed Hyperlink 4" xfId="11152" hidden="1" xr:uid="{00000000-0005-0000-0000-0000785B0000}"/>
    <cellStyle name="Followed Hyperlink 4" xfId="11169" hidden="1" xr:uid="{00000000-0005-0000-0000-0000795B0000}"/>
    <cellStyle name="Followed Hyperlink 4" xfId="11211" hidden="1" xr:uid="{00000000-0005-0000-0000-00007A5B0000}"/>
    <cellStyle name="Followed Hyperlink 4" xfId="11278" hidden="1" xr:uid="{00000000-0005-0000-0000-00007B5B0000}"/>
    <cellStyle name="Followed Hyperlink 4" xfId="11295" hidden="1" xr:uid="{00000000-0005-0000-0000-00007C5B0000}"/>
    <cellStyle name="Followed Hyperlink 4" xfId="11337" hidden="1" xr:uid="{00000000-0005-0000-0000-00007D5B0000}"/>
    <cellStyle name="Followed Hyperlink 4" xfId="11404" hidden="1" xr:uid="{00000000-0005-0000-0000-00007E5B0000}"/>
    <cellStyle name="Followed Hyperlink 4" xfId="11421" hidden="1" xr:uid="{00000000-0005-0000-0000-00007F5B0000}"/>
    <cellStyle name="Followed Hyperlink 4" xfId="11463" hidden="1" xr:uid="{00000000-0005-0000-0000-0000805B0000}"/>
    <cellStyle name="Followed Hyperlink 4" xfId="11530" hidden="1" xr:uid="{00000000-0005-0000-0000-0000815B0000}"/>
    <cellStyle name="Followed Hyperlink 4" xfId="11547" hidden="1" xr:uid="{00000000-0005-0000-0000-0000825B0000}"/>
    <cellStyle name="Followed Hyperlink 4" xfId="11606" hidden="1" xr:uid="{00000000-0005-0000-0000-0000835B0000}"/>
    <cellStyle name="Followed Hyperlink 4" xfId="11656" hidden="1" xr:uid="{00000000-0005-0000-0000-0000845B0000}"/>
    <cellStyle name="Followed Hyperlink 4" xfId="11673" hidden="1" xr:uid="{00000000-0005-0000-0000-0000855B0000}"/>
    <cellStyle name="Followed Hyperlink 4" xfId="11740" hidden="1" xr:uid="{00000000-0005-0000-0000-0000865B0000}"/>
    <cellStyle name="Followed Hyperlink 4" xfId="11757" hidden="1" xr:uid="{00000000-0005-0000-0000-0000875B0000}"/>
    <cellStyle name="Followed Hyperlink 4" xfId="11799" hidden="1" xr:uid="{00000000-0005-0000-0000-0000885B0000}"/>
    <cellStyle name="Followed Hyperlink 4" xfId="11866" hidden="1" xr:uid="{00000000-0005-0000-0000-0000895B0000}"/>
    <cellStyle name="Followed Hyperlink 4" xfId="11883" hidden="1" xr:uid="{00000000-0005-0000-0000-00008A5B0000}"/>
    <cellStyle name="Followed Hyperlink 4" xfId="11950" hidden="1" xr:uid="{00000000-0005-0000-0000-00008B5B0000}"/>
    <cellStyle name="Followed Hyperlink 4" xfId="11967" hidden="1" xr:uid="{00000000-0005-0000-0000-00008C5B0000}"/>
    <cellStyle name="Followed Hyperlink 4" xfId="12034" hidden="1" xr:uid="{00000000-0005-0000-0000-00008D5B0000}"/>
    <cellStyle name="Followed Hyperlink 4" xfId="12051" hidden="1" xr:uid="{00000000-0005-0000-0000-00008E5B0000}"/>
    <cellStyle name="Followed Hyperlink 4" xfId="12110" hidden="1" xr:uid="{00000000-0005-0000-0000-00008F5B0000}"/>
    <cellStyle name="Followed Hyperlink 4" xfId="9200" hidden="1" xr:uid="{00000000-0005-0000-0000-00004A5B0000}"/>
    <cellStyle name="Followed Hyperlink 4" xfId="9259" hidden="1" xr:uid="{00000000-0005-0000-0000-00004B5B0000}"/>
    <cellStyle name="Followed Hyperlink 4" xfId="9309" hidden="1" xr:uid="{00000000-0005-0000-0000-00004C5B0000}"/>
    <cellStyle name="Followed Hyperlink 4" xfId="9326" hidden="1" xr:uid="{00000000-0005-0000-0000-00004D5B0000}"/>
    <cellStyle name="Followed Hyperlink 4" xfId="9393" hidden="1" xr:uid="{00000000-0005-0000-0000-00004E5B0000}"/>
    <cellStyle name="Followed Hyperlink 4" xfId="9410" hidden="1" xr:uid="{00000000-0005-0000-0000-00004F5B0000}"/>
    <cellStyle name="Followed Hyperlink 4" xfId="9452" hidden="1" xr:uid="{00000000-0005-0000-0000-0000505B0000}"/>
    <cellStyle name="Followed Hyperlink 4" xfId="9519" hidden="1" xr:uid="{00000000-0005-0000-0000-0000515B0000}"/>
    <cellStyle name="Followed Hyperlink 4" xfId="9536" hidden="1" xr:uid="{00000000-0005-0000-0000-0000525B0000}"/>
    <cellStyle name="Followed Hyperlink 4" xfId="9598" hidden="1" xr:uid="{00000000-0005-0000-0000-0000535B0000}"/>
    <cellStyle name="Followed Hyperlink 4" xfId="9615" hidden="1" xr:uid="{00000000-0005-0000-0000-0000545B0000}"/>
    <cellStyle name="Followed Hyperlink 4" xfId="9682" hidden="1" xr:uid="{00000000-0005-0000-0000-0000555B0000}"/>
    <cellStyle name="Followed Hyperlink 4" xfId="9699" hidden="1" xr:uid="{00000000-0005-0000-0000-0000565B0000}"/>
    <cellStyle name="Followed Hyperlink 4" xfId="9758" hidden="1" xr:uid="{00000000-0005-0000-0000-0000575B0000}"/>
    <cellStyle name="Followed Hyperlink 4" xfId="9807" hidden="1" xr:uid="{00000000-0005-0000-0000-0000585B0000}"/>
    <cellStyle name="Followed Hyperlink 4" xfId="9857" hidden="1" xr:uid="{00000000-0005-0000-0000-0000595B0000}"/>
    <cellStyle name="Followed Hyperlink 4" xfId="9874" hidden="1" xr:uid="{00000000-0005-0000-0000-00005A5B0000}"/>
    <cellStyle name="Followed Hyperlink 4" xfId="9919" hidden="1" xr:uid="{00000000-0005-0000-0000-00005B5B0000}"/>
    <cellStyle name="Followed Hyperlink 4" xfId="9983" hidden="1" xr:uid="{00000000-0005-0000-0000-00005C5B0000}"/>
    <cellStyle name="Followed Hyperlink 4" xfId="10042" hidden="1" xr:uid="{00000000-0005-0000-0000-00005E5B0000}"/>
    <cellStyle name="Followed Hyperlink 4" xfId="10152" hidden="1" xr:uid="{00000000-0005-0000-0000-00005F5B0000}"/>
    <cellStyle name="Followed Hyperlink 4" xfId="10169" hidden="1" xr:uid="{00000000-0005-0000-0000-0000605B0000}"/>
    <cellStyle name="Followed Hyperlink 4" xfId="10210" hidden="1" xr:uid="{00000000-0005-0000-0000-0000615B0000}"/>
    <cellStyle name="Followed Hyperlink 4" xfId="8749" hidden="1" xr:uid="{00000000-0005-0000-0000-00003F5B0000}"/>
    <cellStyle name="Followed Hyperlink 4" xfId="8805" hidden="1" xr:uid="{00000000-0005-0000-0000-0000405B0000}"/>
    <cellStyle name="Followed Hyperlink 4" xfId="8822" hidden="1" xr:uid="{00000000-0005-0000-0000-0000415B0000}"/>
    <cellStyle name="Followed Hyperlink 4" xfId="8864" hidden="1" xr:uid="{00000000-0005-0000-0000-0000425B0000}"/>
    <cellStyle name="Followed Hyperlink 4" xfId="8931" hidden="1" xr:uid="{00000000-0005-0000-0000-0000435B0000}"/>
    <cellStyle name="Followed Hyperlink 4" xfId="8948" hidden="1" xr:uid="{00000000-0005-0000-0000-0000445B0000}"/>
    <cellStyle name="Followed Hyperlink 4" xfId="8990" hidden="1" xr:uid="{00000000-0005-0000-0000-0000455B0000}"/>
    <cellStyle name="Followed Hyperlink 4" xfId="9057" hidden="1" xr:uid="{00000000-0005-0000-0000-0000465B0000}"/>
    <cellStyle name="Followed Hyperlink 4" xfId="9074" hidden="1" xr:uid="{00000000-0005-0000-0000-0000475B0000}"/>
    <cellStyle name="Followed Hyperlink 4" xfId="9116" hidden="1" xr:uid="{00000000-0005-0000-0000-0000485B0000}"/>
    <cellStyle name="Followed Hyperlink 4" xfId="9183" hidden="1" xr:uid="{00000000-0005-0000-0000-0000495B0000}"/>
    <cellStyle name="Followed Hyperlink 4" xfId="8482" hidden="1" xr:uid="{00000000-0005-0000-0000-0000395B0000}"/>
    <cellStyle name="Followed Hyperlink 4" xfId="8535" hidden="1" xr:uid="{00000000-0005-0000-0000-00003A5B0000}"/>
    <cellStyle name="Followed Hyperlink 4" xfId="8578" hidden="1" xr:uid="{00000000-0005-0000-0000-00003B5B0000}"/>
    <cellStyle name="Followed Hyperlink 4" xfId="8641" hidden="1" xr:uid="{00000000-0005-0000-0000-00003C5B0000}"/>
    <cellStyle name="Followed Hyperlink 4" xfId="8658" hidden="1" xr:uid="{00000000-0005-0000-0000-00003D5B0000}"/>
    <cellStyle name="Followed Hyperlink 4" xfId="8703" hidden="1" xr:uid="{00000000-0005-0000-0000-00003E5B0000}"/>
    <cellStyle name="Followed Hyperlink 4" xfId="8350" hidden="1" xr:uid="{00000000-0005-0000-0000-0000365B0000}"/>
    <cellStyle name="Followed Hyperlink 4" xfId="8367" hidden="1" xr:uid="{00000000-0005-0000-0000-0000375B0000}"/>
    <cellStyle name="Followed Hyperlink 4" xfId="8465" hidden="1" xr:uid="{00000000-0005-0000-0000-0000385B0000}"/>
    <cellStyle name="Followed Hyperlink 4" xfId="8270" hidden="1" xr:uid="{00000000-0005-0000-0000-0000355B0000}"/>
    <cellStyle name="Followed Hyperlink 4" xfId="8253" hidden="1" xr:uid="{00000000-0005-0000-0000-0000345B0000}"/>
    <cellStyle name="Followed Hyperlink 40" xfId="25744" hidden="1" xr:uid="{00000000-0005-0000-0000-0000A45F0000}"/>
    <cellStyle name="Followed Hyperlink 40" xfId="25786" hidden="1" xr:uid="{00000000-0005-0000-0000-0000A55F0000}"/>
    <cellStyle name="Followed Hyperlink 40" xfId="25801" hidden="1" xr:uid="{00000000-0005-0000-0000-0000A65F0000}"/>
    <cellStyle name="Followed Hyperlink 40" xfId="25870" hidden="1" xr:uid="{00000000-0005-0000-0000-0000A75F0000}"/>
    <cellStyle name="Followed Hyperlink 40" xfId="25912" hidden="1" xr:uid="{00000000-0005-0000-0000-0000A85F0000}"/>
    <cellStyle name="Followed Hyperlink 40" xfId="25954" hidden="1" xr:uid="{00000000-0005-0000-0000-0000A95F0000}"/>
    <cellStyle name="Followed Hyperlink 40" xfId="25996" hidden="1" xr:uid="{00000000-0005-0000-0000-0000AA5F0000}"/>
    <cellStyle name="Followed Hyperlink 40" xfId="26038" hidden="1" xr:uid="{00000000-0005-0000-0000-0000AB5F0000}"/>
    <cellStyle name="Followed Hyperlink 40" xfId="26080" hidden="1" xr:uid="{00000000-0005-0000-0000-0000AC5F0000}"/>
    <cellStyle name="Followed Hyperlink 40" xfId="26122" hidden="1" xr:uid="{00000000-0005-0000-0000-0000AD5F0000}"/>
    <cellStyle name="Followed Hyperlink 40" xfId="26176" hidden="1" xr:uid="{00000000-0005-0000-0000-0000AE5F0000}"/>
    <cellStyle name="Followed Hyperlink 40" xfId="26218" hidden="1" xr:uid="{00000000-0005-0000-0000-0000AF5F0000}"/>
    <cellStyle name="Followed Hyperlink 40" xfId="26260" hidden="1" xr:uid="{00000000-0005-0000-0000-0000B05F0000}"/>
    <cellStyle name="Followed Hyperlink 40" xfId="26302" hidden="1" xr:uid="{00000000-0005-0000-0000-0000B15F0000}"/>
    <cellStyle name="Followed Hyperlink 40" xfId="26335" hidden="1" xr:uid="{00000000-0005-0000-0000-0000B25F0000}"/>
    <cellStyle name="Followed Hyperlink 40" xfId="26366" hidden="1" xr:uid="{00000000-0005-0000-0000-0000B35F0000}"/>
    <cellStyle name="Followed Hyperlink 40" xfId="26435" hidden="1" xr:uid="{00000000-0005-0000-0000-0000B45F0000}"/>
    <cellStyle name="Followed Hyperlink 40" xfId="26477" hidden="1" xr:uid="{00000000-0005-0000-0000-0000B55F0000}"/>
    <cellStyle name="Followed Hyperlink 40" xfId="26496" hidden="1" xr:uid="{00000000-0005-0000-0000-0000B65F0000}"/>
    <cellStyle name="Followed Hyperlink 40" xfId="26561" hidden="1" xr:uid="{00000000-0005-0000-0000-0000B75F0000}"/>
    <cellStyle name="Followed Hyperlink 40" xfId="26603" hidden="1" xr:uid="{00000000-0005-0000-0000-0000B85F0000}"/>
    <cellStyle name="Followed Hyperlink 40" xfId="26645" hidden="1" xr:uid="{00000000-0005-0000-0000-0000B95F0000}"/>
    <cellStyle name="Followed Hyperlink 40" xfId="26730" hidden="1" xr:uid="{00000000-0005-0000-0000-0000BA5F0000}"/>
    <cellStyle name="Followed Hyperlink 40" xfId="26772" hidden="1" xr:uid="{00000000-0005-0000-0000-0000BB5F0000}"/>
    <cellStyle name="Followed Hyperlink 40" xfId="26813" hidden="1" xr:uid="{00000000-0005-0000-0000-0000BC5F0000}"/>
    <cellStyle name="Followed Hyperlink 40" xfId="26831" hidden="1" xr:uid="{00000000-0005-0000-0000-0000BD5F0000}"/>
    <cellStyle name="Followed Hyperlink 40" xfId="26898" hidden="1" xr:uid="{00000000-0005-0000-0000-0000BE5F0000}"/>
    <cellStyle name="Followed Hyperlink 40" xfId="26940" hidden="1" xr:uid="{00000000-0005-0000-0000-0000BF5F0000}"/>
    <cellStyle name="Followed Hyperlink 40" xfId="26981" hidden="1" xr:uid="{00000000-0005-0000-0000-0000C05F0000}"/>
    <cellStyle name="Followed Hyperlink 40" xfId="27036" hidden="1" xr:uid="{00000000-0005-0000-0000-0000C15F0000}"/>
    <cellStyle name="Followed Hyperlink 40" xfId="27093" hidden="1" xr:uid="{00000000-0005-0000-0000-0000C35F0000}"/>
    <cellStyle name="Followed Hyperlink 40" xfId="27135" hidden="1" xr:uid="{00000000-0005-0000-0000-0000C45F0000}"/>
    <cellStyle name="Followed Hyperlink 40" xfId="27178" hidden="1" xr:uid="{00000000-0005-0000-0000-0000C55F0000}"/>
    <cellStyle name="Followed Hyperlink 40" xfId="27220" hidden="1" xr:uid="{00000000-0005-0000-0000-0000C65F0000}"/>
    <cellStyle name="Followed Hyperlink 40" xfId="27275" hidden="1" xr:uid="{00000000-0005-0000-0000-0000C75F0000}"/>
    <cellStyle name="Followed Hyperlink 40" xfId="27317" hidden="1" xr:uid="{00000000-0005-0000-0000-0000C85F0000}"/>
    <cellStyle name="Followed Hyperlink 40" xfId="27323" hidden="1" xr:uid="{00000000-0005-0000-0000-0000C95F0000}"/>
    <cellStyle name="Followed Hyperlink 40" xfId="27390" hidden="1" xr:uid="{00000000-0005-0000-0000-0000CA5F0000}"/>
    <cellStyle name="Followed Hyperlink 40" xfId="27432" hidden="1" xr:uid="{00000000-0005-0000-0000-0000CB5F0000}"/>
    <cellStyle name="Followed Hyperlink 40" xfId="27443" hidden="1" xr:uid="{00000000-0005-0000-0000-0000CC5F0000}"/>
    <cellStyle name="Followed Hyperlink 40" xfId="27485" hidden="1" xr:uid="{00000000-0005-0000-0000-0000CD5F0000}"/>
    <cellStyle name="Followed Hyperlink 40" xfId="27502" hidden="1" xr:uid="{00000000-0005-0000-0000-0000CE5F0000}"/>
    <cellStyle name="Followed Hyperlink 40" xfId="27566" hidden="1" xr:uid="{00000000-0005-0000-0000-0000CF5F0000}"/>
    <cellStyle name="Followed Hyperlink 40" xfId="27608" hidden="1" xr:uid="{00000000-0005-0000-0000-0000D05F0000}"/>
    <cellStyle name="Followed Hyperlink 40" xfId="27653" hidden="1" xr:uid="{00000000-0005-0000-0000-0000D15F0000}"/>
    <cellStyle name="Followed Hyperlink 40" xfId="27673" hidden="1" xr:uid="{00000000-0005-0000-0000-0000D25F0000}"/>
    <cellStyle name="Followed Hyperlink 40" xfId="27730" hidden="1" xr:uid="{00000000-0005-0000-0000-0000D35F0000}"/>
    <cellStyle name="Followed Hyperlink 40" xfId="27772" hidden="1" xr:uid="{00000000-0005-0000-0000-0000D45F0000}"/>
    <cellStyle name="Followed Hyperlink 40" xfId="27814" hidden="1" xr:uid="{00000000-0005-0000-0000-0000D55F0000}"/>
    <cellStyle name="Followed Hyperlink 40" xfId="27856" hidden="1" xr:uid="{00000000-0005-0000-0000-0000D65F0000}"/>
    <cellStyle name="Followed Hyperlink 40" xfId="27898" hidden="1" xr:uid="{00000000-0005-0000-0000-0000D75F0000}"/>
    <cellStyle name="Followed Hyperlink 40" xfId="27940" hidden="1" xr:uid="{00000000-0005-0000-0000-0000D85F0000}"/>
    <cellStyle name="Followed Hyperlink 40" xfId="27982" hidden="1" xr:uid="{00000000-0005-0000-0000-0000D95F0000}"/>
    <cellStyle name="Followed Hyperlink 40" xfId="28024" hidden="1" xr:uid="{00000000-0005-0000-0000-0000DA5F0000}"/>
    <cellStyle name="Followed Hyperlink 40" xfId="28066" hidden="1" xr:uid="{00000000-0005-0000-0000-0000DB5F0000}"/>
    <cellStyle name="Followed Hyperlink 40" xfId="28165" hidden="1" xr:uid="{00000000-0005-0000-0000-0000DE5F0000}"/>
    <cellStyle name="Followed Hyperlink 40" xfId="28234" hidden="1" xr:uid="{00000000-0005-0000-0000-0000DF5F0000}"/>
    <cellStyle name="Followed Hyperlink 40" xfId="28276" hidden="1" xr:uid="{00000000-0005-0000-0000-0000E05F0000}"/>
    <cellStyle name="Followed Hyperlink 40" xfId="28318" hidden="1" xr:uid="{00000000-0005-0000-0000-0000E15F0000}"/>
    <cellStyle name="Followed Hyperlink 40" xfId="28360" hidden="1" xr:uid="{00000000-0005-0000-0000-0000E25F0000}"/>
    <cellStyle name="Followed Hyperlink 40" xfId="28402" hidden="1" xr:uid="{00000000-0005-0000-0000-0000E35F0000}"/>
    <cellStyle name="Followed Hyperlink 40" xfId="28444" hidden="1" xr:uid="{00000000-0005-0000-0000-0000E45F0000}"/>
    <cellStyle name="Followed Hyperlink 40" xfId="28486" hidden="1" xr:uid="{00000000-0005-0000-0000-0000E55F0000}"/>
    <cellStyle name="Followed Hyperlink 40" xfId="28522" hidden="1" xr:uid="{00000000-0005-0000-0000-0000E65F0000}"/>
    <cellStyle name="Followed Hyperlink 40" xfId="28564" hidden="1" xr:uid="{00000000-0005-0000-0000-0000E75F0000}"/>
    <cellStyle name="Followed Hyperlink 40" xfId="28606" hidden="1" xr:uid="{00000000-0005-0000-0000-0000E85F0000}"/>
    <cellStyle name="Followed Hyperlink 40" xfId="28648" hidden="1" xr:uid="{00000000-0005-0000-0000-0000E95F0000}"/>
    <cellStyle name="Followed Hyperlink 40" xfId="28681" hidden="1" xr:uid="{00000000-0005-0000-0000-0000EA5F0000}"/>
    <cellStyle name="Followed Hyperlink 40" xfId="28712" hidden="1" xr:uid="{00000000-0005-0000-0000-0000EB5F0000}"/>
    <cellStyle name="Followed Hyperlink 40" xfId="28781" hidden="1" xr:uid="{00000000-0005-0000-0000-0000EC5F0000}"/>
    <cellStyle name="Followed Hyperlink 40" xfId="28823" hidden="1" xr:uid="{00000000-0005-0000-0000-0000ED5F0000}"/>
    <cellStyle name="Followed Hyperlink 40" xfId="28842" hidden="1" xr:uid="{00000000-0005-0000-0000-0000EE5F0000}"/>
    <cellStyle name="Followed Hyperlink 40" xfId="28907" hidden="1" xr:uid="{00000000-0005-0000-0000-0000EF5F0000}"/>
    <cellStyle name="Followed Hyperlink 40" xfId="28949" hidden="1" xr:uid="{00000000-0005-0000-0000-0000F05F0000}"/>
    <cellStyle name="Followed Hyperlink 40" xfId="28991" hidden="1" xr:uid="{00000000-0005-0000-0000-0000F15F0000}"/>
    <cellStyle name="Followed Hyperlink 40" xfId="29076" hidden="1" xr:uid="{00000000-0005-0000-0000-0000F25F0000}"/>
    <cellStyle name="Followed Hyperlink 40" xfId="29118" hidden="1" xr:uid="{00000000-0005-0000-0000-0000F35F0000}"/>
    <cellStyle name="Followed Hyperlink 40" xfId="29159" hidden="1" xr:uid="{00000000-0005-0000-0000-0000F45F0000}"/>
    <cellStyle name="Followed Hyperlink 40" xfId="29177" hidden="1" xr:uid="{00000000-0005-0000-0000-0000F55F0000}"/>
    <cellStyle name="Followed Hyperlink 40" xfId="29244" hidden="1" xr:uid="{00000000-0005-0000-0000-0000F65F0000}"/>
    <cellStyle name="Followed Hyperlink 40" xfId="29286" hidden="1" xr:uid="{00000000-0005-0000-0000-0000F75F0000}"/>
    <cellStyle name="Followed Hyperlink 40" xfId="29327" hidden="1" xr:uid="{00000000-0005-0000-0000-0000F85F0000}"/>
    <cellStyle name="Followed Hyperlink 40" xfId="29382" hidden="1" xr:uid="{00000000-0005-0000-0000-0000F95F0000}"/>
    <cellStyle name="Followed Hyperlink 40" xfId="29424" hidden="1" xr:uid="{00000000-0005-0000-0000-0000FA5F0000}"/>
    <cellStyle name="Followed Hyperlink 40" xfId="29439" hidden="1" xr:uid="{00000000-0005-0000-0000-0000FB5F0000}"/>
    <cellStyle name="Followed Hyperlink 40" xfId="29481" hidden="1" xr:uid="{00000000-0005-0000-0000-0000FC5F0000}"/>
    <cellStyle name="Followed Hyperlink 40" xfId="29524" hidden="1" xr:uid="{00000000-0005-0000-0000-0000FD5F0000}"/>
    <cellStyle name="Followed Hyperlink 40" xfId="29566" hidden="1" xr:uid="{00000000-0005-0000-0000-0000FE5F0000}"/>
    <cellStyle name="Followed Hyperlink 40" xfId="29621" hidden="1" xr:uid="{00000000-0005-0000-0000-0000FF5F0000}"/>
    <cellStyle name="Followed Hyperlink 40" xfId="29663" hidden="1" xr:uid="{00000000-0005-0000-0000-000000600000}"/>
    <cellStyle name="Followed Hyperlink 40" xfId="29669" hidden="1" xr:uid="{00000000-0005-0000-0000-000001600000}"/>
    <cellStyle name="Followed Hyperlink 40" xfId="29736" hidden="1" xr:uid="{00000000-0005-0000-0000-000002600000}"/>
    <cellStyle name="Followed Hyperlink 40" xfId="29778" hidden="1" xr:uid="{00000000-0005-0000-0000-000003600000}"/>
    <cellStyle name="Followed Hyperlink 40" xfId="29831" hidden="1" xr:uid="{00000000-0005-0000-0000-000005600000}"/>
    <cellStyle name="Followed Hyperlink 40" xfId="29848" hidden="1" xr:uid="{00000000-0005-0000-0000-000006600000}"/>
    <cellStyle name="Followed Hyperlink 40" xfId="29912" hidden="1" xr:uid="{00000000-0005-0000-0000-000007600000}"/>
    <cellStyle name="Followed Hyperlink 40" xfId="29954" hidden="1" xr:uid="{00000000-0005-0000-0000-000008600000}"/>
    <cellStyle name="Followed Hyperlink 40" xfId="29999" hidden="1" xr:uid="{00000000-0005-0000-0000-000009600000}"/>
    <cellStyle name="Followed Hyperlink 40" xfId="30019" hidden="1" xr:uid="{00000000-0005-0000-0000-00000A600000}"/>
    <cellStyle name="Followed Hyperlink 40" xfId="30076" hidden="1" xr:uid="{00000000-0005-0000-0000-00000B600000}"/>
    <cellStyle name="Followed Hyperlink 40" xfId="30118" hidden="1" xr:uid="{00000000-0005-0000-0000-00000C600000}"/>
    <cellStyle name="Followed Hyperlink 40" xfId="30160" hidden="1" xr:uid="{00000000-0005-0000-0000-00000D600000}"/>
    <cellStyle name="Followed Hyperlink 40" xfId="30202" hidden="1" xr:uid="{00000000-0005-0000-0000-00000E600000}"/>
    <cellStyle name="Followed Hyperlink 40" xfId="30244" hidden="1" xr:uid="{00000000-0005-0000-0000-00000F600000}"/>
    <cellStyle name="Followed Hyperlink 40" xfId="30286" hidden="1" xr:uid="{00000000-0005-0000-0000-000010600000}"/>
    <cellStyle name="Followed Hyperlink 40" xfId="30328" hidden="1" xr:uid="{00000000-0005-0000-0000-000011600000}"/>
    <cellStyle name="Followed Hyperlink 40" xfId="30370" hidden="1" xr:uid="{00000000-0005-0000-0000-000012600000}"/>
    <cellStyle name="Followed Hyperlink 40" xfId="30412" hidden="1" xr:uid="{00000000-0005-0000-0000-000013600000}"/>
    <cellStyle name="Followed Hyperlink 40" xfId="30454" hidden="1" xr:uid="{00000000-0005-0000-0000-000014600000}"/>
    <cellStyle name="Followed Hyperlink 40" xfId="28150" hidden="1" xr:uid="{00000000-0005-0000-0000-0000DD5F0000}"/>
    <cellStyle name="Followed Hyperlink 40" xfId="25450" hidden="1" xr:uid="{00000000-0005-0000-0000-00009D5F0000}"/>
    <cellStyle name="Followed Hyperlink 40" xfId="22725" hidden="1" xr:uid="{00000000-0005-0000-0000-00005D5F0000}"/>
    <cellStyle name="Followed Hyperlink 40" xfId="20048" hidden="1" xr:uid="{00000000-0005-0000-0000-00001D5F0000}"/>
    <cellStyle name="Followed Hyperlink 40" xfId="17357" hidden="1" xr:uid="{00000000-0005-0000-0000-0000DD5E0000}"/>
    <cellStyle name="Followed Hyperlink 40" xfId="8121" hidden="1" xr:uid="{00000000-0005-0000-0000-0000005E0000}"/>
    <cellStyle name="Followed Hyperlink 40" xfId="8163" hidden="1" xr:uid="{00000000-0005-0000-0000-0000015E0000}"/>
    <cellStyle name="Followed Hyperlink 40" xfId="8178" hidden="1" xr:uid="{00000000-0005-0000-0000-0000025E0000}"/>
    <cellStyle name="Followed Hyperlink 40" xfId="8220" hidden="1" xr:uid="{00000000-0005-0000-0000-0000035E0000}"/>
    <cellStyle name="Followed Hyperlink 40" xfId="8263" hidden="1" xr:uid="{00000000-0005-0000-0000-0000045E0000}"/>
    <cellStyle name="Followed Hyperlink 40" xfId="8305" hidden="1" xr:uid="{00000000-0005-0000-0000-0000055E0000}"/>
    <cellStyle name="Followed Hyperlink 40" xfId="8360" hidden="1" xr:uid="{00000000-0005-0000-0000-0000065E0000}"/>
    <cellStyle name="Followed Hyperlink 40" xfId="8402" hidden="1" xr:uid="{00000000-0005-0000-0000-0000075E0000}"/>
    <cellStyle name="Followed Hyperlink 40" xfId="8408" hidden="1" xr:uid="{00000000-0005-0000-0000-0000085E0000}"/>
    <cellStyle name="Followed Hyperlink 40" xfId="8475" hidden="1" xr:uid="{00000000-0005-0000-0000-0000095E0000}"/>
    <cellStyle name="Followed Hyperlink 40" xfId="8517" hidden="1" xr:uid="{00000000-0005-0000-0000-00000A5E0000}"/>
    <cellStyle name="Followed Hyperlink 40" xfId="8528" hidden="1" xr:uid="{00000000-0005-0000-0000-00000B5E0000}"/>
    <cellStyle name="Followed Hyperlink 40" xfId="8570" hidden="1" xr:uid="{00000000-0005-0000-0000-00000C5E0000}"/>
    <cellStyle name="Followed Hyperlink 40" xfId="8587" hidden="1" xr:uid="{00000000-0005-0000-0000-00000D5E0000}"/>
    <cellStyle name="Followed Hyperlink 40" xfId="8651" hidden="1" xr:uid="{00000000-0005-0000-0000-00000E5E0000}"/>
    <cellStyle name="Followed Hyperlink 40" xfId="8693" hidden="1" xr:uid="{00000000-0005-0000-0000-00000F5E0000}"/>
    <cellStyle name="Followed Hyperlink 40" xfId="8738" hidden="1" xr:uid="{00000000-0005-0000-0000-0000105E0000}"/>
    <cellStyle name="Followed Hyperlink 40" xfId="8758" hidden="1" xr:uid="{00000000-0005-0000-0000-0000115E0000}"/>
    <cellStyle name="Followed Hyperlink 40" xfId="8815" hidden="1" xr:uid="{00000000-0005-0000-0000-0000125E0000}"/>
    <cellStyle name="Followed Hyperlink 40" xfId="8857" hidden="1" xr:uid="{00000000-0005-0000-0000-0000135E0000}"/>
    <cellStyle name="Followed Hyperlink 40" xfId="8899" hidden="1" xr:uid="{00000000-0005-0000-0000-0000145E0000}"/>
    <cellStyle name="Followed Hyperlink 40" xfId="8941" hidden="1" xr:uid="{00000000-0005-0000-0000-0000155E0000}"/>
    <cellStyle name="Followed Hyperlink 40" xfId="8983" hidden="1" xr:uid="{00000000-0005-0000-0000-0000165E0000}"/>
    <cellStyle name="Followed Hyperlink 40" xfId="9025" hidden="1" xr:uid="{00000000-0005-0000-0000-0000175E0000}"/>
    <cellStyle name="Followed Hyperlink 40" xfId="9067" hidden="1" xr:uid="{00000000-0005-0000-0000-0000185E0000}"/>
    <cellStyle name="Followed Hyperlink 40" xfId="9109" hidden="1" xr:uid="{00000000-0005-0000-0000-0000195E0000}"/>
    <cellStyle name="Followed Hyperlink 40" xfId="9151" hidden="1" xr:uid="{00000000-0005-0000-0000-00001A5E0000}"/>
    <cellStyle name="Followed Hyperlink 40" xfId="9193" hidden="1" xr:uid="{00000000-0005-0000-0000-00001B5E0000}"/>
    <cellStyle name="Followed Hyperlink 40" xfId="9235" hidden="1" xr:uid="{00000000-0005-0000-0000-00001C5E0000}"/>
    <cellStyle name="Followed Hyperlink 40" xfId="9250" hidden="1" xr:uid="{00000000-0005-0000-0000-00001D5E0000}"/>
    <cellStyle name="Followed Hyperlink 40" xfId="9319" hidden="1" xr:uid="{00000000-0005-0000-0000-00001E5E0000}"/>
    <cellStyle name="Followed Hyperlink 40" xfId="9361" hidden="1" xr:uid="{00000000-0005-0000-0000-00001F5E0000}"/>
    <cellStyle name="Followed Hyperlink 40" xfId="9403" hidden="1" xr:uid="{00000000-0005-0000-0000-0000205E0000}"/>
    <cellStyle name="Followed Hyperlink 40" xfId="9445" hidden="1" xr:uid="{00000000-0005-0000-0000-0000215E0000}"/>
    <cellStyle name="Followed Hyperlink 40" xfId="9487" hidden="1" xr:uid="{00000000-0005-0000-0000-0000225E0000}"/>
    <cellStyle name="Followed Hyperlink 40" xfId="9529" hidden="1" xr:uid="{00000000-0005-0000-0000-0000235E0000}"/>
    <cellStyle name="Followed Hyperlink 40" xfId="9571" hidden="1" xr:uid="{00000000-0005-0000-0000-0000245E0000}"/>
    <cellStyle name="Followed Hyperlink 40" xfId="28108" hidden="1" xr:uid="{00000000-0005-0000-0000-0000DC5F0000}"/>
    <cellStyle name="Followed Hyperlink 40" xfId="20090" hidden="1" xr:uid="{00000000-0005-0000-0000-00001E5F0000}"/>
    <cellStyle name="Followed Hyperlink 40" xfId="20145" hidden="1" xr:uid="{00000000-0005-0000-0000-00001F5F0000}"/>
    <cellStyle name="Followed Hyperlink 40" xfId="20187" hidden="1" xr:uid="{00000000-0005-0000-0000-0000205F0000}"/>
    <cellStyle name="Followed Hyperlink 40" xfId="20193" hidden="1" xr:uid="{00000000-0005-0000-0000-0000215F0000}"/>
    <cellStyle name="Followed Hyperlink 40" xfId="20302" hidden="1" xr:uid="{00000000-0005-0000-0000-0000235F0000}"/>
    <cellStyle name="Followed Hyperlink 40" xfId="20313" hidden="1" xr:uid="{00000000-0005-0000-0000-0000245F0000}"/>
    <cellStyle name="Followed Hyperlink 40" xfId="20355" hidden="1" xr:uid="{00000000-0005-0000-0000-0000255F0000}"/>
    <cellStyle name="Followed Hyperlink 40" xfId="20372" hidden="1" xr:uid="{00000000-0005-0000-0000-0000265F0000}"/>
    <cellStyle name="Followed Hyperlink 40" xfId="20436" hidden="1" xr:uid="{00000000-0005-0000-0000-0000275F0000}"/>
    <cellStyle name="Followed Hyperlink 40" xfId="20478" hidden="1" xr:uid="{00000000-0005-0000-0000-0000285F0000}"/>
    <cellStyle name="Followed Hyperlink 40" xfId="20523" hidden="1" xr:uid="{00000000-0005-0000-0000-0000295F0000}"/>
    <cellStyle name="Followed Hyperlink 40" xfId="20543" hidden="1" xr:uid="{00000000-0005-0000-0000-00002A5F0000}"/>
    <cellStyle name="Followed Hyperlink 40" xfId="20600" hidden="1" xr:uid="{00000000-0005-0000-0000-00002B5F0000}"/>
    <cellStyle name="Followed Hyperlink 40" xfId="20642" hidden="1" xr:uid="{00000000-0005-0000-0000-00002C5F0000}"/>
    <cellStyle name="Followed Hyperlink 40" xfId="20684" hidden="1" xr:uid="{00000000-0005-0000-0000-00002D5F0000}"/>
    <cellStyle name="Followed Hyperlink 40" xfId="20726" hidden="1" xr:uid="{00000000-0005-0000-0000-00002E5F0000}"/>
    <cellStyle name="Followed Hyperlink 40" xfId="20768" hidden="1" xr:uid="{00000000-0005-0000-0000-00002F5F0000}"/>
    <cellStyle name="Followed Hyperlink 40" xfId="20810" hidden="1" xr:uid="{00000000-0005-0000-0000-0000305F0000}"/>
    <cellStyle name="Followed Hyperlink 40" xfId="20852" hidden="1" xr:uid="{00000000-0005-0000-0000-0000315F0000}"/>
    <cellStyle name="Followed Hyperlink 40" xfId="20894" hidden="1" xr:uid="{00000000-0005-0000-0000-0000325F0000}"/>
    <cellStyle name="Followed Hyperlink 40" xfId="20936" hidden="1" xr:uid="{00000000-0005-0000-0000-0000335F0000}"/>
    <cellStyle name="Followed Hyperlink 40" xfId="20978" hidden="1" xr:uid="{00000000-0005-0000-0000-0000345F0000}"/>
    <cellStyle name="Followed Hyperlink 40" xfId="21020" hidden="1" xr:uid="{00000000-0005-0000-0000-0000355F0000}"/>
    <cellStyle name="Followed Hyperlink 40" xfId="21035" hidden="1" xr:uid="{00000000-0005-0000-0000-0000365F0000}"/>
    <cellStyle name="Followed Hyperlink 40" xfId="21104" hidden="1" xr:uid="{00000000-0005-0000-0000-0000375F0000}"/>
    <cellStyle name="Followed Hyperlink 40" xfId="21146" hidden="1" xr:uid="{00000000-0005-0000-0000-0000385F0000}"/>
    <cellStyle name="Followed Hyperlink 40" xfId="21188" hidden="1" xr:uid="{00000000-0005-0000-0000-0000395F0000}"/>
    <cellStyle name="Followed Hyperlink 40" xfId="21230" hidden="1" xr:uid="{00000000-0005-0000-0000-00003A5F0000}"/>
    <cellStyle name="Followed Hyperlink 40" xfId="21272" hidden="1" xr:uid="{00000000-0005-0000-0000-00003B5F0000}"/>
    <cellStyle name="Followed Hyperlink 40" xfId="21314" hidden="1" xr:uid="{00000000-0005-0000-0000-00003C5F0000}"/>
    <cellStyle name="Followed Hyperlink 40" xfId="21356" hidden="1" xr:uid="{00000000-0005-0000-0000-00003D5F0000}"/>
    <cellStyle name="Followed Hyperlink 40" xfId="21416" hidden="1" xr:uid="{00000000-0005-0000-0000-00003E5F0000}"/>
    <cellStyle name="Followed Hyperlink 40" xfId="21458" hidden="1" xr:uid="{00000000-0005-0000-0000-00003F5F0000}"/>
    <cellStyle name="Followed Hyperlink 40" xfId="21500" hidden="1" xr:uid="{00000000-0005-0000-0000-0000405F0000}"/>
    <cellStyle name="Followed Hyperlink 40" xfId="21527" hidden="1" xr:uid="{00000000-0005-0000-0000-0000415F0000}"/>
    <cellStyle name="Followed Hyperlink 40" xfId="21575" hidden="1" xr:uid="{00000000-0005-0000-0000-0000425F0000}"/>
    <cellStyle name="Followed Hyperlink 40" xfId="21606" hidden="1" xr:uid="{00000000-0005-0000-0000-0000435F0000}"/>
    <cellStyle name="Followed Hyperlink 40" xfId="21675" hidden="1" xr:uid="{00000000-0005-0000-0000-0000445F0000}"/>
    <cellStyle name="Followed Hyperlink 40" xfId="21717" hidden="1" xr:uid="{00000000-0005-0000-0000-0000455F0000}"/>
    <cellStyle name="Followed Hyperlink 40" xfId="21736" hidden="1" xr:uid="{00000000-0005-0000-0000-0000465F0000}"/>
    <cellStyle name="Followed Hyperlink 40" xfId="21801" hidden="1" xr:uid="{00000000-0005-0000-0000-0000475F0000}"/>
    <cellStyle name="Followed Hyperlink 40" xfId="21843" hidden="1" xr:uid="{00000000-0005-0000-0000-0000485F0000}"/>
    <cellStyle name="Followed Hyperlink 40" xfId="21885" hidden="1" xr:uid="{00000000-0005-0000-0000-0000495F0000}"/>
    <cellStyle name="Followed Hyperlink 40" xfId="21970" hidden="1" xr:uid="{00000000-0005-0000-0000-00004A5F0000}"/>
    <cellStyle name="Followed Hyperlink 40" xfId="22012" hidden="1" xr:uid="{00000000-0005-0000-0000-00004B5F0000}"/>
    <cellStyle name="Followed Hyperlink 40" xfId="22053" hidden="1" xr:uid="{00000000-0005-0000-0000-00004C5F0000}"/>
    <cellStyle name="Followed Hyperlink 40" xfId="22071" hidden="1" xr:uid="{00000000-0005-0000-0000-00004D5F0000}"/>
    <cellStyle name="Followed Hyperlink 40" xfId="22138" hidden="1" xr:uid="{00000000-0005-0000-0000-00004E5F0000}"/>
    <cellStyle name="Followed Hyperlink 40" xfId="22180" hidden="1" xr:uid="{00000000-0005-0000-0000-00004F5F0000}"/>
    <cellStyle name="Followed Hyperlink 40" xfId="22221" hidden="1" xr:uid="{00000000-0005-0000-0000-0000505F0000}"/>
    <cellStyle name="Followed Hyperlink 40" xfId="22276" hidden="1" xr:uid="{00000000-0005-0000-0000-0000515F0000}"/>
    <cellStyle name="Followed Hyperlink 40" xfId="22318" hidden="1" xr:uid="{00000000-0005-0000-0000-0000525F0000}"/>
    <cellStyle name="Followed Hyperlink 40" xfId="22333" hidden="1" xr:uid="{00000000-0005-0000-0000-0000535F0000}"/>
    <cellStyle name="Followed Hyperlink 40" xfId="22375" hidden="1" xr:uid="{00000000-0005-0000-0000-0000545F0000}"/>
    <cellStyle name="Followed Hyperlink 40" xfId="22418" hidden="1" xr:uid="{00000000-0005-0000-0000-0000555F0000}"/>
    <cellStyle name="Followed Hyperlink 40" xfId="22460" hidden="1" xr:uid="{00000000-0005-0000-0000-0000565F0000}"/>
    <cellStyle name="Followed Hyperlink 40" xfId="22515" hidden="1" xr:uid="{00000000-0005-0000-0000-0000575F0000}"/>
    <cellStyle name="Followed Hyperlink 40" xfId="22557" hidden="1" xr:uid="{00000000-0005-0000-0000-0000585F0000}"/>
    <cellStyle name="Followed Hyperlink 40" xfId="22563" hidden="1" xr:uid="{00000000-0005-0000-0000-0000595F0000}"/>
    <cellStyle name="Followed Hyperlink 40" xfId="22672" hidden="1" xr:uid="{00000000-0005-0000-0000-00005B5F0000}"/>
    <cellStyle name="Followed Hyperlink 40" xfId="22683" hidden="1" xr:uid="{00000000-0005-0000-0000-00005C5F0000}"/>
    <cellStyle name="Followed Hyperlink 40" xfId="22742" hidden="1" xr:uid="{00000000-0005-0000-0000-00005E5F0000}"/>
    <cellStyle name="Followed Hyperlink 40" xfId="22806" hidden="1" xr:uid="{00000000-0005-0000-0000-00005F5F0000}"/>
    <cellStyle name="Followed Hyperlink 40" xfId="22848" hidden="1" xr:uid="{00000000-0005-0000-0000-0000605F0000}"/>
    <cellStyle name="Followed Hyperlink 40" xfId="22893" hidden="1" xr:uid="{00000000-0005-0000-0000-0000615F0000}"/>
    <cellStyle name="Followed Hyperlink 40" xfId="22913" hidden="1" xr:uid="{00000000-0005-0000-0000-0000625F0000}"/>
    <cellStyle name="Followed Hyperlink 40" xfId="22970" hidden="1" xr:uid="{00000000-0005-0000-0000-0000635F0000}"/>
    <cellStyle name="Followed Hyperlink 40" xfId="23054" hidden="1" xr:uid="{00000000-0005-0000-0000-0000655F0000}"/>
    <cellStyle name="Followed Hyperlink 40" xfId="23096" hidden="1" xr:uid="{00000000-0005-0000-0000-0000665F0000}"/>
    <cellStyle name="Followed Hyperlink 40" xfId="23138" hidden="1" xr:uid="{00000000-0005-0000-0000-0000675F0000}"/>
    <cellStyle name="Followed Hyperlink 40" xfId="23180" hidden="1" xr:uid="{00000000-0005-0000-0000-0000685F0000}"/>
    <cellStyle name="Followed Hyperlink 40" xfId="23222" hidden="1" xr:uid="{00000000-0005-0000-0000-0000695F0000}"/>
    <cellStyle name="Followed Hyperlink 40" xfId="23264" hidden="1" xr:uid="{00000000-0005-0000-0000-00006A5F0000}"/>
    <cellStyle name="Followed Hyperlink 40" xfId="23306" hidden="1" xr:uid="{00000000-0005-0000-0000-00006B5F0000}"/>
    <cellStyle name="Followed Hyperlink 40" xfId="23348" hidden="1" xr:uid="{00000000-0005-0000-0000-00006C5F0000}"/>
    <cellStyle name="Followed Hyperlink 40" xfId="23390" hidden="1" xr:uid="{00000000-0005-0000-0000-00006D5F0000}"/>
    <cellStyle name="Followed Hyperlink 40" xfId="23405" hidden="1" xr:uid="{00000000-0005-0000-0000-00006E5F0000}"/>
    <cellStyle name="Followed Hyperlink 40" xfId="23474" hidden="1" xr:uid="{00000000-0005-0000-0000-00006F5F0000}"/>
    <cellStyle name="Followed Hyperlink 40" xfId="23516" hidden="1" xr:uid="{00000000-0005-0000-0000-0000705F0000}"/>
    <cellStyle name="Followed Hyperlink 40" xfId="23558" hidden="1" xr:uid="{00000000-0005-0000-0000-0000715F0000}"/>
    <cellStyle name="Followed Hyperlink 40" xfId="23600" hidden="1" xr:uid="{00000000-0005-0000-0000-0000725F0000}"/>
    <cellStyle name="Followed Hyperlink 40" xfId="23642" hidden="1" xr:uid="{00000000-0005-0000-0000-0000735F0000}"/>
    <cellStyle name="Followed Hyperlink 40" xfId="23684" hidden="1" xr:uid="{00000000-0005-0000-0000-0000745F0000}"/>
    <cellStyle name="Followed Hyperlink 40" xfId="23726" hidden="1" xr:uid="{00000000-0005-0000-0000-0000755F0000}"/>
    <cellStyle name="Followed Hyperlink 40" xfId="23812" hidden="1" xr:uid="{00000000-0005-0000-0000-0000765F0000}"/>
    <cellStyle name="Followed Hyperlink 40" xfId="23854" hidden="1" xr:uid="{00000000-0005-0000-0000-0000775F0000}"/>
    <cellStyle name="Followed Hyperlink 40" xfId="23896" hidden="1" xr:uid="{00000000-0005-0000-0000-0000785F0000}"/>
    <cellStyle name="Followed Hyperlink 40" xfId="23938" hidden="1" xr:uid="{00000000-0005-0000-0000-0000795F0000}"/>
    <cellStyle name="Followed Hyperlink 40" xfId="23971" hidden="1" xr:uid="{00000000-0005-0000-0000-00007A5F0000}"/>
    <cellStyle name="Followed Hyperlink 40" xfId="24002" hidden="1" xr:uid="{00000000-0005-0000-0000-00007B5F0000}"/>
    <cellStyle name="Followed Hyperlink 40" xfId="24071" hidden="1" xr:uid="{00000000-0005-0000-0000-00007C5F0000}"/>
    <cellStyle name="Followed Hyperlink 40" xfId="24113" hidden="1" xr:uid="{00000000-0005-0000-0000-00007D5F0000}"/>
    <cellStyle name="Followed Hyperlink 40" xfId="22630" hidden="1" xr:uid="{00000000-0005-0000-0000-00005A5F0000}"/>
    <cellStyle name="Followed Hyperlink 40" xfId="18025" hidden="1" xr:uid="{00000000-0005-0000-0000-0000EE5E0000}"/>
    <cellStyle name="Followed Hyperlink 40" xfId="18067" hidden="1" xr:uid="{00000000-0005-0000-0000-0000EF5E0000}"/>
    <cellStyle name="Followed Hyperlink 40" xfId="18112" hidden="1" xr:uid="{00000000-0005-0000-0000-0000F05E0000}"/>
    <cellStyle name="Followed Hyperlink 40" xfId="18132" hidden="1" xr:uid="{00000000-0005-0000-0000-0000F15E0000}"/>
    <cellStyle name="Followed Hyperlink 40" xfId="18189" hidden="1" xr:uid="{00000000-0005-0000-0000-0000F25E0000}"/>
    <cellStyle name="Followed Hyperlink 40" xfId="18231" hidden="1" xr:uid="{00000000-0005-0000-0000-0000F35E0000}"/>
    <cellStyle name="Followed Hyperlink 40" xfId="18273" hidden="1" xr:uid="{00000000-0005-0000-0000-0000F45E0000}"/>
    <cellStyle name="Followed Hyperlink 40" xfId="18315" hidden="1" xr:uid="{00000000-0005-0000-0000-0000F55E0000}"/>
    <cellStyle name="Followed Hyperlink 40" xfId="18357" hidden="1" xr:uid="{00000000-0005-0000-0000-0000F65E0000}"/>
    <cellStyle name="Followed Hyperlink 40" xfId="18399" hidden="1" xr:uid="{00000000-0005-0000-0000-0000F75E0000}"/>
    <cellStyle name="Followed Hyperlink 40" xfId="18441" hidden="1" xr:uid="{00000000-0005-0000-0000-0000F85E0000}"/>
    <cellStyle name="Followed Hyperlink 40" xfId="18483" hidden="1" xr:uid="{00000000-0005-0000-0000-0000F95E0000}"/>
    <cellStyle name="Followed Hyperlink 40" xfId="18525" hidden="1" xr:uid="{00000000-0005-0000-0000-0000FA5E0000}"/>
    <cellStyle name="Followed Hyperlink 40" xfId="18567" hidden="1" xr:uid="{00000000-0005-0000-0000-0000FB5E0000}"/>
    <cellStyle name="Followed Hyperlink 40" xfId="18609" hidden="1" xr:uid="{00000000-0005-0000-0000-0000FC5E0000}"/>
    <cellStyle name="Followed Hyperlink 40" xfId="18624" hidden="1" xr:uid="{00000000-0005-0000-0000-0000FD5E0000}"/>
    <cellStyle name="Followed Hyperlink 40" xfId="18693" hidden="1" xr:uid="{00000000-0005-0000-0000-0000FE5E0000}"/>
    <cellStyle name="Followed Hyperlink 40" xfId="18735" hidden="1" xr:uid="{00000000-0005-0000-0000-0000FF5E0000}"/>
    <cellStyle name="Followed Hyperlink 40" xfId="18777" hidden="1" xr:uid="{00000000-0005-0000-0000-0000005F0000}"/>
    <cellStyle name="Followed Hyperlink 40" xfId="18819" hidden="1" xr:uid="{00000000-0005-0000-0000-0000015F0000}"/>
    <cellStyle name="Followed Hyperlink 40" xfId="18861" hidden="1" xr:uid="{00000000-0005-0000-0000-0000025F0000}"/>
    <cellStyle name="Followed Hyperlink 40" xfId="18903" hidden="1" xr:uid="{00000000-0005-0000-0000-0000035F0000}"/>
    <cellStyle name="Followed Hyperlink 40" xfId="18945" hidden="1" xr:uid="{00000000-0005-0000-0000-0000045F0000}"/>
    <cellStyle name="Followed Hyperlink 40" xfId="19004" hidden="1" xr:uid="{00000000-0005-0000-0000-0000055F0000}"/>
    <cellStyle name="Followed Hyperlink 40" xfId="19046" hidden="1" xr:uid="{00000000-0005-0000-0000-0000065F0000}"/>
    <cellStyle name="Followed Hyperlink 40" xfId="19088" hidden="1" xr:uid="{00000000-0005-0000-0000-0000075F0000}"/>
    <cellStyle name="Followed Hyperlink 40" xfId="19130" hidden="1" xr:uid="{00000000-0005-0000-0000-0000085F0000}"/>
    <cellStyle name="Followed Hyperlink 40" xfId="19172" hidden="1" xr:uid="{00000000-0005-0000-0000-0000095F0000}"/>
    <cellStyle name="Followed Hyperlink 40" xfId="19205" hidden="1" xr:uid="{00000000-0005-0000-0000-00000A5F0000}"/>
    <cellStyle name="Followed Hyperlink 40" xfId="19236" hidden="1" xr:uid="{00000000-0005-0000-0000-00000B5F0000}"/>
    <cellStyle name="Followed Hyperlink 40" xfId="19305" hidden="1" xr:uid="{00000000-0005-0000-0000-00000C5F0000}"/>
    <cellStyle name="Followed Hyperlink 40" xfId="19347" hidden="1" xr:uid="{00000000-0005-0000-0000-00000D5F0000}"/>
    <cellStyle name="Followed Hyperlink 40" xfId="19366" hidden="1" xr:uid="{00000000-0005-0000-0000-00000E5F0000}"/>
    <cellStyle name="Followed Hyperlink 40" xfId="19431" hidden="1" xr:uid="{00000000-0005-0000-0000-00000F5F0000}"/>
    <cellStyle name="Followed Hyperlink 40" xfId="19473" hidden="1" xr:uid="{00000000-0005-0000-0000-0000105F0000}"/>
    <cellStyle name="Followed Hyperlink 40" xfId="19515" hidden="1" xr:uid="{00000000-0005-0000-0000-0000115F0000}"/>
    <cellStyle name="Followed Hyperlink 40" xfId="19600" hidden="1" xr:uid="{00000000-0005-0000-0000-0000125F0000}"/>
    <cellStyle name="Followed Hyperlink 40" xfId="19683" hidden="1" xr:uid="{00000000-0005-0000-0000-0000145F0000}"/>
    <cellStyle name="Followed Hyperlink 40" xfId="19701" hidden="1" xr:uid="{00000000-0005-0000-0000-0000155F0000}"/>
    <cellStyle name="Followed Hyperlink 40" xfId="19768" hidden="1" xr:uid="{00000000-0005-0000-0000-0000165F0000}"/>
    <cellStyle name="Followed Hyperlink 40" xfId="19810" hidden="1" xr:uid="{00000000-0005-0000-0000-0000175F0000}"/>
    <cellStyle name="Followed Hyperlink 40" xfId="19851" hidden="1" xr:uid="{00000000-0005-0000-0000-0000185F0000}"/>
    <cellStyle name="Followed Hyperlink 40" xfId="19906" hidden="1" xr:uid="{00000000-0005-0000-0000-0000195F0000}"/>
    <cellStyle name="Followed Hyperlink 40" xfId="19948" hidden="1" xr:uid="{00000000-0005-0000-0000-00001A5F0000}"/>
    <cellStyle name="Followed Hyperlink 40" xfId="19963" hidden="1" xr:uid="{00000000-0005-0000-0000-00001B5F0000}"/>
    <cellStyle name="Followed Hyperlink 40" xfId="20005" hidden="1" xr:uid="{00000000-0005-0000-0000-00001C5F0000}"/>
    <cellStyle name="Followed Hyperlink 40" xfId="17020" hidden="1" xr:uid="{00000000-0005-0000-0000-0000D65E0000}"/>
    <cellStyle name="Followed Hyperlink 40" xfId="17062" hidden="1" xr:uid="{00000000-0005-0000-0000-0000D75E0000}"/>
    <cellStyle name="Followed Hyperlink 40" xfId="17104" hidden="1" xr:uid="{00000000-0005-0000-0000-0000D85E0000}"/>
    <cellStyle name="Followed Hyperlink 40" xfId="17189" hidden="1" xr:uid="{00000000-0005-0000-0000-0000D95E0000}"/>
    <cellStyle name="Followed Hyperlink 40" xfId="17231" hidden="1" xr:uid="{00000000-0005-0000-0000-0000DA5E0000}"/>
    <cellStyle name="Followed Hyperlink 40" xfId="17272" hidden="1" xr:uid="{00000000-0005-0000-0000-0000DB5E0000}"/>
    <cellStyle name="Followed Hyperlink 40" xfId="17290" hidden="1" xr:uid="{00000000-0005-0000-0000-0000DC5E0000}"/>
    <cellStyle name="Followed Hyperlink 40" xfId="17399" hidden="1" xr:uid="{00000000-0005-0000-0000-0000DE5E0000}"/>
    <cellStyle name="Followed Hyperlink 40" xfId="17440" hidden="1" xr:uid="{00000000-0005-0000-0000-0000DF5E0000}"/>
    <cellStyle name="Followed Hyperlink 40" xfId="17495" hidden="1" xr:uid="{00000000-0005-0000-0000-0000E05E0000}"/>
    <cellStyle name="Followed Hyperlink 40" xfId="17537" hidden="1" xr:uid="{00000000-0005-0000-0000-0000E15E0000}"/>
    <cellStyle name="Followed Hyperlink 40" xfId="17552" hidden="1" xr:uid="{00000000-0005-0000-0000-0000E25E0000}"/>
    <cellStyle name="Followed Hyperlink 40" xfId="17594" hidden="1" xr:uid="{00000000-0005-0000-0000-0000E35E0000}"/>
    <cellStyle name="Followed Hyperlink 40" xfId="17637" hidden="1" xr:uid="{00000000-0005-0000-0000-0000E45E0000}"/>
    <cellStyle name="Followed Hyperlink 40" xfId="17679" hidden="1" xr:uid="{00000000-0005-0000-0000-0000E55E0000}"/>
    <cellStyle name="Followed Hyperlink 40" xfId="17734" hidden="1" xr:uid="{00000000-0005-0000-0000-0000E65E0000}"/>
    <cellStyle name="Followed Hyperlink 40" xfId="17776" hidden="1" xr:uid="{00000000-0005-0000-0000-0000E75E0000}"/>
    <cellStyle name="Followed Hyperlink 40" xfId="17782" hidden="1" xr:uid="{00000000-0005-0000-0000-0000E85E0000}"/>
    <cellStyle name="Followed Hyperlink 40" xfId="17849" hidden="1" xr:uid="{00000000-0005-0000-0000-0000E95E0000}"/>
    <cellStyle name="Followed Hyperlink 40" xfId="17891" hidden="1" xr:uid="{00000000-0005-0000-0000-0000EA5E0000}"/>
    <cellStyle name="Followed Hyperlink 40" xfId="17902" hidden="1" xr:uid="{00000000-0005-0000-0000-0000EB5E0000}"/>
    <cellStyle name="Followed Hyperlink 40" xfId="17944" hidden="1" xr:uid="{00000000-0005-0000-0000-0000EC5E0000}"/>
    <cellStyle name="Followed Hyperlink 40" xfId="17961" hidden="1" xr:uid="{00000000-0005-0000-0000-0000ED5E0000}"/>
    <cellStyle name="Followed Hyperlink 40" xfId="16509" hidden="1" xr:uid="{00000000-0005-0000-0000-0000CA5E0000}"/>
    <cellStyle name="Followed Hyperlink 40" xfId="16551" hidden="1" xr:uid="{00000000-0005-0000-0000-0000CB5E0000}"/>
    <cellStyle name="Followed Hyperlink 40" xfId="16593" hidden="1" xr:uid="{00000000-0005-0000-0000-0000CC5E0000}"/>
    <cellStyle name="Followed Hyperlink 40" xfId="16635" hidden="1" xr:uid="{00000000-0005-0000-0000-0000CD5E0000}"/>
    <cellStyle name="Followed Hyperlink 40" xfId="16677" hidden="1" xr:uid="{00000000-0005-0000-0000-0000CE5E0000}"/>
    <cellStyle name="Followed Hyperlink 40" xfId="16719" hidden="1" xr:uid="{00000000-0005-0000-0000-0000CF5E0000}"/>
    <cellStyle name="Followed Hyperlink 40" xfId="16761" hidden="1" xr:uid="{00000000-0005-0000-0000-0000D05E0000}"/>
    <cellStyle name="Followed Hyperlink 40" xfId="16794" hidden="1" xr:uid="{00000000-0005-0000-0000-0000D15E0000}"/>
    <cellStyle name="Followed Hyperlink 40" xfId="16825" hidden="1" xr:uid="{00000000-0005-0000-0000-0000D25E0000}"/>
    <cellStyle name="Followed Hyperlink 40" xfId="16894" hidden="1" xr:uid="{00000000-0005-0000-0000-0000D35E0000}"/>
    <cellStyle name="Followed Hyperlink 40" xfId="16936" hidden="1" xr:uid="{00000000-0005-0000-0000-0000D45E0000}"/>
    <cellStyle name="Followed Hyperlink 40" xfId="16955" hidden="1" xr:uid="{00000000-0005-0000-0000-0000D55E0000}"/>
    <cellStyle name="Followed Hyperlink 40" xfId="16257" hidden="1" xr:uid="{00000000-0005-0000-0000-0000C45E0000}"/>
    <cellStyle name="Followed Hyperlink 40" xfId="16272" hidden="1" xr:uid="{00000000-0005-0000-0000-0000C55E0000}"/>
    <cellStyle name="Followed Hyperlink 40" xfId="16341" hidden="1" xr:uid="{00000000-0005-0000-0000-0000C65E0000}"/>
    <cellStyle name="Followed Hyperlink 40" xfId="16383" hidden="1" xr:uid="{00000000-0005-0000-0000-0000C75E0000}"/>
    <cellStyle name="Followed Hyperlink 40" xfId="16425" hidden="1" xr:uid="{00000000-0005-0000-0000-0000C85E0000}"/>
    <cellStyle name="Followed Hyperlink 40" xfId="16467" hidden="1" xr:uid="{00000000-0005-0000-0000-0000C95E0000}"/>
    <cellStyle name="Followed Hyperlink 40" xfId="16131" hidden="1" xr:uid="{00000000-0005-0000-0000-0000C15E0000}"/>
    <cellStyle name="Followed Hyperlink 40" xfId="16173" hidden="1" xr:uid="{00000000-0005-0000-0000-0000C25E0000}"/>
    <cellStyle name="Followed Hyperlink 40" xfId="16215" hidden="1" xr:uid="{00000000-0005-0000-0000-0000C35E0000}"/>
    <cellStyle name="Followed Hyperlink 40" xfId="16089" hidden="1" xr:uid="{00000000-0005-0000-0000-0000C05E0000}"/>
    <cellStyle name="Followed Hyperlink 40" xfId="16047" hidden="1" xr:uid="{00000000-0005-0000-0000-0000BF5E0000}"/>
    <cellStyle name="Followed Hyperlink 40" xfId="19642" hidden="1" xr:uid="{00000000-0005-0000-0000-0000135F0000}"/>
    <cellStyle name="Followed Hyperlink 40" xfId="23012" hidden="1" xr:uid="{00000000-0005-0000-0000-0000645F0000}"/>
    <cellStyle name="Followed Hyperlink 40" xfId="20260" hidden="1" xr:uid="{00000000-0005-0000-0000-0000225F0000}"/>
    <cellStyle name="Followed Hyperlink 40" xfId="29789" hidden="1" xr:uid="{00000000-0005-0000-0000-000004600000}"/>
    <cellStyle name="Followed Hyperlink 40" xfId="27078" hidden="1" xr:uid="{00000000-0005-0000-0000-0000C25F0000}"/>
    <cellStyle name="Followed Hyperlink 40" xfId="5661" hidden="1" xr:uid="{00000000-0005-0000-0000-0000C65D0000}"/>
    <cellStyle name="Followed Hyperlink 40" xfId="5702" hidden="1" xr:uid="{00000000-0005-0000-0000-0000C75D0000}"/>
    <cellStyle name="Followed Hyperlink 40" xfId="5757" hidden="1" xr:uid="{00000000-0005-0000-0000-0000C85D0000}"/>
    <cellStyle name="Followed Hyperlink 40" xfId="5799" hidden="1" xr:uid="{00000000-0005-0000-0000-0000C95D0000}"/>
    <cellStyle name="Followed Hyperlink 40" xfId="5814" hidden="1" xr:uid="{00000000-0005-0000-0000-0000CA5D0000}"/>
    <cellStyle name="Followed Hyperlink 40" xfId="5856" hidden="1" xr:uid="{00000000-0005-0000-0000-0000CB5D0000}"/>
    <cellStyle name="Followed Hyperlink 40" xfId="5899" hidden="1" xr:uid="{00000000-0005-0000-0000-0000CC5D0000}"/>
    <cellStyle name="Followed Hyperlink 40" xfId="5941" hidden="1" xr:uid="{00000000-0005-0000-0000-0000CD5D0000}"/>
    <cellStyle name="Followed Hyperlink 40" xfId="5996" hidden="1" xr:uid="{00000000-0005-0000-0000-0000CE5D0000}"/>
    <cellStyle name="Followed Hyperlink 40" xfId="6038" hidden="1" xr:uid="{00000000-0005-0000-0000-0000CF5D0000}"/>
    <cellStyle name="Followed Hyperlink 40" xfId="6044" hidden="1" xr:uid="{00000000-0005-0000-0000-0000D05D0000}"/>
    <cellStyle name="Followed Hyperlink 40" xfId="6111" hidden="1" xr:uid="{00000000-0005-0000-0000-0000D15D0000}"/>
    <cellStyle name="Followed Hyperlink 40" xfId="6153" hidden="1" xr:uid="{00000000-0005-0000-0000-0000D25D0000}"/>
    <cellStyle name="Followed Hyperlink 40" xfId="6164" hidden="1" xr:uid="{00000000-0005-0000-0000-0000D35D0000}"/>
    <cellStyle name="Followed Hyperlink 40" xfId="6206" hidden="1" xr:uid="{00000000-0005-0000-0000-0000D45D0000}"/>
    <cellStyle name="Followed Hyperlink 40" xfId="6223" hidden="1" xr:uid="{00000000-0005-0000-0000-0000D55D0000}"/>
    <cellStyle name="Followed Hyperlink 40" xfId="6287" hidden="1" xr:uid="{00000000-0005-0000-0000-0000D65D0000}"/>
    <cellStyle name="Followed Hyperlink 40" xfId="6329" hidden="1" xr:uid="{00000000-0005-0000-0000-0000D75D0000}"/>
    <cellStyle name="Followed Hyperlink 40" xfId="6374" hidden="1" xr:uid="{00000000-0005-0000-0000-0000D85D0000}"/>
    <cellStyle name="Followed Hyperlink 40" xfId="6394" hidden="1" xr:uid="{00000000-0005-0000-0000-0000D95D0000}"/>
    <cellStyle name="Followed Hyperlink 40" xfId="6451" hidden="1" xr:uid="{00000000-0005-0000-0000-0000DA5D0000}"/>
    <cellStyle name="Followed Hyperlink 40" xfId="6493" hidden="1" xr:uid="{00000000-0005-0000-0000-0000DB5D0000}"/>
    <cellStyle name="Followed Hyperlink 40" xfId="6535" hidden="1" xr:uid="{00000000-0005-0000-0000-0000DC5D0000}"/>
    <cellStyle name="Followed Hyperlink 40" xfId="6619" hidden="1" xr:uid="{00000000-0005-0000-0000-0000DE5D0000}"/>
    <cellStyle name="Followed Hyperlink 40" xfId="6661" hidden="1" xr:uid="{00000000-0005-0000-0000-0000DF5D0000}"/>
    <cellStyle name="Followed Hyperlink 40" xfId="6703" hidden="1" xr:uid="{00000000-0005-0000-0000-0000E05D0000}"/>
    <cellStyle name="Followed Hyperlink 40" xfId="6745" hidden="1" xr:uid="{00000000-0005-0000-0000-0000E15D0000}"/>
    <cellStyle name="Followed Hyperlink 40" xfId="6787" hidden="1" xr:uid="{00000000-0005-0000-0000-0000E25D0000}"/>
    <cellStyle name="Followed Hyperlink 40" xfId="6829" hidden="1" xr:uid="{00000000-0005-0000-0000-0000E35D0000}"/>
    <cellStyle name="Followed Hyperlink 40" xfId="6871" hidden="1" xr:uid="{00000000-0005-0000-0000-0000E45D0000}"/>
    <cellStyle name="Followed Hyperlink 40" xfId="6886" hidden="1" xr:uid="{00000000-0005-0000-0000-0000E55D0000}"/>
    <cellStyle name="Followed Hyperlink 40" xfId="6997" hidden="1" xr:uid="{00000000-0005-0000-0000-0000E75D0000}"/>
    <cellStyle name="Followed Hyperlink 40" xfId="7039" hidden="1" xr:uid="{00000000-0005-0000-0000-0000E85D0000}"/>
    <cellStyle name="Followed Hyperlink 40" xfId="7081" hidden="1" xr:uid="{00000000-0005-0000-0000-0000E95D0000}"/>
    <cellStyle name="Followed Hyperlink 40" xfId="7123" hidden="1" xr:uid="{00000000-0005-0000-0000-0000EA5D0000}"/>
    <cellStyle name="Followed Hyperlink 40" xfId="7165" hidden="1" xr:uid="{00000000-0005-0000-0000-0000EB5D0000}"/>
    <cellStyle name="Followed Hyperlink 40" xfId="7207" hidden="1" xr:uid="{00000000-0005-0000-0000-0000EC5D0000}"/>
    <cellStyle name="Followed Hyperlink 40" xfId="7261" hidden="1" xr:uid="{00000000-0005-0000-0000-0000ED5D0000}"/>
    <cellStyle name="Followed Hyperlink 40" xfId="7303" hidden="1" xr:uid="{00000000-0005-0000-0000-0000EE5D0000}"/>
    <cellStyle name="Followed Hyperlink 40" xfId="7345" hidden="1" xr:uid="{00000000-0005-0000-0000-0000EF5D0000}"/>
    <cellStyle name="Followed Hyperlink 40" xfId="7387" hidden="1" xr:uid="{00000000-0005-0000-0000-0000F05D0000}"/>
    <cellStyle name="Followed Hyperlink 40" xfId="7420" hidden="1" xr:uid="{00000000-0005-0000-0000-0000F15D0000}"/>
    <cellStyle name="Followed Hyperlink 40" xfId="7451" hidden="1" xr:uid="{00000000-0005-0000-0000-0000F25D0000}"/>
    <cellStyle name="Followed Hyperlink 40" xfId="7520" hidden="1" xr:uid="{00000000-0005-0000-0000-0000F35D0000}"/>
    <cellStyle name="Followed Hyperlink 40" xfId="7562" hidden="1" xr:uid="{00000000-0005-0000-0000-0000F45D0000}"/>
    <cellStyle name="Followed Hyperlink 40" xfId="7581" hidden="1" xr:uid="{00000000-0005-0000-0000-0000F55D0000}"/>
    <cellStyle name="Followed Hyperlink 40" xfId="7646" hidden="1" xr:uid="{00000000-0005-0000-0000-0000F65D0000}"/>
    <cellStyle name="Followed Hyperlink 40" xfId="7688" hidden="1" xr:uid="{00000000-0005-0000-0000-0000F75D0000}"/>
    <cellStyle name="Followed Hyperlink 40" xfId="7730" hidden="1" xr:uid="{00000000-0005-0000-0000-0000F85D0000}"/>
    <cellStyle name="Followed Hyperlink 40" xfId="7815" hidden="1" xr:uid="{00000000-0005-0000-0000-0000F95D0000}"/>
    <cellStyle name="Followed Hyperlink 40" xfId="7857" hidden="1" xr:uid="{00000000-0005-0000-0000-0000FA5D0000}"/>
    <cellStyle name="Followed Hyperlink 40" xfId="7898" hidden="1" xr:uid="{00000000-0005-0000-0000-0000FB5D0000}"/>
    <cellStyle name="Followed Hyperlink 40" xfId="7916" hidden="1" xr:uid="{00000000-0005-0000-0000-0000FC5D0000}"/>
    <cellStyle name="Followed Hyperlink 40" xfId="7983" hidden="1" xr:uid="{00000000-0005-0000-0000-0000FD5D0000}"/>
    <cellStyle name="Followed Hyperlink 40" xfId="8025" hidden="1" xr:uid="{00000000-0005-0000-0000-0000FE5D0000}"/>
    <cellStyle name="Followed Hyperlink 40" xfId="8066" hidden="1" xr:uid="{00000000-0005-0000-0000-0000FF5D0000}"/>
    <cellStyle name="Followed Hyperlink 40" xfId="6577" hidden="1" xr:uid="{00000000-0005-0000-0000-0000DD5D0000}"/>
    <cellStyle name="Followed Hyperlink 40" xfId="2009" hidden="1" xr:uid="{00000000-0005-0000-0000-0000725D0000}"/>
    <cellStyle name="Followed Hyperlink 40" xfId="2051" hidden="1" xr:uid="{00000000-0005-0000-0000-0000735D0000}"/>
    <cellStyle name="Followed Hyperlink 40" xfId="2093" hidden="1" xr:uid="{00000000-0005-0000-0000-0000745D0000}"/>
    <cellStyle name="Followed Hyperlink 40" xfId="2108" hidden="1" xr:uid="{00000000-0005-0000-0000-0000755D0000}"/>
    <cellStyle name="Followed Hyperlink 40" xfId="2177" hidden="1" xr:uid="{00000000-0005-0000-0000-0000765D0000}"/>
    <cellStyle name="Followed Hyperlink 40" xfId="2219" hidden="1" xr:uid="{00000000-0005-0000-0000-0000775D0000}"/>
    <cellStyle name="Followed Hyperlink 40" xfId="2261" hidden="1" xr:uid="{00000000-0005-0000-0000-0000785D0000}"/>
    <cellStyle name="Followed Hyperlink 40" xfId="2303" hidden="1" xr:uid="{00000000-0005-0000-0000-0000795D0000}"/>
    <cellStyle name="Followed Hyperlink 40" xfId="2345" hidden="1" xr:uid="{00000000-0005-0000-0000-00007A5D0000}"/>
    <cellStyle name="Followed Hyperlink 40" xfId="2387" hidden="1" xr:uid="{00000000-0005-0000-0000-00007B5D0000}"/>
    <cellStyle name="Followed Hyperlink 40" xfId="2429" hidden="1" xr:uid="{00000000-0005-0000-0000-00007C5D0000}"/>
    <cellStyle name="Followed Hyperlink 40" xfId="2498" hidden="1" xr:uid="{00000000-0005-0000-0000-00007D5D0000}"/>
    <cellStyle name="Followed Hyperlink 40" xfId="2540" hidden="1" xr:uid="{00000000-0005-0000-0000-00007E5D0000}"/>
    <cellStyle name="Followed Hyperlink 40" xfId="2583" hidden="1" xr:uid="{00000000-0005-0000-0000-00007F5D0000}"/>
    <cellStyle name="Followed Hyperlink 40" xfId="2625" hidden="1" xr:uid="{00000000-0005-0000-0000-0000805D0000}"/>
    <cellStyle name="Followed Hyperlink 40" xfId="2658" hidden="1" xr:uid="{00000000-0005-0000-0000-0000815D0000}"/>
    <cellStyle name="Followed Hyperlink 40" xfId="2689" hidden="1" xr:uid="{00000000-0005-0000-0000-0000825D0000}"/>
    <cellStyle name="Followed Hyperlink 40" xfId="2758" hidden="1" xr:uid="{00000000-0005-0000-0000-0000835D0000}"/>
    <cellStyle name="Followed Hyperlink 40" xfId="2800" hidden="1" xr:uid="{00000000-0005-0000-0000-0000845D0000}"/>
    <cellStyle name="Followed Hyperlink 40" xfId="2819" hidden="1" xr:uid="{00000000-0005-0000-0000-0000855D0000}"/>
    <cellStyle name="Followed Hyperlink 40" xfId="2884" hidden="1" xr:uid="{00000000-0005-0000-0000-0000865D0000}"/>
    <cellStyle name="Followed Hyperlink 40" xfId="2926" hidden="1" xr:uid="{00000000-0005-0000-0000-0000875D0000}"/>
    <cellStyle name="Followed Hyperlink 40" xfId="2968" hidden="1" xr:uid="{00000000-0005-0000-0000-0000885D0000}"/>
    <cellStyle name="Followed Hyperlink 40" xfId="3053" hidden="1" xr:uid="{00000000-0005-0000-0000-0000895D0000}"/>
    <cellStyle name="Followed Hyperlink 40" xfId="3095" hidden="1" xr:uid="{00000000-0005-0000-0000-00008A5D0000}"/>
    <cellStyle name="Followed Hyperlink 40" xfId="3136" hidden="1" xr:uid="{00000000-0005-0000-0000-00008B5D0000}"/>
    <cellStyle name="Followed Hyperlink 40" xfId="3154" hidden="1" xr:uid="{00000000-0005-0000-0000-00008C5D0000}"/>
    <cellStyle name="Followed Hyperlink 40" xfId="3221" hidden="1" xr:uid="{00000000-0005-0000-0000-00008D5D0000}"/>
    <cellStyle name="Followed Hyperlink 40" xfId="3263" hidden="1" xr:uid="{00000000-0005-0000-0000-00008E5D0000}"/>
    <cellStyle name="Followed Hyperlink 40" xfId="3304" hidden="1" xr:uid="{00000000-0005-0000-0000-00008F5D0000}"/>
    <cellStyle name="Followed Hyperlink 40" xfId="3359" hidden="1" xr:uid="{00000000-0005-0000-0000-0000905D0000}"/>
    <cellStyle name="Followed Hyperlink 40" xfId="3401" hidden="1" xr:uid="{00000000-0005-0000-0000-0000915D0000}"/>
    <cellStyle name="Followed Hyperlink 40" xfId="3416" hidden="1" xr:uid="{00000000-0005-0000-0000-0000925D0000}"/>
    <cellStyle name="Followed Hyperlink 40" xfId="3458" hidden="1" xr:uid="{00000000-0005-0000-0000-0000935D0000}"/>
    <cellStyle name="Followed Hyperlink 40" xfId="3501" hidden="1" xr:uid="{00000000-0005-0000-0000-0000945D0000}"/>
    <cellStyle name="Followed Hyperlink 40" xfId="3543" hidden="1" xr:uid="{00000000-0005-0000-0000-0000955D0000}"/>
    <cellStyle name="Followed Hyperlink 40" xfId="3646" hidden="1" xr:uid="{00000000-0005-0000-0000-0000985D0000}"/>
    <cellStyle name="Followed Hyperlink 40" xfId="3713" hidden="1" xr:uid="{00000000-0005-0000-0000-0000995D0000}"/>
    <cellStyle name="Followed Hyperlink 40" xfId="3755" hidden="1" xr:uid="{00000000-0005-0000-0000-00009A5D0000}"/>
    <cellStyle name="Followed Hyperlink 40" xfId="3766" hidden="1" xr:uid="{00000000-0005-0000-0000-00009B5D0000}"/>
    <cellStyle name="Followed Hyperlink 40" xfId="3808" hidden="1" xr:uid="{00000000-0005-0000-0000-00009C5D0000}"/>
    <cellStyle name="Followed Hyperlink 40" xfId="3825" hidden="1" xr:uid="{00000000-0005-0000-0000-00009D5D0000}"/>
    <cellStyle name="Followed Hyperlink 40" xfId="3889" hidden="1" xr:uid="{00000000-0005-0000-0000-00009E5D0000}"/>
    <cellStyle name="Followed Hyperlink 40" xfId="3931" hidden="1" xr:uid="{00000000-0005-0000-0000-00009F5D0000}"/>
    <cellStyle name="Followed Hyperlink 40" xfId="3976" hidden="1" xr:uid="{00000000-0005-0000-0000-0000A05D0000}"/>
    <cellStyle name="Followed Hyperlink 40" xfId="1078" hidden="1" xr:uid="{00000000-0005-0000-0000-00005B5D0000}"/>
    <cellStyle name="Followed Hyperlink 40" xfId="1121" hidden="1" xr:uid="{00000000-0005-0000-0000-00005C5D0000}"/>
    <cellStyle name="Followed Hyperlink 40" xfId="1163" hidden="1" xr:uid="{00000000-0005-0000-0000-00005D5D0000}"/>
    <cellStyle name="Followed Hyperlink 40" xfId="1218" hidden="1" xr:uid="{00000000-0005-0000-0000-00005E5D0000}"/>
    <cellStyle name="Followed Hyperlink 40" xfId="1260" hidden="1" xr:uid="{00000000-0005-0000-0000-00005F5D0000}"/>
    <cellStyle name="Followed Hyperlink 40" xfId="1266" hidden="1" xr:uid="{00000000-0005-0000-0000-0000605D0000}"/>
    <cellStyle name="Followed Hyperlink 40" xfId="1333" hidden="1" xr:uid="{00000000-0005-0000-0000-0000615D0000}"/>
    <cellStyle name="Followed Hyperlink 40" xfId="1375" hidden="1" xr:uid="{00000000-0005-0000-0000-0000625D0000}"/>
    <cellStyle name="Followed Hyperlink 40" xfId="1386" hidden="1" xr:uid="{00000000-0005-0000-0000-0000635D0000}"/>
    <cellStyle name="Followed Hyperlink 40" xfId="1428" hidden="1" xr:uid="{00000000-0005-0000-0000-0000645D0000}"/>
    <cellStyle name="Followed Hyperlink 40" xfId="1445" hidden="1" xr:uid="{00000000-0005-0000-0000-0000655D0000}"/>
    <cellStyle name="Followed Hyperlink 40" xfId="1509" hidden="1" xr:uid="{00000000-0005-0000-0000-0000665D0000}"/>
    <cellStyle name="Followed Hyperlink 40" xfId="1551" hidden="1" xr:uid="{00000000-0005-0000-0000-0000675D0000}"/>
    <cellStyle name="Followed Hyperlink 40" xfId="1596" hidden="1" xr:uid="{00000000-0005-0000-0000-0000685D0000}"/>
    <cellStyle name="Followed Hyperlink 40" xfId="1616" hidden="1" xr:uid="{00000000-0005-0000-0000-0000695D0000}"/>
    <cellStyle name="Followed Hyperlink 40" xfId="1673" hidden="1" xr:uid="{00000000-0005-0000-0000-00006A5D0000}"/>
    <cellStyle name="Followed Hyperlink 40" xfId="1715" hidden="1" xr:uid="{00000000-0005-0000-0000-00006B5D0000}"/>
    <cellStyle name="Followed Hyperlink 40" xfId="1757" hidden="1" xr:uid="{00000000-0005-0000-0000-00006C5D0000}"/>
    <cellStyle name="Followed Hyperlink 40" xfId="1799" hidden="1" xr:uid="{00000000-0005-0000-0000-00006D5D0000}"/>
    <cellStyle name="Followed Hyperlink 40" xfId="1841" hidden="1" xr:uid="{00000000-0005-0000-0000-00006E5D0000}"/>
    <cellStyle name="Followed Hyperlink 40" xfId="1883" hidden="1" xr:uid="{00000000-0005-0000-0000-00006F5D0000}"/>
    <cellStyle name="Followed Hyperlink 40" xfId="1925" hidden="1" xr:uid="{00000000-0005-0000-0000-0000705D0000}"/>
    <cellStyle name="Followed Hyperlink 40" xfId="1967" hidden="1" xr:uid="{00000000-0005-0000-0000-0000715D0000}"/>
    <cellStyle name="Followed Hyperlink 40" xfId="546" hidden="1" xr:uid="{00000000-0005-0000-0000-00004F5D0000}"/>
    <cellStyle name="Followed Hyperlink 40" xfId="588" hidden="1" xr:uid="{00000000-0005-0000-0000-0000505D0000}"/>
    <cellStyle name="Followed Hyperlink 40" xfId="673" hidden="1" xr:uid="{00000000-0005-0000-0000-0000515D0000}"/>
    <cellStyle name="Followed Hyperlink 40" xfId="715" hidden="1" xr:uid="{00000000-0005-0000-0000-0000525D0000}"/>
    <cellStyle name="Followed Hyperlink 40" xfId="756" hidden="1" xr:uid="{00000000-0005-0000-0000-0000535D0000}"/>
    <cellStyle name="Followed Hyperlink 40" xfId="774" hidden="1" xr:uid="{00000000-0005-0000-0000-0000545D0000}"/>
    <cellStyle name="Followed Hyperlink 40" xfId="841" hidden="1" xr:uid="{00000000-0005-0000-0000-0000555D0000}"/>
    <cellStyle name="Followed Hyperlink 40" xfId="883" hidden="1" xr:uid="{00000000-0005-0000-0000-0000565D0000}"/>
    <cellStyle name="Followed Hyperlink 40" xfId="924" hidden="1" xr:uid="{00000000-0005-0000-0000-0000575D0000}"/>
    <cellStyle name="Followed Hyperlink 40" xfId="979" hidden="1" xr:uid="{00000000-0005-0000-0000-0000585D0000}"/>
    <cellStyle name="Followed Hyperlink 40" xfId="1021" hidden="1" xr:uid="{00000000-0005-0000-0000-0000595D0000}"/>
    <cellStyle name="Followed Hyperlink 40" xfId="1036" hidden="1" xr:uid="{00000000-0005-0000-0000-00005A5D0000}"/>
    <cellStyle name="Followed Hyperlink 40" xfId="278" hidden="1" xr:uid="{00000000-0005-0000-0000-0000495D0000}"/>
    <cellStyle name="Followed Hyperlink 40" xfId="309" hidden="1" xr:uid="{00000000-0005-0000-0000-00004A5D0000}"/>
    <cellStyle name="Followed Hyperlink 40" xfId="378" hidden="1" xr:uid="{00000000-0005-0000-0000-00004B5D0000}"/>
    <cellStyle name="Followed Hyperlink 40" xfId="420" hidden="1" xr:uid="{00000000-0005-0000-0000-00004C5D0000}"/>
    <cellStyle name="Followed Hyperlink 40" xfId="439" hidden="1" xr:uid="{00000000-0005-0000-0000-00004D5D0000}"/>
    <cellStyle name="Followed Hyperlink 40" xfId="504" hidden="1" xr:uid="{00000000-0005-0000-0000-00004E5D0000}"/>
    <cellStyle name="Followed Hyperlink 40" xfId="161" hidden="1" xr:uid="{00000000-0005-0000-0000-0000465D0000}"/>
    <cellStyle name="Followed Hyperlink 40" xfId="203" hidden="1" xr:uid="{00000000-0005-0000-0000-0000475D0000}"/>
    <cellStyle name="Followed Hyperlink 40" xfId="245" hidden="1" xr:uid="{00000000-0005-0000-0000-0000485D0000}"/>
    <cellStyle name="Followed Hyperlink 40" xfId="119" hidden="1" xr:uid="{00000000-0005-0000-0000-0000455D0000}"/>
    <cellStyle name="Followed Hyperlink 40" xfId="77" hidden="1" xr:uid="{00000000-0005-0000-0000-0000445D0000}"/>
    <cellStyle name="Followed Hyperlink 40" xfId="3640" hidden="1" xr:uid="{00000000-0005-0000-0000-0000975D0000}"/>
    <cellStyle name="Followed Hyperlink 40" xfId="6955" hidden="1" xr:uid="{00000000-0005-0000-0000-0000E65D0000}"/>
    <cellStyle name="Followed Hyperlink 40" xfId="4179" hidden="1" xr:uid="{00000000-0005-0000-0000-0000A55D0000}"/>
    <cellStyle name="Followed Hyperlink 40" xfId="13598" hidden="1" xr:uid="{00000000-0005-0000-0000-0000845E0000}"/>
    <cellStyle name="Followed Hyperlink 40" xfId="10875" hidden="1" xr:uid="{00000000-0005-0000-0000-0000435E0000}"/>
    <cellStyle name="Followed Hyperlink 40" xfId="24132" hidden="1" xr:uid="{00000000-0005-0000-0000-00007E5F0000}"/>
    <cellStyle name="Followed Hyperlink 40" xfId="24197" hidden="1" xr:uid="{00000000-0005-0000-0000-00007F5F0000}"/>
    <cellStyle name="Followed Hyperlink 40" xfId="24239" hidden="1" xr:uid="{00000000-0005-0000-0000-0000805F0000}"/>
    <cellStyle name="Followed Hyperlink 40" xfId="24281" hidden="1" xr:uid="{00000000-0005-0000-0000-0000815F0000}"/>
    <cellStyle name="Followed Hyperlink 40" xfId="24366" hidden="1" xr:uid="{00000000-0005-0000-0000-0000825F0000}"/>
    <cellStyle name="Followed Hyperlink 40" xfId="24408" hidden="1" xr:uid="{00000000-0005-0000-0000-0000835F0000}"/>
    <cellStyle name="Followed Hyperlink 40" xfId="24449" hidden="1" xr:uid="{00000000-0005-0000-0000-0000845F0000}"/>
    <cellStyle name="Followed Hyperlink 40" xfId="24467" hidden="1" xr:uid="{00000000-0005-0000-0000-0000855F0000}"/>
    <cellStyle name="Followed Hyperlink 40" xfId="24534" hidden="1" xr:uid="{00000000-0005-0000-0000-0000865F0000}"/>
    <cellStyle name="Followed Hyperlink 40" xfId="24576" hidden="1" xr:uid="{00000000-0005-0000-0000-0000875F0000}"/>
    <cellStyle name="Followed Hyperlink 40" xfId="24617" hidden="1" xr:uid="{00000000-0005-0000-0000-0000885F0000}"/>
    <cellStyle name="Followed Hyperlink 40" xfId="24672" hidden="1" xr:uid="{00000000-0005-0000-0000-0000895F0000}"/>
    <cellStyle name="Followed Hyperlink 40" xfId="24714" hidden="1" xr:uid="{00000000-0005-0000-0000-00008A5F0000}"/>
    <cellStyle name="Followed Hyperlink 40" xfId="24729" hidden="1" xr:uid="{00000000-0005-0000-0000-00008B5F0000}"/>
    <cellStyle name="Followed Hyperlink 40" xfId="24771" hidden="1" xr:uid="{00000000-0005-0000-0000-00008C5F0000}"/>
    <cellStyle name="Followed Hyperlink 40" xfId="24814" hidden="1" xr:uid="{00000000-0005-0000-0000-00008D5F0000}"/>
    <cellStyle name="Followed Hyperlink 40" xfId="24856" hidden="1" xr:uid="{00000000-0005-0000-0000-00008E5F0000}"/>
    <cellStyle name="Followed Hyperlink 40" xfId="24911" hidden="1" xr:uid="{00000000-0005-0000-0000-00008F5F0000}"/>
    <cellStyle name="Followed Hyperlink 40" xfId="24953" hidden="1" xr:uid="{00000000-0005-0000-0000-0000905F0000}"/>
    <cellStyle name="Followed Hyperlink 40" xfId="24959" hidden="1" xr:uid="{00000000-0005-0000-0000-0000915F0000}"/>
    <cellStyle name="Followed Hyperlink 40" xfId="25026" hidden="1" xr:uid="{00000000-0005-0000-0000-0000925F0000}"/>
    <cellStyle name="Followed Hyperlink 40" xfId="25068" hidden="1" xr:uid="{00000000-0005-0000-0000-0000935F0000}"/>
    <cellStyle name="Followed Hyperlink 40" xfId="25079" hidden="1" xr:uid="{00000000-0005-0000-0000-0000945F0000}"/>
    <cellStyle name="Followed Hyperlink 40" xfId="25121" hidden="1" xr:uid="{00000000-0005-0000-0000-0000955F0000}"/>
    <cellStyle name="Followed Hyperlink 40" xfId="25138" hidden="1" xr:uid="{00000000-0005-0000-0000-0000965F0000}"/>
    <cellStyle name="Followed Hyperlink 40" xfId="25202" hidden="1" xr:uid="{00000000-0005-0000-0000-0000975F0000}"/>
    <cellStyle name="Followed Hyperlink 40" xfId="25244" hidden="1" xr:uid="{00000000-0005-0000-0000-0000985F0000}"/>
    <cellStyle name="Followed Hyperlink 40" xfId="25289" hidden="1" xr:uid="{00000000-0005-0000-0000-0000995F0000}"/>
    <cellStyle name="Followed Hyperlink 40" xfId="25309" hidden="1" xr:uid="{00000000-0005-0000-0000-00009A5F0000}"/>
    <cellStyle name="Followed Hyperlink 40" xfId="25366" hidden="1" xr:uid="{00000000-0005-0000-0000-00009B5F0000}"/>
    <cellStyle name="Followed Hyperlink 40" xfId="25408" hidden="1" xr:uid="{00000000-0005-0000-0000-00009C5F0000}"/>
    <cellStyle name="Followed Hyperlink 40" xfId="25492" hidden="1" xr:uid="{00000000-0005-0000-0000-00009E5F0000}"/>
    <cellStyle name="Followed Hyperlink 40" xfId="25534" hidden="1" xr:uid="{00000000-0005-0000-0000-00009F5F0000}"/>
    <cellStyle name="Followed Hyperlink 40" xfId="25576" hidden="1" xr:uid="{00000000-0005-0000-0000-0000A05F0000}"/>
    <cellStyle name="Followed Hyperlink 40" xfId="25618" hidden="1" xr:uid="{00000000-0005-0000-0000-0000A15F0000}"/>
    <cellStyle name="Followed Hyperlink 40" xfId="25660" hidden="1" xr:uid="{00000000-0005-0000-0000-0000A25F0000}"/>
    <cellStyle name="Followed Hyperlink 40" xfId="25702" hidden="1" xr:uid="{00000000-0005-0000-0000-0000A35F0000}"/>
    <cellStyle name="Followed Hyperlink 40" xfId="3598" hidden="1" xr:uid="{00000000-0005-0000-0000-0000965D0000}"/>
    <cellStyle name="Followed Hyperlink 40" xfId="13640" hidden="1" xr:uid="{00000000-0005-0000-0000-0000855E0000}"/>
    <cellStyle name="Followed Hyperlink 40" xfId="13682" hidden="1" xr:uid="{00000000-0005-0000-0000-0000865E0000}"/>
    <cellStyle name="Followed Hyperlink 40" xfId="13724" hidden="1" xr:uid="{00000000-0005-0000-0000-0000875E0000}"/>
    <cellStyle name="Followed Hyperlink 40" xfId="13766" hidden="1" xr:uid="{00000000-0005-0000-0000-0000885E0000}"/>
    <cellStyle name="Followed Hyperlink 40" xfId="13808" hidden="1" xr:uid="{00000000-0005-0000-0000-0000895E0000}"/>
    <cellStyle name="Followed Hyperlink 40" xfId="13850" hidden="1" xr:uid="{00000000-0005-0000-0000-00008A5E0000}"/>
    <cellStyle name="Followed Hyperlink 40" xfId="13892" hidden="1" xr:uid="{00000000-0005-0000-0000-00008B5E0000}"/>
    <cellStyle name="Followed Hyperlink 40" xfId="13934" hidden="1" xr:uid="{00000000-0005-0000-0000-00008C5E0000}"/>
    <cellStyle name="Followed Hyperlink 40" xfId="13949" hidden="1" xr:uid="{00000000-0005-0000-0000-00008D5E0000}"/>
    <cellStyle name="Followed Hyperlink 40" xfId="14018" hidden="1" xr:uid="{00000000-0005-0000-0000-00008E5E0000}"/>
    <cellStyle name="Followed Hyperlink 40" xfId="14060" hidden="1" xr:uid="{00000000-0005-0000-0000-00008F5E0000}"/>
    <cellStyle name="Followed Hyperlink 40" xfId="14102" hidden="1" xr:uid="{00000000-0005-0000-0000-0000905E0000}"/>
    <cellStyle name="Followed Hyperlink 40" xfId="14144" hidden="1" xr:uid="{00000000-0005-0000-0000-0000915E0000}"/>
    <cellStyle name="Followed Hyperlink 40" xfId="14186" hidden="1" xr:uid="{00000000-0005-0000-0000-0000925E0000}"/>
    <cellStyle name="Followed Hyperlink 40" xfId="14228" hidden="1" xr:uid="{00000000-0005-0000-0000-0000935E0000}"/>
    <cellStyle name="Followed Hyperlink 40" xfId="14270" hidden="1" xr:uid="{00000000-0005-0000-0000-0000945E0000}"/>
    <cellStyle name="Followed Hyperlink 40" xfId="14283" hidden="1" xr:uid="{00000000-0005-0000-0000-0000955E0000}"/>
    <cellStyle name="Followed Hyperlink 40" xfId="14325" hidden="1" xr:uid="{00000000-0005-0000-0000-0000965E0000}"/>
    <cellStyle name="Followed Hyperlink 40" xfId="14367" hidden="1" xr:uid="{00000000-0005-0000-0000-0000975E0000}"/>
    <cellStyle name="Followed Hyperlink 40" xfId="14409" hidden="1" xr:uid="{00000000-0005-0000-0000-0000985E0000}"/>
    <cellStyle name="Followed Hyperlink 40" xfId="14442" hidden="1" xr:uid="{00000000-0005-0000-0000-0000995E0000}"/>
    <cellStyle name="Followed Hyperlink 40" xfId="14473" hidden="1" xr:uid="{00000000-0005-0000-0000-00009A5E0000}"/>
    <cellStyle name="Followed Hyperlink 40" xfId="14542" hidden="1" xr:uid="{00000000-0005-0000-0000-00009B5E0000}"/>
    <cellStyle name="Followed Hyperlink 40" xfId="14584" hidden="1" xr:uid="{00000000-0005-0000-0000-00009C5E0000}"/>
    <cellStyle name="Followed Hyperlink 40" xfId="14603" hidden="1" xr:uid="{00000000-0005-0000-0000-00009D5E0000}"/>
    <cellStyle name="Followed Hyperlink 40" xfId="14668" hidden="1" xr:uid="{00000000-0005-0000-0000-00009E5E0000}"/>
    <cellStyle name="Followed Hyperlink 40" xfId="14710" hidden="1" xr:uid="{00000000-0005-0000-0000-00009F5E0000}"/>
    <cellStyle name="Followed Hyperlink 40" xfId="14752" hidden="1" xr:uid="{00000000-0005-0000-0000-0000A05E0000}"/>
    <cellStyle name="Followed Hyperlink 40" xfId="14837" hidden="1" xr:uid="{00000000-0005-0000-0000-0000A15E0000}"/>
    <cellStyle name="Followed Hyperlink 40" xfId="14879" hidden="1" xr:uid="{00000000-0005-0000-0000-0000A25E0000}"/>
    <cellStyle name="Followed Hyperlink 40" xfId="14920" hidden="1" xr:uid="{00000000-0005-0000-0000-0000A35E0000}"/>
    <cellStyle name="Followed Hyperlink 40" xfId="14938" hidden="1" xr:uid="{00000000-0005-0000-0000-0000A45E0000}"/>
    <cellStyle name="Followed Hyperlink 40" xfId="15005" hidden="1" xr:uid="{00000000-0005-0000-0000-0000A55E0000}"/>
    <cellStyle name="Followed Hyperlink 40" xfId="15047" hidden="1" xr:uid="{00000000-0005-0000-0000-0000A65E0000}"/>
    <cellStyle name="Followed Hyperlink 40" xfId="15088" hidden="1" xr:uid="{00000000-0005-0000-0000-0000A75E0000}"/>
    <cellStyle name="Followed Hyperlink 40" xfId="15143" hidden="1" xr:uid="{00000000-0005-0000-0000-0000A85E0000}"/>
    <cellStyle name="Followed Hyperlink 40" xfId="15185" hidden="1" xr:uid="{00000000-0005-0000-0000-0000A95E0000}"/>
    <cellStyle name="Followed Hyperlink 40" xfId="15200" hidden="1" xr:uid="{00000000-0005-0000-0000-0000AA5E0000}"/>
    <cellStyle name="Followed Hyperlink 40" xfId="15242" hidden="1" xr:uid="{00000000-0005-0000-0000-0000AB5E0000}"/>
    <cellStyle name="Followed Hyperlink 40" xfId="15285" hidden="1" xr:uid="{00000000-0005-0000-0000-0000AC5E0000}"/>
    <cellStyle name="Followed Hyperlink 40" xfId="15327" hidden="1" xr:uid="{00000000-0005-0000-0000-0000AD5E0000}"/>
    <cellStyle name="Followed Hyperlink 40" xfId="15382" hidden="1" xr:uid="{00000000-0005-0000-0000-0000AE5E0000}"/>
    <cellStyle name="Followed Hyperlink 40" xfId="15424" hidden="1" xr:uid="{00000000-0005-0000-0000-0000AF5E0000}"/>
    <cellStyle name="Followed Hyperlink 40" xfId="15430" hidden="1" xr:uid="{00000000-0005-0000-0000-0000B05E0000}"/>
    <cellStyle name="Followed Hyperlink 40" xfId="15497" hidden="1" xr:uid="{00000000-0005-0000-0000-0000B15E0000}"/>
    <cellStyle name="Followed Hyperlink 40" xfId="15539" hidden="1" xr:uid="{00000000-0005-0000-0000-0000B25E0000}"/>
    <cellStyle name="Followed Hyperlink 40" xfId="15550" hidden="1" xr:uid="{00000000-0005-0000-0000-0000B35E0000}"/>
    <cellStyle name="Followed Hyperlink 40" xfId="15592" hidden="1" xr:uid="{00000000-0005-0000-0000-0000B45E0000}"/>
    <cellStyle name="Followed Hyperlink 40" xfId="15609" hidden="1" xr:uid="{00000000-0005-0000-0000-0000B55E0000}"/>
    <cellStyle name="Followed Hyperlink 40" xfId="15673" hidden="1" xr:uid="{00000000-0005-0000-0000-0000B65E0000}"/>
    <cellStyle name="Followed Hyperlink 40" xfId="15715" hidden="1" xr:uid="{00000000-0005-0000-0000-0000B75E0000}"/>
    <cellStyle name="Followed Hyperlink 40" xfId="15760" hidden="1" xr:uid="{00000000-0005-0000-0000-0000B85E0000}"/>
    <cellStyle name="Followed Hyperlink 40" xfId="15780" hidden="1" xr:uid="{00000000-0005-0000-0000-0000B95E0000}"/>
    <cellStyle name="Followed Hyperlink 40" xfId="15837" hidden="1" xr:uid="{00000000-0005-0000-0000-0000BA5E0000}"/>
    <cellStyle name="Followed Hyperlink 40" xfId="15879" hidden="1" xr:uid="{00000000-0005-0000-0000-0000BB5E0000}"/>
    <cellStyle name="Followed Hyperlink 40" xfId="15921" hidden="1" xr:uid="{00000000-0005-0000-0000-0000BC5E0000}"/>
    <cellStyle name="Followed Hyperlink 40" xfId="15963" hidden="1" xr:uid="{00000000-0005-0000-0000-0000BD5E0000}"/>
    <cellStyle name="Followed Hyperlink 40" xfId="16005" hidden="1" xr:uid="{00000000-0005-0000-0000-0000BE5E0000}"/>
    <cellStyle name="Followed Hyperlink 40" xfId="11960" hidden="1" xr:uid="{00000000-0005-0000-0000-00005D5E0000}"/>
    <cellStyle name="Followed Hyperlink 40" xfId="3996" hidden="1" xr:uid="{00000000-0005-0000-0000-0000A15D0000}"/>
    <cellStyle name="Followed Hyperlink 40" xfId="4095" hidden="1" xr:uid="{00000000-0005-0000-0000-0000A35D0000}"/>
    <cellStyle name="Followed Hyperlink 40" xfId="4137" hidden="1" xr:uid="{00000000-0005-0000-0000-0000A45D0000}"/>
    <cellStyle name="Followed Hyperlink 40" xfId="4221" hidden="1" xr:uid="{00000000-0005-0000-0000-0000A65D0000}"/>
    <cellStyle name="Followed Hyperlink 40" xfId="4263" hidden="1" xr:uid="{00000000-0005-0000-0000-0000A75D0000}"/>
    <cellStyle name="Followed Hyperlink 40" xfId="4305" hidden="1" xr:uid="{00000000-0005-0000-0000-0000A85D0000}"/>
    <cellStyle name="Followed Hyperlink 40" xfId="4347" hidden="1" xr:uid="{00000000-0005-0000-0000-0000A95D0000}"/>
    <cellStyle name="Followed Hyperlink 40" xfId="4389" hidden="1" xr:uid="{00000000-0005-0000-0000-0000AA5D0000}"/>
    <cellStyle name="Followed Hyperlink 40" xfId="4431" hidden="1" xr:uid="{00000000-0005-0000-0000-0000AB5D0000}"/>
    <cellStyle name="Followed Hyperlink 40" xfId="4473" hidden="1" xr:uid="{00000000-0005-0000-0000-0000AC5D0000}"/>
    <cellStyle name="Followed Hyperlink 40" xfId="4488" hidden="1" xr:uid="{00000000-0005-0000-0000-0000AD5D0000}"/>
    <cellStyle name="Followed Hyperlink 40" xfId="4557" hidden="1" xr:uid="{00000000-0005-0000-0000-0000AE5D0000}"/>
    <cellStyle name="Followed Hyperlink 40" xfId="4599" hidden="1" xr:uid="{00000000-0005-0000-0000-0000AF5D0000}"/>
    <cellStyle name="Followed Hyperlink 40" xfId="4641" hidden="1" xr:uid="{00000000-0005-0000-0000-0000B05D0000}"/>
    <cellStyle name="Followed Hyperlink 40" xfId="4683" hidden="1" xr:uid="{00000000-0005-0000-0000-0000B15D0000}"/>
    <cellStyle name="Followed Hyperlink 40" xfId="4725" hidden="1" xr:uid="{00000000-0005-0000-0000-0000B25D0000}"/>
    <cellStyle name="Followed Hyperlink 40" xfId="4767" hidden="1" xr:uid="{00000000-0005-0000-0000-0000B35D0000}"/>
    <cellStyle name="Followed Hyperlink 40" xfId="4809" hidden="1" xr:uid="{00000000-0005-0000-0000-0000B45D0000}"/>
    <cellStyle name="Followed Hyperlink 40" xfId="4897" hidden="1" xr:uid="{00000000-0005-0000-0000-0000B55D0000}"/>
    <cellStyle name="Followed Hyperlink 40" xfId="4939" hidden="1" xr:uid="{00000000-0005-0000-0000-0000B65D0000}"/>
    <cellStyle name="Followed Hyperlink 40" xfId="4981" hidden="1" xr:uid="{00000000-0005-0000-0000-0000B75D0000}"/>
    <cellStyle name="Followed Hyperlink 40" xfId="5023" hidden="1" xr:uid="{00000000-0005-0000-0000-0000B85D0000}"/>
    <cellStyle name="Followed Hyperlink 40" xfId="5056" hidden="1" xr:uid="{00000000-0005-0000-0000-0000B95D0000}"/>
    <cellStyle name="Followed Hyperlink 40" xfId="5087" hidden="1" xr:uid="{00000000-0005-0000-0000-0000BA5D0000}"/>
    <cellStyle name="Followed Hyperlink 40" xfId="5156" hidden="1" xr:uid="{00000000-0005-0000-0000-0000BB5D0000}"/>
    <cellStyle name="Followed Hyperlink 40" xfId="5198" hidden="1" xr:uid="{00000000-0005-0000-0000-0000BC5D0000}"/>
    <cellStyle name="Followed Hyperlink 40" xfId="5217" hidden="1" xr:uid="{00000000-0005-0000-0000-0000BD5D0000}"/>
    <cellStyle name="Followed Hyperlink 40" xfId="5282" hidden="1" xr:uid="{00000000-0005-0000-0000-0000BE5D0000}"/>
    <cellStyle name="Followed Hyperlink 40" xfId="5324" hidden="1" xr:uid="{00000000-0005-0000-0000-0000BF5D0000}"/>
    <cellStyle name="Followed Hyperlink 40" xfId="5366" hidden="1" xr:uid="{00000000-0005-0000-0000-0000C05D0000}"/>
    <cellStyle name="Followed Hyperlink 40" xfId="5451" hidden="1" xr:uid="{00000000-0005-0000-0000-0000C15D0000}"/>
    <cellStyle name="Followed Hyperlink 40" xfId="5493" hidden="1" xr:uid="{00000000-0005-0000-0000-0000C25D0000}"/>
    <cellStyle name="Followed Hyperlink 40" xfId="5534" hidden="1" xr:uid="{00000000-0005-0000-0000-0000C35D0000}"/>
    <cellStyle name="Followed Hyperlink 40" xfId="5552" hidden="1" xr:uid="{00000000-0005-0000-0000-0000C45D0000}"/>
    <cellStyle name="Followed Hyperlink 40" xfId="5619" hidden="1" xr:uid="{00000000-0005-0000-0000-0000C55D0000}"/>
    <cellStyle name="Followed Hyperlink 40" xfId="4053" hidden="1" xr:uid="{00000000-0005-0000-0000-0000A25D0000}"/>
    <cellStyle name="Followed Hyperlink 40" xfId="11582" hidden="1" xr:uid="{00000000-0005-0000-0000-0000545E0000}"/>
    <cellStyle name="Followed Hyperlink 40" xfId="11597" hidden="1" xr:uid="{00000000-0005-0000-0000-0000555E0000}"/>
    <cellStyle name="Followed Hyperlink 40" xfId="11666" hidden="1" xr:uid="{00000000-0005-0000-0000-0000565E0000}"/>
    <cellStyle name="Followed Hyperlink 40" xfId="11708" hidden="1" xr:uid="{00000000-0005-0000-0000-0000575E0000}"/>
    <cellStyle name="Followed Hyperlink 40" xfId="11750" hidden="1" xr:uid="{00000000-0005-0000-0000-0000585E0000}"/>
    <cellStyle name="Followed Hyperlink 40" xfId="11792" hidden="1" xr:uid="{00000000-0005-0000-0000-0000595E0000}"/>
    <cellStyle name="Followed Hyperlink 40" xfId="11834" hidden="1" xr:uid="{00000000-0005-0000-0000-00005A5E0000}"/>
    <cellStyle name="Followed Hyperlink 40" xfId="11876" hidden="1" xr:uid="{00000000-0005-0000-0000-00005B5E0000}"/>
    <cellStyle name="Followed Hyperlink 40" xfId="11918" hidden="1" xr:uid="{00000000-0005-0000-0000-00005C5E0000}"/>
    <cellStyle name="Followed Hyperlink 40" xfId="12002" hidden="1" xr:uid="{00000000-0005-0000-0000-00005E5E0000}"/>
    <cellStyle name="Followed Hyperlink 40" xfId="12044" hidden="1" xr:uid="{00000000-0005-0000-0000-00005F5E0000}"/>
    <cellStyle name="Followed Hyperlink 40" xfId="12086" hidden="1" xr:uid="{00000000-0005-0000-0000-0000605E0000}"/>
    <cellStyle name="Followed Hyperlink 40" xfId="12119" hidden="1" xr:uid="{00000000-0005-0000-0000-0000615E0000}"/>
    <cellStyle name="Followed Hyperlink 40" xfId="12150" hidden="1" xr:uid="{00000000-0005-0000-0000-0000625E0000}"/>
    <cellStyle name="Followed Hyperlink 40" xfId="12219" hidden="1" xr:uid="{00000000-0005-0000-0000-0000635E0000}"/>
    <cellStyle name="Followed Hyperlink 40" xfId="12261" hidden="1" xr:uid="{00000000-0005-0000-0000-0000645E0000}"/>
    <cellStyle name="Followed Hyperlink 40" xfId="12280" hidden="1" xr:uid="{00000000-0005-0000-0000-0000655E0000}"/>
    <cellStyle name="Followed Hyperlink 40" xfId="12345" hidden="1" xr:uid="{00000000-0005-0000-0000-0000665E0000}"/>
    <cellStyle name="Followed Hyperlink 40" xfId="12387" hidden="1" xr:uid="{00000000-0005-0000-0000-0000675E0000}"/>
    <cellStyle name="Followed Hyperlink 40" xfId="12429" hidden="1" xr:uid="{00000000-0005-0000-0000-0000685E0000}"/>
    <cellStyle name="Followed Hyperlink 40" xfId="12514" hidden="1" xr:uid="{00000000-0005-0000-0000-0000695E0000}"/>
    <cellStyle name="Followed Hyperlink 40" xfId="12556" hidden="1" xr:uid="{00000000-0005-0000-0000-00006A5E0000}"/>
    <cellStyle name="Followed Hyperlink 40" xfId="12597" hidden="1" xr:uid="{00000000-0005-0000-0000-00006B5E0000}"/>
    <cellStyle name="Followed Hyperlink 40" xfId="12615" hidden="1" xr:uid="{00000000-0005-0000-0000-00006C5E0000}"/>
    <cellStyle name="Followed Hyperlink 40" xfId="12682" hidden="1" xr:uid="{00000000-0005-0000-0000-00006D5E0000}"/>
    <cellStyle name="Followed Hyperlink 40" xfId="12724" hidden="1" xr:uid="{00000000-0005-0000-0000-00006E5E0000}"/>
    <cellStyle name="Followed Hyperlink 40" xfId="12765" hidden="1" xr:uid="{00000000-0005-0000-0000-00006F5E0000}"/>
    <cellStyle name="Followed Hyperlink 40" xfId="12820" hidden="1" xr:uid="{00000000-0005-0000-0000-0000705E0000}"/>
    <cellStyle name="Followed Hyperlink 40" xfId="12862" hidden="1" xr:uid="{00000000-0005-0000-0000-0000715E0000}"/>
    <cellStyle name="Followed Hyperlink 40" xfId="12877" hidden="1" xr:uid="{00000000-0005-0000-0000-0000725E0000}"/>
    <cellStyle name="Followed Hyperlink 40" xfId="12919" hidden="1" xr:uid="{00000000-0005-0000-0000-0000735E0000}"/>
    <cellStyle name="Followed Hyperlink 40" xfId="12962" hidden="1" xr:uid="{00000000-0005-0000-0000-0000745E0000}"/>
    <cellStyle name="Followed Hyperlink 40" xfId="13004" hidden="1" xr:uid="{00000000-0005-0000-0000-0000755E0000}"/>
    <cellStyle name="Followed Hyperlink 40" xfId="13059" hidden="1" xr:uid="{00000000-0005-0000-0000-0000765E0000}"/>
    <cellStyle name="Followed Hyperlink 40" xfId="13101" hidden="1" xr:uid="{00000000-0005-0000-0000-0000775E0000}"/>
    <cellStyle name="Followed Hyperlink 40" xfId="13107" hidden="1" xr:uid="{00000000-0005-0000-0000-0000785E0000}"/>
    <cellStyle name="Followed Hyperlink 40" xfId="13174" hidden="1" xr:uid="{00000000-0005-0000-0000-0000795E0000}"/>
    <cellStyle name="Followed Hyperlink 40" xfId="13216" hidden="1" xr:uid="{00000000-0005-0000-0000-00007A5E0000}"/>
    <cellStyle name="Followed Hyperlink 40" xfId="13227" hidden="1" xr:uid="{00000000-0005-0000-0000-00007B5E0000}"/>
    <cellStyle name="Followed Hyperlink 40" xfId="13269" hidden="1" xr:uid="{00000000-0005-0000-0000-00007C5E0000}"/>
    <cellStyle name="Followed Hyperlink 40" xfId="13286" hidden="1" xr:uid="{00000000-0005-0000-0000-00007D5E0000}"/>
    <cellStyle name="Followed Hyperlink 40" xfId="13350" hidden="1" xr:uid="{00000000-0005-0000-0000-00007E5E0000}"/>
    <cellStyle name="Followed Hyperlink 40" xfId="13392" hidden="1" xr:uid="{00000000-0005-0000-0000-00007F5E0000}"/>
    <cellStyle name="Followed Hyperlink 40" xfId="13437" hidden="1" xr:uid="{00000000-0005-0000-0000-0000805E0000}"/>
    <cellStyle name="Followed Hyperlink 40" xfId="13457" hidden="1" xr:uid="{00000000-0005-0000-0000-0000815E0000}"/>
    <cellStyle name="Followed Hyperlink 40" xfId="13514" hidden="1" xr:uid="{00000000-0005-0000-0000-0000825E0000}"/>
    <cellStyle name="Followed Hyperlink 40" xfId="13556" hidden="1" xr:uid="{00000000-0005-0000-0000-0000835E0000}"/>
    <cellStyle name="Followed Hyperlink 40" xfId="10610" hidden="1" xr:uid="{00000000-0005-0000-0000-00003C5E0000}"/>
    <cellStyle name="Followed Hyperlink 40" xfId="10652" hidden="1" xr:uid="{00000000-0005-0000-0000-00003D5E0000}"/>
    <cellStyle name="Followed Hyperlink 40" xfId="10707" hidden="1" xr:uid="{00000000-0005-0000-0000-00003E5E0000}"/>
    <cellStyle name="Followed Hyperlink 40" xfId="10749" hidden="1" xr:uid="{00000000-0005-0000-0000-00003F5E0000}"/>
    <cellStyle name="Followed Hyperlink 40" xfId="10755" hidden="1" xr:uid="{00000000-0005-0000-0000-0000405E0000}"/>
    <cellStyle name="Followed Hyperlink 40" xfId="10822" hidden="1" xr:uid="{00000000-0005-0000-0000-0000415E0000}"/>
    <cellStyle name="Followed Hyperlink 40" xfId="10864" hidden="1" xr:uid="{00000000-0005-0000-0000-0000425E0000}"/>
    <cellStyle name="Followed Hyperlink 40" xfId="10917" hidden="1" xr:uid="{00000000-0005-0000-0000-0000445E0000}"/>
    <cellStyle name="Followed Hyperlink 40" xfId="10934" hidden="1" xr:uid="{00000000-0005-0000-0000-0000455E0000}"/>
    <cellStyle name="Followed Hyperlink 40" xfId="10998" hidden="1" xr:uid="{00000000-0005-0000-0000-0000465E0000}"/>
    <cellStyle name="Followed Hyperlink 40" xfId="11040" hidden="1" xr:uid="{00000000-0005-0000-0000-0000475E0000}"/>
    <cellStyle name="Followed Hyperlink 40" xfId="11085" hidden="1" xr:uid="{00000000-0005-0000-0000-0000485E0000}"/>
    <cellStyle name="Followed Hyperlink 40" xfId="11105" hidden="1" xr:uid="{00000000-0005-0000-0000-0000495E0000}"/>
    <cellStyle name="Followed Hyperlink 40" xfId="11162" hidden="1" xr:uid="{00000000-0005-0000-0000-00004A5E0000}"/>
    <cellStyle name="Followed Hyperlink 40" xfId="11204" hidden="1" xr:uid="{00000000-0005-0000-0000-00004B5E0000}"/>
    <cellStyle name="Followed Hyperlink 40" xfId="11246" hidden="1" xr:uid="{00000000-0005-0000-0000-00004C5E0000}"/>
    <cellStyle name="Followed Hyperlink 40" xfId="11288" hidden="1" xr:uid="{00000000-0005-0000-0000-00004D5E0000}"/>
    <cellStyle name="Followed Hyperlink 40" xfId="11330" hidden="1" xr:uid="{00000000-0005-0000-0000-00004E5E0000}"/>
    <cellStyle name="Followed Hyperlink 40" xfId="11372" hidden="1" xr:uid="{00000000-0005-0000-0000-00004F5E0000}"/>
    <cellStyle name="Followed Hyperlink 40" xfId="11414" hidden="1" xr:uid="{00000000-0005-0000-0000-0000505E0000}"/>
    <cellStyle name="Followed Hyperlink 40" xfId="11456" hidden="1" xr:uid="{00000000-0005-0000-0000-0000515E0000}"/>
    <cellStyle name="Followed Hyperlink 40" xfId="11498" hidden="1" xr:uid="{00000000-0005-0000-0000-0000525E0000}"/>
    <cellStyle name="Followed Hyperlink 40" xfId="11540" hidden="1" xr:uid="{00000000-0005-0000-0000-0000535E0000}"/>
    <cellStyle name="Followed Hyperlink 40" xfId="10077" hidden="1" xr:uid="{00000000-0005-0000-0000-0000305E0000}"/>
    <cellStyle name="Followed Hyperlink 40" xfId="10162" hidden="1" xr:uid="{00000000-0005-0000-0000-0000315E0000}"/>
    <cellStyle name="Followed Hyperlink 40" xfId="10204" hidden="1" xr:uid="{00000000-0005-0000-0000-0000325E0000}"/>
    <cellStyle name="Followed Hyperlink 40" xfId="10245" hidden="1" xr:uid="{00000000-0005-0000-0000-0000335E0000}"/>
    <cellStyle name="Followed Hyperlink 40" xfId="10263" hidden="1" xr:uid="{00000000-0005-0000-0000-0000345E0000}"/>
    <cellStyle name="Followed Hyperlink 40" xfId="10330" hidden="1" xr:uid="{00000000-0005-0000-0000-0000355E0000}"/>
    <cellStyle name="Followed Hyperlink 40" xfId="10372" hidden="1" xr:uid="{00000000-0005-0000-0000-0000365E0000}"/>
    <cellStyle name="Followed Hyperlink 40" xfId="10413" hidden="1" xr:uid="{00000000-0005-0000-0000-0000375E0000}"/>
    <cellStyle name="Followed Hyperlink 40" xfId="10468" hidden="1" xr:uid="{00000000-0005-0000-0000-0000385E0000}"/>
    <cellStyle name="Followed Hyperlink 40" xfId="10510" hidden="1" xr:uid="{00000000-0005-0000-0000-0000395E0000}"/>
    <cellStyle name="Followed Hyperlink 40" xfId="10525" hidden="1" xr:uid="{00000000-0005-0000-0000-00003A5E0000}"/>
    <cellStyle name="Followed Hyperlink 40" xfId="10567" hidden="1" xr:uid="{00000000-0005-0000-0000-00003B5E0000}"/>
    <cellStyle name="Followed Hyperlink 40" xfId="9798" hidden="1" xr:uid="{00000000-0005-0000-0000-00002A5E0000}"/>
    <cellStyle name="Followed Hyperlink 40" xfId="9867" hidden="1" xr:uid="{00000000-0005-0000-0000-00002B5E0000}"/>
    <cellStyle name="Followed Hyperlink 40" xfId="9909" hidden="1" xr:uid="{00000000-0005-0000-0000-00002C5E0000}"/>
    <cellStyle name="Followed Hyperlink 40" xfId="9928" hidden="1" xr:uid="{00000000-0005-0000-0000-00002D5E0000}"/>
    <cellStyle name="Followed Hyperlink 40" xfId="9993" hidden="1" xr:uid="{00000000-0005-0000-0000-00002E5E0000}"/>
    <cellStyle name="Followed Hyperlink 40" xfId="10035" hidden="1" xr:uid="{00000000-0005-0000-0000-00002F5E0000}"/>
    <cellStyle name="Followed Hyperlink 40" xfId="9692" hidden="1" xr:uid="{00000000-0005-0000-0000-0000275E0000}"/>
    <cellStyle name="Followed Hyperlink 40" xfId="9734" hidden="1" xr:uid="{00000000-0005-0000-0000-0000285E0000}"/>
    <cellStyle name="Followed Hyperlink 40" xfId="9767" hidden="1" xr:uid="{00000000-0005-0000-0000-0000295E0000}"/>
    <cellStyle name="Followed Hyperlink 40" xfId="9650" hidden="1" xr:uid="{00000000-0005-0000-0000-0000265E0000}"/>
    <cellStyle name="Followed Hyperlink 40" xfId="9608" hidden="1" xr:uid="{00000000-0005-0000-0000-0000255E0000}"/>
    <cellStyle name="Followed Hyperlink 41" xfId="27444" hidden="1" xr:uid="{00000000-0005-0000-0000-00009C620000}"/>
    <cellStyle name="Followed Hyperlink 41" xfId="27503" hidden="1" xr:uid="{00000000-0005-0000-0000-00009E620000}"/>
    <cellStyle name="Followed Hyperlink 41" xfId="27609" hidden="1" xr:uid="{00000000-0005-0000-0000-0000A0620000}"/>
    <cellStyle name="Followed Hyperlink 41" xfId="27612" hidden="1" xr:uid="{00000000-0005-0000-0000-0000A1620000}"/>
    <cellStyle name="Followed Hyperlink 41" xfId="27654" hidden="1" xr:uid="{00000000-0005-0000-0000-0000A2620000}"/>
    <cellStyle name="Followed Hyperlink 41" xfId="27674" hidden="1" xr:uid="{00000000-0005-0000-0000-0000A3620000}"/>
    <cellStyle name="Followed Hyperlink 41" xfId="27731" hidden="1" xr:uid="{00000000-0005-0000-0000-0000A4620000}"/>
    <cellStyle name="Followed Hyperlink 41" xfId="27773" hidden="1" xr:uid="{00000000-0005-0000-0000-0000A5620000}"/>
    <cellStyle name="Followed Hyperlink 41" xfId="27815" hidden="1" xr:uid="{00000000-0005-0000-0000-0000A6620000}"/>
    <cellStyle name="Followed Hyperlink 41" xfId="27857" hidden="1" xr:uid="{00000000-0005-0000-0000-0000A7620000}"/>
    <cellStyle name="Followed Hyperlink 41" xfId="27899" hidden="1" xr:uid="{00000000-0005-0000-0000-0000A8620000}"/>
    <cellStyle name="Followed Hyperlink 41" xfId="27941" hidden="1" xr:uid="{00000000-0005-0000-0000-0000A9620000}"/>
    <cellStyle name="Followed Hyperlink 41" xfId="27983" hidden="1" xr:uid="{00000000-0005-0000-0000-0000AA620000}"/>
    <cellStyle name="Followed Hyperlink 41" xfId="28025" hidden="1" xr:uid="{00000000-0005-0000-0000-0000AB620000}"/>
    <cellStyle name="Followed Hyperlink 41" xfId="28067" hidden="1" xr:uid="{00000000-0005-0000-0000-0000AC620000}"/>
    <cellStyle name="Followed Hyperlink 41" xfId="28109" hidden="1" xr:uid="{00000000-0005-0000-0000-0000AD620000}"/>
    <cellStyle name="Followed Hyperlink 41" xfId="28151" hidden="1" xr:uid="{00000000-0005-0000-0000-0000AE620000}"/>
    <cellStyle name="Followed Hyperlink 41" xfId="28164" hidden="1" xr:uid="{00000000-0005-0000-0000-0000AF620000}"/>
    <cellStyle name="Followed Hyperlink 41" xfId="28235" hidden="1" xr:uid="{00000000-0005-0000-0000-0000B0620000}"/>
    <cellStyle name="Followed Hyperlink 41" xfId="28277" hidden="1" xr:uid="{00000000-0005-0000-0000-0000B1620000}"/>
    <cellStyle name="Followed Hyperlink 41" xfId="28319" hidden="1" xr:uid="{00000000-0005-0000-0000-0000B2620000}"/>
    <cellStyle name="Followed Hyperlink 41" xfId="28361" hidden="1" xr:uid="{00000000-0005-0000-0000-0000B3620000}"/>
    <cellStyle name="Followed Hyperlink 41" xfId="28403" hidden="1" xr:uid="{00000000-0005-0000-0000-0000B4620000}"/>
    <cellStyle name="Followed Hyperlink 41" xfId="28445" hidden="1" xr:uid="{00000000-0005-0000-0000-0000B5620000}"/>
    <cellStyle name="Followed Hyperlink 41" xfId="28487" hidden="1" xr:uid="{00000000-0005-0000-0000-0000B6620000}"/>
    <cellStyle name="Followed Hyperlink 41" xfId="28523" hidden="1" xr:uid="{00000000-0005-0000-0000-0000B7620000}"/>
    <cellStyle name="Followed Hyperlink 41" xfId="28565" hidden="1" xr:uid="{00000000-0005-0000-0000-0000B8620000}"/>
    <cellStyle name="Followed Hyperlink 41" xfId="28607" hidden="1" xr:uid="{00000000-0005-0000-0000-0000B9620000}"/>
    <cellStyle name="Followed Hyperlink 41" xfId="28649" hidden="1" xr:uid="{00000000-0005-0000-0000-0000BA620000}"/>
    <cellStyle name="Followed Hyperlink 41" xfId="28682" hidden="1" xr:uid="{00000000-0005-0000-0000-0000BB620000}"/>
    <cellStyle name="Followed Hyperlink 41" xfId="28711" hidden="1" xr:uid="{00000000-0005-0000-0000-0000BC620000}"/>
    <cellStyle name="Followed Hyperlink 41" xfId="28782" hidden="1" xr:uid="{00000000-0005-0000-0000-0000BD620000}"/>
    <cellStyle name="Followed Hyperlink 41" xfId="28824" hidden="1" xr:uid="{00000000-0005-0000-0000-0000BE620000}"/>
    <cellStyle name="Followed Hyperlink 41" xfId="28843" hidden="1" xr:uid="{00000000-0005-0000-0000-0000BF620000}"/>
    <cellStyle name="Followed Hyperlink 41" xfId="28908" hidden="1" xr:uid="{00000000-0005-0000-0000-0000C0620000}"/>
    <cellStyle name="Followed Hyperlink 41" xfId="28950" hidden="1" xr:uid="{00000000-0005-0000-0000-0000C1620000}"/>
    <cellStyle name="Followed Hyperlink 41" xfId="28992" hidden="1" xr:uid="{00000000-0005-0000-0000-0000C2620000}"/>
    <cellStyle name="Followed Hyperlink 41" xfId="29077" hidden="1" xr:uid="{00000000-0005-0000-0000-0000C3620000}"/>
    <cellStyle name="Followed Hyperlink 41" xfId="29119" hidden="1" xr:uid="{00000000-0005-0000-0000-0000C4620000}"/>
    <cellStyle name="Followed Hyperlink 41" xfId="29160" hidden="1" xr:uid="{00000000-0005-0000-0000-0000C5620000}"/>
    <cellStyle name="Followed Hyperlink 41" xfId="29245" hidden="1" xr:uid="{00000000-0005-0000-0000-0000C6620000}"/>
    <cellStyle name="Followed Hyperlink 41" xfId="29287" hidden="1" xr:uid="{00000000-0005-0000-0000-0000C7620000}"/>
    <cellStyle name="Followed Hyperlink 41" xfId="29328" hidden="1" xr:uid="{00000000-0005-0000-0000-0000C8620000}"/>
    <cellStyle name="Followed Hyperlink 41" xfId="29383" hidden="1" xr:uid="{00000000-0005-0000-0000-0000C9620000}"/>
    <cellStyle name="Followed Hyperlink 41" xfId="29425" hidden="1" xr:uid="{00000000-0005-0000-0000-0000CA620000}"/>
    <cellStyle name="Followed Hyperlink 41" xfId="29440" hidden="1" xr:uid="{00000000-0005-0000-0000-0000CB620000}"/>
    <cellStyle name="Followed Hyperlink 41" xfId="29482" hidden="1" xr:uid="{00000000-0005-0000-0000-0000CC620000}"/>
    <cellStyle name="Followed Hyperlink 41" xfId="29525" hidden="1" xr:uid="{00000000-0005-0000-0000-0000CD620000}"/>
    <cellStyle name="Followed Hyperlink 41" xfId="29567" hidden="1" xr:uid="{00000000-0005-0000-0000-0000CE620000}"/>
    <cellStyle name="Followed Hyperlink 41" xfId="29622" hidden="1" xr:uid="{00000000-0005-0000-0000-0000CF620000}"/>
    <cellStyle name="Followed Hyperlink 41" xfId="29664" hidden="1" xr:uid="{00000000-0005-0000-0000-0000D0620000}"/>
    <cellStyle name="Followed Hyperlink 41" xfId="29670" hidden="1" xr:uid="{00000000-0005-0000-0000-0000D1620000}"/>
    <cellStyle name="Followed Hyperlink 41" xfId="29737" hidden="1" xr:uid="{00000000-0005-0000-0000-0000D2620000}"/>
    <cellStyle name="Followed Hyperlink 41" xfId="29779" hidden="1" xr:uid="{00000000-0005-0000-0000-0000D3620000}"/>
    <cellStyle name="Followed Hyperlink 41" xfId="29790" hidden="1" xr:uid="{00000000-0005-0000-0000-0000D4620000}"/>
    <cellStyle name="Followed Hyperlink 41" xfId="29832" hidden="1" xr:uid="{00000000-0005-0000-0000-0000D5620000}"/>
    <cellStyle name="Followed Hyperlink 41" xfId="29849" hidden="1" xr:uid="{00000000-0005-0000-0000-0000D6620000}"/>
    <cellStyle name="Followed Hyperlink 41" xfId="29913" hidden="1" xr:uid="{00000000-0005-0000-0000-0000D7620000}"/>
    <cellStyle name="Followed Hyperlink 41" xfId="29955" hidden="1" xr:uid="{00000000-0005-0000-0000-0000D8620000}"/>
    <cellStyle name="Followed Hyperlink 41" xfId="29958" hidden="1" xr:uid="{00000000-0005-0000-0000-0000D9620000}"/>
    <cellStyle name="Followed Hyperlink 41" xfId="30000" hidden="1" xr:uid="{00000000-0005-0000-0000-0000DA620000}"/>
    <cellStyle name="Followed Hyperlink 41" xfId="30020" hidden="1" xr:uid="{00000000-0005-0000-0000-0000DB620000}"/>
    <cellStyle name="Followed Hyperlink 41" xfId="30077" hidden="1" xr:uid="{00000000-0005-0000-0000-0000DC620000}"/>
    <cellStyle name="Followed Hyperlink 41" xfId="30161" hidden="1" xr:uid="{00000000-0005-0000-0000-0000DE620000}"/>
    <cellStyle name="Followed Hyperlink 41" xfId="30203" hidden="1" xr:uid="{00000000-0005-0000-0000-0000DF620000}"/>
    <cellStyle name="Followed Hyperlink 41" xfId="30287" hidden="1" xr:uid="{00000000-0005-0000-0000-0000E1620000}"/>
    <cellStyle name="Followed Hyperlink 41" xfId="30329" hidden="1" xr:uid="{00000000-0005-0000-0000-0000E2620000}"/>
    <cellStyle name="Followed Hyperlink 41" xfId="30371" hidden="1" xr:uid="{00000000-0005-0000-0000-0000E3620000}"/>
    <cellStyle name="Followed Hyperlink 41" xfId="30413" hidden="1" xr:uid="{00000000-0005-0000-0000-0000E4620000}"/>
    <cellStyle name="Followed Hyperlink 41" xfId="30455" hidden="1" xr:uid="{00000000-0005-0000-0000-0000E5620000}"/>
    <cellStyle name="Followed Hyperlink 41" xfId="30119" hidden="1" xr:uid="{00000000-0005-0000-0000-0000DD620000}"/>
    <cellStyle name="Followed Hyperlink 41" xfId="27486" hidden="1" xr:uid="{00000000-0005-0000-0000-00009D620000}"/>
    <cellStyle name="Followed Hyperlink 41" xfId="24815" hidden="1" xr:uid="{00000000-0005-0000-0000-00005D620000}"/>
    <cellStyle name="Followed Hyperlink 41" xfId="19306" hidden="1" xr:uid="{00000000-0005-0000-0000-0000DD610000}"/>
    <cellStyle name="Followed Hyperlink 41" xfId="16594" hidden="1" xr:uid="{00000000-0005-0000-0000-00009D610000}"/>
    <cellStyle name="Followed Hyperlink 41" xfId="8361" hidden="1" xr:uid="{00000000-0005-0000-0000-0000D6600000}"/>
    <cellStyle name="Followed Hyperlink 41" xfId="8403" hidden="1" xr:uid="{00000000-0005-0000-0000-0000D7600000}"/>
    <cellStyle name="Followed Hyperlink 41" xfId="8409" hidden="1" xr:uid="{00000000-0005-0000-0000-0000D8600000}"/>
    <cellStyle name="Followed Hyperlink 41" xfId="8476" hidden="1" xr:uid="{00000000-0005-0000-0000-0000D9600000}"/>
    <cellStyle name="Followed Hyperlink 41" xfId="8518" hidden="1" xr:uid="{00000000-0005-0000-0000-0000DA600000}"/>
    <cellStyle name="Followed Hyperlink 41" xfId="8529" hidden="1" xr:uid="{00000000-0005-0000-0000-0000DB600000}"/>
    <cellStyle name="Followed Hyperlink 41" xfId="8571" hidden="1" xr:uid="{00000000-0005-0000-0000-0000DC600000}"/>
    <cellStyle name="Followed Hyperlink 41" xfId="8652" hidden="1" xr:uid="{00000000-0005-0000-0000-0000DE600000}"/>
    <cellStyle name="Followed Hyperlink 41" xfId="8694" hidden="1" xr:uid="{00000000-0005-0000-0000-0000DF600000}"/>
    <cellStyle name="Followed Hyperlink 41" xfId="8697" hidden="1" xr:uid="{00000000-0005-0000-0000-0000E0600000}"/>
    <cellStyle name="Followed Hyperlink 41" xfId="8739" hidden="1" xr:uid="{00000000-0005-0000-0000-0000E1600000}"/>
    <cellStyle name="Followed Hyperlink 41" xfId="8759" hidden="1" xr:uid="{00000000-0005-0000-0000-0000E2600000}"/>
    <cellStyle name="Followed Hyperlink 41" xfId="8816" hidden="1" xr:uid="{00000000-0005-0000-0000-0000E3600000}"/>
    <cellStyle name="Followed Hyperlink 41" xfId="8858" hidden="1" xr:uid="{00000000-0005-0000-0000-0000E4600000}"/>
    <cellStyle name="Followed Hyperlink 41" xfId="8900" hidden="1" xr:uid="{00000000-0005-0000-0000-0000E5600000}"/>
    <cellStyle name="Followed Hyperlink 41" xfId="8942" hidden="1" xr:uid="{00000000-0005-0000-0000-0000E6600000}"/>
    <cellStyle name="Followed Hyperlink 41" xfId="8984" hidden="1" xr:uid="{00000000-0005-0000-0000-0000E7600000}"/>
    <cellStyle name="Followed Hyperlink 41" xfId="9026" hidden="1" xr:uid="{00000000-0005-0000-0000-0000E8600000}"/>
    <cellStyle name="Followed Hyperlink 41" xfId="9068" hidden="1" xr:uid="{00000000-0005-0000-0000-0000E9600000}"/>
    <cellStyle name="Followed Hyperlink 41" xfId="9110" hidden="1" xr:uid="{00000000-0005-0000-0000-0000EA600000}"/>
    <cellStyle name="Followed Hyperlink 41" xfId="9152" hidden="1" xr:uid="{00000000-0005-0000-0000-0000EB600000}"/>
    <cellStyle name="Followed Hyperlink 41" xfId="9194" hidden="1" xr:uid="{00000000-0005-0000-0000-0000EC600000}"/>
    <cellStyle name="Followed Hyperlink 41" xfId="9236" hidden="1" xr:uid="{00000000-0005-0000-0000-0000ED600000}"/>
    <cellStyle name="Followed Hyperlink 41" xfId="9249" hidden="1" xr:uid="{00000000-0005-0000-0000-0000EE600000}"/>
    <cellStyle name="Followed Hyperlink 41" xfId="9320" hidden="1" xr:uid="{00000000-0005-0000-0000-0000EF600000}"/>
    <cellStyle name="Followed Hyperlink 41" xfId="9362" hidden="1" xr:uid="{00000000-0005-0000-0000-0000F0600000}"/>
    <cellStyle name="Followed Hyperlink 41" xfId="9404" hidden="1" xr:uid="{00000000-0005-0000-0000-0000F1600000}"/>
    <cellStyle name="Followed Hyperlink 41" xfId="9446" hidden="1" xr:uid="{00000000-0005-0000-0000-0000F2600000}"/>
    <cellStyle name="Followed Hyperlink 41" xfId="9488" hidden="1" xr:uid="{00000000-0005-0000-0000-0000F3600000}"/>
    <cellStyle name="Followed Hyperlink 41" xfId="9530" hidden="1" xr:uid="{00000000-0005-0000-0000-0000F4600000}"/>
    <cellStyle name="Followed Hyperlink 41" xfId="9572" hidden="1" xr:uid="{00000000-0005-0000-0000-0000F5600000}"/>
    <cellStyle name="Followed Hyperlink 41" xfId="9609" hidden="1" xr:uid="{00000000-0005-0000-0000-0000F6600000}"/>
    <cellStyle name="Followed Hyperlink 41" xfId="9651" hidden="1" xr:uid="{00000000-0005-0000-0000-0000F7600000}"/>
    <cellStyle name="Followed Hyperlink 41" xfId="9693" hidden="1" xr:uid="{00000000-0005-0000-0000-0000F8600000}"/>
    <cellStyle name="Followed Hyperlink 41" xfId="9735" hidden="1" xr:uid="{00000000-0005-0000-0000-0000F9600000}"/>
    <cellStyle name="Followed Hyperlink 41" xfId="9768" hidden="1" xr:uid="{00000000-0005-0000-0000-0000FA600000}"/>
    <cellStyle name="Followed Hyperlink 41" xfId="9797" hidden="1" xr:uid="{00000000-0005-0000-0000-0000FB600000}"/>
    <cellStyle name="Followed Hyperlink 41" xfId="9868" hidden="1" xr:uid="{00000000-0005-0000-0000-0000FC600000}"/>
    <cellStyle name="Followed Hyperlink 41" xfId="9910" hidden="1" xr:uid="{00000000-0005-0000-0000-0000FD600000}"/>
    <cellStyle name="Followed Hyperlink 41" xfId="9929" hidden="1" xr:uid="{00000000-0005-0000-0000-0000FE600000}"/>
    <cellStyle name="Followed Hyperlink 41" xfId="9994" hidden="1" xr:uid="{00000000-0005-0000-0000-0000FF600000}"/>
    <cellStyle name="Followed Hyperlink 41" xfId="10036" hidden="1" xr:uid="{00000000-0005-0000-0000-000000610000}"/>
    <cellStyle name="Followed Hyperlink 41" xfId="10078" hidden="1" xr:uid="{00000000-0005-0000-0000-000001610000}"/>
    <cellStyle name="Followed Hyperlink 41" xfId="10163" hidden="1" xr:uid="{00000000-0005-0000-0000-000002610000}"/>
    <cellStyle name="Followed Hyperlink 41" xfId="10205" hidden="1" xr:uid="{00000000-0005-0000-0000-000003610000}"/>
    <cellStyle name="Followed Hyperlink 41" xfId="10246" hidden="1" xr:uid="{00000000-0005-0000-0000-000004610000}"/>
    <cellStyle name="Followed Hyperlink 41" xfId="10331" hidden="1" xr:uid="{00000000-0005-0000-0000-000005610000}"/>
    <cellStyle name="Followed Hyperlink 41" xfId="10373" hidden="1" xr:uid="{00000000-0005-0000-0000-000006610000}"/>
    <cellStyle name="Followed Hyperlink 41" xfId="10414" hidden="1" xr:uid="{00000000-0005-0000-0000-000007610000}"/>
    <cellStyle name="Followed Hyperlink 41" xfId="10469" hidden="1" xr:uid="{00000000-0005-0000-0000-000008610000}"/>
    <cellStyle name="Followed Hyperlink 41" xfId="10511" hidden="1" xr:uid="{00000000-0005-0000-0000-000009610000}"/>
    <cellStyle name="Followed Hyperlink 41" xfId="10526" hidden="1" xr:uid="{00000000-0005-0000-0000-00000A610000}"/>
    <cellStyle name="Followed Hyperlink 41" xfId="10568" hidden="1" xr:uid="{00000000-0005-0000-0000-00000B610000}"/>
    <cellStyle name="Followed Hyperlink 41" xfId="10653" hidden="1" xr:uid="{00000000-0005-0000-0000-00000D610000}"/>
    <cellStyle name="Followed Hyperlink 41" xfId="10708" hidden="1" xr:uid="{00000000-0005-0000-0000-00000E610000}"/>
    <cellStyle name="Followed Hyperlink 41" xfId="10750" hidden="1" xr:uid="{00000000-0005-0000-0000-00000F610000}"/>
    <cellStyle name="Followed Hyperlink 41" xfId="10756" hidden="1" xr:uid="{00000000-0005-0000-0000-000010610000}"/>
    <cellStyle name="Followed Hyperlink 41" xfId="10823" hidden="1" xr:uid="{00000000-0005-0000-0000-000011610000}"/>
    <cellStyle name="Followed Hyperlink 41" xfId="22054" hidden="1" xr:uid="{00000000-0005-0000-0000-00001D620000}"/>
    <cellStyle name="Followed Hyperlink 41" xfId="25203" hidden="1" xr:uid="{00000000-0005-0000-0000-000067620000}"/>
    <cellStyle name="Followed Hyperlink 41" xfId="20643" hidden="1" xr:uid="{00000000-0005-0000-0000-0000FD610000}"/>
    <cellStyle name="Followed Hyperlink 41" xfId="20685" hidden="1" xr:uid="{00000000-0005-0000-0000-0000FE610000}"/>
    <cellStyle name="Followed Hyperlink 41" xfId="20727" hidden="1" xr:uid="{00000000-0005-0000-0000-0000FF610000}"/>
    <cellStyle name="Followed Hyperlink 41" xfId="20769" hidden="1" xr:uid="{00000000-0005-0000-0000-000000620000}"/>
    <cellStyle name="Followed Hyperlink 41" xfId="20811" hidden="1" xr:uid="{00000000-0005-0000-0000-000001620000}"/>
    <cellStyle name="Followed Hyperlink 41" xfId="20853" hidden="1" xr:uid="{00000000-0005-0000-0000-000002620000}"/>
    <cellStyle name="Followed Hyperlink 41" xfId="20895" hidden="1" xr:uid="{00000000-0005-0000-0000-000003620000}"/>
    <cellStyle name="Followed Hyperlink 41" xfId="20937" hidden="1" xr:uid="{00000000-0005-0000-0000-000004620000}"/>
    <cellStyle name="Followed Hyperlink 41" xfId="20979" hidden="1" xr:uid="{00000000-0005-0000-0000-000005620000}"/>
    <cellStyle name="Followed Hyperlink 41" xfId="21021" hidden="1" xr:uid="{00000000-0005-0000-0000-000006620000}"/>
    <cellStyle name="Followed Hyperlink 41" xfId="21034" hidden="1" xr:uid="{00000000-0005-0000-0000-000007620000}"/>
    <cellStyle name="Followed Hyperlink 41" xfId="21105" hidden="1" xr:uid="{00000000-0005-0000-0000-000008620000}"/>
    <cellStyle name="Followed Hyperlink 41" xfId="21147" hidden="1" xr:uid="{00000000-0005-0000-0000-000009620000}"/>
    <cellStyle name="Followed Hyperlink 41" xfId="21189" hidden="1" xr:uid="{00000000-0005-0000-0000-00000A620000}"/>
    <cellStyle name="Followed Hyperlink 41" xfId="21231" hidden="1" xr:uid="{00000000-0005-0000-0000-00000B620000}"/>
    <cellStyle name="Followed Hyperlink 41" xfId="21273" hidden="1" xr:uid="{00000000-0005-0000-0000-00000C620000}"/>
    <cellStyle name="Followed Hyperlink 41" xfId="21315" hidden="1" xr:uid="{00000000-0005-0000-0000-00000D620000}"/>
    <cellStyle name="Followed Hyperlink 41" xfId="21340" hidden="1" xr:uid="{00000000-0005-0000-0000-00000E620000}"/>
    <cellStyle name="Followed Hyperlink 41" xfId="21357" hidden="1" xr:uid="{00000000-0005-0000-0000-00000F620000}"/>
    <cellStyle name="Followed Hyperlink 41" xfId="21417" hidden="1" xr:uid="{00000000-0005-0000-0000-000010620000}"/>
    <cellStyle name="Followed Hyperlink 41" xfId="21459" hidden="1" xr:uid="{00000000-0005-0000-0000-000011620000}"/>
    <cellStyle name="Followed Hyperlink 41" xfId="21501" hidden="1" xr:uid="{00000000-0005-0000-0000-000012620000}"/>
    <cellStyle name="Followed Hyperlink 41" xfId="21543" hidden="1" xr:uid="{00000000-0005-0000-0000-000013620000}"/>
    <cellStyle name="Followed Hyperlink 41" xfId="21576" hidden="1" xr:uid="{00000000-0005-0000-0000-000014620000}"/>
    <cellStyle name="Followed Hyperlink 41" xfId="21605" hidden="1" xr:uid="{00000000-0005-0000-0000-000015620000}"/>
    <cellStyle name="Followed Hyperlink 41" xfId="21718" hidden="1" xr:uid="{00000000-0005-0000-0000-000016620000}"/>
    <cellStyle name="Followed Hyperlink 41" xfId="21737" hidden="1" xr:uid="{00000000-0005-0000-0000-000017620000}"/>
    <cellStyle name="Followed Hyperlink 41" xfId="21802" hidden="1" xr:uid="{00000000-0005-0000-0000-000018620000}"/>
    <cellStyle name="Followed Hyperlink 41" xfId="21844" hidden="1" xr:uid="{00000000-0005-0000-0000-000019620000}"/>
    <cellStyle name="Followed Hyperlink 41" xfId="21886" hidden="1" xr:uid="{00000000-0005-0000-0000-00001A620000}"/>
    <cellStyle name="Followed Hyperlink 41" xfId="21971" hidden="1" xr:uid="{00000000-0005-0000-0000-00001B620000}"/>
    <cellStyle name="Followed Hyperlink 41" xfId="22013" hidden="1" xr:uid="{00000000-0005-0000-0000-00001C620000}"/>
    <cellStyle name="Followed Hyperlink 41" xfId="22139" hidden="1" xr:uid="{00000000-0005-0000-0000-00001E620000}"/>
    <cellStyle name="Followed Hyperlink 41" xfId="22181" hidden="1" xr:uid="{00000000-0005-0000-0000-00001F620000}"/>
    <cellStyle name="Followed Hyperlink 41" xfId="22222" hidden="1" xr:uid="{00000000-0005-0000-0000-000020620000}"/>
    <cellStyle name="Followed Hyperlink 41" xfId="22277" hidden="1" xr:uid="{00000000-0005-0000-0000-000021620000}"/>
    <cellStyle name="Followed Hyperlink 41" xfId="22319" hidden="1" xr:uid="{00000000-0005-0000-0000-000022620000}"/>
    <cellStyle name="Followed Hyperlink 41" xfId="22334" hidden="1" xr:uid="{00000000-0005-0000-0000-000023620000}"/>
    <cellStyle name="Followed Hyperlink 41" xfId="22376" hidden="1" xr:uid="{00000000-0005-0000-0000-000024620000}"/>
    <cellStyle name="Followed Hyperlink 41" xfId="22419" hidden="1" xr:uid="{00000000-0005-0000-0000-000025620000}"/>
    <cellStyle name="Followed Hyperlink 41" xfId="22461" hidden="1" xr:uid="{00000000-0005-0000-0000-000026620000}"/>
    <cellStyle name="Followed Hyperlink 41" xfId="22516" hidden="1" xr:uid="{00000000-0005-0000-0000-000027620000}"/>
    <cellStyle name="Followed Hyperlink 41" xfId="22558" hidden="1" xr:uid="{00000000-0005-0000-0000-000028620000}"/>
    <cellStyle name="Followed Hyperlink 41" xfId="22564" hidden="1" xr:uid="{00000000-0005-0000-0000-000029620000}"/>
    <cellStyle name="Followed Hyperlink 41" xfId="22631" hidden="1" xr:uid="{00000000-0005-0000-0000-00002A620000}"/>
    <cellStyle name="Followed Hyperlink 41" xfId="22673" hidden="1" xr:uid="{00000000-0005-0000-0000-00002B620000}"/>
    <cellStyle name="Followed Hyperlink 41" xfId="22684" hidden="1" xr:uid="{00000000-0005-0000-0000-00002C620000}"/>
    <cellStyle name="Followed Hyperlink 41" xfId="22726" hidden="1" xr:uid="{00000000-0005-0000-0000-00002D620000}"/>
    <cellStyle name="Followed Hyperlink 41" xfId="22743" hidden="1" xr:uid="{00000000-0005-0000-0000-00002E620000}"/>
    <cellStyle name="Followed Hyperlink 41" xfId="22807" hidden="1" xr:uid="{00000000-0005-0000-0000-00002F620000}"/>
    <cellStyle name="Followed Hyperlink 41" xfId="22849" hidden="1" xr:uid="{00000000-0005-0000-0000-000030620000}"/>
    <cellStyle name="Followed Hyperlink 41" xfId="22852" hidden="1" xr:uid="{00000000-0005-0000-0000-000031620000}"/>
    <cellStyle name="Followed Hyperlink 41" xfId="22894" hidden="1" xr:uid="{00000000-0005-0000-0000-000032620000}"/>
    <cellStyle name="Followed Hyperlink 41" xfId="22914" hidden="1" xr:uid="{00000000-0005-0000-0000-000033620000}"/>
    <cellStyle name="Followed Hyperlink 41" xfId="22971" hidden="1" xr:uid="{00000000-0005-0000-0000-000034620000}"/>
    <cellStyle name="Followed Hyperlink 41" xfId="23013" hidden="1" xr:uid="{00000000-0005-0000-0000-000035620000}"/>
    <cellStyle name="Followed Hyperlink 41" xfId="23097" hidden="1" xr:uid="{00000000-0005-0000-0000-000037620000}"/>
    <cellStyle name="Followed Hyperlink 41" xfId="23139" hidden="1" xr:uid="{00000000-0005-0000-0000-000038620000}"/>
    <cellStyle name="Followed Hyperlink 41" xfId="23181" hidden="1" xr:uid="{00000000-0005-0000-0000-000039620000}"/>
    <cellStyle name="Followed Hyperlink 41" xfId="23223" hidden="1" xr:uid="{00000000-0005-0000-0000-00003A620000}"/>
    <cellStyle name="Followed Hyperlink 41" xfId="23265" hidden="1" xr:uid="{00000000-0005-0000-0000-00003B620000}"/>
    <cellStyle name="Followed Hyperlink 41" xfId="23307" hidden="1" xr:uid="{00000000-0005-0000-0000-00003C620000}"/>
    <cellStyle name="Followed Hyperlink 41" xfId="23349" hidden="1" xr:uid="{00000000-0005-0000-0000-00003D620000}"/>
    <cellStyle name="Followed Hyperlink 41" xfId="23391" hidden="1" xr:uid="{00000000-0005-0000-0000-00003E620000}"/>
    <cellStyle name="Followed Hyperlink 41" xfId="23404" hidden="1" xr:uid="{00000000-0005-0000-0000-00003F620000}"/>
    <cellStyle name="Followed Hyperlink 41" xfId="23475" hidden="1" xr:uid="{00000000-0005-0000-0000-000040620000}"/>
    <cellStyle name="Followed Hyperlink 41" xfId="23517" hidden="1" xr:uid="{00000000-0005-0000-0000-000041620000}"/>
    <cellStyle name="Followed Hyperlink 41" xfId="23559" hidden="1" xr:uid="{00000000-0005-0000-0000-000042620000}"/>
    <cellStyle name="Followed Hyperlink 41" xfId="23601" hidden="1" xr:uid="{00000000-0005-0000-0000-000043620000}"/>
    <cellStyle name="Followed Hyperlink 41" xfId="23643" hidden="1" xr:uid="{00000000-0005-0000-0000-000044620000}"/>
    <cellStyle name="Followed Hyperlink 41" xfId="23685" hidden="1" xr:uid="{00000000-0005-0000-0000-000045620000}"/>
    <cellStyle name="Followed Hyperlink 41" xfId="23727" hidden="1" xr:uid="{00000000-0005-0000-0000-000046620000}"/>
    <cellStyle name="Followed Hyperlink 41" xfId="23813" hidden="1" xr:uid="{00000000-0005-0000-0000-000047620000}"/>
    <cellStyle name="Followed Hyperlink 41" xfId="23855" hidden="1" xr:uid="{00000000-0005-0000-0000-000048620000}"/>
    <cellStyle name="Followed Hyperlink 41" xfId="23897" hidden="1" xr:uid="{00000000-0005-0000-0000-000049620000}"/>
    <cellStyle name="Followed Hyperlink 41" xfId="23939" hidden="1" xr:uid="{00000000-0005-0000-0000-00004A620000}"/>
    <cellStyle name="Followed Hyperlink 41" xfId="23972" hidden="1" xr:uid="{00000000-0005-0000-0000-00004B620000}"/>
    <cellStyle name="Followed Hyperlink 41" xfId="24001" hidden="1" xr:uid="{00000000-0005-0000-0000-00004C620000}"/>
    <cellStyle name="Followed Hyperlink 41" xfId="24072" hidden="1" xr:uid="{00000000-0005-0000-0000-00004D620000}"/>
    <cellStyle name="Followed Hyperlink 41" xfId="24114" hidden="1" xr:uid="{00000000-0005-0000-0000-00004E620000}"/>
    <cellStyle name="Followed Hyperlink 41" xfId="24133" hidden="1" xr:uid="{00000000-0005-0000-0000-00004F620000}"/>
    <cellStyle name="Followed Hyperlink 41" xfId="24198" hidden="1" xr:uid="{00000000-0005-0000-0000-000050620000}"/>
    <cellStyle name="Followed Hyperlink 41" xfId="24240" hidden="1" xr:uid="{00000000-0005-0000-0000-000051620000}"/>
    <cellStyle name="Followed Hyperlink 41" xfId="24282" hidden="1" xr:uid="{00000000-0005-0000-0000-000052620000}"/>
    <cellStyle name="Followed Hyperlink 41" xfId="24367" hidden="1" xr:uid="{00000000-0005-0000-0000-000053620000}"/>
    <cellStyle name="Followed Hyperlink 41" xfId="24409" hidden="1" xr:uid="{00000000-0005-0000-0000-000054620000}"/>
    <cellStyle name="Followed Hyperlink 41" xfId="24450" hidden="1" xr:uid="{00000000-0005-0000-0000-000055620000}"/>
    <cellStyle name="Followed Hyperlink 41" xfId="24535" hidden="1" xr:uid="{00000000-0005-0000-0000-000056620000}"/>
    <cellStyle name="Followed Hyperlink 41" xfId="24577" hidden="1" xr:uid="{00000000-0005-0000-0000-000057620000}"/>
    <cellStyle name="Followed Hyperlink 41" xfId="24618" hidden="1" xr:uid="{00000000-0005-0000-0000-000058620000}"/>
    <cellStyle name="Followed Hyperlink 41" xfId="24673" hidden="1" xr:uid="{00000000-0005-0000-0000-000059620000}"/>
    <cellStyle name="Followed Hyperlink 41" xfId="24715" hidden="1" xr:uid="{00000000-0005-0000-0000-00005A620000}"/>
    <cellStyle name="Followed Hyperlink 41" xfId="24730" hidden="1" xr:uid="{00000000-0005-0000-0000-00005B620000}"/>
    <cellStyle name="Followed Hyperlink 41" xfId="24772" hidden="1" xr:uid="{00000000-0005-0000-0000-00005C620000}"/>
    <cellStyle name="Followed Hyperlink 41" xfId="24857" hidden="1" xr:uid="{00000000-0005-0000-0000-00005E620000}"/>
    <cellStyle name="Followed Hyperlink 41" xfId="24912" hidden="1" xr:uid="{00000000-0005-0000-0000-00005F620000}"/>
    <cellStyle name="Followed Hyperlink 41" xfId="18568" hidden="1" xr:uid="{00000000-0005-0000-0000-0000CC610000}"/>
    <cellStyle name="Followed Hyperlink 41" xfId="18610" hidden="1" xr:uid="{00000000-0005-0000-0000-0000CD610000}"/>
    <cellStyle name="Followed Hyperlink 41" xfId="18623" hidden="1" xr:uid="{00000000-0005-0000-0000-0000CE610000}"/>
    <cellStyle name="Followed Hyperlink 41" xfId="18694" hidden="1" xr:uid="{00000000-0005-0000-0000-0000CF610000}"/>
    <cellStyle name="Followed Hyperlink 41" xfId="18736" hidden="1" xr:uid="{00000000-0005-0000-0000-0000D0610000}"/>
    <cellStyle name="Followed Hyperlink 41" xfId="18778" hidden="1" xr:uid="{00000000-0005-0000-0000-0000D1610000}"/>
    <cellStyle name="Followed Hyperlink 41" xfId="18820" hidden="1" xr:uid="{00000000-0005-0000-0000-0000D2610000}"/>
    <cellStyle name="Followed Hyperlink 41" xfId="18862" hidden="1" xr:uid="{00000000-0005-0000-0000-0000D3610000}"/>
    <cellStyle name="Followed Hyperlink 41" xfId="18904" hidden="1" xr:uid="{00000000-0005-0000-0000-0000D4610000}"/>
    <cellStyle name="Followed Hyperlink 41" xfId="18946" hidden="1" xr:uid="{00000000-0005-0000-0000-0000D5610000}"/>
    <cellStyle name="Followed Hyperlink 41" xfId="19005" hidden="1" xr:uid="{00000000-0005-0000-0000-0000D6610000}"/>
    <cellStyle name="Followed Hyperlink 41" xfId="19047" hidden="1" xr:uid="{00000000-0005-0000-0000-0000D7610000}"/>
    <cellStyle name="Followed Hyperlink 41" xfId="19089" hidden="1" xr:uid="{00000000-0005-0000-0000-0000D8610000}"/>
    <cellStyle name="Followed Hyperlink 41" xfId="19131" hidden="1" xr:uid="{00000000-0005-0000-0000-0000D9610000}"/>
    <cellStyle name="Followed Hyperlink 41" xfId="19173" hidden="1" xr:uid="{00000000-0005-0000-0000-0000DA610000}"/>
    <cellStyle name="Followed Hyperlink 41" xfId="19206" hidden="1" xr:uid="{00000000-0005-0000-0000-0000DB610000}"/>
    <cellStyle name="Followed Hyperlink 41" xfId="19235" hidden="1" xr:uid="{00000000-0005-0000-0000-0000DC610000}"/>
    <cellStyle name="Followed Hyperlink 41" xfId="19348" hidden="1" xr:uid="{00000000-0005-0000-0000-0000DE610000}"/>
    <cellStyle name="Followed Hyperlink 41" xfId="19367" hidden="1" xr:uid="{00000000-0005-0000-0000-0000DF610000}"/>
    <cellStyle name="Followed Hyperlink 41" xfId="19432" hidden="1" xr:uid="{00000000-0005-0000-0000-0000E0610000}"/>
    <cellStyle name="Followed Hyperlink 41" xfId="19474" hidden="1" xr:uid="{00000000-0005-0000-0000-0000E1610000}"/>
    <cellStyle name="Followed Hyperlink 41" xfId="19516" hidden="1" xr:uid="{00000000-0005-0000-0000-0000E2610000}"/>
    <cellStyle name="Followed Hyperlink 41" xfId="19601" hidden="1" xr:uid="{00000000-0005-0000-0000-0000E3610000}"/>
    <cellStyle name="Followed Hyperlink 41" xfId="19684" hidden="1" xr:uid="{00000000-0005-0000-0000-0000E5610000}"/>
    <cellStyle name="Followed Hyperlink 41" xfId="19769" hidden="1" xr:uid="{00000000-0005-0000-0000-0000E6610000}"/>
    <cellStyle name="Followed Hyperlink 41" xfId="19811" hidden="1" xr:uid="{00000000-0005-0000-0000-0000E7610000}"/>
    <cellStyle name="Followed Hyperlink 41" xfId="19852" hidden="1" xr:uid="{00000000-0005-0000-0000-0000E8610000}"/>
    <cellStyle name="Followed Hyperlink 41" xfId="19907" hidden="1" xr:uid="{00000000-0005-0000-0000-0000E9610000}"/>
    <cellStyle name="Followed Hyperlink 41" xfId="19949" hidden="1" xr:uid="{00000000-0005-0000-0000-0000EA610000}"/>
    <cellStyle name="Followed Hyperlink 41" xfId="19964" hidden="1" xr:uid="{00000000-0005-0000-0000-0000EB610000}"/>
    <cellStyle name="Followed Hyperlink 41" xfId="20006" hidden="1" xr:uid="{00000000-0005-0000-0000-0000EC610000}"/>
    <cellStyle name="Followed Hyperlink 41" xfId="20049" hidden="1" xr:uid="{00000000-0005-0000-0000-0000ED610000}"/>
    <cellStyle name="Followed Hyperlink 41" xfId="20091" hidden="1" xr:uid="{00000000-0005-0000-0000-0000EE610000}"/>
    <cellStyle name="Followed Hyperlink 41" xfId="20146" hidden="1" xr:uid="{00000000-0005-0000-0000-0000EF610000}"/>
    <cellStyle name="Followed Hyperlink 41" xfId="20188" hidden="1" xr:uid="{00000000-0005-0000-0000-0000F0610000}"/>
    <cellStyle name="Followed Hyperlink 41" xfId="20194" hidden="1" xr:uid="{00000000-0005-0000-0000-0000F1610000}"/>
    <cellStyle name="Followed Hyperlink 41" xfId="20261" hidden="1" xr:uid="{00000000-0005-0000-0000-0000F2610000}"/>
    <cellStyle name="Followed Hyperlink 41" xfId="20303" hidden="1" xr:uid="{00000000-0005-0000-0000-0000F3610000}"/>
    <cellStyle name="Followed Hyperlink 41" xfId="20314" hidden="1" xr:uid="{00000000-0005-0000-0000-0000F4610000}"/>
    <cellStyle name="Followed Hyperlink 41" xfId="20356" hidden="1" xr:uid="{00000000-0005-0000-0000-0000F5610000}"/>
    <cellStyle name="Followed Hyperlink 41" xfId="20373" hidden="1" xr:uid="{00000000-0005-0000-0000-0000F6610000}"/>
    <cellStyle name="Followed Hyperlink 41" xfId="20437" hidden="1" xr:uid="{00000000-0005-0000-0000-0000F7610000}"/>
    <cellStyle name="Followed Hyperlink 41" xfId="20479" hidden="1" xr:uid="{00000000-0005-0000-0000-0000F8610000}"/>
    <cellStyle name="Followed Hyperlink 41" xfId="20482" hidden="1" xr:uid="{00000000-0005-0000-0000-0000F9610000}"/>
    <cellStyle name="Followed Hyperlink 41" xfId="20524" hidden="1" xr:uid="{00000000-0005-0000-0000-0000FA610000}"/>
    <cellStyle name="Followed Hyperlink 41" xfId="20544" hidden="1" xr:uid="{00000000-0005-0000-0000-0000FB610000}"/>
    <cellStyle name="Followed Hyperlink 41" xfId="20601" hidden="1" xr:uid="{00000000-0005-0000-0000-0000FC610000}"/>
    <cellStyle name="Followed Hyperlink 41" xfId="17638" hidden="1" xr:uid="{00000000-0005-0000-0000-0000B4610000}"/>
    <cellStyle name="Followed Hyperlink 41" xfId="17680" hidden="1" xr:uid="{00000000-0005-0000-0000-0000B5610000}"/>
    <cellStyle name="Followed Hyperlink 41" xfId="17735" hidden="1" xr:uid="{00000000-0005-0000-0000-0000B6610000}"/>
    <cellStyle name="Followed Hyperlink 41" xfId="17777" hidden="1" xr:uid="{00000000-0005-0000-0000-0000B7610000}"/>
    <cellStyle name="Followed Hyperlink 41" xfId="17783" hidden="1" xr:uid="{00000000-0005-0000-0000-0000B8610000}"/>
    <cellStyle name="Followed Hyperlink 41" xfId="17850" hidden="1" xr:uid="{00000000-0005-0000-0000-0000B9610000}"/>
    <cellStyle name="Followed Hyperlink 41" xfId="17892" hidden="1" xr:uid="{00000000-0005-0000-0000-0000BA610000}"/>
    <cellStyle name="Followed Hyperlink 41" xfId="17903" hidden="1" xr:uid="{00000000-0005-0000-0000-0000BB610000}"/>
    <cellStyle name="Followed Hyperlink 41" xfId="17945" hidden="1" xr:uid="{00000000-0005-0000-0000-0000BC610000}"/>
    <cellStyle name="Followed Hyperlink 41" xfId="17962" hidden="1" xr:uid="{00000000-0005-0000-0000-0000BD610000}"/>
    <cellStyle name="Followed Hyperlink 41" xfId="18026" hidden="1" xr:uid="{00000000-0005-0000-0000-0000BE610000}"/>
    <cellStyle name="Followed Hyperlink 41" xfId="18068" hidden="1" xr:uid="{00000000-0005-0000-0000-0000BF610000}"/>
    <cellStyle name="Followed Hyperlink 41" xfId="18071" hidden="1" xr:uid="{00000000-0005-0000-0000-0000C0610000}"/>
    <cellStyle name="Followed Hyperlink 41" xfId="18113" hidden="1" xr:uid="{00000000-0005-0000-0000-0000C1610000}"/>
    <cellStyle name="Followed Hyperlink 41" xfId="18133" hidden="1" xr:uid="{00000000-0005-0000-0000-0000C2610000}"/>
    <cellStyle name="Followed Hyperlink 41" xfId="18190" hidden="1" xr:uid="{00000000-0005-0000-0000-0000C3610000}"/>
    <cellStyle name="Followed Hyperlink 41" xfId="18232" hidden="1" xr:uid="{00000000-0005-0000-0000-0000C4610000}"/>
    <cellStyle name="Followed Hyperlink 41" xfId="18274" hidden="1" xr:uid="{00000000-0005-0000-0000-0000C5610000}"/>
    <cellStyle name="Followed Hyperlink 41" xfId="18316" hidden="1" xr:uid="{00000000-0005-0000-0000-0000C6610000}"/>
    <cellStyle name="Followed Hyperlink 41" xfId="18358" hidden="1" xr:uid="{00000000-0005-0000-0000-0000C7610000}"/>
    <cellStyle name="Followed Hyperlink 41" xfId="18400" hidden="1" xr:uid="{00000000-0005-0000-0000-0000C8610000}"/>
    <cellStyle name="Followed Hyperlink 41" xfId="18442" hidden="1" xr:uid="{00000000-0005-0000-0000-0000C9610000}"/>
    <cellStyle name="Followed Hyperlink 41" xfId="18484" hidden="1" xr:uid="{00000000-0005-0000-0000-0000CA610000}"/>
    <cellStyle name="Followed Hyperlink 41" xfId="18526" hidden="1" xr:uid="{00000000-0005-0000-0000-0000CB610000}"/>
    <cellStyle name="Followed Hyperlink 41" xfId="17063" hidden="1" xr:uid="{00000000-0005-0000-0000-0000A8610000}"/>
    <cellStyle name="Followed Hyperlink 41" xfId="17105" hidden="1" xr:uid="{00000000-0005-0000-0000-0000A9610000}"/>
    <cellStyle name="Followed Hyperlink 41" xfId="17190" hidden="1" xr:uid="{00000000-0005-0000-0000-0000AA610000}"/>
    <cellStyle name="Followed Hyperlink 41" xfId="17232" hidden="1" xr:uid="{00000000-0005-0000-0000-0000AB610000}"/>
    <cellStyle name="Followed Hyperlink 41" xfId="17273" hidden="1" xr:uid="{00000000-0005-0000-0000-0000AC610000}"/>
    <cellStyle name="Followed Hyperlink 41" xfId="17358" hidden="1" xr:uid="{00000000-0005-0000-0000-0000AD610000}"/>
    <cellStyle name="Followed Hyperlink 41" xfId="17400" hidden="1" xr:uid="{00000000-0005-0000-0000-0000AE610000}"/>
    <cellStyle name="Followed Hyperlink 41" xfId="17441" hidden="1" xr:uid="{00000000-0005-0000-0000-0000AF610000}"/>
    <cellStyle name="Followed Hyperlink 41" xfId="17496" hidden="1" xr:uid="{00000000-0005-0000-0000-0000B0610000}"/>
    <cellStyle name="Followed Hyperlink 41" xfId="17538" hidden="1" xr:uid="{00000000-0005-0000-0000-0000B1610000}"/>
    <cellStyle name="Followed Hyperlink 41" xfId="17553" hidden="1" xr:uid="{00000000-0005-0000-0000-0000B2610000}"/>
    <cellStyle name="Followed Hyperlink 41" xfId="17595" hidden="1" xr:uid="{00000000-0005-0000-0000-0000B3610000}"/>
    <cellStyle name="Followed Hyperlink 41" xfId="16795" hidden="1" xr:uid="{00000000-0005-0000-0000-0000A2610000}"/>
    <cellStyle name="Followed Hyperlink 41" xfId="16824" hidden="1" xr:uid="{00000000-0005-0000-0000-0000A3610000}"/>
    <cellStyle name="Followed Hyperlink 41" xfId="16895" hidden="1" xr:uid="{00000000-0005-0000-0000-0000A4610000}"/>
    <cellStyle name="Followed Hyperlink 41" xfId="16956" hidden="1" xr:uid="{00000000-0005-0000-0000-0000A6610000}"/>
    <cellStyle name="Followed Hyperlink 41" xfId="17021" hidden="1" xr:uid="{00000000-0005-0000-0000-0000A7610000}"/>
    <cellStyle name="Followed Hyperlink 41" xfId="16678" hidden="1" xr:uid="{00000000-0005-0000-0000-00009F610000}"/>
    <cellStyle name="Followed Hyperlink 41" xfId="16720" hidden="1" xr:uid="{00000000-0005-0000-0000-0000A0610000}"/>
    <cellStyle name="Followed Hyperlink 41" xfId="16762" hidden="1" xr:uid="{00000000-0005-0000-0000-0000A1610000}"/>
    <cellStyle name="Followed Hyperlink 41" xfId="16552" hidden="1" xr:uid="{00000000-0005-0000-0000-00009C610000}"/>
    <cellStyle name="Followed Hyperlink 41" xfId="16636" hidden="1" xr:uid="{00000000-0005-0000-0000-00009E610000}"/>
    <cellStyle name="Followed Hyperlink 41" xfId="16510" hidden="1" xr:uid="{00000000-0005-0000-0000-00009B610000}"/>
    <cellStyle name="Followed Hyperlink 41" xfId="16937" hidden="1" xr:uid="{00000000-0005-0000-0000-0000A5610000}"/>
    <cellStyle name="Followed Hyperlink 41" xfId="19643" hidden="1" xr:uid="{00000000-0005-0000-0000-0000E4610000}"/>
    <cellStyle name="Followed Hyperlink 41" xfId="23055" hidden="1" xr:uid="{00000000-0005-0000-0000-000036620000}"/>
    <cellStyle name="Followed Hyperlink 41" xfId="10611" hidden="1" xr:uid="{00000000-0005-0000-0000-00000C610000}"/>
    <cellStyle name="Followed Hyperlink 41" xfId="30245" hidden="1" xr:uid="{00000000-0005-0000-0000-0000E0620000}"/>
    <cellStyle name="Followed Hyperlink 41" xfId="27567" hidden="1" xr:uid="{00000000-0005-0000-0000-00009F620000}"/>
    <cellStyle name="Followed Hyperlink 41" xfId="6662" hidden="1" xr:uid="{00000000-0005-0000-0000-0000B0600000}"/>
    <cellStyle name="Followed Hyperlink 41" xfId="6704" hidden="1" xr:uid="{00000000-0005-0000-0000-0000B1600000}"/>
    <cellStyle name="Followed Hyperlink 41" xfId="6746" hidden="1" xr:uid="{00000000-0005-0000-0000-0000B2600000}"/>
    <cellStyle name="Followed Hyperlink 41" xfId="6788" hidden="1" xr:uid="{00000000-0005-0000-0000-0000B3600000}"/>
    <cellStyle name="Followed Hyperlink 41" xfId="6830" hidden="1" xr:uid="{00000000-0005-0000-0000-0000B4600000}"/>
    <cellStyle name="Followed Hyperlink 41" xfId="6872" hidden="1" xr:uid="{00000000-0005-0000-0000-0000B5600000}"/>
    <cellStyle name="Followed Hyperlink 41" xfId="6885" hidden="1" xr:uid="{00000000-0005-0000-0000-0000B6600000}"/>
    <cellStyle name="Followed Hyperlink 41" xfId="6998" hidden="1" xr:uid="{00000000-0005-0000-0000-0000B8600000}"/>
    <cellStyle name="Followed Hyperlink 41" xfId="7040" hidden="1" xr:uid="{00000000-0005-0000-0000-0000B9600000}"/>
    <cellStyle name="Followed Hyperlink 41" xfId="7082" hidden="1" xr:uid="{00000000-0005-0000-0000-0000BA600000}"/>
    <cellStyle name="Followed Hyperlink 41" xfId="7124" hidden="1" xr:uid="{00000000-0005-0000-0000-0000BB600000}"/>
    <cellStyle name="Followed Hyperlink 41" xfId="7166" hidden="1" xr:uid="{00000000-0005-0000-0000-0000BC600000}"/>
    <cellStyle name="Followed Hyperlink 41" xfId="7208" hidden="1" xr:uid="{00000000-0005-0000-0000-0000BD600000}"/>
    <cellStyle name="Followed Hyperlink 41" xfId="7262" hidden="1" xr:uid="{00000000-0005-0000-0000-0000BE600000}"/>
    <cellStyle name="Followed Hyperlink 41" xfId="7304" hidden="1" xr:uid="{00000000-0005-0000-0000-0000BF600000}"/>
    <cellStyle name="Followed Hyperlink 41" xfId="7346" hidden="1" xr:uid="{00000000-0005-0000-0000-0000C0600000}"/>
    <cellStyle name="Followed Hyperlink 41" xfId="7388" hidden="1" xr:uid="{00000000-0005-0000-0000-0000C1600000}"/>
    <cellStyle name="Followed Hyperlink 41" xfId="7421" hidden="1" xr:uid="{00000000-0005-0000-0000-0000C2600000}"/>
    <cellStyle name="Followed Hyperlink 41" xfId="7450" hidden="1" xr:uid="{00000000-0005-0000-0000-0000C3600000}"/>
    <cellStyle name="Followed Hyperlink 41" xfId="7521" hidden="1" xr:uid="{00000000-0005-0000-0000-0000C4600000}"/>
    <cellStyle name="Followed Hyperlink 41" xfId="7563" hidden="1" xr:uid="{00000000-0005-0000-0000-0000C5600000}"/>
    <cellStyle name="Followed Hyperlink 41" xfId="7582" hidden="1" xr:uid="{00000000-0005-0000-0000-0000C6600000}"/>
    <cellStyle name="Followed Hyperlink 41" xfId="7647" hidden="1" xr:uid="{00000000-0005-0000-0000-0000C7600000}"/>
    <cellStyle name="Followed Hyperlink 41" xfId="7689" hidden="1" xr:uid="{00000000-0005-0000-0000-0000C8600000}"/>
    <cellStyle name="Followed Hyperlink 41" xfId="7731" hidden="1" xr:uid="{00000000-0005-0000-0000-0000C9600000}"/>
    <cellStyle name="Followed Hyperlink 41" xfId="7816" hidden="1" xr:uid="{00000000-0005-0000-0000-0000CA600000}"/>
    <cellStyle name="Followed Hyperlink 41" xfId="7858" hidden="1" xr:uid="{00000000-0005-0000-0000-0000CB600000}"/>
    <cellStyle name="Followed Hyperlink 41" xfId="7899" hidden="1" xr:uid="{00000000-0005-0000-0000-0000CC600000}"/>
    <cellStyle name="Followed Hyperlink 41" xfId="7984" hidden="1" xr:uid="{00000000-0005-0000-0000-0000CD600000}"/>
    <cellStyle name="Followed Hyperlink 41" xfId="8026" hidden="1" xr:uid="{00000000-0005-0000-0000-0000CE600000}"/>
    <cellStyle name="Followed Hyperlink 41" xfId="8067" hidden="1" xr:uid="{00000000-0005-0000-0000-0000CF600000}"/>
    <cellStyle name="Followed Hyperlink 41" xfId="8122" hidden="1" xr:uid="{00000000-0005-0000-0000-0000D0600000}"/>
    <cellStyle name="Followed Hyperlink 41" xfId="8164" hidden="1" xr:uid="{00000000-0005-0000-0000-0000D1600000}"/>
    <cellStyle name="Followed Hyperlink 41" xfId="8179" hidden="1" xr:uid="{00000000-0005-0000-0000-0000D2600000}"/>
    <cellStyle name="Followed Hyperlink 41" xfId="8221" hidden="1" xr:uid="{00000000-0005-0000-0000-0000D3600000}"/>
    <cellStyle name="Followed Hyperlink 41" xfId="8264" hidden="1" xr:uid="{00000000-0005-0000-0000-0000D4600000}"/>
    <cellStyle name="Followed Hyperlink 41" xfId="8306" hidden="1" xr:uid="{00000000-0005-0000-0000-0000D5600000}"/>
    <cellStyle name="Followed Hyperlink 41" xfId="2094" hidden="1" xr:uid="{00000000-0005-0000-0000-000045600000}"/>
    <cellStyle name="Followed Hyperlink 41" xfId="2107" hidden="1" xr:uid="{00000000-0005-0000-0000-000046600000}"/>
    <cellStyle name="Followed Hyperlink 41" xfId="2178" hidden="1" xr:uid="{00000000-0005-0000-0000-000047600000}"/>
    <cellStyle name="Followed Hyperlink 41" xfId="2220" hidden="1" xr:uid="{00000000-0005-0000-0000-000048600000}"/>
    <cellStyle name="Followed Hyperlink 41" xfId="2262" hidden="1" xr:uid="{00000000-0005-0000-0000-000049600000}"/>
    <cellStyle name="Followed Hyperlink 41" xfId="2304" hidden="1" xr:uid="{00000000-0005-0000-0000-00004A600000}"/>
    <cellStyle name="Followed Hyperlink 41" xfId="2346" hidden="1" xr:uid="{00000000-0005-0000-0000-00004B600000}"/>
    <cellStyle name="Followed Hyperlink 41" xfId="2388" hidden="1" xr:uid="{00000000-0005-0000-0000-00004C600000}"/>
    <cellStyle name="Followed Hyperlink 41" xfId="2430" hidden="1" xr:uid="{00000000-0005-0000-0000-00004D600000}"/>
    <cellStyle name="Followed Hyperlink 41" xfId="2499" hidden="1" xr:uid="{00000000-0005-0000-0000-00004E600000}"/>
    <cellStyle name="Followed Hyperlink 41" xfId="2541" hidden="1" xr:uid="{00000000-0005-0000-0000-00004F600000}"/>
    <cellStyle name="Followed Hyperlink 41" xfId="2584" hidden="1" xr:uid="{00000000-0005-0000-0000-000050600000}"/>
    <cellStyle name="Followed Hyperlink 41" xfId="2626" hidden="1" xr:uid="{00000000-0005-0000-0000-000051600000}"/>
    <cellStyle name="Followed Hyperlink 41" xfId="2659" hidden="1" xr:uid="{00000000-0005-0000-0000-000052600000}"/>
    <cellStyle name="Followed Hyperlink 41" xfId="2688" hidden="1" xr:uid="{00000000-0005-0000-0000-000053600000}"/>
    <cellStyle name="Followed Hyperlink 41" xfId="2759" hidden="1" xr:uid="{00000000-0005-0000-0000-000054600000}"/>
    <cellStyle name="Followed Hyperlink 41" xfId="2801" hidden="1" xr:uid="{00000000-0005-0000-0000-000055600000}"/>
    <cellStyle name="Followed Hyperlink 41" xfId="2820" hidden="1" xr:uid="{00000000-0005-0000-0000-000056600000}"/>
    <cellStyle name="Followed Hyperlink 41" xfId="2885" hidden="1" xr:uid="{00000000-0005-0000-0000-000057600000}"/>
    <cellStyle name="Followed Hyperlink 41" xfId="2927" hidden="1" xr:uid="{00000000-0005-0000-0000-000058600000}"/>
    <cellStyle name="Followed Hyperlink 41" xfId="2969" hidden="1" xr:uid="{00000000-0005-0000-0000-000059600000}"/>
    <cellStyle name="Followed Hyperlink 41" xfId="3054" hidden="1" xr:uid="{00000000-0005-0000-0000-00005A600000}"/>
    <cellStyle name="Followed Hyperlink 41" xfId="3096" hidden="1" xr:uid="{00000000-0005-0000-0000-00005B600000}"/>
    <cellStyle name="Followed Hyperlink 41" xfId="3222" hidden="1" xr:uid="{00000000-0005-0000-0000-00005D600000}"/>
    <cellStyle name="Followed Hyperlink 41" xfId="3264" hidden="1" xr:uid="{00000000-0005-0000-0000-00005E600000}"/>
    <cellStyle name="Followed Hyperlink 41" xfId="3305" hidden="1" xr:uid="{00000000-0005-0000-0000-00005F600000}"/>
    <cellStyle name="Followed Hyperlink 41" xfId="3360" hidden="1" xr:uid="{00000000-0005-0000-0000-000060600000}"/>
    <cellStyle name="Followed Hyperlink 41" xfId="3402" hidden="1" xr:uid="{00000000-0005-0000-0000-000061600000}"/>
    <cellStyle name="Followed Hyperlink 41" xfId="3417" hidden="1" xr:uid="{00000000-0005-0000-0000-000062600000}"/>
    <cellStyle name="Followed Hyperlink 41" xfId="3459" hidden="1" xr:uid="{00000000-0005-0000-0000-000063600000}"/>
    <cellStyle name="Followed Hyperlink 41" xfId="3502" hidden="1" xr:uid="{00000000-0005-0000-0000-000064600000}"/>
    <cellStyle name="Followed Hyperlink 41" xfId="3544" hidden="1" xr:uid="{00000000-0005-0000-0000-000065600000}"/>
    <cellStyle name="Followed Hyperlink 41" xfId="3599" hidden="1" xr:uid="{00000000-0005-0000-0000-000066600000}"/>
    <cellStyle name="Followed Hyperlink 41" xfId="3641" hidden="1" xr:uid="{00000000-0005-0000-0000-000067600000}"/>
    <cellStyle name="Followed Hyperlink 41" xfId="3647" hidden="1" xr:uid="{00000000-0005-0000-0000-000068600000}"/>
    <cellStyle name="Followed Hyperlink 41" xfId="3714" hidden="1" xr:uid="{00000000-0005-0000-0000-000069600000}"/>
    <cellStyle name="Followed Hyperlink 41" xfId="3756" hidden="1" xr:uid="{00000000-0005-0000-0000-00006A600000}"/>
    <cellStyle name="Followed Hyperlink 41" xfId="3767" hidden="1" xr:uid="{00000000-0005-0000-0000-00006B600000}"/>
    <cellStyle name="Followed Hyperlink 41" xfId="3809" hidden="1" xr:uid="{00000000-0005-0000-0000-00006C600000}"/>
    <cellStyle name="Followed Hyperlink 41" xfId="3826" hidden="1" xr:uid="{00000000-0005-0000-0000-00006D600000}"/>
    <cellStyle name="Followed Hyperlink 41" xfId="3890" hidden="1" xr:uid="{00000000-0005-0000-0000-00006E600000}"/>
    <cellStyle name="Followed Hyperlink 41" xfId="3932" hidden="1" xr:uid="{00000000-0005-0000-0000-00006F600000}"/>
    <cellStyle name="Followed Hyperlink 41" xfId="3935" hidden="1" xr:uid="{00000000-0005-0000-0000-000070600000}"/>
    <cellStyle name="Followed Hyperlink 41" xfId="3977" hidden="1" xr:uid="{00000000-0005-0000-0000-000071600000}"/>
    <cellStyle name="Followed Hyperlink 41" xfId="3997" hidden="1" xr:uid="{00000000-0005-0000-0000-000072600000}"/>
    <cellStyle name="Followed Hyperlink 41" xfId="4054" hidden="1" xr:uid="{00000000-0005-0000-0000-000073600000}"/>
    <cellStyle name="Followed Hyperlink 41" xfId="4096" hidden="1" xr:uid="{00000000-0005-0000-0000-000074600000}"/>
    <cellStyle name="Followed Hyperlink 41" xfId="1164" hidden="1" xr:uid="{00000000-0005-0000-0000-00002D600000}"/>
    <cellStyle name="Followed Hyperlink 41" xfId="1219" hidden="1" xr:uid="{00000000-0005-0000-0000-00002E600000}"/>
    <cellStyle name="Followed Hyperlink 41" xfId="1261" hidden="1" xr:uid="{00000000-0005-0000-0000-00002F600000}"/>
    <cellStyle name="Followed Hyperlink 41" xfId="1267" hidden="1" xr:uid="{00000000-0005-0000-0000-000030600000}"/>
    <cellStyle name="Followed Hyperlink 41" xfId="1334" hidden="1" xr:uid="{00000000-0005-0000-0000-000031600000}"/>
    <cellStyle name="Followed Hyperlink 41" xfId="1376" hidden="1" xr:uid="{00000000-0005-0000-0000-000032600000}"/>
    <cellStyle name="Followed Hyperlink 41" xfId="1387" hidden="1" xr:uid="{00000000-0005-0000-0000-000033600000}"/>
    <cellStyle name="Followed Hyperlink 41" xfId="1429" hidden="1" xr:uid="{00000000-0005-0000-0000-000034600000}"/>
    <cellStyle name="Followed Hyperlink 41" xfId="1446" hidden="1" xr:uid="{00000000-0005-0000-0000-000035600000}"/>
    <cellStyle name="Followed Hyperlink 41" xfId="1510" hidden="1" xr:uid="{00000000-0005-0000-0000-000036600000}"/>
    <cellStyle name="Followed Hyperlink 41" xfId="1552" hidden="1" xr:uid="{00000000-0005-0000-0000-000037600000}"/>
    <cellStyle name="Followed Hyperlink 41" xfId="1555" hidden="1" xr:uid="{00000000-0005-0000-0000-000038600000}"/>
    <cellStyle name="Followed Hyperlink 41" xfId="1597" hidden="1" xr:uid="{00000000-0005-0000-0000-000039600000}"/>
    <cellStyle name="Followed Hyperlink 41" xfId="1617" hidden="1" xr:uid="{00000000-0005-0000-0000-00003A600000}"/>
    <cellStyle name="Followed Hyperlink 41" xfId="1674" hidden="1" xr:uid="{00000000-0005-0000-0000-00003B600000}"/>
    <cellStyle name="Followed Hyperlink 41" xfId="1716" hidden="1" xr:uid="{00000000-0005-0000-0000-00003C600000}"/>
    <cellStyle name="Followed Hyperlink 41" xfId="1758" hidden="1" xr:uid="{00000000-0005-0000-0000-00003D600000}"/>
    <cellStyle name="Followed Hyperlink 41" xfId="1800" hidden="1" xr:uid="{00000000-0005-0000-0000-00003E600000}"/>
    <cellStyle name="Followed Hyperlink 41" xfId="1842" hidden="1" xr:uid="{00000000-0005-0000-0000-00003F600000}"/>
    <cellStyle name="Followed Hyperlink 41" xfId="1884" hidden="1" xr:uid="{00000000-0005-0000-0000-000040600000}"/>
    <cellStyle name="Followed Hyperlink 41" xfId="1926" hidden="1" xr:uid="{00000000-0005-0000-0000-000041600000}"/>
    <cellStyle name="Followed Hyperlink 41" xfId="1968" hidden="1" xr:uid="{00000000-0005-0000-0000-000042600000}"/>
    <cellStyle name="Followed Hyperlink 41" xfId="2010" hidden="1" xr:uid="{00000000-0005-0000-0000-000043600000}"/>
    <cellStyle name="Followed Hyperlink 41" xfId="2052" hidden="1" xr:uid="{00000000-0005-0000-0000-000044600000}"/>
    <cellStyle name="Followed Hyperlink 41" xfId="589" hidden="1" xr:uid="{00000000-0005-0000-0000-000021600000}"/>
    <cellStyle name="Followed Hyperlink 41" xfId="674" hidden="1" xr:uid="{00000000-0005-0000-0000-000022600000}"/>
    <cellStyle name="Followed Hyperlink 41" xfId="716" hidden="1" xr:uid="{00000000-0005-0000-0000-000023600000}"/>
    <cellStyle name="Followed Hyperlink 41" xfId="757" hidden="1" xr:uid="{00000000-0005-0000-0000-000024600000}"/>
    <cellStyle name="Followed Hyperlink 41" xfId="842" hidden="1" xr:uid="{00000000-0005-0000-0000-000025600000}"/>
    <cellStyle name="Followed Hyperlink 41" xfId="884" hidden="1" xr:uid="{00000000-0005-0000-0000-000026600000}"/>
    <cellStyle name="Followed Hyperlink 41" xfId="925" hidden="1" xr:uid="{00000000-0005-0000-0000-000027600000}"/>
    <cellStyle name="Followed Hyperlink 41" xfId="980" hidden="1" xr:uid="{00000000-0005-0000-0000-000028600000}"/>
    <cellStyle name="Followed Hyperlink 41" xfId="1022" hidden="1" xr:uid="{00000000-0005-0000-0000-000029600000}"/>
    <cellStyle name="Followed Hyperlink 41" xfId="1037" hidden="1" xr:uid="{00000000-0005-0000-0000-00002A600000}"/>
    <cellStyle name="Followed Hyperlink 41" xfId="1079" hidden="1" xr:uid="{00000000-0005-0000-0000-00002B600000}"/>
    <cellStyle name="Followed Hyperlink 41" xfId="1122" hidden="1" xr:uid="{00000000-0005-0000-0000-00002C600000}"/>
    <cellStyle name="Followed Hyperlink 41" xfId="308" hidden="1" xr:uid="{00000000-0005-0000-0000-00001B600000}"/>
    <cellStyle name="Followed Hyperlink 41" xfId="379" hidden="1" xr:uid="{00000000-0005-0000-0000-00001C600000}"/>
    <cellStyle name="Followed Hyperlink 41" xfId="421" hidden="1" xr:uid="{00000000-0005-0000-0000-00001D600000}"/>
    <cellStyle name="Followed Hyperlink 41" xfId="505" hidden="1" xr:uid="{00000000-0005-0000-0000-00001F600000}"/>
    <cellStyle name="Followed Hyperlink 41" xfId="547" hidden="1" xr:uid="{00000000-0005-0000-0000-000020600000}"/>
    <cellStyle name="Followed Hyperlink 41" xfId="204" hidden="1" xr:uid="{00000000-0005-0000-0000-000018600000}"/>
    <cellStyle name="Followed Hyperlink 41" xfId="246" hidden="1" xr:uid="{00000000-0005-0000-0000-000019600000}"/>
    <cellStyle name="Followed Hyperlink 41" xfId="279" hidden="1" xr:uid="{00000000-0005-0000-0000-00001A600000}"/>
    <cellStyle name="Followed Hyperlink 41" xfId="120" hidden="1" xr:uid="{00000000-0005-0000-0000-000016600000}"/>
    <cellStyle name="Followed Hyperlink 41" xfId="162" hidden="1" xr:uid="{00000000-0005-0000-0000-000017600000}"/>
    <cellStyle name="Followed Hyperlink 41" xfId="78" hidden="1" xr:uid="{00000000-0005-0000-0000-000015600000}"/>
    <cellStyle name="Followed Hyperlink 41" xfId="440" hidden="1" xr:uid="{00000000-0005-0000-0000-00001E600000}"/>
    <cellStyle name="Followed Hyperlink 41" xfId="3137" hidden="1" xr:uid="{00000000-0005-0000-0000-00005C600000}"/>
    <cellStyle name="Followed Hyperlink 41" xfId="6536" hidden="1" xr:uid="{00000000-0005-0000-0000-0000AD600000}"/>
    <cellStyle name="Followed Hyperlink 41" xfId="13557" hidden="1" xr:uid="{00000000-0005-0000-0000-000054610000}"/>
    <cellStyle name="Followed Hyperlink 41" xfId="10918" hidden="1" xr:uid="{00000000-0005-0000-0000-000014610000}"/>
    <cellStyle name="Followed Hyperlink 41" xfId="24954" hidden="1" xr:uid="{00000000-0005-0000-0000-000060620000}"/>
    <cellStyle name="Followed Hyperlink 41" xfId="24960" hidden="1" xr:uid="{00000000-0005-0000-0000-000061620000}"/>
    <cellStyle name="Followed Hyperlink 41" xfId="25027" hidden="1" xr:uid="{00000000-0005-0000-0000-000062620000}"/>
    <cellStyle name="Followed Hyperlink 41" xfId="25069" hidden="1" xr:uid="{00000000-0005-0000-0000-000063620000}"/>
    <cellStyle name="Followed Hyperlink 41" xfId="25080" hidden="1" xr:uid="{00000000-0005-0000-0000-000064620000}"/>
    <cellStyle name="Followed Hyperlink 41" xfId="25122" hidden="1" xr:uid="{00000000-0005-0000-0000-000065620000}"/>
    <cellStyle name="Followed Hyperlink 41" xfId="25139" hidden="1" xr:uid="{00000000-0005-0000-0000-000066620000}"/>
    <cellStyle name="Followed Hyperlink 41" xfId="25245" hidden="1" xr:uid="{00000000-0005-0000-0000-000068620000}"/>
    <cellStyle name="Followed Hyperlink 41" xfId="25248" hidden="1" xr:uid="{00000000-0005-0000-0000-000069620000}"/>
    <cellStyle name="Followed Hyperlink 41" xfId="25290" hidden="1" xr:uid="{00000000-0005-0000-0000-00006A620000}"/>
    <cellStyle name="Followed Hyperlink 41" xfId="25310" hidden="1" xr:uid="{00000000-0005-0000-0000-00006B620000}"/>
    <cellStyle name="Followed Hyperlink 41" xfId="25367" hidden="1" xr:uid="{00000000-0005-0000-0000-00006C620000}"/>
    <cellStyle name="Followed Hyperlink 41" xfId="25409" hidden="1" xr:uid="{00000000-0005-0000-0000-00006D620000}"/>
    <cellStyle name="Followed Hyperlink 41" xfId="25451" hidden="1" xr:uid="{00000000-0005-0000-0000-00006E620000}"/>
    <cellStyle name="Followed Hyperlink 41" xfId="25493" hidden="1" xr:uid="{00000000-0005-0000-0000-00006F620000}"/>
    <cellStyle name="Followed Hyperlink 41" xfId="25535" hidden="1" xr:uid="{00000000-0005-0000-0000-000070620000}"/>
    <cellStyle name="Followed Hyperlink 41" xfId="25577" hidden="1" xr:uid="{00000000-0005-0000-0000-000071620000}"/>
    <cellStyle name="Followed Hyperlink 41" xfId="25619" hidden="1" xr:uid="{00000000-0005-0000-0000-000072620000}"/>
    <cellStyle name="Followed Hyperlink 41" xfId="25661" hidden="1" xr:uid="{00000000-0005-0000-0000-000073620000}"/>
    <cellStyle name="Followed Hyperlink 41" xfId="25703" hidden="1" xr:uid="{00000000-0005-0000-0000-000074620000}"/>
    <cellStyle name="Followed Hyperlink 41" xfId="25745" hidden="1" xr:uid="{00000000-0005-0000-0000-000075620000}"/>
    <cellStyle name="Followed Hyperlink 41" xfId="25787" hidden="1" xr:uid="{00000000-0005-0000-0000-000076620000}"/>
    <cellStyle name="Followed Hyperlink 41" xfId="25800" hidden="1" xr:uid="{00000000-0005-0000-0000-000077620000}"/>
    <cellStyle name="Followed Hyperlink 41" xfId="25871" hidden="1" xr:uid="{00000000-0005-0000-0000-000078620000}"/>
    <cellStyle name="Followed Hyperlink 41" xfId="25913" hidden="1" xr:uid="{00000000-0005-0000-0000-000079620000}"/>
    <cellStyle name="Followed Hyperlink 41" xfId="25955" hidden="1" xr:uid="{00000000-0005-0000-0000-00007A620000}"/>
    <cellStyle name="Followed Hyperlink 41" xfId="25997" hidden="1" xr:uid="{00000000-0005-0000-0000-00007B620000}"/>
    <cellStyle name="Followed Hyperlink 41" xfId="26039" hidden="1" xr:uid="{00000000-0005-0000-0000-00007C620000}"/>
    <cellStyle name="Followed Hyperlink 41" xfId="26081" hidden="1" xr:uid="{00000000-0005-0000-0000-00007D620000}"/>
    <cellStyle name="Followed Hyperlink 41" xfId="26123" hidden="1" xr:uid="{00000000-0005-0000-0000-00007E620000}"/>
    <cellStyle name="Followed Hyperlink 41" xfId="26177" hidden="1" xr:uid="{00000000-0005-0000-0000-00007F620000}"/>
    <cellStyle name="Followed Hyperlink 41" xfId="26219" hidden="1" xr:uid="{00000000-0005-0000-0000-000080620000}"/>
    <cellStyle name="Followed Hyperlink 41" xfId="26261" hidden="1" xr:uid="{00000000-0005-0000-0000-000081620000}"/>
    <cellStyle name="Followed Hyperlink 41" xfId="26303" hidden="1" xr:uid="{00000000-0005-0000-0000-000082620000}"/>
    <cellStyle name="Followed Hyperlink 41" xfId="26336" hidden="1" xr:uid="{00000000-0005-0000-0000-000083620000}"/>
    <cellStyle name="Followed Hyperlink 41" xfId="26365" hidden="1" xr:uid="{00000000-0005-0000-0000-000084620000}"/>
    <cellStyle name="Followed Hyperlink 41" xfId="26436" hidden="1" xr:uid="{00000000-0005-0000-0000-000085620000}"/>
    <cellStyle name="Followed Hyperlink 41" xfId="26478" hidden="1" xr:uid="{00000000-0005-0000-0000-000086620000}"/>
    <cellStyle name="Followed Hyperlink 41" xfId="26497" hidden="1" xr:uid="{00000000-0005-0000-0000-000087620000}"/>
    <cellStyle name="Followed Hyperlink 41" xfId="26562" hidden="1" xr:uid="{00000000-0005-0000-0000-000088620000}"/>
    <cellStyle name="Followed Hyperlink 41" xfId="26604" hidden="1" xr:uid="{00000000-0005-0000-0000-000089620000}"/>
    <cellStyle name="Followed Hyperlink 41" xfId="26646" hidden="1" xr:uid="{00000000-0005-0000-0000-00008A620000}"/>
    <cellStyle name="Followed Hyperlink 41" xfId="26731" hidden="1" xr:uid="{00000000-0005-0000-0000-00008B620000}"/>
    <cellStyle name="Followed Hyperlink 41" xfId="26773" hidden="1" xr:uid="{00000000-0005-0000-0000-00008C620000}"/>
    <cellStyle name="Followed Hyperlink 41" xfId="26814" hidden="1" xr:uid="{00000000-0005-0000-0000-00008D620000}"/>
    <cellStyle name="Followed Hyperlink 41" xfId="26899" hidden="1" xr:uid="{00000000-0005-0000-0000-00008E620000}"/>
    <cellStyle name="Followed Hyperlink 41" xfId="26941" hidden="1" xr:uid="{00000000-0005-0000-0000-00008F620000}"/>
    <cellStyle name="Followed Hyperlink 41" xfId="26982" hidden="1" xr:uid="{00000000-0005-0000-0000-000090620000}"/>
    <cellStyle name="Followed Hyperlink 41" xfId="27037" hidden="1" xr:uid="{00000000-0005-0000-0000-000091620000}"/>
    <cellStyle name="Followed Hyperlink 41" xfId="27079" hidden="1" xr:uid="{00000000-0005-0000-0000-000092620000}"/>
    <cellStyle name="Followed Hyperlink 41" xfId="27094" hidden="1" xr:uid="{00000000-0005-0000-0000-000093620000}"/>
    <cellStyle name="Followed Hyperlink 41" xfId="27136" hidden="1" xr:uid="{00000000-0005-0000-0000-000094620000}"/>
    <cellStyle name="Followed Hyperlink 41" xfId="27179" hidden="1" xr:uid="{00000000-0005-0000-0000-000095620000}"/>
    <cellStyle name="Followed Hyperlink 41" xfId="27221" hidden="1" xr:uid="{00000000-0005-0000-0000-000096620000}"/>
    <cellStyle name="Followed Hyperlink 41" xfId="27276" hidden="1" xr:uid="{00000000-0005-0000-0000-000097620000}"/>
    <cellStyle name="Followed Hyperlink 41" xfId="27318" hidden="1" xr:uid="{00000000-0005-0000-0000-000098620000}"/>
    <cellStyle name="Followed Hyperlink 41" xfId="27324" hidden="1" xr:uid="{00000000-0005-0000-0000-000099620000}"/>
    <cellStyle name="Followed Hyperlink 41" xfId="27391" hidden="1" xr:uid="{00000000-0005-0000-0000-00009A620000}"/>
    <cellStyle name="Followed Hyperlink 41" xfId="27433" hidden="1" xr:uid="{00000000-0005-0000-0000-00009B620000}"/>
    <cellStyle name="Followed Hyperlink 41" xfId="16258" hidden="1" xr:uid="{00000000-0005-0000-0000-000095610000}"/>
    <cellStyle name="Followed Hyperlink 41" xfId="6956" hidden="1" xr:uid="{00000000-0005-0000-0000-0000B7600000}"/>
    <cellStyle name="Followed Hyperlink 41" xfId="15006" hidden="1" xr:uid="{00000000-0005-0000-0000-000075610000}"/>
    <cellStyle name="Followed Hyperlink 41" xfId="15048" hidden="1" xr:uid="{00000000-0005-0000-0000-000076610000}"/>
    <cellStyle name="Followed Hyperlink 41" xfId="15089" hidden="1" xr:uid="{00000000-0005-0000-0000-000077610000}"/>
    <cellStyle name="Followed Hyperlink 41" xfId="15144" hidden="1" xr:uid="{00000000-0005-0000-0000-000078610000}"/>
    <cellStyle name="Followed Hyperlink 41" xfId="15186" hidden="1" xr:uid="{00000000-0005-0000-0000-000079610000}"/>
    <cellStyle name="Followed Hyperlink 41" xfId="15201" hidden="1" xr:uid="{00000000-0005-0000-0000-00007A610000}"/>
    <cellStyle name="Followed Hyperlink 41" xfId="15243" hidden="1" xr:uid="{00000000-0005-0000-0000-00007B610000}"/>
    <cellStyle name="Followed Hyperlink 41" xfId="15286" hidden="1" xr:uid="{00000000-0005-0000-0000-00007C610000}"/>
    <cellStyle name="Followed Hyperlink 41" xfId="15328" hidden="1" xr:uid="{00000000-0005-0000-0000-00007D610000}"/>
    <cellStyle name="Followed Hyperlink 41" xfId="15383" hidden="1" xr:uid="{00000000-0005-0000-0000-00007E610000}"/>
    <cellStyle name="Followed Hyperlink 41" xfId="15425" hidden="1" xr:uid="{00000000-0005-0000-0000-00007F610000}"/>
    <cellStyle name="Followed Hyperlink 41" xfId="15431" hidden="1" xr:uid="{00000000-0005-0000-0000-000080610000}"/>
    <cellStyle name="Followed Hyperlink 41" xfId="15498" hidden="1" xr:uid="{00000000-0005-0000-0000-000081610000}"/>
    <cellStyle name="Followed Hyperlink 41" xfId="15540" hidden="1" xr:uid="{00000000-0005-0000-0000-000082610000}"/>
    <cellStyle name="Followed Hyperlink 41" xfId="15551" hidden="1" xr:uid="{00000000-0005-0000-0000-000083610000}"/>
    <cellStyle name="Followed Hyperlink 41" xfId="15593" hidden="1" xr:uid="{00000000-0005-0000-0000-000084610000}"/>
    <cellStyle name="Followed Hyperlink 41" xfId="15610" hidden="1" xr:uid="{00000000-0005-0000-0000-000085610000}"/>
    <cellStyle name="Followed Hyperlink 41" xfId="15674" hidden="1" xr:uid="{00000000-0005-0000-0000-000086610000}"/>
    <cellStyle name="Followed Hyperlink 41" xfId="15716" hidden="1" xr:uid="{00000000-0005-0000-0000-000087610000}"/>
    <cellStyle name="Followed Hyperlink 41" xfId="15719" hidden="1" xr:uid="{00000000-0005-0000-0000-000088610000}"/>
    <cellStyle name="Followed Hyperlink 41" xfId="15761" hidden="1" xr:uid="{00000000-0005-0000-0000-000089610000}"/>
    <cellStyle name="Followed Hyperlink 41" xfId="15781" hidden="1" xr:uid="{00000000-0005-0000-0000-00008A610000}"/>
    <cellStyle name="Followed Hyperlink 41" xfId="15838" hidden="1" xr:uid="{00000000-0005-0000-0000-00008B610000}"/>
    <cellStyle name="Followed Hyperlink 41" xfId="15880" hidden="1" xr:uid="{00000000-0005-0000-0000-00008C610000}"/>
    <cellStyle name="Followed Hyperlink 41" xfId="15922" hidden="1" xr:uid="{00000000-0005-0000-0000-00008D610000}"/>
    <cellStyle name="Followed Hyperlink 41" xfId="15964" hidden="1" xr:uid="{00000000-0005-0000-0000-00008E610000}"/>
    <cellStyle name="Followed Hyperlink 41" xfId="16006" hidden="1" xr:uid="{00000000-0005-0000-0000-00008F610000}"/>
    <cellStyle name="Followed Hyperlink 41" xfId="16048" hidden="1" xr:uid="{00000000-0005-0000-0000-000090610000}"/>
    <cellStyle name="Followed Hyperlink 41" xfId="16090" hidden="1" xr:uid="{00000000-0005-0000-0000-000091610000}"/>
    <cellStyle name="Followed Hyperlink 41" xfId="16132" hidden="1" xr:uid="{00000000-0005-0000-0000-000092610000}"/>
    <cellStyle name="Followed Hyperlink 41" xfId="16174" hidden="1" xr:uid="{00000000-0005-0000-0000-000093610000}"/>
    <cellStyle name="Followed Hyperlink 41" xfId="16216" hidden="1" xr:uid="{00000000-0005-0000-0000-000094610000}"/>
    <cellStyle name="Followed Hyperlink 41" xfId="16271" hidden="1" xr:uid="{00000000-0005-0000-0000-000096610000}"/>
    <cellStyle name="Followed Hyperlink 41" xfId="16342" hidden="1" xr:uid="{00000000-0005-0000-0000-000097610000}"/>
    <cellStyle name="Followed Hyperlink 41" xfId="16384" hidden="1" xr:uid="{00000000-0005-0000-0000-000098610000}"/>
    <cellStyle name="Followed Hyperlink 41" xfId="16426" hidden="1" xr:uid="{00000000-0005-0000-0000-000099610000}"/>
    <cellStyle name="Followed Hyperlink 41" xfId="16468" hidden="1" xr:uid="{00000000-0005-0000-0000-00009A610000}"/>
    <cellStyle name="Followed Hyperlink 41" xfId="13935" hidden="1" xr:uid="{00000000-0005-0000-0000-00005D610000}"/>
    <cellStyle name="Followed Hyperlink 41" xfId="8588" hidden="1" xr:uid="{00000000-0005-0000-0000-0000DD600000}"/>
    <cellStyle name="Followed Hyperlink 41" xfId="4138" hidden="1" xr:uid="{00000000-0005-0000-0000-000075600000}"/>
    <cellStyle name="Followed Hyperlink 41" xfId="4180" hidden="1" xr:uid="{00000000-0005-0000-0000-000076600000}"/>
    <cellStyle name="Followed Hyperlink 41" xfId="4222" hidden="1" xr:uid="{00000000-0005-0000-0000-000077600000}"/>
    <cellStyle name="Followed Hyperlink 41" xfId="4264" hidden="1" xr:uid="{00000000-0005-0000-0000-000078600000}"/>
    <cellStyle name="Followed Hyperlink 41" xfId="4306" hidden="1" xr:uid="{00000000-0005-0000-0000-000079600000}"/>
    <cellStyle name="Followed Hyperlink 41" xfId="4348" hidden="1" xr:uid="{00000000-0005-0000-0000-00007A600000}"/>
    <cellStyle name="Followed Hyperlink 41" xfId="4390" hidden="1" xr:uid="{00000000-0005-0000-0000-00007B600000}"/>
    <cellStyle name="Followed Hyperlink 41" xfId="4432" hidden="1" xr:uid="{00000000-0005-0000-0000-00007C600000}"/>
    <cellStyle name="Followed Hyperlink 41" xfId="4474" hidden="1" xr:uid="{00000000-0005-0000-0000-00007D600000}"/>
    <cellStyle name="Followed Hyperlink 41" xfId="4487" hidden="1" xr:uid="{00000000-0005-0000-0000-00007E600000}"/>
    <cellStyle name="Followed Hyperlink 41" xfId="4558" hidden="1" xr:uid="{00000000-0005-0000-0000-00007F600000}"/>
    <cellStyle name="Followed Hyperlink 41" xfId="4600" hidden="1" xr:uid="{00000000-0005-0000-0000-000080600000}"/>
    <cellStyle name="Followed Hyperlink 41" xfId="4642" hidden="1" xr:uid="{00000000-0005-0000-0000-000081600000}"/>
    <cellStyle name="Followed Hyperlink 41" xfId="4684" hidden="1" xr:uid="{00000000-0005-0000-0000-000082600000}"/>
    <cellStyle name="Followed Hyperlink 41" xfId="4726" hidden="1" xr:uid="{00000000-0005-0000-0000-000083600000}"/>
    <cellStyle name="Followed Hyperlink 41" xfId="4768" hidden="1" xr:uid="{00000000-0005-0000-0000-000084600000}"/>
    <cellStyle name="Followed Hyperlink 41" xfId="4810" hidden="1" xr:uid="{00000000-0005-0000-0000-000085600000}"/>
    <cellStyle name="Followed Hyperlink 41" xfId="4898" hidden="1" xr:uid="{00000000-0005-0000-0000-000086600000}"/>
    <cellStyle name="Followed Hyperlink 41" xfId="4940" hidden="1" xr:uid="{00000000-0005-0000-0000-000087600000}"/>
    <cellStyle name="Followed Hyperlink 41" xfId="4982" hidden="1" xr:uid="{00000000-0005-0000-0000-000088600000}"/>
    <cellStyle name="Followed Hyperlink 41" xfId="5024" hidden="1" xr:uid="{00000000-0005-0000-0000-000089600000}"/>
    <cellStyle name="Followed Hyperlink 41" xfId="5057" hidden="1" xr:uid="{00000000-0005-0000-0000-00008A600000}"/>
    <cellStyle name="Followed Hyperlink 41" xfId="5086" hidden="1" xr:uid="{00000000-0005-0000-0000-00008B600000}"/>
    <cellStyle name="Followed Hyperlink 41" xfId="5157" hidden="1" xr:uid="{00000000-0005-0000-0000-00008C600000}"/>
    <cellStyle name="Followed Hyperlink 41" xfId="5199" hidden="1" xr:uid="{00000000-0005-0000-0000-00008D600000}"/>
    <cellStyle name="Followed Hyperlink 41" xfId="5218" hidden="1" xr:uid="{00000000-0005-0000-0000-00008E600000}"/>
    <cellStyle name="Followed Hyperlink 41" xfId="5283" hidden="1" xr:uid="{00000000-0005-0000-0000-00008F600000}"/>
    <cellStyle name="Followed Hyperlink 41" xfId="5325" hidden="1" xr:uid="{00000000-0005-0000-0000-000090600000}"/>
    <cellStyle name="Followed Hyperlink 41" xfId="5367" hidden="1" xr:uid="{00000000-0005-0000-0000-000091600000}"/>
    <cellStyle name="Followed Hyperlink 41" xfId="5452" hidden="1" xr:uid="{00000000-0005-0000-0000-000092600000}"/>
    <cellStyle name="Followed Hyperlink 41" xfId="5494" hidden="1" xr:uid="{00000000-0005-0000-0000-000093600000}"/>
    <cellStyle name="Followed Hyperlink 41" xfId="5535" hidden="1" xr:uid="{00000000-0005-0000-0000-000094600000}"/>
    <cellStyle name="Followed Hyperlink 41" xfId="5620" hidden="1" xr:uid="{00000000-0005-0000-0000-000095600000}"/>
    <cellStyle name="Followed Hyperlink 41" xfId="5662" hidden="1" xr:uid="{00000000-0005-0000-0000-000096600000}"/>
    <cellStyle name="Followed Hyperlink 41" xfId="5703" hidden="1" xr:uid="{00000000-0005-0000-0000-000097600000}"/>
    <cellStyle name="Followed Hyperlink 41" xfId="5758" hidden="1" xr:uid="{00000000-0005-0000-0000-000098600000}"/>
    <cellStyle name="Followed Hyperlink 41" xfId="5800" hidden="1" xr:uid="{00000000-0005-0000-0000-000099600000}"/>
    <cellStyle name="Followed Hyperlink 41" xfId="5815" hidden="1" xr:uid="{00000000-0005-0000-0000-00009A600000}"/>
    <cellStyle name="Followed Hyperlink 41" xfId="5857" hidden="1" xr:uid="{00000000-0005-0000-0000-00009B600000}"/>
    <cellStyle name="Followed Hyperlink 41" xfId="5900" hidden="1" xr:uid="{00000000-0005-0000-0000-00009C600000}"/>
    <cellStyle name="Followed Hyperlink 41" xfId="5942" hidden="1" xr:uid="{00000000-0005-0000-0000-00009D600000}"/>
    <cellStyle name="Followed Hyperlink 41" xfId="5997" hidden="1" xr:uid="{00000000-0005-0000-0000-00009E600000}"/>
    <cellStyle name="Followed Hyperlink 41" xfId="6039" hidden="1" xr:uid="{00000000-0005-0000-0000-00009F600000}"/>
    <cellStyle name="Followed Hyperlink 41" xfId="6045" hidden="1" xr:uid="{00000000-0005-0000-0000-0000A0600000}"/>
    <cellStyle name="Followed Hyperlink 41" xfId="6112" hidden="1" xr:uid="{00000000-0005-0000-0000-0000A1600000}"/>
    <cellStyle name="Followed Hyperlink 41" xfId="6154" hidden="1" xr:uid="{00000000-0005-0000-0000-0000A2600000}"/>
    <cellStyle name="Followed Hyperlink 41" xfId="6165" hidden="1" xr:uid="{00000000-0005-0000-0000-0000A3600000}"/>
    <cellStyle name="Followed Hyperlink 41" xfId="6207" hidden="1" xr:uid="{00000000-0005-0000-0000-0000A4600000}"/>
    <cellStyle name="Followed Hyperlink 41" xfId="6224" hidden="1" xr:uid="{00000000-0005-0000-0000-0000A5600000}"/>
    <cellStyle name="Followed Hyperlink 41" xfId="6288" hidden="1" xr:uid="{00000000-0005-0000-0000-0000A6600000}"/>
    <cellStyle name="Followed Hyperlink 41" xfId="6330" hidden="1" xr:uid="{00000000-0005-0000-0000-0000A7600000}"/>
    <cellStyle name="Followed Hyperlink 41" xfId="6333" hidden="1" xr:uid="{00000000-0005-0000-0000-0000A8600000}"/>
    <cellStyle name="Followed Hyperlink 41" xfId="6375" hidden="1" xr:uid="{00000000-0005-0000-0000-0000A9600000}"/>
    <cellStyle name="Followed Hyperlink 41" xfId="6395" hidden="1" xr:uid="{00000000-0005-0000-0000-0000AA600000}"/>
    <cellStyle name="Followed Hyperlink 41" xfId="6452" hidden="1" xr:uid="{00000000-0005-0000-0000-0000AB600000}"/>
    <cellStyle name="Followed Hyperlink 41" xfId="6494" hidden="1" xr:uid="{00000000-0005-0000-0000-0000AC600000}"/>
    <cellStyle name="Followed Hyperlink 41" xfId="6578" hidden="1" xr:uid="{00000000-0005-0000-0000-0000AE600000}"/>
    <cellStyle name="Followed Hyperlink 41" xfId="6620" hidden="1" xr:uid="{00000000-0005-0000-0000-0000AF600000}"/>
    <cellStyle name="Followed Hyperlink 41" xfId="12920" hidden="1" xr:uid="{00000000-0005-0000-0000-000043610000}"/>
    <cellStyle name="Followed Hyperlink 41" xfId="12963" hidden="1" xr:uid="{00000000-0005-0000-0000-000044610000}"/>
    <cellStyle name="Followed Hyperlink 41" xfId="13005" hidden="1" xr:uid="{00000000-0005-0000-0000-000045610000}"/>
    <cellStyle name="Followed Hyperlink 41" xfId="13060" hidden="1" xr:uid="{00000000-0005-0000-0000-000046610000}"/>
    <cellStyle name="Followed Hyperlink 41" xfId="13102" hidden="1" xr:uid="{00000000-0005-0000-0000-000047610000}"/>
    <cellStyle name="Followed Hyperlink 41" xfId="13108" hidden="1" xr:uid="{00000000-0005-0000-0000-000048610000}"/>
    <cellStyle name="Followed Hyperlink 41" xfId="13175" hidden="1" xr:uid="{00000000-0005-0000-0000-000049610000}"/>
    <cellStyle name="Followed Hyperlink 41" xfId="13217" hidden="1" xr:uid="{00000000-0005-0000-0000-00004A610000}"/>
    <cellStyle name="Followed Hyperlink 41" xfId="13228" hidden="1" xr:uid="{00000000-0005-0000-0000-00004B610000}"/>
    <cellStyle name="Followed Hyperlink 41" xfId="13270" hidden="1" xr:uid="{00000000-0005-0000-0000-00004C610000}"/>
    <cellStyle name="Followed Hyperlink 41" xfId="13287" hidden="1" xr:uid="{00000000-0005-0000-0000-00004D610000}"/>
    <cellStyle name="Followed Hyperlink 41" xfId="13351" hidden="1" xr:uid="{00000000-0005-0000-0000-00004E610000}"/>
    <cellStyle name="Followed Hyperlink 41" xfId="13393" hidden="1" xr:uid="{00000000-0005-0000-0000-00004F610000}"/>
    <cellStyle name="Followed Hyperlink 41" xfId="13396" hidden="1" xr:uid="{00000000-0005-0000-0000-000050610000}"/>
    <cellStyle name="Followed Hyperlink 41" xfId="13438" hidden="1" xr:uid="{00000000-0005-0000-0000-000051610000}"/>
    <cellStyle name="Followed Hyperlink 41" xfId="13458" hidden="1" xr:uid="{00000000-0005-0000-0000-000052610000}"/>
    <cellStyle name="Followed Hyperlink 41" xfId="13515" hidden="1" xr:uid="{00000000-0005-0000-0000-000053610000}"/>
    <cellStyle name="Followed Hyperlink 41" xfId="13599" hidden="1" xr:uid="{00000000-0005-0000-0000-000055610000}"/>
    <cellStyle name="Followed Hyperlink 41" xfId="13641" hidden="1" xr:uid="{00000000-0005-0000-0000-000056610000}"/>
    <cellStyle name="Followed Hyperlink 41" xfId="13683" hidden="1" xr:uid="{00000000-0005-0000-0000-000057610000}"/>
    <cellStyle name="Followed Hyperlink 41" xfId="13725" hidden="1" xr:uid="{00000000-0005-0000-0000-000058610000}"/>
    <cellStyle name="Followed Hyperlink 41" xfId="13767" hidden="1" xr:uid="{00000000-0005-0000-0000-000059610000}"/>
    <cellStyle name="Followed Hyperlink 41" xfId="13809" hidden="1" xr:uid="{00000000-0005-0000-0000-00005A610000}"/>
    <cellStyle name="Followed Hyperlink 41" xfId="13851" hidden="1" xr:uid="{00000000-0005-0000-0000-00005B610000}"/>
    <cellStyle name="Followed Hyperlink 41" xfId="13893" hidden="1" xr:uid="{00000000-0005-0000-0000-00005C610000}"/>
    <cellStyle name="Followed Hyperlink 41" xfId="13948" hidden="1" xr:uid="{00000000-0005-0000-0000-00005E610000}"/>
    <cellStyle name="Followed Hyperlink 41" xfId="14019" hidden="1" xr:uid="{00000000-0005-0000-0000-00005F610000}"/>
    <cellStyle name="Followed Hyperlink 41" xfId="14061" hidden="1" xr:uid="{00000000-0005-0000-0000-000060610000}"/>
    <cellStyle name="Followed Hyperlink 41" xfId="14103" hidden="1" xr:uid="{00000000-0005-0000-0000-000061610000}"/>
    <cellStyle name="Followed Hyperlink 41" xfId="14145" hidden="1" xr:uid="{00000000-0005-0000-0000-000062610000}"/>
    <cellStyle name="Followed Hyperlink 41" xfId="14187" hidden="1" xr:uid="{00000000-0005-0000-0000-000063610000}"/>
    <cellStyle name="Followed Hyperlink 41" xfId="14229" hidden="1" xr:uid="{00000000-0005-0000-0000-000064610000}"/>
    <cellStyle name="Followed Hyperlink 41" xfId="14271" hidden="1" xr:uid="{00000000-0005-0000-0000-000065610000}"/>
    <cellStyle name="Followed Hyperlink 41" xfId="14284" hidden="1" xr:uid="{00000000-0005-0000-0000-000066610000}"/>
    <cellStyle name="Followed Hyperlink 41" xfId="14326" hidden="1" xr:uid="{00000000-0005-0000-0000-000067610000}"/>
    <cellStyle name="Followed Hyperlink 41" xfId="14368" hidden="1" xr:uid="{00000000-0005-0000-0000-000068610000}"/>
    <cellStyle name="Followed Hyperlink 41" xfId="14410" hidden="1" xr:uid="{00000000-0005-0000-0000-000069610000}"/>
    <cellStyle name="Followed Hyperlink 41" xfId="14443" hidden="1" xr:uid="{00000000-0005-0000-0000-00006A610000}"/>
    <cellStyle name="Followed Hyperlink 41" xfId="14472" hidden="1" xr:uid="{00000000-0005-0000-0000-00006B610000}"/>
    <cellStyle name="Followed Hyperlink 41" xfId="14543" hidden="1" xr:uid="{00000000-0005-0000-0000-00006C610000}"/>
    <cellStyle name="Followed Hyperlink 41" xfId="14585" hidden="1" xr:uid="{00000000-0005-0000-0000-00006D610000}"/>
    <cellStyle name="Followed Hyperlink 41" xfId="14604" hidden="1" xr:uid="{00000000-0005-0000-0000-00006E610000}"/>
    <cellStyle name="Followed Hyperlink 41" xfId="14669" hidden="1" xr:uid="{00000000-0005-0000-0000-00006F610000}"/>
    <cellStyle name="Followed Hyperlink 41" xfId="14711" hidden="1" xr:uid="{00000000-0005-0000-0000-000070610000}"/>
    <cellStyle name="Followed Hyperlink 41" xfId="14753" hidden="1" xr:uid="{00000000-0005-0000-0000-000071610000}"/>
    <cellStyle name="Followed Hyperlink 41" xfId="14838" hidden="1" xr:uid="{00000000-0005-0000-0000-000072610000}"/>
    <cellStyle name="Followed Hyperlink 41" xfId="14880" hidden="1" xr:uid="{00000000-0005-0000-0000-000073610000}"/>
    <cellStyle name="Followed Hyperlink 41" xfId="14921" hidden="1" xr:uid="{00000000-0005-0000-0000-000074610000}"/>
    <cellStyle name="Followed Hyperlink 41" xfId="11835" hidden="1" xr:uid="{00000000-0005-0000-0000-00002B610000}"/>
    <cellStyle name="Followed Hyperlink 41" xfId="11877" hidden="1" xr:uid="{00000000-0005-0000-0000-00002C610000}"/>
    <cellStyle name="Followed Hyperlink 41" xfId="11919" hidden="1" xr:uid="{00000000-0005-0000-0000-00002D610000}"/>
    <cellStyle name="Followed Hyperlink 41" xfId="11961" hidden="1" xr:uid="{00000000-0005-0000-0000-00002E610000}"/>
    <cellStyle name="Followed Hyperlink 41" xfId="12003" hidden="1" xr:uid="{00000000-0005-0000-0000-00002F610000}"/>
    <cellStyle name="Followed Hyperlink 41" xfId="12045" hidden="1" xr:uid="{00000000-0005-0000-0000-000030610000}"/>
    <cellStyle name="Followed Hyperlink 41" xfId="12087" hidden="1" xr:uid="{00000000-0005-0000-0000-000031610000}"/>
    <cellStyle name="Followed Hyperlink 41" xfId="12120" hidden="1" xr:uid="{00000000-0005-0000-0000-000032610000}"/>
    <cellStyle name="Followed Hyperlink 41" xfId="12149" hidden="1" xr:uid="{00000000-0005-0000-0000-000033610000}"/>
    <cellStyle name="Followed Hyperlink 41" xfId="12220" hidden="1" xr:uid="{00000000-0005-0000-0000-000034610000}"/>
    <cellStyle name="Followed Hyperlink 41" xfId="12262" hidden="1" xr:uid="{00000000-0005-0000-0000-000035610000}"/>
    <cellStyle name="Followed Hyperlink 41" xfId="12281" hidden="1" xr:uid="{00000000-0005-0000-0000-000036610000}"/>
    <cellStyle name="Followed Hyperlink 41" xfId="12346" hidden="1" xr:uid="{00000000-0005-0000-0000-000037610000}"/>
    <cellStyle name="Followed Hyperlink 41" xfId="12388" hidden="1" xr:uid="{00000000-0005-0000-0000-000038610000}"/>
    <cellStyle name="Followed Hyperlink 41" xfId="12430" hidden="1" xr:uid="{00000000-0005-0000-0000-000039610000}"/>
    <cellStyle name="Followed Hyperlink 41" xfId="12515" hidden="1" xr:uid="{00000000-0005-0000-0000-00003A610000}"/>
    <cellStyle name="Followed Hyperlink 41" xfId="12557" hidden="1" xr:uid="{00000000-0005-0000-0000-00003B610000}"/>
    <cellStyle name="Followed Hyperlink 41" xfId="12598" hidden="1" xr:uid="{00000000-0005-0000-0000-00003C610000}"/>
    <cellStyle name="Followed Hyperlink 41" xfId="12683" hidden="1" xr:uid="{00000000-0005-0000-0000-00003D610000}"/>
    <cellStyle name="Followed Hyperlink 41" xfId="12725" hidden="1" xr:uid="{00000000-0005-0000-0000-00003E610000}"/>
    <cellStyle name="Followed Hyperlink 41" xfId="12766" hidden="1" xr:uid="{00000000-0005-0000-0000-00003F610000}"/>
    <cellStyle name="Followed Hyperlink 41" xfId="12821" hidden="1" xr:uid="{00000000-0005-0000-0000-000040610000}"/>
    <cellStyle name="Followed Hyperlink 41" xfId="12863" hidden="1" xr:uid="{00000000-0005-0000-0000-000041610000}"/>
    <cellStyle name="Followed Hyperlink 41" xfId="12878" hidden="1" xr:uid="{00000000-0005-0000-0000-000042610000}"/>
    <cellStyle name="Followed Hyperlink 41" xfId="11331" hidden="1" xr:uid="{00000000-0005-0000-0000-00001F610000}"/>
    <cellStyle name="Followed Hyperlink 41" xfId="11373" hidden="1" xr:uid="{00000000-0005-0000-0000-000020610000}"/>
    <cellStyle name="Followed Hyperlink 41" xfId="11415" hidden="1" xr:uid="{00000000-0005-0000-0000-000021610000}"/>
    <cellStyle name="Followed Hyperlink 41" xfId="11457" hidden="1" xr:uid="{00000000-0005-0000-0000-000022610000}"/>
    <cellStyle name="Followed Hyperlink 41" xfId="11499" hidden="1" xr:uid="{00000000-0005-0000-0000-000023610000}"/>
    <cellStyle name="Followed Hyperlink 41" xfId="11541" hidden="1" xr:uid="{00000000-0005-0000-0000-000024610000}"/>
    <cellStyle name="Followed Hyperlink 41" xfId="11583" hidden="1" xr:uid="{00000000-0005-0000-0000-000025610000}"/>
    <cellStyle name="Followed Hyperlink 41" xfId="11596" hidden="1" xr:uid="{00000000-0005-0000-0000-000026610000}"/>
    <cellStyle name="Followed Hyperlink 41" xfId="11667" hidden="1" xr:uid="{00000000-0005-0000-0000-000027610000}"/>
    <cellStyle name="Followed Hyperlink 41" xfId="11709" hidden="1" xr:uid="{00000000-0005-0000-0000-000028610000}"/>
    <cellStyle name="Followed Hyperlink 41" xfId="11751" hidden="1" xr:uid="{00000000-0005-0000-0000-000029610000}"/>
    <cellStyle name="Followed Hyperlink 41" xfId="11793" hidden="1" xr:uid="{00000000-0005-0000-0000-00002A610000}"/>
    <cellStyle name="Followed Hyperlink 41" xfId="11086" hidden="1" xr:uid="{00000000-0005-0000-0000-000019610000}"/>
    <cellStyle name="Followed Hyperlink 41" xfId="11106" hidden="1" xr:uid="{00000000-0005-0000-0000-00001A610000}"/>
    <cellStyle name="Followed Hyperlink 41" xfId="11163" hidden="1" xr:uid="{00000000-0005-0000-0000-00001B610000}"/>
    <cellStyle name="Followed Hyperlink 41" xfId="11205" hidden="1" xr:uid="{00000000-0005-0000-0000-00001C610000}"/>
    <cellStyle name="Followed Hyperlink 41" xfId="11247" hidden="1" xr:uid="{00000000-0005-0000-0000-00001D610000}"/>
    <cellStyle name="Followed Hyperlink 41" xfId="11289" hidden="1" xr:uid="{00000000-0005-0000-0000-00001E610000}"/>
    <cellStyle name="Followed Hyperlink 41" xfId="10999" hidden="1" xr:uid="{00000000-0005-0000-0000-000016610000}"/>
    <cellStyle name="Followed Hyperlink 41" xfId="11041" hidden="1" xr:uid="{00000000-0005-0000-0000-000017610000}"/>
    <cellStyle name="Followed Hyperlink 41" xfId="11044" hidden="1" xr:uid="{00000000-0005-0000-0000-000018610000}"/>
    <cellStyle name="Followed Hyperlink 41" xfId="10876" hidden="1" xr:uid="{00000000-0005-0000-0000-000013610000}"/>
    <cellStyle name="Followed Hyperlink 41" xfId="10935" hidden="1" xr:uid="{00000000-0005-0000-0000-000015610000}"/>
    <cellStyle name="Followed Hyperlink 41" xfId="10865" hidden="1" xr:uid="{00000000-0005-0000-0000-000012610000}"/>
    <cellStyle name="Followed Hyperlink 42" xfId="29246" hidden="1" xr:uid="{00000000-0005-0000-0000-000097650000}"/>
    <cellStyle name="Followed Hyperlink 42" xfId="29288" hidden="1" xr:uid="{00000000-0005-0000-0000-000098650000}"/>
    <cellStyle name="Followed Hyperlink 42" xfId="29329" hidden="1" xr:uid="{00000000-0005-0000-0000-000099650000}"/>
    <cellStyle name="Followed Hyperlink 42" xfId="29384" hidden="1" xr:uid="{00000000-0005-0000-0000-00009A650000}"/>
    <cellStyle name="Followed Hyperlink 42" xfId="29426" hidden="1" xr:uid="{00000000-0005-0000-0000-00009B650000}"/>
    <cellStyle name="Followed Hyperlink 42" xfId="29441" hidden="1" xr:uid="{00000000-0005-0000-0000-00009C650000}"/>
    <cellStyle name="Followed Hyperlink 42" xfId="29526" hidden="1" xr:uid="{00000000-0005-0000-0000-00009E650000}"/>
    <cellStyle name="Followed Hyperlink 42" xfId="29568" hidden="1" xr:uid="{00000000-0005-0000-0000-00009F650000}"/>
    <cellStyle name="Followed Hyperlink 42" xfId="29623" hidden="1" xr:uid="{00000000-0005-0000-0000-0000A0650000}"/>
    <cellStyle name="Followed Hyperlink 42" xfId="29665" hidden="1" xr:uid="{00000000-0005-0000-0000-0000A1650000}"/>
    <cellStyle name="Followed Hyperlink 42" xfId="29671" hidden="1" xr:uid="{00000000-0005-0000-0000-0000A2650000}"/>
    <cellStyle name="Followed Hyperlink 42" xfId="29738" hidden="1" xr:uid="{00000000-0005-0000-0000-0000A3650000}"/>
    <cellStyle name="Followed Hyperlink 42" xfId="29780" hidden="1" xr:uid="{00000000-0005-0000-0000-0000A4650000}"/>
    <cellStyle name="Followed Hyperlink 42" xfId="29791" hidden="1" xr:uid="{00000000-0005-0000-0000-0000A5650000}"/>
    <cellStyle name="Followed Hyperlink 42" xfId="29833" hidden="1" xr:uid="{00000000-0005-0000-0000-0000A6650000}"/>
    <cellStyle name="Followed Hyperlink 42" xfId="29850" hidden="1" xr:uid="{00000000-0005-0000-0000-0000A7650000}"/>
    <cellStyle name="Followed Hyperlink 42" xfId="29914" hidden="1" xr:uid="{00000000-0005-0000-0000-0000A8650000}"/>
    <cellStyle name="Followed Hyperlink 42" xfId="29956" hidden="1" xr:uid="{00000000-0005-0000-0000-0000A9650000}"/>
    <cellStyle name="Followed Hyperlink 42" xfId="29959" hidden="1" xr:uid="{00000000-0005-0000-0000-0000AA650000}"/>
    <cellStyle name="Followed Hyperlink 42" xfId="30001" hidden="1" xr:uid="{00000000-0005-0000-0000-0000AB650000}"/>
    <cellStyle name="Followed Hyperlink 42" xfId="30021" hidden="1" xr:uid="{00000000-0005-0000-0000-0000AC650000}"/>
    <cellStyle name="Followed Hyperlink 42" xfId="30078" hidden="1" xr:uid="{00000000-0005-0000-0000-0000AD650000}"/>
    <cellStyle name="Followed Hyperlink 42" xfId="30120" hidden="1" xr:uid="{00000000-0005-0000-0000-0000AE650000}"/>
    <cellStyle name="Followed Hyperlink 42" xfId="30162" hidden="1" xr:uid="{00000000-0005-0000-0000-0000AF650000}"/>
    <cellStyle name="Followed Hyperlink 42" xfId="30204" hidden="1" xr:uid="{00000000-0005-0000-0000-0000B0650000}"/>
    <cellStyle name="Followed Hyperlink 42" xfId="30246" hidden="1" xr:uid="{00000000-0005-0000-0000-0000B1650000}"/>
    <cellStyle name="Followed Hyperlink 42" xfId="30288" hidden="1" xr:uid="{00000000-0005-0000-0000-0000B2650000}"/>
    <cellStyle name="Followed Hyperlink 42" xfId="30330" hidden="1" xr:uid="{00000000-0005-0000-0000-0000B3650000}"/>
    <cellStyle name="Followed Hyperlink 42" xfId="30372" hidden="1" xr:uid="{00000000-0005-0000-0000-0000B4650000}"/>
    <cellStyle name="Followed Hyperlink 42" xfId="30414" hidden="1" xr:uid="{00000000-0005-0000-0000-0000B5650000}"/>
    <cellStyle name="Followed Hyperlink 42" xfId="30456" hidden="1" xr:uid="{00000000-0005-0000-0000-0000B6650000}"/>
    <cellStyle name="Followed Hyperlink 42" xfId="29483" hidden="1" xr:uid="{00000000-0005-0000-0000-00009D650000}"/>
    <cellStyle name="Followed Hyperlink 42" xfId="26774" hidden="1" xr:uid="{00000000-0005-0000-0000-00005D650000}"/>
    <cellStyle name="Followed Hyperlink 42" xfId="24000" hidden="1" xr:uid="{00000000-0005-0000-0000-00001D650000}"/>
    <cellStyle name="Followed Hyperlink 42" xfId="21274" hidden="1" xr:uid="{00000000-0005-0000-0000-0000DD640000}"/>
    <cellStyle name="Followed Hyperlink 42" xfId="18569" hidden="1" xr:uid="{00000000-0005-0000-0000-00009D640000}"/>
    <cellStyle name="Followed Hyperlink 42" xfId="8572" hidden="1" xr:uid="{00000000-0005-0000-0000-0000AD630000}"/>
    <cellStyle name="Followed Hyperlink 42" xfId="8653" hidden="1" xr:uid="{00000000-0005-0000-0000-0000AF630000}"/>
    <cellStyle name="Followed Hyperlink 42" xfId="8695" hidden="1" xr:uid="{00000000-0005-0000-0000-0000B0630000}"/>
    <cellStyle name="Followed Hyperlink 42" xfId="8698" hidden="1" xr:uid="{00000000-0005-0000-0000-0000B1630000}"/>
    <cellStyle name="Followed Hyperlink 42" xfId="8740" hidden="1" xr:uid="{00000000-0005-0000-0000-0000B2630000}"/>
    <cellStyle name="Followed Hyperlink 42" xfId="8760" hidden="1" xr:uid="{00000000-0005-0000-0000-0000B3630000}"/>
    <cellStyle name="Followed Hyperlink 42" xfId="8817" hidden="1" xr:uid="{00000000-0005-0000-0000-0000B4630000}"/>
    <cellStyle name="Followed Hyperlink 42" xfId="8859" hidden="1" xr:uid="{00000000-0005-0000-0000-0000B5630000}"/>
    <cellStyle name="Followed Hyperlink 42" xfId="8901" hidden="1" xr:uid="{00000000-0005-0000-0000-0000B6630000}"/>
    <cellStyle name="Followed Hyperlink 42" xfId="8943" hidden="1" xr:uid="{00000000-0005-0000-0000-0000B7630000}"/>
    <cellStyle name="Followed Hyperlink 42" xfId="8985" hidden="1" xr:uid="{00000000-0005-0000-0000-0000B8630000}"/>
    <cellStyle name="Followed Hyperlink 42" xfId="9027" hidden="1" xr:uid="{00000000-0005-0000-0000-0000B9630000}"/>
    <cellStyle name="Followed Hyperlink 42" xfId="9069" hidden="1" xr:uid="{00000000-0005-0000-0000-0000BA630000}"/>
    <cellStyle name="Followed Hyperlink 42" xfId="9111" hidden="1" xr:uid="{00000000-0005-0000-0000-0000BB630000}"/>
    <cellStyle name="Followed Hyperlink 42" xfId="9153" hidden="1" xr:uid="{00000000-0005-0000-0000-0000BC630000}"/>
    <cellStyle name="Followed Hyperlink 42" xfId="9195" hidden="1" xr:uid="{00000000-0005-0000-0000-0000BD630000}"/>
    <cellStyle name="Followed Hyperlink 42" xfId="9237" hidden="1" xr:uid="{00000000-0005-0000-0000-0000BE630000}"/>
    <cellStyle name="Followed Hyperlink 42" xfId="9248" hidden="1" xr:uid="{00000000-0005-0000-0000-0000BF630000}"/>
    <cellStyle name="Followed Hyperlink 42" xfId="9321" hidden="1" xr:uid="{00000000-0005-0000-0000-0000C0630000}"/>
    <cellStyle name="Followed Hyperlink 42" xfId="9363" hidden="1" xr:uid="{00000000-0005-0000-0000-0000C1630000}"/>
    <cellStyle name="Followed Hyperlink 42" xfId="9405" hidden="1" xr:uid="{00000000-0005-0000-0000-0000C2630000}"/>
    <cellStyle name="Followed Hyperlink 42" xfId="9447" hidden="1" xr:uid="{00000000-0005-0000-0000-0000C3630000}"/>
    <cellStyle name="Followed Hyperlink 42" xfId="9489" hidden="1" xr:uid="{00000000-0005-0000-0000-0000C4630000}"/>
    <cellStyle name="Followed Hyperlink 42" xfId="9531" hidden="1" xr:uid="{00000000-0005-0000-0000-0000C5630000}"/>
    <cellStyle name="Followed Hyperlink 42" xfId="9573" hidden="1" xr:uid="{00000000-0005-0000-0000-0000C6630000}"/>
    <cellStyle name="Followed Hyperlink 42" xfId="9610" hidden="1" xr:uid="{00000000-0005-0000-0000-0000C7630000}"/>
    <cellStyle name="Followed Hyperlink 42" xfId="9652" hidden="1" xr:uid="{00000000-0005-0000-0000-0000C8630000}"/>
    <cellStyle name="Followed Hyperlink 42" xfId="9694" hidden="1" xr:uid="{00000000-0005-0000-0000-0000C9630000}"/>
    <cellStyle name="Followed Hyperlink 42" xfId="9736" hidden="1" xr:uid="{00000000-0005-0000-0000-0000CA630000}"/>
    <cellStyle name="Followed Hyperlink 42" xfId="9769" hidden="1" xr:uid="{00000000-0005-0000-0000-0000CB630000}"/>
    <cellStyle name="Followed Hyperlink 42" xfId="9796" hidden="1" xr:uid="{00000000-0005-0000-0000-0000CC630000}"/>
    <cellStyle name="Followed Hyperlink 42" xfId="9869" hidden="1" xr:uid="{00000000-0005-0000-0000-0000CD630000}"/>
    <cellStyle name="Followed Hyperlink 42" xfId="9911" hidden="1" xr:uid="{00000000-0005-0000-0000-0000CE630000}"/>
    <cellStyle name="Followed Hyperlink 42" xfId="9930" hidden="1" xr:uid="{00000000-0005-0000-0000-0000CF630000}"/>
    <cellStyle name="Followed Hyperlink 42" xfId="9995" hidden="1" xr:uid="{00000000-0005-0000-0000-0000D0630000}"/>
    <cellStyle name="Followed Hyperlink 42" xfId="10037" hidden="1" xr:uid="{00000000-0005-0000-0000-0000D1630000}"/>
    <cellStyle name="Followed Hyperlink 42" xfId="10079" hidden="1" xr:uid="{00000000-0005-0000-0000-0000D2630000}"/>
    <cellStyle name="Followed Hyperlink 42" xfId="10164" hidden="1" xr:uid="{00000000-0005-0000-0000-0000D3630000}"/>
    <cellStyle name="Followed Hyperlink 42" xfId="10206" hidden="1" xr:uid="{00000000-0005-0000-0000-0000D4630000}"/>
    <cellStyle name="Followed Hyperlink 42" xfId="10247" hidden="1" xr:uid="{00000000-0005-0000-0000-0000D5630000}"/>
    <cellStyle name="Followed Hyperlink 42" xfId="10332" hidden="1" xr:uid="{00000000-0005-0000-0000-0000D6630000}"/>
    <cellStyle name="Followed Hyperlink 42" xfId="10374" hidden="1" xr:uid="{00000000-0005-0000-0000-0000D7630000}"/>
    <cellStyle name="Followed Hyperlink 42" xfId="10415" hidden="1" xr:uid="{00000000-0005-0000-0000-0000D8630000}"/>
    <cellStyle name="Followed Hyperlink 42" xfId="10470" hidden="1" xr:uid="{00000000-0005-0000-0000-0000D9630000}"/>
    <cellStyle name="Followed Hyperlink 42" xfId="10512" hidden="1" xr:uid="{00000000-0005-0000-0000-0000DA630000}"/>
    <cellStyle name="Followed Hyperlink 42" xfId="10527" hidden="1" xr:uid="{00000000-0005-0000-0000-0000DB630000}"/>
    <cellStyle name="Followed Hyperlink 42" xfId="10569" hidden="1" xr:uid="{00000000-0005-0000-0000-0000DC630000}"/>
    <cellStyle name="Followed Hyperlink 42" xfId="10654" hidden="1" xr:uid="{00000000-0005-0000-0000-0000DE630000}"/>
    <cellStyle name="Followed Hyperlink 42" xfId="10709" hidden="1" xr:uid="{00000000-0005-0000-0000-0000DF630000}"/>
    <cellStyle name="Followed Hyperlink 42" xfId="10751" hidden="1" xr:uid="{00000000-0005-0000-0000-0000E0630000}"/>
    <cellStyle name="Followed Hyperlink 42" xfId="10757" hidden="1" xr:uid="{00000000-0005-0000-0000-0000E1630000}"/>
    <cellStyle name="Followed Hyperlink 42" xfId="10824" hidden="1" xr:uid="{00000000-0005-0000-0000-0000E2630000}"/>
    <cellStyle name="Followed Hyperlink 42" xfId="10866" hidden="1" xr:uid="{00000000-0005-0000-0000-0000E3630000}"/>
    <cellStyle name="Followed Hyperlink 42" xfId="10877" hidden="1" xr:uid="{00000000-0005-0000-0000-0000E4630000}"/>
    <cellStyle name="Followed Hyperlink 42" xfId="10919" hidden="1" xr:uid="{00000000-0005-0000-0000-0000E5630000}"/>
    <cellStyle name="Followed Hyperlink 42" xfId="11000" hidden="1" xr:uid="{00000000-0005-0000-0000-0000E7630000}"/>
    <cellStyle name="Followed Hyperlink 42" xfId="11042" hidden="1" xr:uid="{00000000-0005-0000-0000-0000E8630000}"/>
    <cellStyle name="Followed Hyperlink 42" xfId="11045" hidden="1" xr:uid="{00000000-0005-0000-0000-0000E9630000}"/>
    <cellStyle name="Followed Hyperlink 42" xfId="11087" hidden="1" xr:uid="{00000000-0005-0000-0000-0000EA630000}"/>
    <cellStyle name="Followed Hyperlink 42" xfId="11107" hidden="1" xr:uid="{00000000-0005-0000-0000-0000EB630000}"/>
    <cellStyle name="Followed Hyperlink 42" xfId="11164" hidden="1" xr:uid="{00000000-0005-0000-0000-0000EC630000}"/>
    <cellStyle name="Followed Hyperlink 42" xfId="11206" hidden="1" xr:uid="{00000000-0005-0000-0000-0000ED630000}"/>
    <cellStyle name="Followed Hyperlink 42" xfId="11248" hidden="1" xr:uid="{00000000-0005-0000-0000-0000EE630000}"/>
    <cellStyle name="Followed Hyperlink 42" xfId="11290" hidden="1" xr:uid="{00000000-0005-0000-0000-0000EF630000}"/>
    <cellStyle name="Followed Hyperlink 42" xfId="11374" hidden="1" xr:uid="{00000000-0005-0000-0000-0000F1630000}"/>
    <cellStyle name="Followed Hyperlink 42" xfId="11416" hidden="1" xr:uid="{00000000-0005-0000-0000-0000F2630000}"/>
    <cellStyle name="Followed Hyperlink 42" xfId="11458" hidden="1" xr:uid="{00000000-0005-0000-0000-0000F3630000}"/>
    <cellStyle name="Followed Hyperlink 42" xfId="11500" hidden="1" xr:uid="{00000000-0005-0000-0000-0000F4630000}"/>
    <cellStyle name="Followed Hyperlink 42" xfId="11542" hidden="1" xr:uid="{00000000-0005-0000-0000-0000F5630000}"/>
    <cellStyle name="Followed Hyperlink 42" xfId="11584" hidden="1" xr:uid="{00000000-0005-0000-0000-0000F6630000}"/>
    <cellStyle name="Followed Hyperlink 42" xfId="11595" hidden="1" xr:uid="{00000000-0005-0000-0000-0000F7630000}"/>
    <cellStyle name="Followed Hyperlink 42" xfId="11668" hidden="1" xr:uid="{00000000-0005-0000-0000-0000F8630000}"/>
    <cellStyle name="Followed Hyperlink 42" xfId="11710" hidden="1" xr:uid="{00000000-0005-0000-0000-0000F9630000}"/>
    <cellStyle name="Followed Hyperlink 42" xfId="11752" hidden="1" xr:uid="{00000000-0005-0000-0000-0000FA630000}"/>
    <cellStyle name="Followed Hyperlink 42" xfId="11794" hidden="1" xr:uid="{00000000-0005-0000-0000-0000FB630000}"/>
    <cellStyle name="Followed Hyperlink 42" xfId="11836" hidden="1" xr:uid="{00000000-0005-0000-0000-0000FC630000}"/>
    <cellStyle name="Followed Hyperlink 42" xfId="11878" hidden="1" xr:uid="{00000000-0005-0000-0000-0000FD630000}"/>
    <cellStyle name="Followed Hyperlink 42" xfId="11920" hidden="1" xr:uid="{00000000-0005-0000-0000-0000FE630000}"/>
    <cellStyle name="Followed Hyperlink 42" xfId="11962" hidden="1" xr:uid="{00000000-0005-0000-0000-0000FF630000}"/>
    <cellStyle name="Followed Hyperlink 42" xfId="12004" hidden="1" xr:uid="{00000000-0005-0000-0000-000000640000}"/>
    <cellStyle name="Followed Hyperlink 42" xfId="10936" hidden="1" xr:uid="{00000000-0005-0000-0000-0000E6630000}"/>
    <cellStyle name="Followed Hyperlink 42" xfId="27655" hidden="1" xr:uid="{00000000-0005-0000-0000-000073650000}"/>
    <cellStyle name="Followed Hyperlink 42" xfId="21232" hidden="1" xr:uid="{00000000-0005-0000-0000-0000DC640000}"/>
    <cellStyle name="Followed Hyperlink 42" xfId="21316" hidden="1" xr:uid="{00000000-0005-0000-0000-0000DE640000}"/>
    <cellStyle name="Followed Hyperlink 42" xfId="21358" hidden="1" xr:uid="{00000000-0005-0000-0000-0000DF640000}"/>
    <cellStyle name="Followed Hyperlink 42" xfId="21418" hidden="1" xr:uid="{00000000-0005-0000-0000-0000E0640000}"/>
    <cellStyle name="Followed Hyperlink 42" xfId="21460" hidden="1" xr:uid="{00000000-0005-0000-0000-0000E1640000}"/>
    <cellStyle name="Followed Hyperlink 42" xfId="21502" hidden="1" xr:uid="{00000000-0005-0000-0000-0000E2640000}"/>
    <cellStyle name="Followed Hyperlink 42" xfId="21544" hidden="1" xr:uid="{00000000-0005-0000-0000-0000E3640000}"/>
    <cellStyle name="Followed Hyperlink 42" xfId="21577" hidden="1" xr:uid="{00000000-0005-0000-0000-0000E4640000}"/>
    <cellStyle name="Followed Hyperlink 42" xfId="21604" hidden="1" xr:uid="{00000000-0005-0000-0000-0000E5640000}"/>
    <cellStyle name="Followed Hyperlink 42" xfId="21677" hidden="1" xr:uid="{00000000-0005-0000-0000-0000E6640000}"/>
    <cellStyle name="Followed Hyperlink 42" xfId="21719" hidden="1" xr:uid="{00000000-0005-0000-0000-0000E7640000}"/>
    <cellStyle name="Followed Hyperlink 42" xfId="21738" hidden="1" xr:uid="{00000000-0005-0000-0000-0000E8640000}"/>
    <cellStyle name="Followed Hyperlink 42" xfId="21845" hidden="1" xr:uid="{00000000-0005-0000-0000-0000E9640000}"/>
    <cellStyle name="Followed Hyperlink 42" xfId="21887" hidden="1" xr:uid="{00000000-0005-0000-0000-0000EA640000}"/>
    <cellStyle name="Followed Hyperlink 42" xfId="21972" hidden="1" xr:uid="{00000000-0005-0000-0000-0000EB640000}"/>
    <cellStyle name="Followed Hyperlink 42" xfId="22014" hidden="1" xr:uid="{00000000-0005-0000-0000-0000EC640000}"/>
    <cellStyle name="Followed Hyperlink 42" xfId="22055" hidden="1" xr:uid="{00000000-0005-0000-0000-0000ED640000}"/>
    <cellStyle name="Followed Hyperlink 42" xfId="22140" hidden="1" xr:uid="{00000000-0005-0000-0000-0000EE640000}"/>
    <cellStyle name="Followed Hyperlink 42" xfId="22182" hidden="1" xr:uid="{00000000-0005-0000-0000-0000EF640000}"/>
    <cellStyle name="Followed Hyperlink 42" xfId="22223" hidden="1" xr:uid="{00000000-0005-0000-0000-0000F0640000}"/>
    <cellStyle name="Followed Hyperlink 42" xfId="22278" hidden="1" xr:uid="{00000000-0005-0000-0000-0000F1640000}"/>
    <cellStyle name="Followed Hyperlink 42" xfId="22320" hidden="1" xr:uid="{00000000-0005-0000-0000-0000F2640000}"/>
    <cellStyle name="Followed Hyperlink 42" xfId="22335" hidden="1" xr:uid="{00000000-0005-0000-0000-0000F3640000}"/>
    <cellStyle name="Followed Hyperlink 42" xfId="22377" hidden="1" xr:uid="{00000000-0005-0000-0000-0000F4640000}"/>
    <cellStyle name="Followed Hyperlink 42" xfId="22420" hidden="1" xr:uid="{00000000-0005-0000-0000-0000F5640000}"/>
    <cellStyle name="Followed Hyperlink 42" xfId="22462" hidden="1" xr:uid="{00000000-0005-0000-0000-0000F6640000}"/>
    <cellStyle name="Followed Hyperlink 42" xfId="22517" hidden="1" xr:uid="{00000000-0005-0000-0000-0000F7640000}"/>
    <cellStyle name="Followed Hyperlink 42" xfId="22559" hidden="1" xr:uid="{00000000-0005-0000-0000-0000F8640000}"/>
    <cellStyle name="Followed Hyperlink 42" xfId="22565" hidden="1" xr:uid="{00000000-0005-0000-0000-0000F9640000}"/>
    <cellStyle name="Followed Hyperlink 42" xfId="22632" hidden="1" xr:uid="{00000000-0005-0000-0000-0000FA640000}"/>
    <cellStyle name="Followed Hyperlink 42" xfId="22674" hidden="1" xr:uid="{00000000-0005-0000-0000-0000FB640000}"/>
    <cellStyle name="Followed Hyperlink 42" xfId="22685" hidden="1" xr:uid="{00000000-0005-0000-0000-0000FC640000}"/>
    <cellStyle name="Followed Hyperlink 42" xfId="22727" hidden="1" xr:uid="{00000000-0005-0000-0000-0000FD640000}"/>
    <cellStyle name="Followed Hyperlink 42" xfId="22744" hidden="1" xr:uid="{00000000-0005-0000-0000-0000FE640000}"/>
    <cellStyle name="Followed Hyperlink 42" xfId="22808" hidden="1" xr:uid="{00000000-0005-0000-0000-0000FF640000}"/>
    <cellStyle name="Followed Hyperlink 42" xfId="22850" hidden="1" xr:uid="{00000000-0005-0000-0000-000000650000}"/>
    <cellStyle name="Followed Hyperlink 42" xfId="22853" hidden="1" xr:uid="{00000000-0005-0000-0000-000001650000}"/>
    <cellStyle name="Followed Hyperlink 42" xfId="22895" hidden="1" xr:uid="{00000000-0005-0000-0000-000002650000}"/>
    <cellStyle name="Followed Hyperlink 42" xfId="22915" hidden="1" xr:uid="{00000000-0005-0000-0000-000003650000}"/>
    <cellStyle name="Followed Hyperlink 42" xfId="22972" hidden="1" xr:uid="{00000000-0005-0000-0000-000004650000}"/>
    <cellStyle name="Followed Hyperlink 42" xfId="23014" hidden="1" xr:uid="{00000000-0005-0000-0000-000005650000}"/>
    <cellStyle name="Followed Hyperlink 42" xfId="23056" hidden="1" xr:uid="{00000000-0005-0000-0000-000006650000}"/>
    <cellStyle name="Followed Hyperlink 42" xfId="23098" hidden="1" xr:uid="{00000000-0005-0000-0000-000007650000}"/>
    <cellStyle name="Followed Hyperlink 42" xfId="23140" hidden="1" xr:uid="{00000000-0005-0000-0000-000008650000}"/>
    <cellStyle name="Followed Hyperlink 42" xfId="23182" hidden="1" xr:uid="{00000000-0005-0000-0000-000009650000}"/>
    <cellStyle name="Followed Hyperlink 42" xfId="23266" hidden="1" xr:uid="{00000000-0005-0000-0000-00000B650000}"/>
    <cellStyle name="Followed Hyperlink 42" xfId="23308" hidden="1" xr:uid="{00000000-0005-0000-0000-00000C650000}"/>
    <cellStyle name="Followed Hyperlink 42" xfId="23350" hidden="1" xr:uid="{00000000-0005-0000-0000-00000D650000}"/>
    <cellStyle name="Followed Hyperlink 42" xfId="23392" hidden="1" xr:uid="{00000000-0005-0000-0000-00000E650000}"/>
    <cellStyle name="Followed Hyperlink 42" xfId="23396" hidden="1" xr:uid="{00000000-0005-0000-0000-00000F650000}"/>
    <cellStyle name="Followed Hyperlink 42" xfId="23403" hidden="1" xr:uid="{00000000-0005-0000-0000-000010650000}"/>
    <cellStyle name="Followed Hyperlink 42" xfId="23476" hidden="1" xr:uid="{00000000-0005-0000-0000-000011650000}"/>
    <cellStyle name="Followed Hyperlink 42" xfId="23518" hidden="1" xr:uid="{00000000-0005-0000-0000-000012650000}"/>
    <cellStyle name="Followed Hyperlink 42" xfId="23560" hidden="1" xr:uid="{00000000-0005-0000-0000-000013650000}"/>
    <cellStyle name="Followed Hyperlink 42" xfId="23602" hidden="1" xr:uid="{00000000-0005-0000-0000-000014650000}"/>
    <cellStyle name="Followed Hyperlink 42" xfId="23644" hidden="1" xr:uid="{00000000-0005-0000-0000-000015650000}"/>
    <cellStyle name="Followed Hyperlink 42" xfId="23686" hidden="1" xr:uid="{00000000-0005-0000-0000-000016650000}"/>
    <cellStyle name="Followed Hyperlink 42" xfId="23728" hidden="1" xr:uid="{00000000-0005-0000-0000-000017650000}"/>
    <cellStyle name="Followed Hyperlink 42" xfId="23814" hidden="1" xr:uid="{00000000-0005-0000-0000-000018650000}"/>
    <cellStyle name="Followed Hyperlink 42" xfId="23856" hidden="1" xr:uid="{00000000-0005-0000-0000-000019650000}"/>
    <cellStyle name="Followed Hyperlink 42" xfId="23898" hidden="1" xr:uid="{00000000-0005-0000-0000-00001A650000}"/>
    <cellStyle name="Followed Hyperlink 42" xfId="23940" hidden="1" xr:uid="{00000000-0005-0000-0000-00001B650000}"/>
    <cellStyle name="Followed Hyperlink 42" xfId="23973" hidden="1" xr:uid="{00000000-0005-0000-0000-00001C650000}"/>
    <cellStyle name="Followed Hyperlink 42" xfId="24073" hidden="1" xr:uid="{00000000-0005-0000-0000-00001E650000}"/>
    <cellStyle name="Followed Hyperlink 42" xfId="24115" hidden="1" xr:uid="{00000000-0005-0000-0000-00001F650000}"/>
    <cellStyle name="Followed Hyperlink 42" xfId="24134" hidden="1" xr:uid="{00000000-0005-0000-0000-000020650000}"/>
    <cellStyle name="Followed Hyperlink 42" xfId="24199" hidden="1" xr:uid="{00000000-0005-0000-0000-000021650000}"/>
    <cellStyle name="Followed Hyperlink 42" xfId="24241" hidden="1" xr:uid="{00000000-0005-0000-0000-000022650000}"/>
    <cellStyle name="Followed Hyperlink 42" xfId="24283" hidden="1" xr:uid="{00000000-0005-0000-0000-000023650000}"/>
    <cellStyle name="Followed Hyperlink 42" xfId="24368" hidden="1" xr:uid="{00000000-0005-0000-0000-000024650000}"/>
    <cellStyle name="Followed Hyperlink 42" xfId="24410" hidden="1" xr:uid="{00000000-0005-0000-0000-000025650000}"/>
    <cellStyle name="Followed Hyperlink 42" xfId="24451" hidden="1" xr:uid="{00000000-0005-0000-0000-000026650000}"/>
    <cellStyle name="Followed Hyperlink 42" xfId="24536" hidden="1" xr:uid="{00000000-0005-0000-0000-000027650000}"/>
    <cellStyle name="Followed Hyperlink 42" xfId="24578" hidden="1" xr:uid="{00000000-0005-0000-0000-000028650000}"/>
    <cellStyle name="Followed Hyperlink 42" xfId="24619" hidden="1" xr:uid="{00000000-0005-0000-0000-000029650000}"/>
    <cellStyle name="Followed Hyperlink 42" xfId="24674" hidden="1" xr:uid="{00000000-0005-0000-0000-00002A650000}"/>
    <cellStyle name="Followed Hyperlink 42" xfId="24716" hidden="1" xr:uid="{00000000-0005-0000-0000-00002B650000}"/>
    <cellStyle name="Followed Hyperlink 42" xfId="24731" hidden="1" xr:uid="{00000000-0005-0000-0000-00002C650000}"/>
    <cellStyle name="Followed Hyperlink 42" xfId="24773" hidden="1" xr:uid="{00000000-0005-0000-0000-00002D650000}"/>
    <cellStyle name="Followed Hyperlink 42" xfId="24816" hidden="1" xr:uid="{00000000-0005-0000-0000-00002E650000}"/>
    <cellStyle name="Followed Hyperlink 42" xfId="24858" hidden="1" xr:uid="{00000000-0005-0000-0000-00002F650000}"/>
    <cellStyle name="Followed Hyperlink 42" xfId="24913" hidden="1" xr:uid="{00000000-0005-0000-0000-000030650000}"/>
    <cellStyle name="Followed Hyperlink 42" xfId="24955" hidden="1" xr:uid="{00000000-0005-0000-0000-000031650000}"/>
    <cellStyle name="Followed Hyperlink 42" xfId="24961" hidden="1" xr:uid="{00000000-0005-0000-0000-000032650000}"/>
    <cellStyle name="Followed Hyperlink 42" xfId="25028" hidden="1" xr:uid="{00000000-0005-0000-0000-000033650000}"/>
    <cellStyle name="Followed Hyperlink 42" xfId="25070" hidden="1" xr:uid="{00000000-0005-0000-0000-000034650000}"/>
    <cellStyle name="Followed Hyperlink 42" xfId="25081" hidden="1" xr:uid="{00000000-0005-0000-0000-000035650000}"/>
    <cellStyle name="Followed Hyperlink 42" xfId="25123" hidden="1" xr:uid="{00000000-0005-0000-0000-000036650000}"/>
    <cellStyle name="Followed Hyperlink 42" xfId="25140" hidden="1" xr:uid="{00000000-0005-0000-0000-000037650000}"/>
    <cellStyle name="Followed Hyperlink 42" xfId="25204" hidden="1" xr:uid="{00000000-0005-0000-0000-000038650000}"/>
    <cellStyle name="Followed Hyperlink 42" xfId="25246" hidden="1" xr:uid="{00000000-0005-0000-0000-000039650000}"/>
    <cellStyle name="Followed Hyperlink 42" xfId="25249" hidden="1" xr:uid="{00000000-0005-0000-0000-00003A650000}"/>
    <cellStyle name="Followed Hyperlink 42" xfId="25291" hidden="1" xr:uid="{00000000-0005-0000-0000-00003B650000}"/>
    <cellStyle name="Followed Hyperlink 42" xfId="25311" hidden="1" xr:uid="{00000000-0005-0000-0000-00003C650000}"/>
    <cellStyle name="Followed Hyperlink 42" xfId="25368" hidden="1" xr:uid="{00000000-0005-0000-0000-00003D650000}"/>
    <cellStyle name="Followed Hyperlink 42" xfId="25410" hidden="1" xr:uid="{00000000-0005-0000-0000-00003E650000}"/>
    <cellStyle name="Followed Hyperlink 42" xfId="25452" hidden="1" xr:uid="{00000000-0005-0000-0000-00003F650000}"/>
    <cellStyle name="Followed Hyperlink 42" xfId="25494" hidden="1" xr:uid="{00000000-0005-0000-0000-000040650000}"/>
    <cellStyle name="Followed Hyperlink 42" xfId="25536" hidden="1" xr:uid="{00000000-0005-0000-0000-000041650000}"/>
    <cellStyle name="Followed Hyperlink 42" xfId="19132" hidden="1" xr:uid="{00000000-0005-0000-0000-0000AA640000}"/>
    <cellStyle name="Followed Hyperlink 42" xfId="19174" hidden="1" xr:uid="{00000000-0005-0000-0000-0000AB640000}"/>
    <cellStyle name="Followed Hyperlink 42" xfId="19207" hidden="1" xr:uid="{00000000-0005-0000-0000-0000AC640000}"/>
    <cellStyle name="Followed Hyperlink 42" xfId="19234" hidden="1" xr:uid="{00000000-0005-0000-0000-0000AD640000}"/>
    <cellStyle name="Followed Hyperlink 42" xfId="19307" hidden="1" xr:uid="{00000000-0005-0000-0000-0000AE640000}"/>
    <cellStyle name="Followed Hyperlink 42" xfId="19349" hidden="1" xr:uid="{00000000-0005-0000-0000-0000AF640000}"/>
    <cellStyle name="Followed Hyperlink 42" xfId="19368" hidden="1" xr:uid="{00000000-0005-0000-0000-0000B0640000}"/>
    <cellStyle name="Followed Hyperlink 42" xfId="19433" hidden="1" xr:uid="{00000000-0005-0000-0000-0000B1640000}"/>
    <cellStyle name="Followed Hyperlink 42" xfId="19475" hidden="1" xr:uid="{00000000-0005-0000-0000-0000B2640000}"/>
    <cellStyle name="Followed Hyperlink 42" xfId="19602" hidden="1" xr:uid="{00000000-0005-0000-0000-0000B4640000}"/>
    <cellStyle name="Followed Hyperlink 42" xfId="19644" hidden="1" xr:uid="{00000000-0005-0000-0000-0000B5640000}"/>
    <cellStyle name="Followed Hyperlink 42" xfId="19685" hidden="1" xr:uid="{00000000-0005-0000-0000-0000B6640000}"/>
    <cellStyle name="Followed Hyperlink 42" xfId="19770" hidden="1" xr:uid="{00000000-0005-0000-0000-0000B7640000}"/>
    <cellStyle name="Followed Hyperlink 42" xfId="19812" hidden="1" xr:uid="{00000000-0005-0000-0000-0000B8640000}"/>
    <cellStyle name="Followed Hyperlink 42" xfId="19853" hidden="1" xr:uid="{00000000-0005-0000-0000-0000B9640000}"/>
    <cellStyle name="Followed Hyperlink 42" xfId="19908" hidden="1" xr:uid="{00000000-0005-0000-0000-0000BA640000}"/>
    <cellStyle name="Followed Hyperlink 42" xfId="19950" hidden="1" xr:uid="{00000000-0005-0000-0000-0000BB640000}"/>
    <cellStyle name="Followed Hyperlink 42" xfId="19965" hidden="1" xr:uid="{00000000-0005-0000-0000-0000BC640000}"/>
    <cellStyle name="Followed Hyperlink 42" xfId="20007" hidden="1" xr:uid="{00000000-0005-0000-0000-0000BD640000}"/>
    <cellStyle name="Followed Hyperlink 42" xfId="20050" hidden="1" xr:uid="{00000000-0005-0000-0000-0000BE640000}"/>
    <cellStyle name="Followed Hyperlink 42" xfId="20092" hidden="1" xr:uid="{00000000-0005-0000-0000-0000BF640000}"/>
    <cellStyle name="Followed Hyperlink 42" xfId="20147" hidden="1" xr:uid="{00000000-0005-0000-0000-0000C0640000}"/>
    <cellStyle name="Followed Hyperlink 42" xfId="20189" hidden="1" xr:uid="{00000000-0005-0000-0000-0000C1640000}"/>
    <cellStyle name="Followed Hyperlink 42" xfId="20195" hidden="1" xr:uid="{00000000-0005-0000-0000-0000C2640000}"/>
    <cellStyle name="Followed Hyperlink 42" xfId="20262" hidden="1" xr:uid="{00000000-0005-0000-0000-0000C3640000}"/>
    <cellStyle name="Followed Hyperlink 42" xfId="20304" hidden="1" xr:uid="{00000000-0005-0000-0000-0000C4640000}"/>
    <cellStyle name="Followed Hyperlink 42" xfId="20315" hidden="1" xr:uid="{00000000-0005-0000-0000-0000C5640000}"/>
    <cellStyle name="Followed Hyperlink 42" xfId="20357" hidden="1" xr:uid="{00000000-0005-0000-0000-0000C6640000}"/>
    <cellStyle name="Followed Hyperlink 42" xfId="20374" hidden="1" xr:uid="{00000000-0005-0000-0000-0000C7640000}"/>
    <cellStyle name="Followed Hyperlink 42" xfId="20438" hidden="1" xr:uid="{00000000-0005-0000-0000-0000C8640000}"/>
    <cellStyle name="Followed Hyperlink 42" xfId="20480" hidden="1" xr:uid="{00000000-0005-0000-0000-0000C9640000}"/>
    <cellStyle name="Followed Hyperlink 42" xfId="20483" hidden="1" xr:uid="{00000000-0005-0000-0000-0000CA640000}"/>
    <cellStyle name="Followed Hyperlink 42" xfId="20525" hidden="1" xr:uid="{00000000-0005-0000-0000-0000CB640000}"/>
    <cellStyle name="Followed Hyperlink 42" xfId="20545" hidden="1" xr:uid="{00000000-0005-0000-0000-0000CC640000}"/>
    <cellStyle name="Followed Hyperlink 42" xfId="20602" hidden="1" xr:uid="{00000000-0005-0000-0000-0000CD640000}"/>
    <cellStyle name="Followed Hyperlink 42" xfId="20644" hidden="1" xr:uid="{00000000-0005-0000-0000-0000CE640000}"/>
    <cellStyle name="Followed Hyperlink 42" xfId="20686" hidden="1" xr:uid="{00000000-0005-0000-0000-0000CF640000}"/>
    <cellStyle name="Followed Hyperlink 42" xfId="20728" hidden="1" xr:uid="{00000000-0005-0000-0000-0000D0640000}"/>
    <cellStyle name="Followed Hyperlink 42" xfId="20770" hidden="1" xr:uid="{00000000-0005-0000-0000-0000D1640000}"/>
    <cellStyle name="Followed Hyperlink 42" xfId="20812" hidden="1" xr:uid="{00000000-0005-0000-0000-0000D2640000}"/>
    <cellStyle name="Followed Hyperlink 42" xfId="20854" hidden="1" xr:uid="{00000000-0005-0000-0000-0000D3640000}"/>
    <cellStyle name="Followed Hyperlink 42" xfId="20896" hidden="1" xr:uid="{00000000-0005-0000-0000-0000D4640000}"/>
    <cellStyle name="Followed Hyperlink 42" xfId="20938" hidden="1" xr:uid="{00000000-0005-0000-0000-0000D5640000}"/>
    <cellStyle name="Followed Hyperlink 42" xfId="20980" hidden="1" xr:uid="{00000000-0005-0000-0000-0000D6640000}"/>
    <cellStyle name="Followed Hyperlink 42" xfId="21022" hidden="1" xr:uid="{00000000-0005-0000-0000-0000D7640000}"/>
    <cellStyle name="Followed Hyperlink 42" xfId="21033" hidden="1" xr:uid="{00000000-0005-0000-0000-0000D8640000}"/>
    <cellStyle name="Followed Hyperlink 42" xfId="21106" hidden="1" xr:uid="{00000000-0005-0000-0000-0000D9640000}"/>
    <cellStyle name="Followed Hyperlink 42" xfId="21148" hidden="1" xr:uid="{00000000-0005-0000-0000-0000DA640000}"/>
    <cellStyle name="Followed Hyperlink 42" xfId="21190" hidden="1" xr:uid="{00000000-0005-0000-0000-0000DB640000}"/>
    <cellStyle name="Followed Hyperlink 42" xfId="18069" hidden="1" xr:uid="{00000000-0005-0000-0000-000090640000}"/>
    <cellStyle name="Followed Hyperlink 42" xfId="18072" hidden="1" xr:uid="{00000000-0005-0000-0000-000091640000}"/>
    <cellStyle name="Followed Hyperlink 42" xfId="18114" hidden="1" xr:uid="{00000000-0005-0000-0000-000092640000}"/>
    <cellStyle name="Followed Hyperlink 42" xfId="18134" hidden="1" xr:uid="{00000000-0005-0000-0000-000093640000}"/>
    <cellStyle name="Followed Hyperlink 42" xfId="18191" hidden="1" xr:uid="{00000000-0005-0000-0000-000094640000}"/>
    <cellStyle name="Followed Hyperlink 42" xfId="18233" hidden="1" xr:uid="{00000000-0005-0000-0000-000095640000}"/>
    <cellStyle name="Followed Hyperlink 42" xfId="18275" hidden="1" xr:uid="{00000000-0005-0000-0000-000096640000}"/>
    <cellStyle name="Followed Hyperlink 42" xfId="18317" hidden="1" xr:uid="{00000000-0005-0000-0000-000097640000}"/>
    <cellStyle name="Followed Hyperlink 42" xfId="18359" hidden="1" xr:uid="{00000000-0005-0000-0000-000098640000}"/>
    <cellStyle name="Followed Hyperlink 42" xfId="18401" hidden="1" xr:uid="{00000000-0005-0000-0000-000099640000}"/>
    <cellStyle name="Followed Hyperlink 42" xfId="18443" hidden="1" xr:uid="{00000000-0005-0000-0000-00009A640000}"/>
    <cellStyle name="Followed Hyperlink 42" xfId="18485" hidden="1" xr:uid="{00000000-0005-0000-0000-00009B640000}"/>
    <cellStyle name="Followed Hyperlink 42" xfId="18527" hidden="1" xr:uid="{00000000-0005-0000-0000-00009C640000}"/>
    <cellStyle name="Followed Hyperlink 42" xfId="18611" hidden="1" xr:uid="{00000000-0005-0000-0000-00009E640000}"/>
    <cellStyle name="Followed Hyperlink 42" xfId="18622" hidden="1" xr:uid="{00000000-0005-0000-0000-00009F640000}"/>
    <cellStyle name="Followed Hyperlink 42" xfId="18695" hidden="1" xr:uid="{00000000-0005-0000-0000-0000A0640000}"/>
    <cellStyle name="Followed Hyperlink 42" xfId="18737" hidden="1" xr:uid="{00000000-0005-0000-0000-0000A1640000}"/>
    <cellStyle name="Followed Hyperlink 42" xfId="18779" hidden="1" xr:uid="{00000000-0005-0000-0000-0000A2640000}"/>
    <cellStyle name="Followed Hyperlink 42" xfId="18821" hidden="1" xr:uid="{00000000-0005-0000-0000-0000A3640000}"/>
    <cellStyle name="Followed Hyperlink 42" xfId="18863" hidden="1" xr:uid="{00000000-0005-0000-0000-0000A4640000}"/>
    <cellStyle name="Followed Hyperlink 42" xfId="18905" hidden="1" xr:uid="{00000000-0005-0000-0000-0000A5640000}"/>
    <cellStyle name="Followed Hyperlink 42" xfId="18947" hidden="1" xr:uid="{00000000-0005-0000-0000-0000A6640000}"/>
    <cellStyle name="Followed Hyperlink 42" xfId="19006" hidden="1" xr:uid="{00000000-0005-0000-0000-0000A7640000}"/>
    <cellStyle name="Followed Hyperlink 42" xfId="19090" hidden="1" xr:uid="{00000000-0005-0000-0000-0000A9640000}"/>
    <cellStyle name="Followed Hyperlink 42" xfId="17596" hidden="1" xr:uid="{00000000-0005-0000-0000-000084640000}"/>
    <cellStyle name="Followed Hyperlink 42" xfId="17639" hidden="1" xr:uid="{00000000-0005-0000-0000-000085640000}"/>
    <cellStyle name="Followed Hyperlink 42" xfId="17681" hidden="1" xr:uid="{00000000-0005-0000-0000-000086640000}"/>
    <cellStyle name="Followed Hyperlink 42" xfId="17736" hidden="1" xr:uid="{00000000-0005-0000-0000-000087640000}"/>
    <cellStyle name="Followed Hyperlink 42" xfId="17778" hidden="1" xr:uid="{00000000-0005-0000-0000-000088640000}"/>
    <cellStyle name="Followed Hyperlink 42" xfId="17784" hidden="1" xr:uid="{00000000-0005-0000-0000-000089640000}"/>
    <cellStyle name="Followed Hyperlink 42" xfId="17851" hidden="1" xr:uid="{00000000-0005-0000-0000-00008A640000}"/>
    <cellStyle name="Followed Hyperlink 42" xfId="17893" hidden="1" xr:uid="{00000000-0005-0000-0000-00008B640000}"/>
    <cellStyle name="Followed Hyperlink 42" xfId="17904" hidden="1" xr:uid="{00000000-0005-0000-0000-00008C640000}"/>
    <cellStyle name="Followed Hyperlink 42" xfId="17946" hidden="1" xr:uid="{00000000-0005-0000-0000-00008D640000}"/>
    <cellStyle name="Followed Hyperlink 42" xfId="17963" hidden="1" xr:uid="{00000000-0005-0000-0000-00008E640000}"/>
    <cellStyle name="Followed Hyperlink 42" xfId="18027" hidden="1" xr:uid="{00000000-0005-0000-0000-00008F640000}"/>
    <cellStyle name="Followed Hyperlink 42" xfId="17359" hidden="1" xr:uid="{00000000-0005-0000-0000-00007E640000}"/>
    <cellStyle name="Followed Hyperlink 42" xfId="17401" hidden="1" xr:uid="{00000000-0005-0000-0000-00007F640000}"/>
    <cellStyle name="Followed Hyperlink 42" xfId="17442" hidden="1" xr:uid="{00000000-0005-0000-0000-000080640000}"/>
    <cellStyle name="Followed Hyperlink 42" xfId="17497" hidden="1" xr:uid="{00000000-0005-0000-0000-000081640000}"/>
    <cellStyle name="Followed Hyperlink 42" xfId="17539" hidden="1" xr:uid="{00000000-0005-0000-0000-000082640000}"/>
    <cellStyle name="Followed Hyperlink 42" xfId="17554" hidden="1" xr:uid="{00000000-0005-0000-0000-000083640000}"/>
    <cellStyle name="Followed Hyperlink 42" xfId="17191" hidden="1" xr:uid="{00000000-0005-0000-0000-00007B640000}"/>
    <cellStyle name="Followed Hyperlink 42" xfId="17233" hidden="1" xr:uid="{00000000-0005-0000-0000-00007C640000}"/>
    <cellStyle name="Followed Hyperlink 42" xfId="17274" hidden="1" xr:uid="{00000000-0005-0000-0000-00007D640000}"/>
    <cellStyle name="Followed Hyperlink 42" xfId="17064" hidden="1" xr:uid="{00000000-0005-0000-0000-000079640000}"/>
    <cellStyle name="Followed Hyperlink 42" xfId="17106" hidden="1" xr:uid="{00000000-0005-0000-0000-00007A640000}"/>
    <cellStyle name="Followed Hyperlink 42" xfId="17022" hidden="1" xr:uid="{00000000-0005-0000-0000-000078640000}"/>
    <cellStyle name="Followed Hyperlink 42" xfId="19048" hidden="1" xr:uid="{00000000-0005-0000-0000-0000A8640000}"/>
    <cellStyle name="Followed Hyperlink 42" xfId="19517" hidden="1" xr:uid="{00000000-0005-0000-0000-0000B3640000}"/>
    <cellStyle name="Followed Hyperlink 42" xfId="23224" hidden="1" xr:uid="{00000000-0005-0000-0000-00000A650000}"/>
    <cellStyle name="Followed Hyperlink 42" xfId="11332" hidden="1" xr:uid="{00000000-0005-0000-0000-0000F0630000}"/>
    <cellStyle name="Followed Hyperlink 42" xfId="8589" hidden="1" xr:uid="{00000000-0005-0000-0000-0000AE630000}"/>
    <cellStyle name="Followed Hyperlink 42" xfId="7817" hidden="1" xr:uid="{00000000-0005-0000-0000-00009B630000}"/>
    <cellStyle name="Followed Hyperlink 42" xfId="7859" hidden="1" xr:uid="{00000000-0005-0000-0000-00009C630000}"/>
    <cellStyle name="Followed Hyperlink 42" xfId="7900" hidden="1" xr:uid="{00000000-0005-0000-0000-00009D630000}"/>
    <cellStyle name="Followed Hyperlink 42" xfId="7985" hidden="1" xr:uid="{00000000-0005-0000-0000-00009E630000}"/>
    <cellStyle name="Followed Hyperlink 42" xfId="8027" hidden="1" xr:uid="{00000000-0005-0000-0000-00009F630000}"/>
    <cellStyle name="Followed Hyperlink 42" xfId="8068" hidden="1" xr:uid="{00000000-0005-0000-0000-0000A0630000}"/>
    <cellStyle name="Followed Hyperlink 42" xfId="8123" hidden="1" xr:uid="{00000000-0005-0000-0000-0000A1630000}"/>
    <cellStyle name="Followed Hyperlink 42" xfId="8165" hidden="1" xr:uid="{00000000-0005-0000-0000-0000A2630000}"/>
    <cellStyle name="Followed Hyperlink 42" xfId="8180" hidden="1" xr:uid="{00000000-0005-0000-0000-0000A3630000}"/>
    <cellStyle name="Followed Hyperlink 42" xfId="8222" hidden="1" xr:uid="{00000000-0005-0000-0000-0000A4630000}"/>
    <cellStyle name="Followed Hyperlink 42" xfId="8265" hidden="1" xr:uid="{00000000-0005-0000-0000-0000A5630000}"/>
    <cellStyle name="Followed Hyperlink 42" xfId="8307" hidden="1" xr:uid="{00000000-0005-0000-0000-0000A6630000}"/>
    <cellStyle name="Followed Hyperlink 42" xfId="8362" hidden="1" xr:uid="{00000000-0005-0000-0000-0000A7630000}"/>
    <cellStyle name="Followed Hyperlink 42" xfId="8404" hidden="1" xr:uid="{00000000-0005-0000-0000-0000A8630000}"/>
    <cellStyle name="Followed Hyperlink 42" xfId="8410" hidden="1" xr:uid="{00000000-0005-0000-0000-0000A9630000}"/>
    <cellStyle name="Followed Hyperlink 42" xfId="8477" hidden="1" xr:uid="{00000000-0005-0000-0000-0000AA630000}"/>
    <cellStyle name="Followed Hyperlink 42" xfId="8519" hidden="1" xr:uid="{00000000-0005-0000-0000-0000AB630000}"/>
    <cellStyle name="Followed Hyperlink 42" xfId="8530" hidden="1" xr:uid="{00000000-0005-0000-0000-0000AC630000}"/>
    <cellStyle name="Followed Hyperlink 42" xfId="2106" hidden="1" xr:uid="{00000000-0005-0000-0000-000017630000}"/>
    <cellStyle name="Followed Hyperlink 42" xfId="2179" hidden="1" xr:uid="{00000000-0005-0000-0000-000018630000}"/>
    <cellStyle name="Followed Hyperlink 42" xfId="2221" hidden="1" xr:uid="{00000000-0005-0000-0000-000019630000}"/>
    <cellStyle name="Followed Hyperlink 42" xfId="2263" hidden="1" xr:uid="{00000000-0005-0000-0000-00001A630000}"/>
    <cellStyle name="Followed Hyperlink 42" xfId="2305" hidden="1" xr:uid="{00000000-0005-0000-0000-00001B630000}"/>
    <cellStyle name="Followed Hyperlink 42" xfId="2347" hidden="1" xr:uid="{00000000-0005-0000-0000-00001C630000}"/>
    <cellStyle name="Followed Hyperlink 42" xfId="2389" hidden="1" xr:uid="{00000000-0005-0000-0000-00001D630000}"/>
    <cellStyle name="Followed Hyperlink 42" xfId="2431" hidden="1" xr:uid="{00000000-0005-0000-0000-00001E630000}"/>
    <cellStyle name="Followed Hyperlink 42" xfId="2500" hidden="1" xr:uid="{00000000-0005-0000-0000-00001F630000}"/>
    <cellStyle name="Followed Hyperlink 42" xfId="2585" hidden="1" xr:uid="{00000000-0005-0000-0000-000021630000}"/>
    <cellStyle name="Followed Hyperlink 42" xfId="2627" hidden="1" xr:uid="{00000000-0005-0000-0000-000022630000}"/>
    <cellStyle name="Followed Hyperlink 42" xfId="2660" hidden="1" xr:uid="{00000000-0005-0000-0000-000023630000}"/>
    <cellStyle name="Followed Hyperlink 42" xfId="2687" hidden="1" xr:uid="{00000000-0005-0000-0000-000024630000}"/>
    <cellStyle name="Followed Hyperlink 42" xfId="2760" hidden="1" xr:uid="{00000000-0005-0000-0000-000025630000}"/>
    <cellStyle name="Followed Hyperlink 42" xfId="2802" hidden="1" xr:uid="{00000000-0005-0000-0000-000026630000}"/>
    <cellStyle name="Followed Hyperlink 42" xfId="2821" hidden="1" xr:uid="{00000000-0005-0000-0000-000027630000}"/>
    <cellStyle name="Followed Hyperlink 42" xfId="2886" hidden="1" xr:uid="{00000000-0005-0000-0000-000028630000}"/>
    <cellStyle name="Followed Hyperlink 42" xfId="2928" hidden="1" xr:uid="{00000000-0005-0000-0000-000029630000}"/>
    <cellStyle name="Followed Hyperlink 42" xfId="2970" hidden="1" xr:uid="{00000000-0005-0000-0000-00002A630000}"/>
    <cellStyle name="Followed Hyperlink 42" xfId="3055" hidden="1" xr:uid="{00000000-0005-0000-0000-00002B630000}"/>
    <cellStyle name="Followed Hyperlink 42" xfId="3097" hidden="1" xr:uid="{00000000-0005-0000-0000-00002C630000}"/>
    <cellStyle name="Followed Hyperlink 42" xfId="3138" hidden="1" xr:uid="{00000000-0005-0000-0000-00002D630000}"/>
    <cellStyle name="Followed Hyperlink 42" xfId="3223" hidden="1" xr:uid="{00000000-0005-0000-0000-00002E630000}"/>
    <cellStyle name="Followed Hyperlink 42" xfId="3265" hidden="1" xr:uid="{00000000-0005-0000-0000-00002F630000}"/>
    <cellStyle name="Followed Hyperlink 42" xfId="3306" hidden="1" xr:uid="{00000000-0005-0000-0000-000030630000}"/>
    <cellStyle name="Followed Hyperlink 42" xfId="3361" hidden="1" xr:uid="{00000000-0005-0000-0000-000031630000}"/>
    <cellStyle name="Followed Hyperlink 42" xfId="3403" hidden="1" xr:uid="{00000000-0005-0000-0000-000032630000}"/>
    <cellStyle name="Followed Hyperlink 42" xfId="3418" hidden="1" xr:uid="{00000000-0005-0000-0000-000033630000}"/>
    <cellStyle name="Followed Hyperlink 42" xfId="3460" hidden="1" xr:uid="{00000000-0005-0000-0000-000034630000}"/>
    <cellStyle name="Followed Hyperlink 42" xfId="3503" hidden="1" xr:uid="{00000000-0005-0000-0000-000035630000}"/>
    <cellStyle name="Followed Hyperlink 42" xfId="3600" hidden="1" xr:uid="{00000000-0005-0000-0000-000037630000}"/>
    <cellStyle name="Followed Hyperlink 42" xfId="3642" hidden="1" xr:uid="{00000000-0005-0000-0000-000038630000}"/>
    <cellStyle name="Followed Hyperlink 42" xfId="3648" hidden="1" xr:uid="{00000000-0005-0000-0000-000039630000}"/>
    <cellStyle name="Followed Hyperlink 42" xfId="3715" hidden="1" xr:uid="{00000000-0005-0000-0000-00003A630000}"/>
    <cellStyle name="Followed Hyperlink 42" xfId="3757" hidden="1" xr:uid="{00000000-0005-0000-0000-00003B630000}"/>
    <cellStyle name="Followed Hyperlink 42" xfId="3768" hidden="1" xr:uid="{00000000-0005-0000-0000-00003C630000}"/>
    <cellStyle name="Followed Hyperlink 42" xfId="3810" hidden="1" xr:uid="{00000000-0005-0000-0000-00003D630000}"/>
    <cellStyle name="Followed Hyperlink 42" xfId="3827" hidden="1" xr:uid="{00000000-0005-0000-0000-00003E630000}"/>
    <cellStyle name="Followed Hyperlink 42" xfId="3891" hidden="1" xr:uid="{00000000-0005-0000-0000-00003F630000}"/>
    <cellStyle name="Followed Hyperlink 42" xfId="3933" hidden="1" xr:uid="{00000000-0005-0000-0000-000040630000}"/>
    <cellStyle name="Followed Hyperlink 42" xfId="3936" hidden="1" xr:uid="{00000000-0005-0000-0000-000041630000}"/>
    <cellStyle name="Followed Hyperlink 42" xfId="3978" hidden="1" xr:uid="{00000000-0005-0000-0000-000042630000}"/>
    <cellStyle name="Followed Hyperlink 42" xfId="3998" hidden="1" xr:uid="{00000000-0005-0000-0000-000043630000}"/>
    <cellStyle name="Followed Hyperlink 42" xfId="4055" hidden="1" xr:uid="{00000000-0005-0000-0000-000044630000}"/>
    <cellStyle name="Followed Hyperlink 42" xfId="4097" hidden="1" xr:uid="{00000000-0005-0000-0000-000045630000}"/>
    <cellStyle name="Followed Hyperlink 42" xfId="4139" hidden="1" xr:uid="{00000000-0005-0000-0000-000046630000}"/>
    <cellStyle name="Followed Hyperlink 42" xfId="4181" hidden="1" xr:uid="{00000000-0005-0000-0000-000047630000}"/>
    <cellStyle name="Followed Hyperlink 42" xfId="4223" hidden="1" xr:uid="{00000000-0005-0000-0000-000048630000}"/>
    <cellStyle name="Followed Hyperlink 42" xfId="1165" hidden="1" xr:uid="{00000000-0005-0000-0000-0000FE620000}"/>
    <cellStyle name="Followed Hyperlink 42" xfId="1220" hidden="1" xr:uid="{00000000-0005-0000-0000-0000FF620000}"/>
    <cellStyle name="Followed Hyperlink 42" xfId="1262" hidden="1" xr:uid="{00000000-0005-0000-0000-000000630000}"/>
    <cellStyle name="Followed Hyperlink 42" xfId="1268" hidden="1" xr:uid="{00000000-0005-0000-0000-000001630000}"/>
    <cellStyle name="Followed Hyperlink 42" xfId="1335" hidden="1" xr:uid="{00000000-0005-0000-0000-000002630000}"/>
    <cellStyle name="Followed Hyperlink 42" xfId="1377" hidden="1" xr:uid="{00000000-0005-0000-0000-000003630000}"/>
    <cellStyle name="Followed Hyperlink 42" xfId="1388" hidden="1" xr:uid="{00000000-0005-0000-0000-000004630000}"/>
    <cellStyle name="Followed Hyperlink 42" xfId="1430" hidden="1" xr:uid="{00000000-0005-0000-0000-000005630000}"/>
    <cellStyle name="Followed Hyperlink 42" xfId="1447" hidden="1" xr:uid="{00000000-0005-0000-0000-000006630000}"/>
    <cellStyle name="Followed Hyperlink 42" xfId="1511" hidden="1" xr:uid="{00000000-0005-0000-0000-000007630000}"/>
    <cellStyle name="Followed Hyperlink 42" xfId="1553" hidden="1" xr:uid="{00000000-0005-0000-0000-000008630000}"/>
    <cellStyle name="Followed Hyperlink 42" xfId="1556" hidden="1" xr:uid="{00000000-0005-0000-0000-000009630000}"/>
    <cellStyle name="Followed Hyperlink 42" xfId="1598" hidden="1" xr:uid="{00000000-0005-0000-0000-00000A630000}"/>
    <cellStyle name="Followed Hyperlink 42" xfId="1618" hidden="1" xr:uid="{00000000-0005-0000-0000-00000B630000}"/>
    <cellStyle name="Followed Hyperlink 42" xfId="1675" hidden="1" xr:uid="{00000000-0005-0000-0000-00000C630000}"/>
    <cellStyle name="Followed Hyperlink 42" xfId="1717" hidden="1" xr:uid="{00000000-0005-0000-0000-00000D630000}"/>
    <cellStyle name="Followed Hyperlink 42" xfId="1759" hidden="1" xr:uid="{00000000-0005-0000-0000-00000E630000}"/>
    <cellStyle name="Followed Hyperlink 42" xfId="1801" hidden="1" xr:uid="{00000000-0005-0000-0000-00000F630000}"/>
    <cellStyle name="Followed Hyperlink 42" xfId="1843" hidden="1" xr:uid="{00000000-0005-0000-0000-000010630000}"/>
    <cellStyle name="Followed Hyperlink 42" xfId="1885" hidden="1" xr:uid="{00000000-0005-0000-0000-000011630000}"/>
    <cellStyle name="Followed Hyperlink 42" xfId="1927" hidden="1" xr:uid="{00000000-0005-0000-0000-000012630000}"/>
    <cellStyle name="Followed Hyperlink 42" xfId="1969" hidden="1" xr:uid="{00000000-0005-0000-0000-000013630000}"/>
    <cellStyle name="Followed Hyperlink 42" xfId="2011" hidden="1" xr:uid="{00000000-0005-0000-0000-000014630000}"/>
    <cellStyle name="Followed Hyperlink 42" xfId="2095" hidden="1" xr:uid="{00000000-0005-0000-0000-000016630000}"/>
    <cellStyle name="Followed Hyperlink 42" xfId="590" hidden="1" xr:uid="{00000000-0005-0000-0000-0000F2620000}"/>
    <cellStyle name="Followed Hyperlink 42" xfId="675" hidden="1" xr:uid="{00000000-0005-0000-0000-0000F3620000}"/>
    <cellStyle name="Followed Hyperlink 42" xfId="717" hidden="1" xr:uid="{00000000-0005-0000-0000-0000F4620000}"/>
    <cellStyle name="Followed Hyperlink 42" xfId="758" hidden="1" xr:uid="{00000000-0005-0000-0000-0000F5620000}"/>
    <cellStyle name="Followed Hyperlink 42" xfId="843" hidden="1" xr:uid="{00000000-0005-0000-0000-0000F6620000}"/>
    <cellStyle name="Followed Hyperlink 42" xfId="885" hidden="1" xr:uid="{00000000-0005-0000-0000-0000F7620000}"/>
    <cellStyle name="Followed Hyperlink 42" xfId="926" hidden="1" xr:uid="{00000000-0005-0000-0000-0000F8620000}"/>
    <cellStyle name="Followed Hyperlink 42" xfId="981" hidden="1" xr:uid="{00000000-0005-0000-0000-0000F9620000}"/>
    <cellStyle name="Followed Hyperlink 42" xfId="1023" hidden="1" xr:uid="{00000000-0005-0000-0000-0000FA620000}"/>
    <cellStyle name="Followed Hyperlink 42" xfId="1038" hidden="1" xr:uid="{00000000-0005-0000-0000-0000FB620000}"/>
    <cellStyle name="Followed Hyperlink 42" xfId="1080" hidden="1" xr:uid="{00000000-0005-0000-0000-0000FC620000}"/>
    <cellStyle name="Followed Hyperlink 42" xfId="1123" hidden="1" xr:uid="{00000000-0005-0000-0000-0000FD620000}"/>
    <cellStyle name="Followed Hyperlink 42" xfId="307" hidden="1" xr:uid="{00000000-0005-0000-0000-0000EC620000}"/>
    <cellStyle name="Followed Hyperlink 42" xfId="380" hidden="1" xr:uid="{00000000-0005-0000-0000-0000ED620000}"/>
    <cellStyle name="Followed Hyperlink 42" xfId="422" hidden="1" xr:uid="{00000000-0005-0000-0000-0000EE620000}"/>
    <cellStyle name="Followed Hyperlink 42" xfId="441" hidden="1" xr:uid="{00000000-0005-0000-0000-0000EF620000}"/>
    <cellStyle name="Followed Hyperlink 42" xfId="506" hidden="1" xr:uid="{00000000-0005-0000-0000-0000F0620000}"/>
    <cellStyle name="Followed Hyperlink 42" xfId="548" hidden="1" xr:uid="{00000000-0005-0000-0000-0000F1620000}"/>
    <cellStyle name="Followed Hyperlink 42" xfId="205" hidden="1" xr:uid="{00000000-0005-0000-0000-0000E9620000}"/>
    <cellStyle name="Followed Hyperlink 42" xfId="247" hidden="1" xr:uid="{00000000-0005-0000-0000-0000EA620000}"/>
    <cellStyle name="Followed Hyperlink 42" xfId="280" hidden="1" xr:uid="{00000000-0005-0000-0000-0000EB620000}"/>
    <cellStyle name="Followed Hyperlink 42" xfId="121" hidden="1" xr:uid="{00000000-0005-0000-0000-0000E7620000}"/>
    <cellStyle name="Followed Hyperlink 42" xfId="163" hidden="1" xr:uid="{00000000-0005-0000-0000-0000E8620000}"/>
    <cellStyle name="Followed Hyperlink 42" xfId="79" hidden="1" xr:uid="{00000000-0005-0000-0000-0000E6620000}"/>
    <cellStyle name="Followed Hyperlink 42" xfId="2053" hidden="1" xr:uid="{00000000-0005-0000-0000-000015630000}"/>
    <cellStyle name="Followed Hyperlink 42" xfId="2542" hidden="1" xr:uid="{00000000-0005-0000-0000-000020630000}"/>
    <cellStyle name="Followed Hyperlink 42" xfId="6225" hidden="1" xr:uid="{00000000-0005-0000-0000-000076630000}"/>
    <cellStyle name="Followed Hyperlink 42" xfId="16270" hidden="1" xr:uid="{00000000-0005-0000-0000-000067640000}"/>
    <cellStyle name="Followed Hyperlink 42" xfId="13600" hidden="1" xr:uid="{00000000-0005-0000-0000-000026640000}"/>
    <cellStyle name="Followed Hyperlink 42" xfId="25578" hidden="1" xr:uid="{00000000-0005-0000-0000-000042650000}"/>
    <cellStyle name="Followed Hyperlink 42" xfId="25620" hidden="1" xr:uid="{00000000-0005-0000-0000-000043650000}"/>
    <cellStyle name="Followed Hyperlink 42" xfId="25662" hidden="1" xr:uid="{00000000-0005-0000-0000-000044650000}"/>
    <cellStyle name="Followed Hyperlink 42" xfId="25704" hidden="1" xr:uid="{00000000-0005-0000-0000-000045650000}"/>
    <cellStyle name="Followed Hyperlink 42" xfId="25746" hidden="1" xr:uid="{00000000-0005-0000-0000-000046650000}"/>
    <cellStyle name="Followed Hyperlink 42" xfId="25788" hidden="1" xr:uid="{00000000-0005-0000-0000-000047650000}"/>
    <cellStyle name="Followed Hyperlink 42" xfId="25799" hidden="1" xr:uid="{00000000-0005-0000-0000-000048650000}"/>
    <cellStyle name="Followed Hyperlink 42" xfId="25872" hidden="1" xr:uid="{00000000-0005-0000-0000-000049650000}"/>
    <cellStyle name="Followed Hyperlink 42" xfId="25914" hidden="1" xr:uid="{00000000-0005-0000-0000-00004A650000}"/>
    <cellStyle name="Followed Hyperlink 42" xfId="25956" hidden="1" xr:uid="{00000000-0005-0000-0000-00004B650000}"/>
    <cellStyle name="Followed Hyperlink 42" xfId="25998" hidden="1" xr:uid="{00000000-0005-0000-0000-00004C650000}"/>
    <cellStyle name="Followed Hyperlink 42" xfId="26040" hidden="1" xr:uid="{00000000-0005-0000-0000-00004D650000}"/>
    <cellStyle name="Followed Hyperlink 42" xfId="26082" hidden="1" xr:uid="{00000000-0005-0000-0000-00004E650000}"/>
    <cellStyle name="Followed Hyperlink 42" xfId="26124" hidden="1" xr:uid="{00000000-0005-0000-0000-00004F650000}"/>
    <cellStyle name="Followed Hyperlink 42" xfId="26178" hidden="1" xr:uid="{00000000-0005-0000-0000-000050650000}"/>
    <cellStyle name="Followed Hyperlink 42" xfId="26220" hidden="1" xr:uid="{00000000-0005-0000-0000-000051650000}"/>
    <cellStyle name="Followed Hyperlink 42" xfId="26262" hidden="1" xr:uid="{00000000-0005-0000-0000-000052650000}"/>
    <cellStyle name="Followed Hyperlink 42" xfId="26304" hidden="1" xr:uid="{00000000-0005-0000-0000-000053650000}"/>
    <cellStyle name="Followed Hyperlink 42" xfId="26337" hidden="1" xr:uid="{00000000-0005-0000-0000-000054650000}"/>
    <cellStyle name="Followed Hyperlink 42" xfId="26364" hidden="1" xr:uid="{00000000-0005-0000-0000-000055650000}"/>
    <cellStyle name="Followed Hyperlink 42" xfId="26437" hidden="1" xr:uid="{00000000-0005-0000-0000-000056650000}"/>
    <cellStyle name="Followed Hyperlink 42" xfId="26479" hidden="1" xr:uid="{00000000-0005-0000-0000-000057650000}"/>
    <cellStyle name="Followed Hyperlink 42" xfId="26498" hidden="1" xr:uid="{00000000-0005-0000-0000-000058650000}"/>
    <cellStyle name="Followed Hyperlink 42" xfId="26563" hidden="1" xr:uid="{00000000-0005-0000-0000-000059650000}"/>
    <cellStyle name="Followed Hyperlink 42" xfId="26605" hidden="1" xr:uid="{00000000-0005-0000-0000-00005A650000}"/>
    <cellStyle name="Followed Hyperlink 42" xfId="26647" hidden="1" xr:uid="{00000000-0005-0000-0000-00005B650000}"/>
    <cellStyle name="Followed Hyperlink 42" xfId="26732" hidden="1" xr:uid="{00000000-0005-0000-0000-00005C650000}"/>
    <cellStyle name="Followed Hyperlink 42" xfId="26815" hidden="1" xr:uid="{00000000-0005-0000-0000-00005E650000}"/>
    <cellStyle name="Followed Hyperlink 42" xfId="26900" hidden="1" xr:uid="{00000000-0005-0000-0000-00005F650000}"/>
    <cellStyle name="Followed Hyperlink 42" xfId="26942" hidden="1" xr:uid="{00000000-0005-0000-0000-000060650000}"/>
    <cellStyle name="Followed Hyperlink 42" xfId="26983" hidden="1" xr:uid="{00000000-0005-0000-0000-000061650000}"/>
    <cellStyle name="Followed Hyperlink 42" xfId="27038" hidden="1" xr:uid="{00000000-0005-0000-0000-000062650000}"/>
    <cellStyle name="Followed Hyperlink 42" xfId="27080" hidden="1" xr:uid="{00000000-0005-0000-0000-000063650000}"/>
    <cellStyle name="Followed Hyperlink 42" xfId="27095" hidden="1" xr:uid="{00000000-0005-0000-0000-000064650000}"/>
    <cellStyle name="Followed Hyperlink 42" xfId="27137" hidden="1" xr:uid="{00000000-0005-0000-0000-000065650000}"/>
    <cellStyle name="Followed Hyperlink 42" xfId="27180" hidden="1" xr:uid="{00000000-0005-0000-0000-000066650000}"/>
    <cellStyle name="Followed Hyperlink 42" xfId="27222" hidden="1" xr:uid="{00000000-0005-0000-0000-000067650000}"/>
    <cellStyle name="Followed Hyperlink 42" xfId="27277" hidden="1" xr:uid="{00000000-0005-0000-0000-000068650000}"/>
    <cellStyle name="Followed Hyperlink 42" xfId="27319" hidden="1" xr:uid="{00000000-0005-0000-0000-000069650000}"/>
    <cellStyle name="Followed Hyperlink 42" xfId="27325" hidden="1" xr:uid="{00000000-0005-0000-0000-00006A650000}"/>
    <cellStyle name="Followed Hyperlink 42" xfId="27392" hidden="1" xr:uid="{00000000-0005-0000-0000-00006B650000}"/>
    <cellStyle name="Followed Hyperlink 42" xfId="27434" hidden="1" xr:uid="{00000000-0005-0000-0000-00006C650000}"/>
    <cellStyle name="Followed Hyperlink 42" xfId="27445" hidden="1" xr:uid="{00000000-0005-0000-0000-00006D650000}"/>
    <cellStyle name="Followed Hyperlink 42" xfId="27487" hidden="1" xr:uid="{00000000-0005-0000-0000-00006E650000}"/>
    <cellStyle name="Followed Hyperlink 42" xfId="27504" hidden="1" xr:uid="{00000000-0005-0000-0000-00006F650000}"/>
    <cellStyle name="Followed Hyperlink 42" xfId="27568" hidden="1" xr:uid="{00000000-0005-0000-0000-000070650000}"/>
    <cellStyle name="Followed Hyperlink 42" xfId="27610" hidden="1" xr:uid="{00000000-0005-0000-0000-000071650000}"/>
    <cellStyle name="Followed Hyperlink 42" xfId="27613" hidden="1" xr:uid="{00000000-0005-0000-0000-000072650000}"/>
    <cellStyle name="Followed Hyperlink 42" xfId="27675" hidden="1" xr:uid="{00000000-0005-0000-0000-000074650000}"/>
    <cellStyle name="Followed Hyperlink 42" xfId="27732" hidden="1" xr:uid="{00000000-0005-0000-0000-000075650000}"/>
    <cellStyle name="Followed Hyperlink 42" xfId="27774" hidden="1" xr:uid="{00000000-0005-0000-0000-000076650000}"/>
    <cellStyle name="Followed Hyperlink 42" xfId="27816" hidden="1" xr:uid="{00000000-0005-0000-0000-000077650000}"/>
    <cellStyle name="Followed Hyperlink 42" xfId="27858" hidden="1" xr:uid="{00000000-0005-0000-0000-000078650000}"/>
    <cellStyle name="Followed Hyperlink 42" xfId="27900" hidden="1" xr:uid="{00000000-0005-0000-0000-000079650000}"/>
    <cellStyle name="Followed Hyperlink 42" xfId="27942" hidden="1" xr:uid="{00000000-0005-0000-0000-00007A650000}"/>
    <cellStyle name="Followed Hyperlink 42" xfId="27984" hidden="1" xr:uid="{00000000-0005-0000-0000-00007B650000}"/>
    <cellStyle name="Followed Hyperlink 42" xfId="28068" hidden="1" xr:uid="{00000000-0005-0000-0000-00007D650000}"/>
    <cellStyle name="Followed Hyperlink 42" xfId="28110" hidden="1" xr:uid="{00000000-0005-0000-0000-00007E650000}"/>
    <cellStyle name="Followed Hyperlink 42" xfId="28152" hidden="1" xr:uid="{00000000-0005-0000-0000-00007F650000}"/>
    <cellStyle name="Followed Hyperlink 42" xfId="28163" hidden="1" xr:uid="{00000000-0005-0000-0000-000080650000}"/>
    <cellStyle name="Followed Hyperlink 42" xfId="28236" hidden="1" xr:uid="{00000000-0005-0000-0000-000081650000}"/>
    <cellStyle name="Followed Hyperlink 42" xfId="28278" hidden="1" xr:uid="{00000000-0005-0000-0000-000082650000}"/>
    <cellStyle name="Followed Hyperlink 42" xfId="28320" hidden="1" xr:uid="{00000000-0005-0000-0000-000083650000}"/>
    <cellStyle name="Followed Hyperlink 42" xfId="28362" hidden="1" xr:uid="{00000000-0005-0000-0000-000084650000}"/>
    <cellStyle name="Followed Hyperlink 42" xfId="28404" hidden="1" xr:uid="{00000000-0005-0000-0000-000085650000}"/>
    <cellStyle name="Followed Hyperlink 42" xfId="28446" hidden="1" xr:uid="{00000000-0005-0000-0000-000086650000}"/>
    <cellStyle name="Followed Hyperlink 42" xfId="28488" hidden="1" xr:uid="{00000000-0005-0000-0000-000087650000}"/>
    <cellStyle name="Followed Hyperlink 42" xfId="28524" hidden="1" xr:uid="{00000000-0005-0000-0000-000088650000}"/>
    <cellStyle name="Followed Hyperlink 42" xfId="28566" hidden="1" xr:uid="{00000000-0005-0000-0000-000089650000}"/>
    <cellStyle name="Followed Hyperlink 42" xfId="28608" hidden="1" xr:uid="{00000000-0005-0000-0000-00008A650000}"/>
    <cellStyle name="Followed Hyperlink 42" xfId="28650" hidden="1" xr:uid="{00000000-0005-0000-0000-00008B650000}"/>
    <cellStyle name="Followed Hyperlink 42" xfId="28683" hidden="1" xr:uid="{00000000-0005-0000-0000-00008C650000}"/>
    <cellStyle name="Followed Hyperlink 42" xfId="28710" hidden="1" xr:uid="{00000000-0005-0000-0000-00008D650000}"/>
    <cellStyle name="Followed Hyperlink 42" xfId="28783" hidden="1" xr:uid="{00000000-0005-0000-0000-00008E650000}"/>
    <cellStyle name="Followed Hyperlink 42" xfId="28825" hidden="1" xr:uid="{00000000-0005-0000-0000-00008F650000}"/>
    <cellStyle name="Followed Hyperlink 42" xfId="28844" hidden="1" xr:uid="{00000000-0005-0000-0000-000090650000}"/>
    <cellStyle name="Followed Hyperlink 42" xfId="28909" hidden="1" xr:uid="{00000000-0005-0000-0000-000091650000}"/>
    <cellStyle name="Followed Hyperlink 42" xfId="28951" hidden="1" xr:uid="{00000000-0005-0000-0000-000092650000}"/>
    <cellStyle name="Followed Hyperlink 42" xfId="28993" hidden="1" xr:uid="{00000000-0005-0000-0000-000093650000}"/>
    <cellStyle name="Followed Hyperlink 42" xfId="29078" hidden="1" xr:uid="{00000000-0005-0000-0000-000094650000}"/>
    <cellStyle name="Followed Hyperlink 42" xfId="29120" hidden="1" xr:uid="{00000000-0005-0000-0000-000095650000}"/>
    <cellStyle name="Followed Hyperlink 42" xfId="29161" hidden="1" xr:uid="{00000000-0005-0000-0000-000096650000}"/>
    <cellStyle name="Followed Hyperlink 42" xfId="28026" hidden="1" xr:uid="{00000000-0005-0000-0000-00007C650000}"/>
    <cellStyle name="Followed Hyperlink 42" xfId="3545" hidden="1" xr:uid="{00000000-0005-0000-0000-000036630000}"/>
    <cellStyle name="Followed Hyperlink 42" xfId="16259" hidden="1" xr:uid="{00000000-0005-0000-0000-000066640000}"/>
    <cellStyle name="Followed Hyperlink 42" xfId="16343" hidden="1" xr:uid="{00000000-0005-0000-0000-000068640000}"/>
    <cellStyle name="Followed Hyperlink 42" xfId="16385" hidden="1" xr:uid="{00000000-0005-0000-0000-000069640000}"/>
    <cellStyle name="Followed Hyperlink 42" xfId="16427" hidden="1" xr:uid="{00000000-0005-0000-0000-00006A640000}"/>
    <cellStyle name="Followed Hyperlink 42" xfId="16469" hidden="1" xr:uid="{00000000-0005-0000-0000-00006B640000}"/>
    <cellStyle name="Followed Hyperlink 42" xfId="16511" hidden="1" xr:uid="{00000000-0005-0000-0000-00006C640000}"/>
    <cellStyle name="Followed Hyperlink 42" xfId="16553" hidden="1" xr:uid="{00000000-0005-0000-0000-00006D640000}"/>
    <cellStyle name="Followed Hyperlink 42" xfId="16595" hidden="1" xr:uid="{00000000-0005-0000-0000-00006E640000}"/>
    <cellStyle name="Followed Hyperlink 42" xfId="16637" hidden="1" xr:uid="{00000000-0005-0000-0000-00006F640000}"/>
    <cellStyle name="Followed Hyperlink 42" xfId="16679" hidden="1" xr:uid="{00000000-0005-0000-0000-000070640000}"/>
    <cellStyle name="Followed Hyperlink 42" xfId="16721" hidden="1" xr:uid="{00000000-0005-0000-0000-000071640000}"/>
    <cellStyle name="Followed Hyperlink 42" xfId="16763" hidden="1" xr:uid="{00000000-0005-0000-0000-000072640000}"/>
    <cellStyle name="Followed Hyperlink 42" xfId="16796" hidden="1" xr:uid="{00000000-0005-0000-0000-000073640000}"/>
    <cellStyle name="Followed Hyperlink 42" xfId="16823" hidden="1" xr:uid="{00000000-0005-0000-0000-000074640000}"/>
    <cellStyle name="Followed Hyperlink 42" xfId="16896" hidden="1" xr:uid="{00000000-0005-0000-0000-000075640000}"/>
    <cellStyle name="Followed Hyperlink 42" xfId="16938" hidden="1" xr:uid="{00000000-0005-0000-0000-000076640000}"/>
    <cellStyle name="Followed Hyperlink 42" xfId="16957" hidden="1" xr:uid="{00000000-0005-0000-0000-000077640000}"/>
    <cellStyle name="Followed Hyperlink 42" xfId="15881" hidden="1" xr:uid="{00000000-0005-0000-0000-00005D640000}"/>
    <cellStyle name="Followed Hyperlink 42" xfId="10612" hidden="1" xr:uid="{00000000-0005-0000-0000-0000DD630000}"/>
    <cellStyle name="Followed Hyperlink 42" xfId="4265" hidden="1" xr:uid="{00000000-0005-0000-0000-000049630000}"/>
    <cellStyle name="Followed Hyperlink 42" xfId="4307" hidden="1" xr:uid="{00000000-0005-0000-0000-00004A630000}"/>
    <cellStyle name="Followed Hyperlink 42" xfId="4349" hidden="1" xr:uid="{00000000-0005-0000-0000-00004B630000}"/>
    <cellStyle name="Followed Hyperlink 42" xfId="4391" hidden="1" xr:uid="{00000000-0005-0000-0000-00004C630000}"/>
    <cellStyle name="Followed Hyperlink 42" xfId="4433" hidden="1" xr:uid="{00000000-0005-0000-0000-00004D630000}"/>
    <cellStyle name="Followed Hyperlink 42" xfId="4475" hidden="1" xr:uid="{00000000-0005-0000-0000-00004E630000}"/>
    <cellStyle name="Followed Hyperlink 42" xfId="4486" hidden="1" xr:uid="{00000000-0005-0000-0000-00004F630000}"/>
    <cellStyle name="Followed Hyperlink 42" xfId="4559" hidden="1" xr:uid="{00000000-0005-0000-0000-000050630000}"/>
    <cellStyle name="Followed Hyperlink 42" xfId="4601" hidden="1" xr:uid="{00000000-0005-0000-0000-000051630000}"/>
    <cellStyle name="Followed Hyperlink 42" xfId="4643" hidden="1" xr:uid="{00000000-0005-0000-0000-000052630000}"/>
    <cellStyle name="Followed Hyperlink 42" xfId="4685" hidden="1" xr:uid="{00000000-0005-0000-0000-000053630000}"/>
    <cellStyle name="Followed Hyperlink 42" xfId="4727" hidden="1" xr:uid="{00000000-0005-0000-0000-000054630000}"/>
    <cellStyle name="Followed Hyperlink 42" xfId="4769" hidden="1" xr:uid="{00000000-0005-0000-0000-000055630000}"/>
    <cellStyle name="Followed Hyperlink 42" xfId="4811" hidden="1" xr:uid="{00000000-0005-0000-0000-000056630000}"/>
    <cellStyle name="Followed Hyperlink 42" xfId="4899" hidden="1" xr:uid="{00000000-0005-0000-0000-000057630000}"/>
    <cellStyle name="Followed Hyperlink 42" xfId="4941" hidden="1" xr:uid="{00000000-0005-0000-0000-000058630000}"/>
    <cellStyle name="Followed Hyperlink 42" xfId="4983" hidden="1" xr:uid="{00000000-0005-0000-0000-000059630000}"/>
    <cellStyle name="Followed Hyperlink 42" xfId="5025" hidden="1" xr:uid="{00000000-0005-0000-0000-00005A630000}"/>
    <cellStyle name="Followed Hyperlink 42" xfId="5058" hidden="1" xr:uid="{00000000-0005-0000-0000-00005B630000}"/>
    <cellStyle name="Followed Hyperlink 42" xfId="5085" hidden="1" xr:uid="{00000000-0005-0000-0000-00005C630000}"/>
    <cellStyle name="Followed Hyperlink 42" xfId="5158" hidden="1" xr:uid="{00000000-0005-0000-0000-00005D630000}"/>
    <cellStyle name="Followed Hyperlink 42" xfId="5200" hidden="1" xr:uid="{00000000-0005-0000-0000-00005E630000}"/>
    <cellStyle name="Followed Hyperlink 42" xfId="5219" hidden="1" xr:uid="{00000000-0005-0000-0000-00005F630000}"/>
    <cellStyle name="Followed Hyperlink 42" xfId="5284" hidden="1" xr:uid="{00000000-0005-0000-0000-000060630000}"/>
    <cellStyle name="Followed Hyperlink 42" xfId="5326" hidden="1" xr:uid="{00000000-0005-0000-0000-000061630000}"/>
    <cellStyle name="Followed Hyperlink 42" xfId="5368" hidden="1" xr:uid="{00000000-0005-0000-0000-000062630000}"/>
    <cellStyle name="Followed Hyperlink 42" xfId="5453" hidden="1" xr:uid="{00000000-0005-0000-0000-000063630000}"/>
    <cellStyle name="Followed Hyperlink 42" xfId="5495" hidden="1" xr:uid="{00000000-0005-0000-0000-000064630000}"/>
    <cellStyle name="Followed Hyperlink 42" xfId="5536" hidden="1" xr:uid="{00000000-0005-0000-0000-000065630000}"/>
    <cellStyle name="Followed Hyperlink 42" xfId="5621" hidden="1" xr:uid="{00000000-0005-0000-0000-000066630000}"/>
    <cellStyle name="Followed Hyperlink 42" xfId="5663" hidden="1" xr:uid="{00000000-0005-0000-0000-000067630000}"/>
    <cellStyle name="Followed Hyperlink 42" xfId="5704" hidden="1" xr:uid="{00000000-0005-0000-0000-000068630000}"/>
    <cellStyle name="Followed Hyperlink 42" xfId="5759" hidden="1" xr:uid="{00000000-0005-0000-0000-000069630000}"/>
    <cellStyle name="Followed Hyperlink 42" xfId="5801" hidden="1" xr:uid="{00000000-0005-0000-0000-00006A630000}"/>
    <cellStyle name="Followed Hyperlink 42" xfId="5816" hidden="1" xr:uid="{00000000-0005-0000-0000-00006B630000}"/>
    <cellStyle name="Followed Hyperlink 42" xfId="5858" hidden="1" xr:uid="{00000000-0005-0000-0000-00006C630000}"/>
    <cellStyle name="Followed Hyperlink 42" xfId="5901" hidden="1" xr:uid="{00000000-0005-0000-0000-00006D630000}"/>
    <cellStyle name="Followed Hyperlink 42" xfId="5943" hidden="1" xr:uid="{00000000-0005-0000-0000-00006E630000}"/>
    <cellStyle name="Followed Hyperlink 42" xfId="5998" hidden="1" xr:uid="{00000000-0005-0000-0000-00006F630000}"/>
    <cellStyle name="Followed Hyperlink 42" xfId="6040" hidden="1" xr:uid="{00000000-0005-0000-0000-000070630000}"/>
    <cellStyle name="Followed Hyperlink 42" xfId="6046" hidden="1" xr:uid="{00000000-0005-0000-0000-000071630000}"/>
    <cellStyle name="Followed Hyperlink 42" xfId="6113" hidden="1" xr:uid="{00000000-0005-0000-0000-000072630000}"/>
    <cellStyle name="Followed Hyperlink 42" xfId="6155" hidden="1" xr:uid="{00000000-0005-0000-0000-000073630000}"/>
    <cellStyle name="Followed Hyperlink 42" xfId="6166" hidden="1" xr:uid="{00000000-0005-0000-0000-000074630000}"/>
    <cellStyle name="Followed Hyperlink 42" xfId="6208" hidden="1" xr:uid="{00000000-0005-0000-0000-000075630000}"/>
    <cellStyle name="Followed Hyperlink 42" xfId="6289" hidden="1" xr:uid="{00000000-0005-0000-0000-000077630000}"/>
    <cellStyle name="Followed Hyperlink 42" xfId="6331" hidden="1" xr:uid="{00000000-0005-0000-0000-000078630000}"/>
    <cellStyle name="Followed Hyperlink 42" xfId="6334" hidden="1" xr:uid="{00000000-0005-0000-0000-000079630000}"/>
    <cellStyle name="Followed Hyperlink 42" xfId="6376" hidden="1" xr:uid="{00000000-0005-0000-0000-00007A630000}"/>
    <cellStyle name="Followed Hyperlink 42" xfId="6396" hidden="1" xr:uid="{00000000-0005-0000-0000-00007B630000}"/>
    <cellStyle name="Followed Hyperlink 42" xfId="6453" hidden="1" xr:uid="{00000000-0005-0000-0000-00007C630000}"/>
    <cellStyle name="Followed Hyperlink 42" xfId="6495" hidden="1" xr:uid="{00000000-0005-0000-0000-00007D630000}"/>
    <cellStyle name="Followed Hyperlink 42" xfId="6537" hidden="1" xr:uid="{00000000-0005-0000-0000-00007E630000}"/>
    <cellStyle name="Followed Hyperlink 42" xfId="6579" hidden="1" xr:uid="{00000000-0005-0000-0000-00007F630000}"/>
    <cellStyle name="Followed Hyperlink 42" xfId="6621" hidden="1" xr:uid="{00000000-0005-0000-0000-000080630000}"/>
    <cellStyle name="Followed Hyperlink 42" xfId="6663" hidden="1" xr:uid="{00000000-0005-0000-0000-000081630000}"/>
    <cellStyle name="Followed Hyperlink 42" xfId="6705" hidden="1" xr:uid="{00000000-0005-0000-0000-000082630000}"/>
    <cellStyle name="Followed Hyperlink 42" xfId="6747" hidden="1" xr:uid="{00000000-0005-0000-0000-000083630000}"/>
    <cellStyle name="Followed Hyperlink 42" xfId="6789" hidden="1" xr:uid="{00000000-0005-0000-0000-000084630000}"/>
    <cellStyle name="Followed Hyperlink 42" xfId="6831" hidden="1" xr:uid="{00000000-0005-0000-0000-000085630000}"/>
    <cellStyle name="Followed Hyperlink 42" xfId="6873" hidden="1" xr:uid="{00000000-0005-0000-0000-000086630000}"/>
    <cellStyle name="Followed Hyperlink 42" xfId="6884" hidden="1" xr:uid="{00000000-0005-0000-0000-000087630000}"/>
    <cellStyle name="Followed Hyperlink 42" xfId="6957" hidden="1" xr:uid="{00000000-0005-0000-0000-000088630000}"/>
    <cellStyle name="Followed Hyperlink 42" xfId="6999" hidden="1" xr:uid="{00000000-0005-0000-0000-000089630000}"/>
    <cellStyle name="Followed Hyperlink 42" xfId="7041" hidden="1" xr:uid="{00000000-0005-0000-0000-00008A630000}"/>
    <cellStyle name="Followed Hyperlink 42" xfId="7083" hidden="1" xr:uid="{00000000-0005-0000-0000-00008B630000}"/>
    <cellStyle name="Followed Hyperlink 42" xfId="7125" hidden="1" xr:uid="{00000000-0005-0000-0000-00008C630000}"/>
    <cellStyle name="Followed Hyperlink 42" xfId="7167" hidden="1" xr:uid="{00000000-0005-0000-0000-00008D630000}"/>
    <cellStyle name="Followed Hyperlink 42" xfId="7209" hidden="1" xr:uid="{00000000-0005-0000-0000-00008E630000}"/>
    <cellStyle name="Followed Hyperlink 42" xfId="7263" hidden="1" xr:uid="{00000000-0005-0000-0000-00008F630000}"/>
    <cellStyle name="Followed Hyperlink 42" xfId="7305" hidden="1" xr:uid="{00000000-0005-0000-0000-000090630000}"/>
    <cellStyle name="Followed Hyperlink 42" xfId="7347" hidden="1" xr:uid="{00000000-0005-0000-0000-000091630000}"/>
    <cellStyle name="Followed Hyperlink 42" xfId="7389" hidden="1" xr:uid="{00000000-0005-0000-0000-000092630000}"/>
    <cellStyle name="Followed Hyperlink 42" xfId="7422" hidden="1" xr:uid="{00000000-0005-0000-0000-000093630000}"/>
    <cellStyle name="Followed Hyperlink 42" xfId="7449" hidden="1" xr:uid="{00000000-0005-0000-0000-000094630000}"/>
    <cellStyle name="Followed Hyperlink 42" xfId="7522" hidden="1" xr:uid="{00000000-0005-0000-0000-000095630000}"/>
    <cellStyle name="Followed Hyperlink 42" xfId="7564" hidden="1" xr:uid="{00000000-0005-0000-0000-000096630000}"/>
    <cellStyle name="Followed Hyperlink 42" xfId="7583" hidden="1" xr:uid="{00000000-0005-0000-0000-000097630000}"/>
    <cellStyle name="Followed Hyperlink 42" xfId="7648" hidden="1" xr:uid="{00000000-0005-0000-0000-000098630000}"/>
    <cellStyle name="Followed Hyperlink 42" xfId="7690" hidden="1" xr:uid="{00000000-0005-0000-0000-000099630000}"/>
    <cellStyle name="Followed Hyperlink 42" xfId="7732" hidden="1" xr:uid="{00000000-0005-0000-0000-00009A630000}"/>
    <cellStyle name="Followed Hyperlink 42" xfId="14146" hidden="1" xr:uid="{00000000-0005-0000-0000-000033640000}"/>
    <cellStyle name="Followed Hyperlink 42" xfId="14188" hidden="1" xr:uid="{00000000-0005-0000-0000-000034640000}"/>
    <cellStyle name="Followed Hyperlink 42" xfId="14230" hidden="1" xr:uid="{00000000-0005-0000-0000-000035640000}"/>
    <cellStyle name="Followed Hyperlink 42" xfId="14272" hidden="1" xr:uid="{00000000-0005-0000-0000-000036640000}"/>
    <cellStyle name="Followed Hyperlink 42" xfId="14285" hidden="1" xr:uid="{00000000-0005-0000-0000-000037640000}"/>
    <cellStyle name="Followed Hyperlink 42" xfId="14327" hidden="1" xr:uid="{00000000-0005-0000-0000-000038640000}"/>
    <cellStyle name="Followed Hyperlink 42" xfId="14369" hidden="1" xr:uid="{00000000-0005-0000-0000-000039640000}"/>
    <cellStyle name="Followed Hyperlink 42" xfId="14411" hidden="1" xr:uid="{00000000-0005-0000-0000-00003A640000}"/>
    <cellStyle name="Followed Hyperlink 42" xfId="14444" hidden="1" xr:uid="{00000000-0005-0000-0000-00003B640000}"/>
    <cellStyle name="Followed Hyperlink 42" xfId="14471" hidden="1" xr:uid="{00000000-0005-0000-0000-00003C640000}"/>
    <cellStyle name="Followed Hyperlink 42" xfId="14544" hidden="1" xr:uid="{00000000-0005-0000-0000-00003D640000}"/>
    <cellStyle name="Followed Hyperlink 42" xfId="14586" hidden="1" xr:uid="{00000000-0005-0000-0000-00003E640000}"/>
    <cellStyle name="Followed Hyperlink 42" xfId="14605" hidden="1" xr:uid="{00000000-0005-0000-0000-00003F640000}"/>
    <cellStyle name="Followed Hyperlink 42" xfId="14670" hidden="1" xr:uid="{00000000-0005-0000-0000-000040640000}"/>
    <cellStyle name="Followed Hyperlink 42" xfId="14712" hidden="1" xr:uid="{00000000-0005-0000-0000-000041640000}"/>
    <cellStyle name="Followed Hyperlink 42" xfId="14754" hidden="1" xr:uid="{00000000-0005-0000-0000-000042640000}"/>
    <cellStyle name="Followed Hyperlink 42" xfId="14839" hidden="1" xr:uid="{00000000-0005-0000-0000-000043640000}"/>
    <cellStyle name="Followed Hyperlink 42" xfId="14881" hidden="1" xr:uid="{00000000-0005-0000-0000-000044640000}"/>
    <cellStyle name="Followed Hyperlink 42" xfId="14922" hidden="1" xr:uid="{00000000-0005-0000-0000-000045640000}"/>
    <cellStyle name="Followed Hyperlink 42" xfId="15007" hidden="1" xr:uid="{00000000-0005-0000-0000-000046640000}"/>
    <cellStyle name="Followed Hyperlink 42" xfId="15049" hidden="1" xr:uid="{00000000-0005-0000-0000-000047640000}"/>
    <cellStyle name="Followed Hyperlink 42" xfId="15090" hidden="1" xr:uid="{00000000-0005-0000-0000-000048640000}"/>
    <cellStyle name="Followed Hyperlink 42" xfId="15145" hidden="1" xr:uid="{00000000-0005-0000-0000-000049640000}"/>
    <cellStyle name="Followed Hyperlink 42" xfId="15187" hidden="1" xr:uid="{00000000-0005-0000-0000-00004A640000}"/>
    <cellStyle name="Followed Hyperlink 42" xfId="15202" hidden="1" xr:uid="{00000000-0005-0000-0000-00004B640000}"/>
    <cellStyle name="Followed Hyperlink 42" xfId="15244" hidden="1" xr:uid="{00000000-0005-0000-0000-00004C640000}"/>
    <cellStyle name="Followed Hyperlink 42" xfId="15287" hidden="1" xr:uid="{00000000-0005-0000-0000-00004D640000}"/>
    <cellStyle name="Followed Hyperlink 42" xfId="15329" hidden="1" xr:uid="{00000000-0005-0000-0000-00004E640000}"/>
    <cellStyle name="Followed Hyperlink 42" xfId="15384" hidden="1" xr:uid="{00000000-0005-0000-0000-00004F640000}"/>
    <cellStyle name="Followed Hyperlink 42" xfId="15426" hidden="1" xr:uid="{00000000-0005-0000-0000-000050640000}"/>
    <cellStyle name="Followed Hyperlink 42" xfId="15432" hidden="1" xr:uid="{00000000-0005-0000-0000-000051640000}"/>
    <cellStyle name="Followed Hyperlink 42" xfId="15499" hidden="1" xr:uid="{00000000-0005-0000-0000-000052640000}"/>
    <cellStyle name="Followed Hyperlink 42" xfId="15541" hidden="1" xr:uid="{00000000-0005-0000-0000-000053640000}"/>
    <cellStyle name="Followed Hyperlink 42" xfId="15552" hidden="1" xr:uid="{00000000-0005-0000-0000-000054640000}"/>
    <cellStyle name="Followed Hyperlink 42" xfId="15594" hidden="1" xr:uid="{00000000-0005-0000-0000-000055640000}"/>
    <cellStyle name="Followed Hyperlink 42" xfId="15611" hidden="1" xr:uid="{00000000-0005-0000-0000-000056640000}"/>
    <cellStyle name="Followed Hyperlink 42" xfId="15675" hidden="1" xr:uid="{00000000-0005-0000-0000-000057640000}"/>
    <cellStyle name="Followed Hyperlink 42" xfId="15717" hidden="1" xr:uid="{00000000-0005-0000-0000-000058640000}"/>
    <cellStyle name="Followed Hyperlink 42" xfId="15720" hidden="1" xr:uid="{00000000-0005-0000-0000-000059640000}"/>
    <cellStyle name="Followed Hyperlink 42" xfId="15762" hidden="1" xr:uid="{00000000-0005-0000-0000-00005A640000}"/>
    <cellStyle name="Followed Hyperlink 42" xfId="15782" hidden="1" xr:uid="{00000000-0005-0000-0000-00005B640000}"/>
    <cellStyle name="Followed Hyperlink 42" xfId="15839" hidden="1" xr:uid="{00000000-0005-0000-0000-00005C640000}"/>
    <cellStyle name="Followed Hyperlink 42" xfId="15923" hidden="1" xr:uid="{00000000-0005-0000-0000-00005E640000}"/>
    <cellStyle name="Followed Hyperlink 42" xfId="15965" hidden="1" xr:uid="{00000000-0005-0000-0000-00005F640000}"/>
    <cellStyle name="Followed Hyperlink 42" xfId="16007" hidden="1" xr:uid="{00000000-0005-0000-0000-000060640000}"/>
    <cellStyle name="Followed Hyperlink 42" xfId="16049" hidden="1" xr:uid="{00000000-0005-0000-0000-000061640000}"/>
    <cellStyle name="Followed Hyperlink 42" xfId="16091" hidden="1" xr:uid="{00000000-0005-0000-0000-000062640000}"/>
    <cellStyle name="Followed Hyperlink 42" xfId="16133" hidden="1" xr:uid="{00000000-0005-0000-0000-000063640000}"/>
    <cellStyle name="Followed Hyperlink 42" xfId="16175" hidden="1" xr:uid="{00000000-0005-0000-0000-000064640000}"/>
    <cellStyle name="Followed Hyperlink 42" xfId="16217" hidden="1" xr:uid="{00000000-0005-0000-0000-000065640000}"/>
    <cellStyle name="Followed Hyperlink 42" xfId="13109" hidden="1" xr:uid="{00000000-0005-0000-0000-000019640000}"/>
    <cellStyle name="Followed Hyperlink 42" xfId="13176" hidden="1" xr:uid="{00000000-0005-0000-0000-00001A640000}"/>
    <cellStyle name="Followed Hyperlink 42" xfId="13218" hidden="1" xr:uid="{00000000-0005-0000-0000-00001B640000}"/>
    <cellStyle name="Followed Hyperlink 42" xfId="13229" hidden="1" xr:uid="{00000000-0005-0000-0000-00001C640000}"/>
    <cellStyle name="Followed Hyperlink 42" xfId="13271" hidden="1" xr:uid="{00000000-0005-0000-0000-00001D640000}"/>
    <cellStyle name="Followed Hyperlink 42" xfId="13288" hidden="1" xr:uid="{00000000-0005-0000-0000-00001E640000}"/>
    <cellStyle name="Followed Hyperlink 42" xfId="13352" hidden="1" xr:uid="{00000000-0005-0000-0000-00001F640000}"/>
    <cellStyle name="Followed Hyperlink 42" xfId="13394" hidden="1" xr:uid="{00000000-0005-0000-0000-000020640000}"/>
    <cellStyle name="Followed Hyperlink 42" xfId="13397" hidden="1" xr:uid="{00000000-0005-0000-0000-000021640000}"/>
    <cellStyle name="Followed Hyperlink 42" xfId="13439" hidden="1" xr:uid="{00000000-0005-0000-0000-000022640000}"/>
    <cellStyle name="Followed Hyperlink 42" xfId="13459" hidden="1" xr:uid="{00000000-0005-0000-0000-000023640000}"/>
    <cellStyle name="Followed Hyperlink 42" xfId="13516" hidden="1" xr:uid="{00000000-0005-0000-0000-000024640000}"/>
    <cellStyle name="Followed Hyperlink 42" xfId="13558" hidden="1" xr:uid="{00000000-0005-0000-0000-000025640000}"/>
    <cellStyle name="Followed Hyperlink 42" xfId="13642" hidden="1" xr:uid="{00000000-0005-0000-0000-000027640000}"/>
    <cellStyle name="Followed Hyperlink 42" xfId="13684" hidden="1" xr:uid="{00000000-0005-0000-0000-000028640000}"/>
    <cellStyle name="Followed Hyperlink 42" xfId="13726" hidden="1" xr:uid="{00000000-0005-0000-0000-000029640000}"/>
    <cellStyle name="Followed Hyperlink 42" xfId="13768" hidden="1" xr:uid="{00000000-0005-0000-0000-00002A640000}"/>
    <cellStyle name="Followed Hyperlink 42" xfId="13810" hidden="1" xr:uid="{00000000-0005-0000-0000-00002B640000}"/>
    <cellStyle name="Followed Hyperlink 42" xfId="13852" hidden="1" xr:uid="{00000000-0005-0000-0000-00002C640000}"/>
    <cellStyle name="Followed Hyperlink 42" xfId="13894" hidden="1" xr:uid="{00000000-0005-0000-0000-00002D640000}"/>
    <cellStyle name="Followed Hyperlink 42" xfId="13936" hidden="1" xr:uid="{00000000-0005-0000-0000-00002E640000}"/>
    <cellStyle name="Followed Hyperlink 42" xfId="13947" hidden="1" xr:uid="{00000000-0005-0000-0000-00002F640000}"/>
    <cellStyle name="Followed Hyperlink 42" xfId="14020" hidden="1" xr:uid="{00000000-0005-0000-0000-000030640000}"/>
    <cellStyle name="Followed Hyperlink 42" xfId="14062" hidden="1" xr:uid="{00000000-0005-0000-0000-000031640000}"/>
    <cellStyle name="Followed Hyperlink 42" xfId="14104" hidden="1" xr:uid="{00000000-0005-0000-0000-000032640000}"/>
    <cellStyle name="Followed Hyperlink 42" xfId="12599" hidden="1" xr:uid="{00000000-0005-0000-0000-00000D640000}"/>
    <cellStyle name="Followed Hyperlink 42" xfId="12684" hidden="1" xr:uid="{00000000-0005-0000-0000-00000E640000}"/>
    <cellStyle name="Followed Hyperlink 42" xfId="12726" hidden="1" xr:uid="{00000000-0005-0000-0000-00000F640000}"/>
    <cellStyle name="Followed Hyperlink 42" xfId="12767" hidden="1" xr:uid="{00000000-0005-0000-0000-000010640000}"/>
    <cellStyle name="Followed Hyperlink 42" xfId="12822" hidden="1" xr:uid="{00000000-0005-0000-0000-000011640000}"/>
    <cellStyle name="Followed Hyperlink 42" xfId="12864" hidden="1" xr:uid="{00000000-0005-0000-0000-000012640000}"/>
    <cellStyle name="Followed Hyperlink 42" xfId="12879" hidden="1" xr:uid="{00000000-0005-0000-0000-000013640000}"/>
    <cellStyle name="Followed Hyperlink 42" xfId="12921" hidden="1" xr:uid="{00000000-0005-0000-0000-000014640000}"/>
    <cellStyle name="Followed Hyperlink 42" xfId="12964" hidden="1" xr:uid="{00000000-0005-0000-0000-000015640000}"/>
    <cellStyle name="Followed Hyperlink 42" xfId="13006" hidden="1" xr:uid="{00000000-0005-0000-0000-000016640000}"/>
    <cellStyle name="Followed Hyperlink 42" xfId="13061" hidden="1" xr:uid="{00000000-0005-0000-0000-000017640000}"/>
    <cellStyle name="Followed Hyperlink 42" xfId="13103" hidden="1" xr:uid="{00000000-0005-0000-0000-000018640000}"/>
    <cellStyle name="Followed Hyperlink 42" xfId="12282" hidden="1" xr:uid="{00000000-0005-0000-0000-000007640000}"/>
    <cellStyle name="Followed Hyperlink 42" xfId="12347" hidden="1" xr:uid="{00000000-0005-0000-0000-000008640000}"/>
    <cellStyle name="Followed Hyperlink 42" xfId="12389" hidden="1" xr:uid="{00000000-0005-0000-0000-000009640000}"/>
    <cellStyle name="Followed Hyperlink 42" xfId="12431" hidden="1" xr:uid="{00000000-0005-0000-0000-00000A640000}"/>
    <cellStyle name="Followed Hyperlink 42" xfId="12516" hidden="1" xr:uid="{00000000-0005-0000-0000-00000B640000}"/>
    <cellStyle name="Followed Hyperlink 42" xfId="12558" hidden="1" xr:uid="{00000000-0005-0000-0000-00000C640000}"/>
    <cellStyle name="Followed Hyperlink 42" xfId="12148" hidden="1" xr:uid="{00000000-0005-0000-0000-000004640000}"/>
    <cellStyle name="Followed Hyperlink 42" xfId="12221" hidden="1" xr:uid="{00000000-0005-0000-0000-000005640000}"/>
    <cellStyle name="Followed Hyperlink 42" xfId="12263" hidden="1" xr:uid="{00000000-0005-0000-0000-000006640000}"/>
    <cellStyle name="Followed Hyperlink 42" xfId="12088" hidden="1" xr:uid="{00000000-0005-0000-0000-000002640000}"/>
    <cellStyle name="Followed Hyperlink 42" xfId="12121" hidden="1" xr:uid="{00000000-0005-0000-0000-000003640000}"/>
    <cellStyle name="Followed Hyperlink 42" xfId="12046" hidden="1" xr:uid="{00000000-0005-0000-0000-000001640000}"/>
    <cellStyle name="Followed Hyperlink 43" xfId="8902" hidden="1" xr:uid="{00000000-0005-0000-0000-000087660000}"/>
    <cellStyle name="Followed Hyperlink 43" xfId="8944" hidden="1" xr:uid="{00000000-0005-0000-0000-000088660000}"/>
    <cellStyle name="Followed Hyperlink 43" xfId="8986" hidden="1" xr:uid="{00000000-0005-0000-0000-000089660000}"/>
    <cellStyle name="Followed Hyperlink 43" xfId="9028" hidden="1" xr:uid="{00000000-0005-0000-0000-00008A660000}"/>
    <cellStyle name="Followed Hyperlink 43" xfId="9070" hidden="1" xr:uid="{00000000-0005-0000-0000-00008B660000}"/>
    <cellStyle name="Followed Hyperlink 43" xfId="9112" hidden="1" xr:uid="{00000000-0005-0000-0000-00008C660000}"/>
    <cellStyle name="Followed Hyperlink 43" xfId="9154" hidden="1" xr:uid="{00000000-0005-0000-0000-00008D660000}"/>
    <cellStyle name="Followed Hyperlink 43" xfId="9196" hidden="1" xr:uid="{00000000-0005-0000-0000-00008E660000}"/>
    <cellStyle name="Followed Hyperlink 43" xfId="9238" hidden="1" xr:uid="{00000000-0005-0000-0000-00008F660000}"/>
    <cellStyle name="Followed Hyperlink 43" xfId="9322" hidden="1" xr:uid="{00000000-0005-0000-0000-000091660000}"/>
    <cellStyle name="Followed Hyperlink 43" xfId="9364" hidden="1" xr:uid="{00000000-0005-0000-0000-000092660000}"/>
    <cellStyle name="Followed Hyperlink 43" xfId="9406" hidden="1" xr:uid="{00000000-0005-0000-0000-000093660000}"/>
    <cellStyle name="Followed Hyperlink 43" xfId="9448" hidden="1" xr:uid="{00000000-0005-0000-0000-000094660000}"/>
    <cellStyle name="Followed Hyperlink 43" xfId="9490" hidden="1" xr:uid="{00000000-0005-0000-0000-000095660000}"/>
    <cellStyle name="Followed Hyperlink 43" xfId="9532" hidden="1" xr:uid="{00000000-0005-0000-0000-000096660000}"/>
    <cellStyle name="Followed Hyperlink 43" xfId="9574" hidden="1" xr:uid="{00000000-0005-0000-0000-000097660000}"/>
    <cellStyle name="Followed Hyperlink 43" xfId="9611" hidden="1" xr:uid="{00000000-0005-0000-0000-000098660000}"/>
    <cellStyle name="Followed Hyperlink 43" xfId="9653" hidden="1" xr:uid="{00000000-0005-0000-0000-000099660000}"/>
    <cellStyle name="Followed Hyperlink 43" xfId="9695" hidden="1" xr:uid="{00000000-0005-0000-0000-00009A660000}"/>
    <cellStyle name="Followed Hyperlink 43" xfId="9737" hidden="1" xr:uid="{00000000-0005-0000-0000-00009B660000}"/>
    <cellStyle name="Followed Hyperlink 43" xfId="9770" hidden="1" xr:uid="{00000000-0005-0000-0000-00009C660000}"/>
    <cellStyle name="Followed Hyperlink 43" xfId="9795" hidden="1" xr:uid="{00000000-0005-0000-0000-00009D660000}"/>
    <cellStyle name="Followed Hyperlink 43" xfId="9870" hidden="1" xr:uid="{00000000-0005-0000-0000-00009E660000}"/>
    <cellStyle name="Followed Hyperlink 43" xfId="9912" hidden="1" xr:uid="{00000000-0005-0000-0000-00009F660000}"/>
    <cellStyle name="Followed Hyperlink 43" xfId="9931" hidden="1" xr:uid="{00000000-0005-0000-0000-0000A0660000}"/>
    <cellStyle name="Followed Hyperlink 43" xfId="9996" hidden="1" xr:uid="{00000000-0005-0000-0000-0000A1660000}"/>
    <cellStyle name="Followed Hyperlink 43" xfId="10038" hidden="1" xr:uid="{00000000-0005-0000-0000-0000A2660000}"/>
    <cellStyle name="Followed Hyperlink 43" xfId="10080" hidden="1" xr:uid="{00000000-0005-0000-0000-0000A3660000}"/>
    <cellStyle name="Followed Hyperlink 43" xfId="10165" hidden="1" xr:uid="{00000000-0005-0000-0000-0000A4660000}"/>
    <cellStyle name="Followed Hyperlink 43" xfId="10207" hidden="1" xr:uid="{00000000-0005-0000-0000-0000A5660000}"/>
    <cellStyle name="Followed Hyperlink 43" xfId="10248" hidden="1" xr:uid="{00000000-0005-0000-0000-0000A6660000}"/>
    <cellStyle name="Followed Hyperlink 43" xfId="10333" hidden="1" xr:uid="{00000000-0005-0000-0000-0000A7660000}"/>
    <cellStyle name="Followed Hyperlink 43" xfId="10375" hidden="1" xr:uid="{00000000-0005-0000-0000-0000A8660000}"/>
    <cellStyle name="Followed Hyperlink 43" xfId="10416" hidden="1" xr:uid="{00000000-0005-0000-0000-0000A9660000}"/>
    <cellStyle name="Followed Hyperlink 43" xfId="10471" hidden="1" xr:uid="{00000000-0005-0000-0000-0000AA660000}"/>
    <cellStyle name="Followed Hyperlink 43" xfId="10513" hidden="1" xr:uid="{00000000-0005-0000-0000-0000AB660000}"/>
    <cellStyle name="Followed Hyperlink 43" xfId="10528" hidden="1" xr:uid="{00000000-0005-0000-0000-0000AC660000}"/>
    <cellStyle name="Followed Hyperlink 43" xfId="10570" hidden="1" xr:uid="{00000000-0005-0000-0000-0000AD660000}"/>
    <cellStyle name="Followed Hyperlink 43" xfId="10613" hidden="1" xr:uid="{00000000-0005-0000-0000-0000AE660000}"/>
    <cellStyle name="Followed Hyperlink 43" xfId="10655" hidden="1" xr:uid="{00000000-0005-0000-0000-0000AF660000}"/>
    <cellStyle name="Followed Hyperlink 43" xfId="10710" hidden="1" xr:uid="{00000000-0005-0000-0000-0000B0660000}"/>
    <cellStyle name="Followed Hyperlink 43" xfId="10752" hidden="1" xr:uid="{00000000-0005-0000-0000-0000B1660000}"/>
    <cellStyle name="Followed Hyperlink 43" xfId="10758" hidden="1" xr:uid="{00000000-0005-0000-0000-0000B2660000}"/>
    <cellStyle name="Followed Hyperlink 43" xfId="10825" hidden="1" xr:uid="{00000000-0005-0000-0000-0000B3660000}"/>
    <cellStyle name="Followed Hyperlink 43" xfId="10867" hidden="1" xr:uid="{00000000-0005-0000-0000-0000B4660000}"/>
    <cellStyle name="Followed Hyperlink 43" xfId="10878" hidden="1" xr:uid="{00000000-0005-0000-0000-0000B5660000}"/>
    <cellStyle name="Followed Hyperlink 43" xfId="10920" hidden="1" xr:uid="{00000000-0005-0000-0000-0000B6660000}"/>
    <cellStyle name="Followed Hyperlink 43" xfId="10937" hidden="1" xr:uid="{00000000-0005-0000-0000-0000B7660000}"/>
    <cellStyle name="Followed Hyperlink 43" xfId="11001" hidden="1" xr:uid="{00000000-0005-0000-0000-0000B8660000}"/>
    <cellStyle name="Followed Hyperlink 43" xfId="11043" hidden="1" xr:uid="{00000000-0005-0000-0000-0000B9660000}"/>
    <cellStyle name="Followed Hyperlink 43" xfId="11046" hidden="1" xr:uid="{00000000-0005-0000-0000-0000BA660000}"/>
    <cellStyle name="Followed Hyperlink 43" xfId="11088" hidden="1" xr:uid="{00000000-0005-0000-0000-0000BB660000}"/>
    <cellStyle name="Followed Hyperlink 43" xfId="11108" hidden="1" xr:uid="{00000000-0005-0000-0000-0000BC660000}"/>
    <cellStyle name="Followed Hyperlink 43" xfId="11165" hidden="1" xr:uid="{00000000-0005-0000-0000-0000BD660000}"/>
    <cellStyle name="Followed Hyperlink 43" xfId="11207" hidden="1" xr:uid="{00000000-0005-0000-0000-0000BE660000}"/>
    <cellStyle name="Followed Hyperlink 43" xfId="11249" hidden="1" xr:uid="{00000000-0005-0000-0000-0000BF660000}"/>
    <cellStyle name="Followed Hyperlink 43" xfId="11291" hidden="1" xr:uid="{00000000-0005-0000-0000-0000C0660000}"/>
    <cellStyle name="Followed Hyperlink 43" xfId="11333" hidden="1" xr:uid="{00000000-0005-0000-0000-0000C1660000}"/>
    <cellStyle name="Followed Hyperlink 43" xfId="11375" hidden="1" xr:uid="{00000000-0005-0000-0000-0000C2660000}"/>
    <cellStyle name="Followed Hyperlink 43" xfId="11417" hidden="1" xr:uid="{00000000-0005-0000-0000-0000C3660000}"/>
    <cellStyle name="Followed Hyperlink 43" xfId="11459" hidden="1" xr:uid="{00000000-0005-0000-0000-0000C4660000}"/>
    <cellStyle name="Followed Hyperlink 43" xfId="11501" hidden="1" xr:uid="{00000000-0005-0000-0000-0000C5660000}"/>
    <cellStyle name="Followed Hyperlink 43" xfId="11543" hidden="1" xr:uid="{00000000-0005-0000-0000-0000C6660000}"/>
    <cellStyle name="Followed Hyperlink 43" xfId="11585" hidden="1" xr:uid="{00000000-0005-0000-0000-0000C7660000}"/>
    <cellStyle name="Followed Hyperlink 43" xfId="11594" hidden="1" xr:uid="{00000000-0005-0000-0000-0000C8660000}"/>
    <cellStyle name="Followed Hyperlink 43" xfId="11669" hidden="1" xr:uid="{00000000-0005-0000-0000-0000C9660000}"/>
    <cellStyle name="Followed Hyperlink 43" xfId="11711" hidden="1" xr:uid="{00000000-0005-0000-0000-0000CA660000}"/>
    <cellStyle name="Followed Hyperlink 43" xfId="11753" hidden="1" xr:uid="{00000000-0005-0000-0000-0000CB660000}"/>
    <cellStyle name="Followed Hyperlink 43" xfId="11795" hidden="1" xr:uid="{00000000-0005-0000-0000-0000CC660000}"/>
    <cellStyle name="Followed Hyperlink 43" xfId="11837" hidden="1" xr:uid="{00000000-0005-0000-0000-0000CD660000}"/>
    <cellStyle name="Followed Hyperlink 43" xfId="11879" hidden="1" xr:uid="{00000000-0005-0000-0000-0000CE660000}"/>
    <cellStyle name="Followed Hyperlink 43" xfId="11921" hidden="1" xr:uid="{00000000-0005-0000-0000-0000CF660000}"/>
    <cellStyle name="Followed Hyperlink 43" xfId="12005" hidden="1" xr:uid="{00000000-0005-0000-0000-0000D1660000}"/>
    <cellStyle name="Followed Hyperlink 43" xfId="12047" hidden="1" xr:uid="{00000000-0005-0000-0000-0000D2660000}"/>
    <cellStyle name="Followed Hyperlink 43" xfId="12089" hidden="1" xr:uid="{00000000-0005-0000-0000-0000D3660000}"/>
    <cellStyle name="Followed Hyperlink 43" xfId="12122" hidden="1" xr:uid="{00000000-0005-0000-0000-0000D4660000}"/>
    <cellStyle name="Followed Hyperlink 43" xfId="12147" hidden="1" xr:uid="{00000000-0005-0000-0000-0000D5660000}"/>
    <cellStyle name="Followed Hyperlink 43" xfId="12222" hidden="1" xr:uid="{00000000-0005-0000-0000-0000D6660000}"/>
    <cellStyle name="Followed Hyperlink 43" xfId="12264" hidden="1" xr:uid="{00000000-0005-0000-0000-0000D7660000}"/>
    <cellStyle name="Followed Hyperlink 43" xfId="12283" hidden="1" xr:uid="{00000000-0005-0000-0000-0000D8660000}"/>
    <cellStyle name="Followed Hyperlink 43" xfId="12348" hidden="1" xr:uid="{00000000-0005-0000-0000-0000D9660000}"/>
    <cellStyle name="Followed Hyperlink 43" xfId="12390" hidden="1" xr:uid="{00000000-0005-0000-0000-0000DA660000}"/>
    <cellStyle name="Followed Hyperlink 43" xfId="12432" hidden="1" xr:uid="{00000000-0005-0000-0000-0000DB660000}"/>
    <cellStyle name="Followed Hyperlink 43" xfId="12517" hidden="1" xr:uid="{00000000-0005-0000-0000-0000DC660000}"/>
    <cellStyle name="Followed Hyperlink 43" xfId="12600" hidden="1" xr:uid="{00000000-0005-0000-0000-0000DE660000}"/>
    <cellStyle name="Followed Hyperlink 43" xfId="12685" hidden="1" xr:uid="{00000000-0005-0000-0000-0000DF660000}"/>
    <cellStyle name="Followed Hyperlink 43" xfId="12727" hidden="1" xr:uid="{00000000-0005-0000-0000-0000E0660000}"/>
    <cellStyle name="Followed Hyperlink 43" xfId="12768" hidden="1" xr:uid="{00000000-0005-0000-0000-0000E1660000}"/>
    <cellStyle name="Followed Hyperlink 43" xfId="12823" hidden="1" xr:uid="{00000000-0005-0000-0000-0000E2660000}"/>
    <cellStyle name="Followed Hyperlink 43" xfId="12865" hidden="1" xr:uid="{00000000-0005-0000-0000-0000E3660000}"/>
    <cellStyle name="Followed Hyperlink 43" xfId="12880" hidden="1" xr:uid="{00000000-0005-0000-0000-0000E4660000}"/>
    <cellStyle name="Followed Hyperlink 43" xfId="12922" hidden="1" xr:uid="{00000000-0005-0000-0000-0000E5660000}"/>
    <cellStyle name="Followed Hyperlink 43" xfId="12965" hidden="1" xr:uid="{00000000-0005-0000-0000-0000E6660000}"/>
    <cellStyle name="Followed Hyperlink 43" xfId="13007" hidden="1" xr:uid="{00000000-0005-0000-0000-0000E7660000}"/>
    <cellStyle name="Followed Hyperlink 43" xfId="13062" hidden="1" xr:uid="{00000000-0005-0000-0000-0000E8660000}"/>
    <cellStyle name="Followed Hyperlink 43" xfId="13104" hidden="1" xr:uid="{00000000-0005-0000-0000-0000E9660000}"/>
    <cellStyle name="Followed Hyperlink 43" xfId="13110" hidden="1" xr:uid="{00000000-0005-0000-0000-0000EA660000}"/>
    <cellStyle name="Followed Hyperlink 43" xfId="13177" hidden="1" xr:uid="{00000000-0005-0000-0000-0000EB660000}"/>
    <cellStyle name="Followed Hyperlink 43" xfId="13219" hidden="1" xr:uid="{00000000-0005-0000-0000-0000EC660000}"/>
    <cellStyle name="Followed Hyperlink 43" xfId="13230" hidden="1" xr:uid="{00000000-0005-0000-0000-0000ED660000}"/>
    <cellStyle name="Followed Hyperlink 43" xfId="30121" hidden="1" xr:uid="{00000000-0005-0000-0000-00007F680000}"/>
    <cellStyle name="Followed Hyperlink 43" xfId="21973" hidden="1" xr:uid="{00000000-0005-0000-0000-0000BC670000}"/>
    <cellStyle name="Followed Hyperlink 43" xfId="22015" hidden="1" xr:uid="{00000000-0005-0000-0000-0000BD670000}"/>
    <cellStyle name="Followed Hyperlink 43" xfId="22056" hidden="1" xr:uid="{00000000-0005-0000-0000-0000BE670000}"/>
    <cellStyle name="Followed Hyperlink 43" xfId="22141" hidden="1" xr:uid="{00000000-0005-0000-0000-0000BF670000}"/>
    <cellStyle name="Followed Hyperlink 43" xfId="22183" hidden="1" xr:uid="{00000000-0005-0000-0000-0000C0670000}"/>
    <cellStyle name="Followed Hyperlink 43" xfId="22224" hidden="1" xr:uid="{00000000-0005-0000-0000-0000C1670000}"/>
    <cellStyle name="Followed Hyperlink 43" xfId="22279" hidden="1" xr:uid="{00000000-0005-0000-0000-0000C2670000}"/>
    <cellStyle name="Followed Hyperlink 43" xfId="22321" hidden="1" xr:uid="{00000000-0005-0000-0000-0000C3670000}"/>
    <cellStyle name="Followed Hyperlink 43" xfId="22336" hidden="1" xr:uid="{00000000-0005-0000-0000-0000C4670000}"/>
    <cellStyle name="Followed Hyperlink 43" xfId="22378" hidden="1" xr:uid="{00000000-0005-0000-0000-0000C5670000}"/>
    <cellStyle name="Followed Hyperlink 43" xfId="22421" hidden="1" xr:uid="{00000000-0005-0000-0000-0000C6670000}"/>
    <cellStyle name="Followed Hyperlink 43" xfId="22463" hidden="1" xr:uid="{00000000-0005-0000-0000-0000C7670000}"/>
    <cellStyle name="Followed Hyperlink 43" xfId="22518" hidden="1" xr:uid="{00000000-0005-0000-0000-0000C8670000}"/>
    <cellStyle name="Followed Hyperlink 43" xfId="22560" hidden="1" xr:uid="{00000000-0005-0000-0000-0000C9670000}"/>
    <cellStyle name="Followed Hyperlink 43" xfId="22566" hidden="1" xr:uid="{00000000-0005-0000-0000-0000CA670000}"/>
    <cellStyle name="Followed Hyperlink 43" xfId="22633" hidden="1" xr:uid="{00000000-0005-0000-0000-0000CB670000}"/>
    <cellStyle name="Followed Hyperlink 43" xfId="22675" hidden="1" xr:uid="{00000000-0005-0000-0000-0000CC670000}"/>
    <cellStyle name="Followed Hyperlink 43" xfId="22686" hidden="1" xr:uid="{00000000-0005-0000-0000-0000CD670000}"/>
    <cellStyle name="Followed Hyperlink 43" xfId="22728" hidden="1" xr:uid="{00000000-0005-0000-0000-0000CE670000}"/>
    <cellStyle name="Followed Hyperlink 43" xfId="22745" hidden="1" xr:uid="{00000000-0005-0000-0000-0000CF670000}"/>
    <cellStyle name="Followed Hyperlink 43" xfId="22809" hidden="1" xr:uid="{00000000-0005-0000-0000-0000D0670000}"/>
    <cellStyle name="Followed Hyperlink 43" xfId="22851" hidden="1" xr:uid="{00000000-0005-0000-0000-0000D1670000}"/>
    <cellStyle name="Followed Hyperlink 43" xfId="22854" hidden="1" xr:uid="{00000000-0005-0000-0000-0000D2670000}"/>
    <cellStyle name="Followed Hyperlink 43" xfId="22896" hidden="1" xr:uid="{00000000-0005-0000-0000-0000D3670000}"/>
    <cellStyle name="Followed Hyperlink 43" xfId="22916" hidden="1" xr:uid="{00000000-0005-0000-0000-0000D4670000}"/>
    <cellStyle name="Followed Hyperlink 43" xfId="22926" hidden="1" xr:uid="{00000000-0005-0000-0000-0000D5670000}"/>
    <cellStyle name="Followed Hyperlink 43" xfId="22973" hidden="1" xr:uid="{00000000-0005-0000-0000-0000D6670000}"/>
    <cellStyle name="Followed Hyperlink 43" xfId="23015" hidden="1" xr:uid="{00000000-0005-0000-0000-0000D7670000}"/>
    <cellStyle name="Followed Hyperlink 43" xfId="23057" hidden="1" xr:uid="{00000000-0005-0000-0000-0000D8670000}"/>
    <cellStyle name="Followed Hyperlink 43" xfId="23099" hidden="1" xr:uid="{00000000-0005-0000-0000-0000D9670000}"/>
    <cellStyle name="Followed Hyperlink 43" xfId="23141" hidden="1" xr:uid="{00000000-0005-0000-0000-0000DA670000}"/>
    <cellStyle name="Followed Hyperlink 43" xfId="23183" hidden="1" xr:uid="{00000000-0005-0000-0000-0000DB670000}"/>
    <cellStyle name="Followed Hyperlink 43" xfId="23225" hidden="1" xr:uid="{00000000-0005-0000-0000-0000DC670000}"/>
    <cellStyle name="Followed Hyperlink 43" xfId="23309" hidden="1" xr:uid="{00000000-0005-0000-0000-0000DE670000}"/>
    <cellStyle name="Followed Hyperlink 43" xfId="23393" hidden="1" xr:uid="{00000000-0005-0000-0000-0000E0670000}"/>
    <cellStyle name="Followed Hyperlink 43" xfId="23402" hidden="1" xr:uid="{00000000-0005-0000-0000-0000E1670000}"/>
    <cellStyle name="Followed Hyperlink 43" xfId="23477" hidden="1" xr:uid="{00000000-0005-0000-0000-0000E2670000}"/>
    <cellStyle name="Followed Hyperlink 43" xfId="23519" hidden="1" xr:uid="{00000000-0005-0000-0000-0000E3670000}"/>
    <cellStyle name="Followed Hyperlink 43" xfId="23561" hidden="1" xr:uid="{00000000-0005-0000-0000-0000E4670000}"/>
    <cellStyle name="Followed Hyperlink 43" xfId="23603" hidden="1" xr:uid="{00000000-0005-0000-0000-0000E5670000}"/>
    <cellStyle name="Followed Hyperlink 43" xfId="23645" hidden="1" xr:uid="{00000000-0005-0000-0000-0000E6670000}"/>
    <cellStyle name="Followed Hyperlink 43" xfId="23687" hidden="1" xr:uid="{00000000-0005-0000-0000-0000E7670000}"/>
    <cellStyle name="Followed Hyperlink 43" xfId="23729" hidden="1" xr:uid="{00000000-0005-0000-0000-0000E8670000}"/>
    <cellStyle name="Followed Hyperlink 43" xfId="23815" hidden="1" xr:uid="{00000000-0005-0000-0000-0000E9670000}"/>
    <cellStyle name="Followed Hyperlink 43" xfId="23857" hidden="1" xr:uid="{00000000-0005-0000-0000-0000EA670000}"/>
    <cellStyle name="Followed Hyperlink 43" xfId="23899" hidden="1" xr:uid="{00000000-0005-0000-0000-0000EB670000}"/>
    <cellStyle name="Followed Hyperlink 43" xfId="23941" hidden="1" xr:uid="{00000000-0005-0000-0000-0000EC670000}"/>
    <cellStyle name="Followed Hyperlink 43" xfId="23974" hidden="1" xr:uid="{00000000-0005-0000-0000-0000ED670000}"/>
    <cellStyle name="Followed Hyperlink 43" xfId="23999" hidden="1" xr:uid="{00000000-0005-0000-0000-0000EE670000}"/>
    <cellStyle name="Followed Hyperlink 43" xfId="24074" hidden="1" xr:uid="{00000000-0005-0000-0000-0000EF670000}"/>
    <cellStyle name="Followed Hyperlink 43" xfId="24116" hidden="1" xr:uid="{00000000-0005-0000-0000-0000F0670000}"/>
    <cellStyle name="Followed Hyperlink 43" xfId="24135" hidden="1" xr:uid="{00000000-0005-0000-0000-0000F1670000}"/>
    <cellStyle name="Followed Hyperlink 43" xfId="24200" hidden="1" xr:uid="{00000000-0005-0000-0000-0000F2670000}"/>
    <cellStyle name="Followed Hyperlink 43" xfId="24242" hidden="1" xr:uid="{00000000-0005-0000-0000-0000F3670000}"/>
    <cellStyle name="Followed Hyperlink 43" xfId="24284" hidden="1" xr:uid="{00000000-0005-0000-0000-0000F4670000}"/>
    <cellStyle name="Followed Hyperlink 43" xfId="24369" hidden="1" xr:uid="{00000000-0005-0000-0000-0000F5670000}"/>
    <cellStyle name="Followed Hyperlink 43" xfId="24411" hidden="1" xr:uid="{00000000-0005-0000-0000-0000F6670000}"/>
    <cellStyle name="Followed Hyperlink 43" xfId="24452" hidden="1" xr:uid="{00000000-0005-0000-0000-0000F7670000}"/>
    <cellStyle name="Followed Hyperlink 43" xfId="24537" hidden="1" xr:uid="{00000000-0005-0000-0000-0000F8670000}"/>
    <cellStyle name="Followed Hyperlink 43" xfId="24579" hidden="1" xr:uid="{00000000-0005-0000-0000-0000F9670000}"/>
    <cellStyle name="Followed Hyperlink 43" xfId="24620" hidden="1" xr:uid="{00000000-0005-0000-0000-0000FA670000}"/>
    <cellStyle name="Followed Hyperlink 43" xfId="24675" hidden="1" xr:uid="{00000000-0005-0000-0000-0000FB670000}"/>
    <cellStyle name="Followed Hyperlink 43" xfId="24717" hidden="1" xr:uid="{00000000-0005-0000-0000-0000FC670000}"/>
    <cellStyle name="Followed Hyperlink 43" xfId="24732" hidden="1" xr:uid="{00000000-0005-0000-0000-0000FD670000}"/>
    <cellStyle name="Followed Hyperlink 43" xfId="24774" hidden="1" xr:uid="{00000000-0005-0000-0000-0000FE670000}"/>
    <cellStyle name="Followed Hyperlink 43" xfId="24817" hidden="1" xr:uid="{00000000-0005-0000-0000-0000FF670000}"/>
    <cellStyle name="Followed Hyperlink 43" xfId="24859" hidden="1" xr:uid="{00000000-0005-0000-0000-000000680000}"/>
    <cellStyle name="Followed Hyperlink 43" xfId="24914" hidden="1" xr:uid="{00000000-0005-0000-0000-000001680000}"/>
    <cellStyle name="Followed Hyperlink 43" xfId="24956" hidden="1" xr:uid="{00000000-0005-0000-0000-000002680000}"/>
    <cellStyle name="Followed Hyperlink 43" xfId="24962" hidden="1" xr:uid="{00000000-0005-0000-0000-000003680000}"/>
    <cellStyle name="Followed Hyperlink 43" xfId="25029" hidden="1" xr:uid="{00000000-0005-0000-0000-000004680000}"/>
    <cellStyle name="Followed Hyperlink 43" xfId="25071" hidden="1" xr:uid="{00000000-0005-0000-0000-000005680000}"/>
    <cellStyle name="Followed Hyperlink 43" xfId="25082" hidden="1" xr:uid="{00000000-0005-0000-0000-000006680000}"/>
    <cellStyle name="Followed Hyperlink 43" xfId="25124" hidden="1" xr:uid="{00000000-0005-0000-0000-000007680000}"/>
    <cellStyle name="Followed Hyperlink 43" xfId="25141" hidden="1" xr:uid="{00000000-0005-0000-0000-000008680000}"/>
    <cellStyle name="Followed Hyperlink 43" xfId="25205" hidden="1" xr:uid="{00000000-0005-0000-0000-000009680000}"/>
    <cellStyle name="Followed Hyperlink 43" xfId="25247" hidden="1" xr:uid="{00000000-0005-0000-0000-00000A680000}"/>
    <cellStyle name="Followed Hyperlink 43" xfId="25250" hidden="1" xr:uid="{00000000-0005-0000-0000-00000B680000}"/>
    <cellStyle name="Followed Hyperlink 43" xfId="25292" hidden="1" xr:uid="{00000000-0005-0000-0000-00000C680000}"/>
    <cellStyle name="Followed Hyperlink 43" xfId="25312" hidden="1" xr:uid="{00000000-0005-0000-0000-00000D680000}"/>
    <cellStyle name="Followed Hyperlink 43" xfId="25369" hidden="1" xr:uid="{00000000-0005-0000-0000-00000E680000}"/>
    <cellStyle name="Followed Hyperlink 43" xfId="25411" hidden="1" xr:uid="{00000000-0005-0000-0000-00000F680000}"/>
    <cellStyle name="Followed Hyperlink 43" xfId="25453" hidden="1" xr:uid="{00000000-0005-0000-0000-000010680000}"/>
    <cellStyle name="Followed Hyperlink 43" xfId="25495" hidden="1" xr:uid="{00000000-0005-0000-0000-000011680000}"/>
    <cellStyle name="Followed Hyperlink 43" xfId="25537" hidden="1" xr:uid="{00000000-0005-0000-0000-000012680000}"/>
    <cellStyle name="Followed Hyperlink 43" xfId="25579" hidden="1" xr:uid="{00000000-0005-0000-0000-000013680000}"/>
    <cellStyle name="Followed Hyperlink 43" xfId="25621" hidden="1" xr:uid="{00000000-0005-0000-0000-000014680000}"/>
    <cellStyle name="Followed Hyperlink 43" xfId="25663" hidden="1" xr:uid="{00000000-0005-0000-0000-000015680000}"/>
    <cellStyle name="Followed Hyperlink 43" xfId="25705" hidden="1" xr:uid="{00000000-0005-0000-0000-000016680000}"/>
    <cellStyle name="Followed Hyperlink 43" xfId="25747" hidden="1" xr:uid="{00000000-0005-0000-0000-000017680000}"/>
    <cellStyle name="Followed Hyperlink 43" xfId="25789" hidden="1" xr:uid="{00000000-0005-0000-0000-000018680000}"/>
    <cellStyle name="Followed Hyperlink 43" xfId="25798" hidden="1" xr:uid="{00000000-0005-0000-0000-000019680000}"/>
    <cellStyle name="Followed Hyperlink 43" xfId="25873" hidden="1" xr:uid="{00000000-0005-0000-0000-00001A680000}"/>
    <cellStyle name="Followed Hyperlink 43" xfId="25915" hidden="1" xr:uid="{00000000-0005-0000-0000-00001B680000}"/>
    <cellStyle name="Followed Hyperlink 43" xfId="25957" hidden="1" xr:uid="{00000000-0005-0000-0000-00001C680000}"/>
    <cellStyle name="Followed Hyperlink 43" xfId="26041" hidden="1" xr:uid="{00000000-0005-0000-0000-00001E680000}"/>
    <cellStyle name="Followed Hyperlink 43" xfId="26083" hidden="1" xr:uid="{00000000-0005-0000-0000-00001F680000}"/>
    <cellStyle name="Followed Hyperlink 43" xfId="26179" hidden="1" xr:uid="{00000000-0005-0000-0000-000021680000}"/>
    <cellStyle name="Followed Hyperlink 43" xfId="26221" hidden="1" xr:uid="{00000000-0005-0000-0000-000022680000}"/>
    <cellStyle name="Followed Hyperlink 43" xfId="26263" hidden="1" xr:uid="{00000000-0005-0000-0000-000023680000}"/>
    <cellStyle name="Followed Hyperlink 43" xfId="26305" hidden="1" xr:uid="{00000000-0005-0000-0000-000024680000}"/>
    <cellStyle name="Followed Hyperlink 43" xfId="19771" hidden="1" xr:uid="{00000000-0005-0000-0000-000088670000}"/>
    <cellStyle name="Followed Hyperlink 43" xfId="19813" hidden="1" xr:uid="{00000000-0005-0000-0000-000089670000}"/>
    <cellStyle name="Followed Hyperlink 43" xfId="19854" hidden="1" xr:uid="{00000000-0005-0000-0000-00008A670000}"/>
    <cellStyle name="Followed Hyperlink 43" xfId="19909" hidden="1" xr:uid="{00000000-0005-0000-0000-00008B670000}"/>
    <cellStyle name="Followed Hyperlink 43" xfId="19951" hidden="1" xr:uid="{00000000-0005-0000-0000-00008C670000}"/>
    <cellStyle name="Followed Hyperlink 43" xfId="19966" hidden="1" xr:uid="{00000000-0005-0000-0000-00008D670000}"/>
    <cellStyle name="Followed Hyperlink 43" xfId="20008" hidden="1" xr:uid="{00000000-0005-0000-0000-00008E670000}"/>
    <cellStyle name="Followed Hyperlink 43" xfId="20051" hidden="1" xr:uid="{00000000-0005-0000-0000-00008F670000}"/>
    <cellStyle name="Followed Hyperlink 43" xfId="20093" hidden="1" xr:uid="{00000000-0005-0000-0000-000090670000}"/>
    <cellStyle name="Followed Hyperlink 43" xfId="20148" hidden="1" xr:uid="{00000000-0005-0000-0000-000091670000}"/>
    <cellStyle name="Followed Hyperlink 43" xfId="20190" hidden="1" xr:uid="{00000000-0005-0000-0000-000092670000}"/>
    <cellStyle name="Followed Hyperlink 43" xfId="20196" hidden="1" xr:uid="{00000000-0005-0000-0000-000093670000}"/>
    <cellStyle name="Followed Hyperlink 43" xfId="20263" hidden="1" xr:uid="{00000000-0005-0000-0000-000094670000}"/>
    <cellStyle name="Followed Hyperlink 43" xfId="20305" hidden="1" xr:uid="{00000000-0005-0000-0000-000095670000}"/>
    <cellStyle name="Followed Hyperlink 43" xfId="20316" hidden="1" xr:uid="{00000000-0005-0000-0000-000096670000}"/>
    <cellStyle name="Followed Hyperlink 43" xfId="20358" hidden="1" xr:uid="{00000000-0005-0000-0000-000097670000}"/>
    <cellStyle name="Followed Hyperlink 43" xfId="20375" hidden="1" xr:uid="{00000000-0005-0000-0000-000098670000}"/>
    <cellStyle name="Followed Hyperlink 43" xfId="20439" hidden="1" xr:uid="{00000000-0005-0000-0000-000099670000}"/>
    <cellStyle name="Followed Hyperlink 43" xfId="20481" hidden="1" xr:uid="{00000000-0005-0000-0000-00009A670000}"/>
    <cellStyle name="Followed Hyperlink 43" xfId="20484" hidden="1" xr:uid="{00000000-0005-0000-0000-00009B670000}"/>
    <cellStyle name="Followed Hyperlink 43" xfId="20526" hidden="1" xr:uid="{00000000-0005-0000-0000-00009C670000}"/>
    <cellStyle name="Followed Hyperlink 43" xfId="20603" hidden="1" xr:uid="{00000000-0005-0000-0000-00009E670000}"/>
    <cellStyle name="Followed Hyperlink 43" xfId="20645" hidden="1" xr:uid="{00000000-0005-0000-0000-00009F670000}"/>
    <cellStyle name="Followed Hyperlink 43" xfId="20687" hidden="1" xr:uid="{00000000-0005-0000-0000-0000A0670000}"/>
    <cellStyle name="Followed Hyperlink 43" xfId="20729" hidden="1" xr:uid="{00000000-0005-0000-0000-0000A1670000}"/>
    <cellStyle name="Followed Hyperlink 43" xfId="20771" hidden="1" xr:uid="{00000000-0005-0000-0000-0000A2670000}"/>
    <cellStyle name="Followed Hyperlink 43" xfId="20813" hidden="1" xr:uid="{00000000-0005-0000-0000-0000A3670000}"/>
    <cellStyle name="Followed Hyperlink 43" xfId="20855" hidden="1" xr:uid="{00000000-0005-0000-0000-0000A4670000}"/>
    <cellStyle name="Followed Hyperlink 43" xfId="20897" hidden="1" xr:uid="{00000000-0005-0000-0000-0000A5670000}"/>
    <cellStyle name="Followed Hyperlink 43" xfId="20939" hidden="1" xr:uid="{00000000-0005-0000-0000-0000A6670000}"/>
    <cellStyle name="Followed Hyperlink 43" xfId="20981" hidden="1" xr:uid="{00000000-0005-0000-0000-0000A7670000}"/>
    <cellStyle name="Followed Hyperlink 43" xfId="21023" hidden="1" xr:uid="{00000000-0005-0000-0000-0000A8670000}"/>
    <cellStyle name="Followed Hyperlink 43" xfId="21032" hidden="1" xr:uid="{00000000-0005-0000-0000-0000A9670000}"/>
    <cellStyle name="Followed Hyperlink 43" xfId="21107" hidden="1" xr:uid="{00000000-0005-0000-0000-0000AA670000}"/>
    <cellStyle name="Followed Hyperlink 43" xfId="21149" hidden="1" xr:uid="{00000000-0005-0000-0000-0000AB670000}"/>
    <cellStyle name="Followed Hyperlink 43" xfId="21191" hidden="1" xr:uid="{00000000-0005-0000-0000-0000AC670000}"/>
    <cellStyle name="Followed Hyperlink 43" xfId="21233" hidden="1" xr:uid="{00000000-0005-0000-0000-0000AD670000}"/>
    <cellStyle name="Followed Hyperlink 43" xfId="21275" hidden="1" xr:uid="{00000000-0005-0000-0000-0000AE670000}"/>
    <cellStyle name="Followed Hyperlink 43" xfId="21317" hidden="1" xr:uid="{00000000-0005-0000-0000-0000AF670000}"/>
    <cellStyle name="Followed Hyperlink 43" xfId="21359" hidden="1" xr:uid="{00000000-0005-0000-0000-0000B0670000}"/>
    <cellStyle name="Followed Hyperlink 43" xfId="21419" hidden="1" xr:uid="{00000000-0005-0000-0000-0000B1670000}"/>
    <cellStyle name="Followed Hyperlink 43" xfId="21461" hidden="1" xr:uid="{00000000-0005-0000-0000-0000B2670000}"/>
    <cellStyle name="Followed Hyperlink 43" xfId="21503" hidden="1" xr:uid="{00000000-0005-0000-0000-0000B3670000}"/>
    <cellStyle name="Followed Hyperlink 43" xfId="21545" hidden="1" xr:uid="{00000000-0005-0000-0000-0000B4670000}"/>
    <cellStyle name="Followed Hyperlink 43" xfId="21578" hidden="1" xr:uid="{00000000-0005-0000-0000-0000B5670000}"/>
    <cellStyle name="Followed Hyperlink 43" xfId="21678" hidden="1" xr:uid="{00000000-0005-0000-0000-0000B6670000}"/>
    <cellStyle name="Followed Hyperlink 43" xfId="21720" hidden="1" xr:uid="{00000000-0005-0000-0000-0000B7670000}"/>
    <cellStyle name="Followed Hyperlink 43" xfId="21739" hidden="1" xr:uid="{00000000-0005-0000-0000-0000B8670000}"/>
    <cellStyle name="Followed Hyperlink 43" xfId="21804" hidden="1" xr:uid="{00000000-0005-0000-0000-0000B9670000}"/>
    <cellStyle name="Followed Hyperlink 43" xfId="21846" hidden="1" xr:uid="{00000000-0005-0000-0000-0000BA670000}"/>
    <cellStyle name="Followed Hyperlink 43" xfId="21888" hidden="1" xr:uid="{00000000-0005-0000-0000-0000BB670000}"/>
    <cellStyle name="Followed Hyperlink 43" xfId="18570" hidden="1" xr:uid="{00000000-0005-0000-0000-00006E670000}"/>
    <cellStyle name="Followed Hyperlink 43" xfId="18612" hidden="1" xr:uid="{00000000-0005-0000-0000-00006F670000}"/>
    <cellStyle name="Followed Hyperlink 43" xfId="18621" hidden="1" xr:uid="{00000000-0005-0000-0000-000070670000}"/>
    <cellStyle name="Followed Hyperlink 43" xfId="18696" hidden="1" xr:uid="{00000000-0005-0000-0000-000071670000}"/>
    <cellStyle name="Followed Hyperlink 43" xfId="18738" hidden="1" xr:uid="{00000000-0005-0000-0000-000072670000}"/>
    <cellStyle name="Followed Hyperlink 43" xfId="18780" hidden="1" xr:uid="{00000000-0005-0000-0000-000073670000}"/>
    <cellStyle name="Followed Hyperlink 43" xfId="18822" hidden="1" xr:uid="{00000000-0005-0000-0000-000074670000}"/>
    <cellStyle name="Followed Hyperlink 43" xfId="18864" hidden="1" xr:uid="{00000000-0005-0000-0000-000075670000}"/>
    <cellStyle name="Followed Hyperlink 43" xfId="18948" hidden="1" xr:uid="{00000000-0005-0000-0000-000077670000}"/>
    <cellStyle name="Followed Hyperlink 43" xfId="19007" hidden="1" xr:uid="{00000000-0005-0000-0000-000078670000}"/>
    <cellStyle name="Followed Hyperlink 43" xfId="19049" hidden="1" xr:uid="{00000000-0005-0000-0000-000079670000}"/>
    <cellStyle name="Followed Hyperlink 43" xfId="19091" hidden="1" xr:uid="{00000000-0005-0000-0000-00007A670000}"/>
    <cellStyle name="Followed Hyperlink 43" xfId="19133" hidden="1" xr:uid="{00000000-0005-0000-0000-00007B670000}"/>
    <cellStyle name="Followed Hyperlink 43" xfId="19175" hidden="1" xr:uid="{00000000-0005-0000-0000-00007C670000}"/>
    <cellStyle name="Followed Hyperlink 43" xfId="19208" hidden="1" xr:uid="{00000000-0005-0000-0000-00007D670000}"/>
    <cellStyle name="Followed Hyperlink 43" xfId="19233" hidden="1" xr:uid="{00000000-0005-0000-0000-00007E670000}"/>
    <cellStyle name="Followed Hyperlink 43" xfId="19308" hidden="1" xr:uid="{00000000-0005-0000-0000-00007F670000}"/>
    <cellStyle name="Followed Hyperlink 43" xfId="19350" hidden="1" xr:uid="{00000000-0005-0000-0000-000080670000}"/>
    <cellStyle name="Followed Hyperlink 43" xfId="19369" hidden="1" xr:uid="{00000000-0005-0000-0000-000081670000}"/>
    <cellStyle name="Followed Hyperlink 43" xfId="19434" hidden="1" xr:uid="{00000000-0005-0000-0000-000082670000}"/>
    <cellStyle name="Followed Hyperlink 43" xfId="19476" hidden="1" xr:uid="{00000000-0005-0000-0000-000083670000}"/>
    <cellStyle name="Followed Hyperlink 43" xfId="19518" hidden="1" xr:uid="{00000000-0005-0000-0000-000084670000}"/>
    <cellStyle name="Followed Hyperlink 43" xfId="19603" hidden="1" xr:uid="{00000000-0005-0000-0000-000085670000}"/>
    <cellStyle name="Followed Hyperlink 43" xfId="19645" hidden="1" xr:uid="{00000000-0005-0000-0000-000086670000}"/>
    <cellStyle name="Followed Hyperlink 43" xfId="19686" hidden="1" xr:uid="{00000000-0005-0000-0000-000087670000}"/>
    <cellStyle name="Followed Hyperlink 43" xfId="18070" hidden="1" xr:uid="{00000000-0005-0000-0000-000061670000}"/>
    <cellStyle name="Followed Hyperlink 43" xfId="18073" hidden="1" xr:uid="{00000000-0005-0000-0000-000062670000}"/>
    <cellStyle name="Followed Hyperlink 43" xfId="18115" hidden="1" xr:uid="{00000000-0005-0000-0000-000063670000}"/>
    <cellStyle name="Followed Hyperlink 43" xfId="18135" hidden="1" xr:uid="{00000000-0005-0000-0000-000064670000}"/>
    <cellStyle name="Followed Hyperlink 43" xfId="18192" hidden="1" xr:uid="{00000000-0005-0000-0000-000065670000}"/>
    <cellStyle name="Followed Hyperlink 43" xfId="18234" hidden="1" xr:uid="{00000000-0005-0000-0000-000066670000}"/>
    <cellStyle name="Followed Hyperlink 43" xfId="18276" hidden="1" xr:uid="{00000000-0005-0000-0000-000067670000}"/>
    <cellStyle name="Followed Hyperlink 43" xfId="18318" hidden="1" xr:uid="{00000000-0005-0000-0000-000068670000}"/>
    <cellStyle name="Followed Hyperlink 43" xfId="18360" hidden="1" xr:uid="{00000000-0005-0000-0000-000069670000}"/>
    <cellStyle name="Followed Hyperlink 43" xfId="18402" hidden="1" xr:uid="{00000000-0005-0000-0000-00006A670000}"/>
    <cellStyle name="Followed Hyperlink 43" xfId="18444" hidden="1" xr:uid="{00000000-0005-0000-0000-00006B670000}"/>
    <cellStyle name="Followed Hyperlink 43" xfId="18486" hidden="1" xr:uid="{00000000-0005-0000-0000-00006C670000}"/>
    <cellStyle name="Followed Hyperlink 43" xfId="18528" hidden="1" xr:uid="{00000000-0005-0000-0000-00006D670000}"/>
    <cellStyle name="Followed Hyperlink 43" xfId="17785" hidden="1" xr:uid="{00000000-0005-0000-0000-00005A670000}"/>
    <cellStyle name="Followed Hyperlink 43" xfId="17852" hidden="1" xr:uid="{00000000-0005-0000-0000-00005B670000}"/>
    <cellStyle name="Followed Hyperlink 43" xfId="17894" hidden="1" xr:uid="{00000000-0005-0000-0000-00005C670000}"/>
    <cellStyle name="Followed Hyperlink 43" xfId="17947" hidden="1" xr:uid="{00000000-0005-0000-0000-00005E670000}"/>
    <cellStyle name="Followed Hyperlink 43" xfId="17964" hidden="1" xr:uid="{00000000-0005-0000-0000-00005F670000}"/>
    <cellStyle name="Followed Hyperlink 43" xfId="18028" hidden="1" xr:uid="{00000000-0005-0000-0000-000060670000}"/>
    <cellStyle name="Followed Hyperlink 43" xfId="17682" hidden="1" xr:uid="{00000000-0005-0000-0000-000057670000}"/>
    <cellStyle name="Followed Hyperlink 43" xfId="17737" hidden="1" xr:uid="{00000000-0005-0000-0000-000058670000}"/>
    <cellStyle name="Followed Hyperlink 43" xfId="17779" hidden="1" xr:uid="{00000000-0005-0000-0000-000059670000}"/>
    <cellStyle name="Followed Hyperlink 43" xfId="17597" hidden="1" xr:uid="{00000000-0005-0000-0000-000055670000}"/>
    <cellStyle name="Followed Hyperlink 43" xfId="17640" hidden="1" xr:uid="{00000000-0005-0000-0000-000056670000}"/>
    <cellStyle name="Followed Hyperlink 43" xfId="17555" hidden="1" xr:uid="{00000000-0005-0000-0000-000054670000}"/>
    <cellStyle name="Followed Hyperlink 43" xfId="18906" hidden="1" xr:uid="{00000000-0005-0000-0000-000076670000}"/>
    <cellStyle name="Followed Hyperlink 43" xfId="26125" hidden="1" xr:uid="{00000000-0005-0000-0000-000020680000}"/>
    <cellStyle name="Followed Hyperlink 43" xfId="23351" hidden="1" xr:uid="{00000000-0005-0000-0000-0000DF670000}"/>
    <cellStyle name="Followed Hyperlink 43" xfId="11963" hidden="1" xr:uid="{00000000-0005-0000-0000-0000D0660000}"/>
    <cellStyle name="Followed Hyperlink 43" xfId="9247" hidden="1" xr:uid="{00000000-0005-0000-0000-000090660000}"/>
    <cellStyle name="Followed Hyperlink 43" xfId="2348" hidden="1" xr:uid="{00000000-0005-0000-0000-0000ED650000}"/>
    <cellStyle name="Followed Hyperlink 43" xfId="2390" hidden="1" xr:uid="{00000000-0005-0000-0000-0000EE650000}"/>
    <cellStyle name="Followed Hyperlink 43" xfId="2432" hidden="1" xr:uid="{00000000-0005-0000-0000-0000EF650000}"/>
    <cellStyle name="Followed Hyperlink 43" xfId="2501" hidden="1" xr:uid="{00000000-0005-0000-0000-0000F0650000}"/>
    <cellStyle name="Followed Hyperlink 43" xfId="2543" hidden="1" xr:uid="{00000000-0005-0000-0000-0000F1650000}"/>
    <cellStyle name="Followed Hyperlink 43" xfId="2586" hidden="1" xr:uid="{00000000-0005-0000-0000-0000F2650000}"/>
    <cellStyle name="Followed Hyperlink 43" xfId="2628" hidden="1" xr:uid="{00000000-0005-0000-0000-0000F3650000}"/>
    <cellStyle name="Followed Hyperlink 43" xfId="2661" hidden="1" xr:uid="{00000000-0005-0000-0000-0000F4650000}"/>
    <cellStyle name="Followed Hyperlink 43" xfId="2686" hidden="1" xr:uid="{00000000-0005-0000-0000-0000F5650000}"/>
    <cellStyle name="Followed Hyperlink 43" xfId="2761" hidden="1" xr:uid="{00000000-0005-0000-0000-0000F6650000}"/>
    <cellStyle name="Followed Hyperlink 43" xfId="2803" hidden="1" xr:uid="{00000000-0005-0000-0000-0000F7650000}"/>
    <cellStyle name="Followed Hyperlink 43" xfId="2822" hidden="1" xr:uid="{00000000-0005-0000-0000-0000F8650000}"/>
    <cellStyle name="Followed Hyperlink 43" xfId="2887" hidden="1" xr:uid="{00000000-0005-0000-0000-0000F9650000}"/>
    <cellStyle name="Followed Hyperlink 43" xfId="2929" hidden="1" xr:uid="{00000000-0005-0000-0000-0000FA650000}"/>
    <cellStyle name="Followed Hyperlink 43" xfId="2971" hidden="1" xr:uid="{00000000-0005-0000-0000-0000FB650000}"/>
    <cellStyle name="Followed Hyperlink 43" xfId="3056" hidden="1" xr:uid="{00000000-0005-0000-0000-0000FC650000}"/>
    <cellStyle name="Followed Hyperlink 43" xfId="3098" hidden="1" xr:uid="{00000000-0005-0000-0000-0000FD650000}"/>
    <cellStyle name="Followed Hyperlink 43" xfId="3139" hidden="1" xr:uid="{00000000-0005-0000-0000-0000FE650000}"/>
    <cellStyle name="Followed Hyperlink 43" xfId="3224" hidden="1" xr:uid="{00000000-0005-0000-0000-0000FF650000}"/>
    <cellStyle name="Followed Hyperlink 43" xfId="3266" hidden="1" xr:uid="{00000000-0005-0000-0000-000000660000}"/>
    <cellStyle name="Followed Hyperlink 43" xfId="3307" hidden="1" xr:uid="{00000000-0005-0000-0000-000001660000}"/>
    <cellStyle name="Followed Hyperlink 43" xfId="3362" hidden="1" xr:uid="{00000000-0005-0000-0000-000002660000}"/>
    <cellStyle name="Followed Hyperlink 43" xfId="3404" hidden="1" xr:uid="{00000000-0005-0000-0000-000003660000}"/>
    <cellStyle name="Followed Hyperlink 43" xfId="3419" hidden="1" xr:uid="{00000000-0005-0000-0000-000004660000}"/>
    <cellStyle name="Followed Hyperlink 43" xfId="3461" hidden="1" xr:uid="{00000000-0005-0000-0000-000005660000}"/>
    <cellStyle name="Followed Hyperlink 43" xfId="3504" hidden="1" xr:uid="{00000000-0005-0000-0000-000006660000}"/>
    <cellStyle name="Followed Hyperlink 43" xfId="3546" hidden="1" xr:uid="{00000000-0005-0000-0000-000007660000}"/>
    <cellStyle name="Followed Hyperlink 43" xfId="3601" hidden="1" xr:uid="{00000000-0005-0000-0000-000008660000}"/>
    <cellStyle name="Followed Hyperlink 43" xfId="3643" hidden="1" xr:uid="{00000000-0005-0000-0000-000009660000}"/>
    <cellStyle name="Followed Hyperlink 43" xfId="3649" hidden="1" xr:uid="{00000000-0005-0000-0000-00000A660000}"/>
    <cellStyle name="Followed Hyperlink 43" xfId="3716" hidden="1" xr:uid="{00000000-0005-0000-0000-00000B660000}"/>
    <cellStyle name="Followed Hyperlink 43" xfId="3758" hidden="1" xr:uid="{00000000-0005-0000-0000-00000C660000}"/>
    <cellStyle name="Followed Hyperlink 43" xfId="3769" hidden="1" xr:uid="{00000000-0005-0000-0000-00000D660000}"/>
    <cellStyle name="Followed Hyperlink 43" xfId="3811" hidden="1" xr:uid="{00000000-0005-0000-0000-00000E660000}"/>
    <cellStyle name="Followed Hyperlink 43" xfId="3828" hidden="1" xr:uid="{00000000-0005-0000-0000-00000F660000}"/>
    <cellStyle name="Followed Hyperlink 43" xfId="3892" hidden="1" xr:uid="{00000000-0005-0000-0000-000010660000}"/>
    <cellStyle name="Followed Hyperlink 43" xfId="3934" hidden="1" xr:uid="{00000000-0005-0000-0000-000011660000}"/>
    <cellStyle name="Followed Hyperlink 43" xfId="3937" hidden="1" xr:uid="{00000000-0005-0000-0000-000012660000}"/>
    <cellStyle name="Followed Hyperlink 43" xfId="3979" hidden="1" xr:uid="{00000000-0005-0000-0000-000013660000}"/>
    <cellStyle name="Followed Hyperlink 43" xfId="3999" hidden="1" xr:uid="{00000000-0005-0000-0000-000014660000}"/>
    <cellStyle name="Followed Hyperlink 43" xfId="4056" hidden="1" xr:uid="{00000000-0005-0000-0000-000015660000}"/>
    <cellStyle name="Followed Hyperlink 43" xfId="4098" hidden="1" xr:uid="{00000000-0005-0000-0000-000016660000}"/>
    <cellStyle name="Followed Hyperlink 43" xfId="4140" hidden="1" xr:uid="{00000000-0005-0000-0000-000017660000}"/>
    <cellStyle name="Followed Hyperlink 43" xfId="4182" hidden="1" xr:uid="{00000000-0005-0000-0000-000018660000}"/>
    <cellStyle name="Followed Hyperlink 43" xfId="4224" hidden="1" xr:uid="{00000000-0005-0000-0000-000019660000}"/>
    <cellStyle name="Followed Hyperlink 43" xfId="4266" hidden="1" xr:uid="{00000000-0005-0000-0000-00001A660000}"/>
    <cellStyle name="Followed Hyperlink 43" xfId="4308" hidden="1" xr:uid="{00000000-0005-0000-0000-00001B660000}"/>
    <cellStyle name="Followed Hyperlink 43" xfId="4350" hidden="1" xr:uid="{00000000-0005-0000-0000-00001C660000}"/>
    <cellStyle name="Followed Hyperlink 43" xfId="1221" hidden="1" xr:uid="{00000000-0005-0000-0000-0000D0650000}"/>
    <cellStyle name="Followed Hyperlink 43" xfId="1263" hidden="1" xr:uid="{00000000-0005-0000-0000-0000D1650000}"/>
    <cellStyle name="Followed Hyperlink 43" xfId="1269" hidden="1" xr:uid="{00000000-0005-0000-0000-0000D2650000}"/>
    <cellStyle name="Followed Hyperlink 43" xfId="1336" hidden="1" xr:uid="{00000000-0005-0000-0000-0000D3650000}"/>
    <cellStyle name="Followed Hyperlink 43" xfId="1378" hidden="1" xr:uid="{00000000-0005-0000-0000-0000D4650000}"/>
    <cellStyle name="Followed Hyperlink 43" xfId="1389" hidden="1" xr:uid="{00000000-0005-0000-0000-0000D5650000}"/>
    <cellStyle name="Followed Hyperlink 43" xfId="1431" hidden="1" xr:uid="{00000000-0005-0000-0000-0000D6650000}"/>
    <cellStyle name="Followed Hyperlink 43" xfId="1448" hidden="1" xr:uid="{00000000-0005-0000-0000-0000D7650000}"/>
    <cellStyle name="Followed Hyperlink 43" xfId="1554" hidden="1" xr:uid="{00000000-0005-0000-0000-0000D9650000}"/>
    <cellStyle name="Followed Hyperlink 43" xfId="1557" hidden="1" xr:uid="{00000000-0005-0000-0000-0000DA650000}"/>
    <cellStyle name="Followed Hyperlink 43" xfId="1599" hidden="1" xr:uid="{00000000-0005-0000-0000-0000DB650000}"/>
    <cellStyle name="Followed Hyperlink 43" xfId="1619" hidden="1" xr:uid="{00000000-0005-0000-0000-0000DC650000}"/>
    <cellStyle name="Followed Hyperlink 43" xfId="1676" hidden="1" xr:uid="{00000000-0005-0000-0000-0000DD650000}"/>
    <cellStyle name="Followed Hyperlink 43" xfId="1718" hidden="1" xr:uid="{00000000-0005-0000-0000-0000DE650000}"/>
    <cellStyle name="Followed Hyperlink 43" xfId="1760" hidden="1" xr:uid="{00000000-0005-0000-0000-0000DF650000}"/>
    <cellStyle name="Followed Hyperlink 43" xfId="1802" hidden="1" xr:uid="{00000000-0005-0000-0000-0000E0650000}"/>
    <cellStyle name="Followed Hyperlink 43" xfId="1844" hidden="1" xr:uid="{00000000-0005-0000-0000-0000E1650000}"/>
    <cellStyle name="Followed Hyperlink 43" xfId="1886" hidden="1" xr:uid="{00000000-0005-0000-0000-0000E2650000}"/>
    <cellStyle name="Followed Hyperlink 43" xfId="1928" hidden="1" xr:uid="{00000000-0005-0000-0000-0000E3650000}"/>
    <cellStyle name="Followed Hyperlink 43" xfId="1970" hidden="1" xr:uid="{00000000-0005-0000-0000-0000E4650000}"/>
    <cellStyle name="Followed Hyperlink 43" xfId="2012" hidden="1" xr:uid="{00000000-0005-0000-0000-0000E5650000}"/>
    <cellStyle name="Followed Hyperlink 43" xfId="2054" hidden="1" xr:uid="{00000000-0005-0000-0000-0000E6650000}"/>
    <cellStyle name="Followed Hyperlink 43" xfId="2096" hidden="1" xr:uid="{00000000-0005-0000-0000-0000E7650000}"/>
    <cellStyle name="Followed Hyperlink 43" xfId="2105" hidden="1" xr:uid="{00000000-0005-0000-0000-0000E8650000}"/>
    <cellStyle name="Followed Hyperlink 43" xfId="2180" hidden="1" xr:uid="{00000000-0005-0000-0000-0000E9650000}"/>
    <cellStyle name="Followed Hyperlink 43" xfId="591" hidden="1" xr:uid="{00000000-0005-0000-0000-0000C3650000}"/>
    <cellStyle name="Followed Hyperlink 43" xfId="676" hidden="1" xr:uid="{00000000-0005-0000-0000-0000C4650000}"/>
    <cellStyle name="Followed Hyperlink 43" xfId="718" hidden="1" xr:uid="{00000000-0005-0000-0000-0000C5650000}"/>
    <cellStyle name="Followed Hyperlink 43" xfId="759" hidden="1" xr:uid="{00000000-0005-0000-0000-0000C6650000}"/>
    <cellStyle name="Followed Hyperlink 43" xfId="844" hidden="1" xr:uid="{00000000-0005-0000-0000-0000C7650000}"/>
    <cellStyle name="Followed Hyperlink 43" xfId="886" hidden="1" xr:uid="{00000000-0005-0000-0000-0000C8650000}"/>
    <cellStyle name="Followed Hyperlink 43" xfId="927" hidden="1" xr:uid="{00000000-0005-0000-0000-0000C9650000}"/>
    <cellStyle name="Followed Hyperlink 43" xfId="982" hidden="1" xr:uid="{00000000-0005-0000-0000-0000CA650000}"/>
    <cellStyle name="Followed Hyperlink 43" xfId="1024" hidden="1" xr:uid="{00000000-0005-0000-0000-0000CB650000}"/>
    <cellStyle name="Followed Hyperlink 43" xfId="1039" hidden="1" xr:uid="{00000000-0005-0000-0000-0000CC650000}"/>
    <cellStyle name="Followed Hyperlink 43" xfId="1081" hidden="1" xr:uid="{00000000-0005-0000-0000-0000CD650000}"/>
    <cellStyle name="Followed Hyperlink 43" xfId="1124" hidden="1" xr:uid="{00000000-0005-0000-0000-0000CE650000}"/>
    <cellStyle name="Followed Hyperlink 43" xfId="1166" hidden="1" xr:uid="{00000000-0005-0000-0000-0000CF650000}"/>
    <cellStyle name="Followed Hyperlink 43" xfId="306" hidden="1" xr:uid="{00000000-0005-0000-0000-0000BD650000}"/>
    <cellStyle name="Followed Hyperlink 43" xfId="381" hidden="1" xr:uid="{00000000-0005-0000-0000-0000BE650000}"/>
    <cellStyle name="Followed Hyperlink 43" xfId="423" hidden="1" xr:uid="{00000000-0005-0000-0000-0000BF650000}"/>
    <cellStyle name="Followed Hyperlink 43" xfId="507" hidden="1" xr:uid="{00000000-0005-0000-0000-0000C1650000}"/>
    <cellStyle name="Followed Hyperlink 43" xfId="549" hidden="1" xr:uid="{00000000-0005-0000-0000-0000C2650000}"/>
    <cellStyle name="Followed Hyperlink 43" xfId="206" hidden="1" xr:uid="{00000000-0005-0000-0000-0000BA650000}"/>
    <cellStyle name="Followed Hyperlink 43" xfId="248" hidden="1" xr:uid="{00000000-0005-0000-0000-0000BB650000}"/>
    <cellStyle name="Followed Hyperlink 43" xfId="281" hidden="1" xr:uid="{00000000-0005-0000-0000-0000BC650000}"/>
    <cellStyle name="Followed Hyperlink 43" xfId="122" hidden="1" xr:uid="{00000000-0005-0000-0000-0000B8650000}"/>
    <cellStyle name="Followed Hyperlink 43" xfId="164" hidden="1" xr:uid="{00000000-0005-0000-0000-0000B9650000}"/>
    <cellStyle name="Followed Hyperlink 43" xfId="80" hidden="1" xr:uid="{00000000-0005-0000-0000-0000B7650000}"/>
    <cellStyle name="Followed Hyperlink 43" xfId="1512" hidden="1" xr:uid="{00000000-0005-0000-0000-0000D8650000}"/>
    <cellStyle name="Followed Hyperlink 43" xfId="8590" hidden="1" xr:uid="{00000000-0005-0000-0000-00007F660000}"/>
    <cellStyle name="Followed Hyperlink 43" xfId="5944" hidden="1" xr:uid="{00000000-0005-0000-0000-00003F660000}"/>
    <cellStyle name="Followed Hyperlink 43" xfId="16260" hidden="1" xr:uid="{00000000-0005-0000-0000-000037670000}"/>
    <cellStyle name="Followed Hyperlink 43" xfId="13601" hidden="1" xr:uid="{00000000-0005-0000-0000-0000F7660000}"/>
    <cellStyle name="Followed Hyperlink 43" xfId="26338" hidden="1" xr:uid="{00000000-0005-0000-0000-000025680000}"/>
    <cellStyle name="Followed Hyperlink 43" xfId="26363" hidden="1" xr:uid="{00000000-0005-0000-0000-000026680000}"/>
    <cellStyle name="Followed Hyperlink 43" xfId="26438" hidden="1" xr:uid="{00000000-0005-0000-0000-000027680000}"/>
    <cellStyle name="Followed Hyperlink 43" xfId="26480" hidden="1" xr:uid="{00000000-0005-0000-0000-000028680000}"/>
    <cellStyle name="Followed Hyperlink 43" xfId="26499" hidden="1" xr:uid="{00000000-0005-0000-0000-000029680000}"/>
    <cellStyle name="Followed Hyperlink 43" xfId="26564" hidden="1" xr:uid="{00000000-0005-0000-0000-00002A680000}"/>
    <cellStyle name="Followed Hyperlink 43" xfId="26606" hidden="1" xr:uid="{00000000-0005-0000-0000-00002B680000}"/>
    <cellStyle name="Followed Hyperlink 43" xfId="26648" hidden="1" xr:uid="{00000000-0005-0000-0000-00002C680000}"/>
    <cellStyle name="Followed Hyperlink 43" xfId="26733" hidden="1" xr:uid="{00000000-0005-0000-0000-00002D680000}"/>
    <cellStyle name="Followed Hyperlink 43" xfId="26775" hidden="1" xr:uid="{00000000-0005-0000-0000-00002E680000}"/>
    <cellStyle name="Followed Hyperlink 43" xfId="26816" hidden="1" xr:uid="{00000000-0005-0000-0000-00002F680000}"/>
    <cellStyle name="Followed Hyperlink 43" xfId="26901" hidden="1" xr:uid="{00000000-0005-0000-0000-000030680000}"/>
    <cellStyle name="Followed Hyperlink 43" xfId="26943" hidden="1" xr:uid="{00000000-0005-0000-0000-000031680000}"/>
    <cellStyle name="Followed Hyperlink 43" xfId="26984" hidden="1" xr:uid="{00000000-0005-0000-0000-000032680000}"/>
    <cellStyle name="Followed Hyperlink 43" xfId="27039" hidden="1" xr:uid="{00000000-0005-0000-0000-000033680000}"/>
    <cellStyle name="Followed Hyperlink 43" xfId="27081" hidden="1" xr:uid="{00000000-0005-0000-0000-000034680000}"/>
    <cellStyle name="Followed Hyperlink 43" xfId="27096" hidden="1" xr:uid="{00000000-0005-0000-0000-000035680000}"/>
    <cellStyle name="Followed Hyperlink 43" xfId="27138" hidden="1" xr:uid="{00000000-0005-0000-0000-000036680000}"/>
    <cellStyle name="Followed Hyperlink 43" xfId="27181" hidden="1" xr:uid="{00000000-0005-0000-0000-000037680000}"/>
    <cellStyle name="Followed Hyperlink 43" xfId="27223" hidden="1" xr:uid="{00000000-0005-0000-0000-000038680000}"/>
    <cellStyle name="Followed Hyperlink 43" xfId="27278" hidden="1" xr:uid="{00000000-0005-0000-0000-000039680000}"/>
    <cellStyle name="Followed Hyperlink 43" xfId="27320" hidden="1" xr:uid="{00000000-0005-0000-0000-00003A680000}"/>
    <cellStyle name="Followed Hyperlink 43" xfId="27326" hidden="1" xr:uid="{00000000-0005-0000-0000-00003B680000}"/>
    <cellStyle name="Followed Hyperlink 43" xfId="27393" hidden="1" xr:uid="{00000000-0005-0000-0000-00003C680000}"/>
    <cellStyle name="Followed Hyperlink 43" xfId="27435" hidden="1" xr:uid="{00000000-0005-0000-0000-00003D680000}"/>
    <cellStyle name="Followed Hyperlink 43" xfId="27446" hidden="1" xr:uid="{00000000-0005-0000-0000-00003E680000}"/>
    <cellStyle name="Followed Hyperlink 43" xfId="27488" hidden="1" xr:uid="{00000000-0005-0000-0000-00003F680000}"/>
    <cellStyle name="Followed Hyperlink 43" xfId="27505" hidden="1" xr:uid="{00000000-0005-0000-0000-000040680000}"/>
    <cellStyle name="Followed Hyperlink 43" xfId="27569" hidden="1" xr:uid="{00000000-0005-0000-0000-000041680000}"/>
    <cellStyle name="Followed Hyperlink 43" xfId="27611" hidden="1" xr:uid="{00000000-0005-0000-0000-000042680000}"/>
    <cellStyle name="Followed Hyperlink 43" xfId="27614" hidden="1" xr:uid="{00000000-0005-0000-0000-000043680000}"/>
    <cellStyle name="Followed Hyperlink 43" xfId="27656" hidden="1" xr:uid="{00000000-0005-0000-0000-000044680000}"/>
    <cellStyle name="Followed Hyperlink 43" xfId="27676" hidden="1" xr:uid="{00000000-0005-0000-0000-000045680000}"/>
    <cellStyle name="Followed Hyperlink 43" xfId="27733" hidden="1" xr:uid="{00000000-0005-0000-0000-000046680000}"/>
    <cellStyle name="Followed Hyperlink 43" xfId="27775" hidden="1" xr:uid="{00000000-0005-0000-0000-000047680000}"/>
    <cellStyle name="Followed Hyperlink 43" xfId="27817" hidden="1" xr:uid="{00000000-0005-0000-0000-000048680000}"/>
    <cellStyle name="Followed Hyperlink 43" xfId="27859" hidden="1" xr:uid="{00000000-0005-0000-0000-000049680000}"/>
    <cellStyle name="Followed Hyperlink 43" xfId="27901" hidden="1" xr:uid="{00000000-0005-0000-0000-00004A680000}"/>
    <cellStyle name="Followed Hyperlink 43" xfId="27943" hidden="1" xr:uid="{00000000-0005-0000-0000-00004B680000}"/>
    <cellStyle name="Followed Hyperlink 43" xfId="27985" hidden="1" xr:uid="{00000000-0005-0000-0000-00004C680000}"/>
    <cellStyle name="Followed Hyperlink 43" xfId="28027" hidden="1" xr:uid="{00000000-0005-0000-0000-00004D680000}"/>
    <cellStyle name="Followed Hyperlink 43" xfId="28069" hidden="1" xr:uid="{00000000-0005-0000-0000-00004E680000}"/>
    <cellStyle name="Followed Hyperlink 43" xfId="28111" hidden="1" xr:uid="{00000000-0005-0000-0000-00004F680000}"/>
    <cellStyle name="Followed Hyperlink 43" xfId="28153" hidden="1" xr:uid="{00000000-0005-0000-0000-000050680000}"/>
    <cellStyle name="Followed Hyperlink 43" xfId="28162" hidden="1" xr:uid="{00000000-0005-0000-0000-000051680000}"/>
    <cellStyle name="Followed Hyperlink 43" xfId="28237" hidden="1" xr:uid="{00000000-0005-0000-0000-000052680000}"/>
    <cellStyle name="Followed Hyperlink 43" xfId="28279" hidden="1" xr:uid="{00000000-0005-0000-0000-000053680000}"/>
    <cellStyle name="Followed Hyperlink 43" xfId="28321" hidden="1" xr:uid="{00000000-0005-0000-0000-000054680000}"/>
    <cellStyle name="Followed Hyperlink 43" xfId="28363" hidden="1" xr:uid="{00000000-0005-0000-0000-000055680000}"/>
    <cellStyle name="Followed Hyperlink 43" xfId="28405" hidden="1" xr:uid="{00000000-0005-0000-0000-000056680000}"/>
    <cellStyle name="Followed Hyperlink 43" xfId="28447" hidden="1" xr:uid="{00000000-0005-0000-0000-000057680000}"/>
    <cellStyle name="Followed Hyperlink 43" xfId="28489" hidden="1" xr:uid="{00000000-0005-0000-0000-000058680000}"/>
    <cellStyle name="Followed Hyperlink 43" xfId="28525" hidden="1" xr:uid="{00000000-0005-0000-0000-000059680000}"/>
    <cellStyle name="Followed Hyperlink 43" xfId="28567" hidden="1" xr:uid="{00000000-0005-0000-0000-00005A680000}"/>
    <cellStyle name="Followed Hyperlink 43" xfId="28609" hidden="1" xr:uid="{00000000-0005-0000-0000-00005B680000}"/>
    <cellStyle name="Followed Hyperlink 43" xfId="28651" hidden="1" xr:uid="{00000000-0005-0000-0000-00005C680000}"/>
    <cellStyle name="Followed Hyperlink 43" xfId="28709" hidden="1" xr:uid="{00000000-0005-0000-0000-00005E680000}"/>
    <cellStyle name="Followed Hyperlink 43" xfId="28784" hidden="1" xr:uid="{00000000-0005-0000-0000-00005F680000}"/>
    <cellStyle name="Followed Hyperlink 43" xfId="28826" hidden="1" xr:uid="{00000000-0005-0000-0000-000060680000}"/>
    <cellStyle name="Followed Hyperlink 43" xfId="28845" hidden="1" xr:uid="{00000000-0005-0000-0000-000061680000}"/>
    <cellStyle name="Followed Hyperlink 43" xfId="28910" hidden="1" xr:uid="{00000000-0005-0000-0000-000062680000}"/>
    <cellStyle name="Followed Hyperlink 43" xfId="28952" hidden="1" xr:uid="{00000000-0005-0000-0000-000063680000}"/>
    <cellStyle name="Followed Hyperlink 43" xfId="28994" hidden="1" xr:uid="{00000000-0005-0000-0000-000064680000}"/>
    <cellStyle name="Followed Hyperlink 43" xfId="29079" hidden="1" xr:uid="{00000000-0005-0000-0000-000065680000}"/>
    <cellStyle name="Followed Hyperlink 43" xfId="29121" hidden="1" xr:uid="{00000000-0005-0000-0000-000066680000}"/>
    <cellStyle name="Followed Hyperlink 43" xfId="29162" hidden="1" xr:uid="{00000000-0005-0000-0000-000067680000}"/>
    <cellStyle name="Followed Hyperlink 43" xfId="29247" hidden="1" xr:uid="{00000000-0005-0000-0000-000068680000}"/>
    <cellStyle name="Followed Hyperlink 43" xfId="29289" hidden="1" xr:uid="{00000000-0005-0000-0000-000069680000}"/>
    <cellStyle name="Followed Hyperlink 43" xfId="29330" hidden="1" xr:uid="{00000000-0005-0000-0000-00006A680000}"/>
    <cellStyle name="Followed Hyperlink 43" xfId="29385" hidden="1" xr:uid="{00000000-0005-0000-0000-00006B680000}"/>
    <cellStyle name="Followed Hyperlink 43" xfId="29427" hidden="1" xr:uid="{00000000-0005-0000-0000-00006C680000}"/>
    <cellStyle name="Followed Hyperlink 43" xfId="29442" hidden="1" xr:uid="{00000000-0005-0000-0000-00006D680000}"/>
    <cellStyle name="Followed Hyperlink 43" xfId="29484" hidden="1" xr:uid="{00000000-0005-0000-0000-00006E680000}"/>
    <cellStyle name="Followed Hyperlink 43" xfId="29527" hidden="1" xr:uid="{00000000-0005-0000-0000-00006F680000}"/>
    <cellStyle name="Followed Hyperlink 43" xfId="29569" hidden="1" xr:uid="{00000000-0005-0000-0000-000070680000}"/>
    <cellStyle name="Followed Hyperlink 43" xfId="29624" hidden="1" xr:uid="{00000000-0005-0000-0000-000071680000}"/>
    <cellStyle name="Followed Hyperlink 43" xfId="29666" hidden="1" xr:uid="{00000000-0005-0000-0000-000072680000}"/>
    <cellStyle name="Followed Hyperlink 43" xfId="29672" hidden="1" xr:uid="{00000000-0005-0000-0000-000073680000}"/>
    <cellStyle name="Followed Hyperlink 43" xfId="29739" hidden="1" xr:uid="{00000000-0005-0000-0000-000074680000}"/>
    <cellStyle name="Followed Hyperlink 43" xfId="29781" hidden="1" xr:uid="{00000000-0005-0000-0000-000075680000}"/>
    <cellStyle name="Followed Hyperlink 43" xfId="29792" hidden="1" xr:uid="{00000000-0005-0000-0000-000076680000}"/>
    <cellStyle name="Followed Hyperlink 43" xfId="29834" hidden="1" xr:uid="{00000000-0005-0000-0000-000077680000}"/>
    <cellStyle name="Followed Hyperlink 43" xfId="29851" hidden="1" xr:uid="{00000000-0005-0000-0000-000078680000}"/>
    <cellStyle name="Followed Hyperlink 43" xfId="29915" hidden="1" xr:uid="{00000000-0005-0000-0000-000079680000}"/>
    <cellStyle name="Followed Hyperlink 43" xfId="29957" hidden="1" xr:uid="{00000000-0005-0000-0000-00007A680000}"/>
    <cellStyle name="Followed Hyperlink 43" xfId="29960" hidden="1" xr:uid="{00000000-0005-0000-0000-00007B680000}"/>
    <cellStyle name="Followed Hyperlink 43" xfId="30002" hidden="1" xr:uid="{00000000-0005-0000-0000-00007C680000}"/>
    <cellStyle name="Followed Hyperlink 43" xfId="30022" hidden="1" xr:uid="{00000000-0005-0000-0000-00007D680000}"/>
    <cellStyle name="Followed Hyperlink 43" xfId="30079" hidden="1" xr:uid="{00000000-0005-0000-0000-00007E680000}"/>
    <cellStyle name="Followed Hyperlink 43" xfId="30163" hidden="1" xr:uid="{00000000-0005-0000-0000-000080680000}"/>
    <cellStyle name="Followed Hyperlink 43" xfId="30205" hidden="1" xr:uid="{00000000-0005-0000-0000-000081680000}"/>
    <cellStyle name="Followed Hyperlink 43" xfId="30247" hidden="1" xr:uid="{00000000-0005-0000-0000-000082680000}"/>
    <cellStyle name="Followed Hyperlink 43" xfId="30289" hidden="1" xr:uid="{00000000-0005-0000-0000-000083680000}"/>
    <cellStyle name="Followed Hyperlink 43" xfId="30331" hidden="1" xr:uid="{00000000-0005-0000-0000-000084680000}"/>
    <cellStyle name="Followed Hyperlink 43" xfId="30373" hidden="1" xr:uid="{00000000-0005-0000-0000-000085680000}"/>
    <cellStyle name="Followed Hyperlink 43" xfId="30415" hidden="1" xr:uid="{00000000-0005-0000-0000-000086680000}"/>
    <cellStyle name="Followed Hyperlink 43" xfId="30457" hidden="1" xr:uid="{00000000-0005-0000-0000-000087680000}"/>
    <cellStyle name="Followed Hyperlink 43" xfId="28684" hidden="1" xr:uid="{00000000-0005-0000-0000-00005D680000}"/>
    <cellStyle name="Followed Hyperlink 43" xfId="25999" hidden="1" xr:uid="{00000000-0005-0000-0000-00001D680000}"/>
    <cellStyle name="Followed Hyperlink 43" xfId="23267" hidden="1" xr:uid="{00000000-0005-0000-0000-0000DD670000}"/>
    <cellStyle name="Followed Hyperlink 43" xfId="20546" hidden="1" xr:uid="{00000000-0005-0000-0000-00009D670000}"/>
    <cellStyle name="Followed Hyperlink 43" xfId="17905" hidden="1" xr:uid="{00000000-0005-0000-0000-00005D670000}"/>
    <cellStyle name="Followed Hyperlink 43" xfId="8761" hidden="1" xr:uid="{00000000-0005-0000-0000-000084660000}"/>
    <cellStyle name="Followed Hyperlink 43" xfId="8818" hidden="1" xr:uid="{00000000-0005-0000-0000-000085660000}"/>
    <cellStyle name="Followed Hyperlink 43" xfId="8860" hidden="1" xr:uid="{00000000-0005-0000-0000-000086660000}"/>
    <cellStyle name="Followed Hyperlink 43" xfId="442" hidden="1" xr:uid="{00000000-0005-0000-0000-0000C0650000}"/>
    <cellStyle name="Followed Hyperlink 43" xfId="4434" hidden="1" xr:uid="{00000000-0005-0000-0000-00001E660000}"/>
    <cellStyle name="Followed Hyperlink 43" xfId="4476" hidden="1" xr:uid="{00000000-0005-0000-0000-00001F660000}"/>
    <cellStyle name="Followed Hyperlink 43" xfId="4485" hidden="1" xr:uid="{00000000-0005-0000-0000-000020660000}"/>
    <cellStyle name="Followed Hyperlink 43" xfId="4560" hidden="1" xr:uid="{00000000-0005-0000-0000-000021660000}"/>
    <cellStyle name="Followed Hyperlink 43" xfId="4602" hidden="1" xr:uid="{00000000-0005-0000-0000-000022660000}"/>
    <cellStyle name="Followed Hyperlink 43" xfId="4644" hidden="1" xr:uid="{00000000-0005-0000-0000-000023660000}"/>
    <cellStyle name="Followed Hyperlink 43" xfId="4686" hidden="1" xr:uid="{00000000-0005-0000-0000-000024660000}"/>
    <cellStyle name="Followed Hyperlink 43" xfId="4728" hidden="1" xr:uid="{00000000-0005-0000-0000-000025660000}"/>
    <cellStyle name="Followed Hyperlink 43" xfId="4770" hidden="1" xr:uid="{00000000-0005-0000-0000-000026660000}"/>
    <cellStyle name="Followed Hyperlink 43" xfId="4812" hidden="1" xr:uid="{00000000-0005-0000-0000-000027660000}"/>
    <cellStyle name="Followed Hyperlink 43" xfId="4900" hidden="1" xr:uid="{00000000-0005-0000-0000-000028660000}"/>
    <cellStyle name="Followed Hyperlink 43" xfId="4942" hidden="1" xr:uid="{00000000-0005-0000-0000-000029660000}"/>
    <cellStyle name="Followed Hyperlink 43" xfId="4984" hidden="1" xr:uid="{00000000-0005-0000-0000-00002A660000}"/>
    <cellStyle name="Followed Hyperlink 43" xfId="5026" hidden="1" xr:uid="{00000000-0005-0000-0000-00002B660000}"/>
    <cellStyle name="Followed Hyperlink 43" xfId="5059" hidden="1" xr:uid="{00000000-0005-0000-0000-00002C660000}"/>
    <cellStyle name="Followed Hyperlink 43" xfId="5084" hidden="1" xr:uid="{00000000-0005-0000-0000-00002D660000}"/>
    <cellStyle name="Followed Hyperlink 43" xfId="5159" hidden="1" xr:uid="{00000000-0005-0000-0000-00002E660000}"/>
    <cellStyle name="Followed Hyperlink 43" xfId="5201" hidden="1" xr:uid="{00000000-0005-0000-0000-00002F660000}"/>
    <cellStyle name="Followed Hyperlink 43" xfId="5220" hidden="1" xr:uid="{00000000-0005-0000-0000-000030660000}"/>
    <cellStyle name="Followed Hyperlink 43" xfId="5285" hidden="1" xr:uid="{00000000-0005-0000-0000-000031660000}"/>
    <cellStyle name="Followed Hyperlink 43" xfId="5327" hidden="1" xr:uid="{00000000-0005-0000-0000-000032660000}"/>
    <cellStyle name="Followed Hyperlink 43" xfId="5369" hidden="1" xr:uid="{00000000-0005-0000-0000-000033660000}"/>
    <cellStyle name="Followed Hyperlink 43" xfId="5454" hidden="1" xr:uid="{00000000-0005-0000-0000-000034660000}"/>
    <cellStyle name="Followed Hyperlink 43" xfId="5496" hidden="1" xr:uid="{00000000-0005-0000-0000-000035660000}"/>
    <cellStyle name="Followed Hyperlink 43" xfId="5537" hidden="1" xr:uid="{00000000-0005-0000-0000-000036660000}"/>
    <cellStyle name="Followed Hyperlink 43" xfId="5622" hidden="1" xr:uid="{00000000-0005-0000-0000-000037660000}"/>
    <cellStyle name="Followed Hyperlink 43" xfId="5664" hidden="1" xr:uid="{00000000-0005-0000-0000-000038660000}"/>
    <cellStyle name="Followed Hyperlink 43" xfId="5705" hidden="1" xr:uid="{00000000-0005-0000-0000-000039660000}"/>
    <cellStyle name="Followed Hyperlink 43" xfId="5760" hidden="1" xr:uid="{00000000-0005-0000-0000-00003A660000}"/>
    <cellStyle name="Followed Hyperlink 43" xfId="5802" hidden="1" xr:uid="{00000000-0005-0000-0000-00003B660000}"/>
    <cellStyle name="Followed Hyperlink 43" xfId="5817" hidden="1" xr:uid="{00000000-0005-0000-0000-00003C660000}"/>
    <cellStyle name="Followed Hyperlink 43" xfId="5859" hidden="1" xr:uid="{00000000-0005-0000-0000-00003D660000}"/>
    <cellStyle name="Followed Hyperlink 43" xfId="5902" hidden="1" xr:uid="{00000000-0005-0000-0000-00003E660000}"/>
    <cellStyle name="Followed Hyperlink 43" xfId="5999" hidden="1" xr:uid="{00000000-0005-0000-0000-000040660000}"/>
    <cellStyle name="Followed Hyperlink 43" xfId="6041" hidden="1" xr:uid="{00000000-0005-0000-0000-000041660000}"/>
    <cellStyle name="Followed Hyperlink 43" xfId="6047" hidden="1" xr:uid="{00000000-0005-0000-0000-000042660000}"/>
    <cellStyle name="Followed Hyperlink 43" xfId="6114" hidden="1" xr:uid="{00000000-0005-0000-0000-000043660000}"/>
    <cellStyle name="Followed Hyperlink 43" xfId="6156" hidden="1" xr:uid="{00000000-0005-0000-0000-000044660000}"/>
    <cellStyle name="Followed Hyperlink 43" xfId="6167" hidden="1" xr:uid="{00000000-0005-0000-0000-000045660000}"/>
    <cellStyle name="Followed Hyperlink 43" xfId="6209" hidden="1" xr:uid="{00000000-0005-0000-0000-000046660000}"/>
    <cellStyle name="Followed Hyperlink 43" xfId="6226" hidden="1" xr:uid="{00000000-0005-0000-0000-000047660000}"/>
    <cellStyle name="Followed Hyperlink 43" xfId="6290" hidden="1" xr:uid="{00000000-0005-0000-0000-000048660000}"/>
    <cellStyle name="Followed Hyperlink 43" xfId="6332" hidden="1" xr:uid="{00000000-0005-0000-0000-000049660000}"/>
    <cellStyle name="Followed Hyperlink 43" xfId="6335" hidden="1" xr:uid="{00000000-0005-0000-0000-00004A660000}"/>
    <cellStyle name="Followed Hyperlink 43" xfId="6377" hidden="1" xr:uid="{00000000-0005-0000-0000-00004B660000}"/>
    <cellStyle name="Followed Hyperlink 43" xfId="6397" hidden="1" xr:uid="{00000000-0005-0000-0000-00004C660000}"/>
    <cellStyle name="Followed Hyperlink 43" xfId="6454" hidden="1" xr:uid="{00000000-0005-0000-0000-00004D660000}"/>
    <cellStyle name="Followed Hyperlink 43" xfId="6496" hidden="1" xr:uid="{00000000-0005-0000-0000-00004E660000}"/>
    <cellStyle name="Followed Hyperlink 43" xfId="6538" hidden="1" xr:uid="{00000000-0005-0000-0000-00004F660000}"/>
    <cellStyle name="Followed Hyperlink 43" xfId="6580" hidden="1" xr:uid="{00000000-0005-0000-0000-000050660000}"/>
    <cellStyle name="Followed Hyperlink 43" xfId="6622" hidden="1" xr:uid="{00000000-0005-0000-0000-000051660000}"/>
    <cellStyle name="Followed Hyperlink 43" xfId="6664" hidden="1" xr:uid="{00000000-0005-0000-0000-000052660000}"/>
    <cellStyle name="Followed Hyperlink 43" xfId="6706" hidden="1" xr:uid="{00000000-0005-0000-0000-000053660000}"/>
    <cellStyle name="Followed Hyperlink 43" xfId="6748" hidden="1" xr:uid="{00000000-0005-0000-0000-000054660000}"/>
    <cellStyle name="Followed Hyperlink 43" xfId="6790" hidden="1" xr:uid="{00000000-0005-0000-0000-000055660000}"/>
    <cellStyle name="Followed Hyperlink 43" xfId="6832" hidden="1" xr:uid="{00000000-0005-0000-0000-000056660000}"/>
    <cellStyle name="Followed Hyperlink 43" xfId="6874" hidden="1" xr:uid="{00000000-0005-0000-0000-000057660000}"/>
    <cellStyle name="Followed Hyperlink 43" xfId="6883" hidden="1" xr:uid="{00000000-0005-0000-0000-000058660000}"/>
    <cellStyle name="Followed Hyperlink 43" xfId="6958" hidden="1" xr:uid="{00000000-0005-0000-0000-000059660000}"/>
    <cellStyle name="Followed Hyperlink 43" xfId="7000" hidden="1" xr:uid="{00000000-0005-0000-0000-00005A660000}"/>
    <cellStyle name="Followed Hyperlink 43" xfId="7042" hidden="1" xr:uid="{00000000-0005-0000-0000-00005B660000}"/>
    <cellStyle name="Followed Hyperlink 43" xfId="7084" hidden="1" xr:uid="{00000000-0005-0000-0000-00005C660000}"/>
    <cellStyle name="Followed Hyperlink 43" xfId="7126" hidden="1" xr:uid="{00000000-0005-0000-0000-00005D660000}"/>
    <cellStyle name="Followed Hyperlink 43" xfId="7168" hidden="1" xr:uid="{00000000-0005-0000-0000-00005E660000}"/>
    <cellStyle name="Followed Hyperlink 43" xfId="7210" hidden="1" xr:uid="{00000000-0005-0000-0000-00005F660000}"/>
    <cellStyle name="Followed Hyperlink 43" xfId="7264" hidden="1" xr:uid="{00000000-0005-0000-0000-000060660000}"/>
    <cellStyle name="Followed Hyperlink 43" xfId="7306" hidden="1" xr:uid="{00000000-0005-0000-0000-000061660000}"/>
    <cellStyle name="Followed Hyperlink 43" xfId="7348" hidden="1" xr:uid="{00000000-0005-0000-0000-000062660000}"/>
    <cellStyle name="Followed Hyperlink 43" xfId="7390" hidden="1" xr:uid="{00000000-0005-0000-0000-000063660000}"/>
    <cellStyle name="Followed Hyperlink 43" xfId="7423" hidden="1" xr:uid="{00000000-0005-0000-0000-000064660000}"/>
    <cellStyle name="Followed Hyperlink 43" xfId="7448" hidden="1" xr:uid="{00000000-0005-0000-0000-000065660000}"/>
    <cellStyle name="Followed Hyperlink 43" xfId="7523" hidden="1" xr:uid="{00000000-0005-0000-0000-000066660000}"/>
    <cellStyle name="Followed Hyperlink 43" xfId="7565" hidden="1" xr:uid="{00000000-0005-0000-0000-000067660000}"/>
    <cellStyle name="Followed Hyperlink 43" xfId="7584" hidden="1" xr:uid="{00000000-0005-0000-0000-000068660000}"/>
    <cellStyle name="Followed Hyperlink 43" xfId="7649" hidden="1" xr:uid="{00000000-0005-0000-0000-000069660000}"/>
    <cellStyle name="Followed Hyperlink 43" xfId="7691" hidden="1" xr:uid="{00000000-0005-0000-0000-00006A660000}"/>
    <cellStyle name="Followed Hyperlink 43" xfId="7733" hidden="1" xr:uid="{00000000-0005-0000-0000-00006B660000}"/>
    <cellStyle name="Followed Hyperlink 43" xfId="7818" hidden="1" xr:uid="{00000000-0005-0000-0000-00006C660000}"/>
    <cellStyle name="Followed Hyperlink 43" xfId="7860" hidden="1" xr:uid="{00000000-0005-0000-0000-00006D660000}"/>
    <cellStyle name="Followed Hyperlink 43" xfId="7901" hidden="1" xr:uid="{00000000-0005-0000-0000-00006E660000}"/>
    <cellStyle name="Followed Hyperlink 43" xfId="7986" hidden="1" xr:uid="{00000000-0005-0000-0000-00006F660000}"/>
    <cellStyle name="Followed Hyperlink 43" xfId="8028" hidden="1" xr:uid="{00000000-0005-0000-0000-000070660000}"/>
    <cellStyle name="Followed Hyperlink 43" xfId="8069" hidden="1" xr:uid="{00000000-0005-0000-0000-000071660000}"/>
    <cellStyle name="Followed Hyperlink 43" xfId="8124" hidden="1" xr:uid="{00000000-0005-0000-0000-000072660000}"/>
    <cellStyle name="Followed Hyperlink 43" xfId="8166" hidden="1" xr:uid="{00000000-0005-0000-0000-000073660000}"/>
    <cellStyle name="Followed Hyperlink 43" xfId="8181" hidden="1" xr:uid="{00000000-0005-0000-0000-000074660000}"/>
    <cellStyle name="Followed Hyperlink 43" xfId="8223" hidden="1" xr:uid="{00000000-0005-0000-0000-000075660000}"/>
    <cellStyle name="Followed Hyperlink 43" xfId="8266" hidden="1" xr:uid="{00000000-0005-0000-0000-000076660000}"/>
    <cellStyle name="Followed Hyperlink 43" xfId="8308" hidden="1" xr:uid="{00000000-0005-0000-0000-000077660000}"/>
    <cellStyle name="Followed Hyperlink 43" xfId="8363" hidden="1" xr:uid="{00000000-0005-0000-0000-000078660000}"/>
    <cellStyle name="Followed Hyperlink 43" xfId="8405" hidden="1" xr:uid="{00000000-0005-0000-0000-000079660000}"/>
    <cellStyle name="Followed Hyperlink 43" xfId="8411" hidden="1" xr:uid="{00000000-0005-0000-0000-00007A660000}"/>
    <cellStyle name="Followed Hyperlink 43" xfId="8478" hidden="1" xr:uid="{00000000-0005-0000-0000-00007B660000}"/>
    <cellStyle name="Followed Hyperlink 43" xfId="8520" hidden="1" xr:uid="{00000000-0005-0000-0000-00007C660000}"/>
    <cellStyle name="Followed Hyperlink 43" xfId="8531" hidden="1" xr:uid="{00000000-0005-0000-0000-00007D660000}"/>
    <cellStyle name="Followed Hyperlink 43" xfId="8573" hidden="1" xr:uid="{00000000-0005-0000-0000-00007E660000}"/>
    <cellStyle name="Followed Hyperlink 43" xfId="8654" hidden="1" xr:uid="{00000000-0005-0000-0000-000080660000}"/>
    <cellStyle name="Followed Hyperlink 43" xfId="8696" hidden="1" xr:uid="{00000000-0005-0000-0000-000081660000}"/>
    <cellStyle name="Followed Hyperlink 43" xfId="8699" hidden="1" xr:uid="{00000000-0005-0000-0000-000082660000}"/>
    <cellStyle name="Followed Hyperlink 43" xfId="8741" hidden="1" xr:uid="{00000000-0005-0000-0000-000083660000}"/>
    <cellStyle name="Followed Hyperlink 43" xfId="2222" hidden="1" xr:uid="{00000000-0005-0000-0000-0000EA650000}"/>
    <cellStyle name="Followed Hyperlink 43" xfId="2264" hidden="1" xr:uid="{00000000-0005-0000-0000-0000EB650000}"/>
    <cellStyle name="Followed Hyperlink 43" xfId="2306" hidden="1" xr:uid="{00000000-0005-0000-0000-0000EC650000}"/>
    <cellStyle name="Followed Hyperlink 43" xfId="15433" hidden="1" xr:uid="{00000000-0005-0000-0000-000022670000}"/>
    <cellStyle name="Followed Hyperlink 43" xfId="15500" hidden="1" xr:uid="{00000000-0005-0000-0000-000023670000}"/>
    <cellStyle name="Followed Hyperlink 43" xfId="15542" hidden="1" xr:uid="{00000000-0005-0000-0000-000024670000}"/>
    <cellStyle name="Followed Hyperlink 43" xfId="15553" hidden="1" xr:uid="{00000000-0005-0000-0000-000025670000}"/>
    <cellStyle name="Followed Hyperlink 43" xfId="15595" hidden="1" xr:uid="{00000000-0005-0000-0000-000026670000}"/>
    <cellStyle name="Followed Hyperlink 43" xfId="15612" hidden="1" xr:uid="{00000000-0005-0000-0000-000027670000}"/>
    <cellStyle name="Followed Hyperlink 43" xfId="15676" hidden="1" xr:uid="{00000000-0005-0000-0000-000028670000}"/>
    <cellStyle name="Followed Hyperlink 43" xfId="15718" hidden="1" xr:uid="{00000000-0005-0000-0000-000029670000}"/>
    <cellStyle name="Followed Hyperlink 43" xfId="15721" hidden="1" xr:uid="{00000000-0005-0000-0000-00002A670000}"/>
    <cellStyle name="Followed Hyperlink 43" xfId="15763" hidden="1" xr:uid="{00000000-0005-0000-0000-00002B670000}"/>
    <cellStyle name="Followed Hyperlink 43" xfId="15783" hidden="1" xr:uid="{00000000-0005-0000-0000-00002C670000}"/>
    <cellStyle name="Followed Hyperlink 43" xfId="15840" hidden="1" xr:uid="{00000000-0005-0000-0000-00002D670000}"/>
    <cellStyle name="Followed Hyperlink 43" xfId="15882" hidden="1" xr:uid="{00000000-0005-0000-0000-00002E670000}"/>
    <cellStyle name="Followed Hyperlink 43" xfId="15924" hidden="1" xr:uid="{00000000-0005-0000-0000-00002F670000}"/>
    <cellStyle name="Followed Hyperlink 43" xfId="15966" hidden="1" xr:uid="{00000000-0005-0000-0000-000030670000}"/>
    <cellStyle name="Followed Hyperlink 43" xfId="16008" hidden="1" xr:uid="{00000000-0005-0000-0000-000031670000}"/>
    <cellStyle name="Followed Hyperlink 43" xfId="16050" hidden="1" xr:uid="{00000000-0005-0000-0000-000032670000}"/>
    <cellStyle name="Followed Hyperlink 43" xfId="16092" hidden="1" xr:uid="{00000000-0005-0000-0000-000033670000}"/>
    <cellStyle name="Followed Hyperlink 43" xfId="16134" hidden="1" xr:uid="{00000000-0005-0000-0000-000034670000}"/>
    <cellStyle name="Followed Hyperlink 43" xfId="16176" hidden="1" xr:uid="{00000000-0005-0000-0000-000035670000}"/>
    <cellStyle name="Followed Hyperlink 43" xfId="16218" hidden="1" xr:uid="{00000000-0005-0000-0000-000036670000}"/>
    <cellStyle name="Followed Hyperlink 43" xfId="16269" hidden="1" xr:uid="{00000000-0005-0000-0000-000038670000}"/>
    <cellStyle name="Followed Hyperlink 43" xfId="16344" hidden="1" xr:uid="{00000000-0005-0000-0000-000039670000}"/>
    <cellStyle name="Followed Hyperlink 43" xfId="16386" hidden="1" xr:uid="{00000000-0005-0000-0000-00003A670000}"/>
    <cellStyle name="Followed Hyperlink 43" xfId="16428" hidden="1" xr:uid="{00000000-0005-0000-0000-00003B670000}"/>
    <cellStyle name="Followed Hyperlink 43" xfId="16470" hidden="1" xr:uid="{00000000-0005-0000-0000-00003C670000}"/>
    <cellStyle name="Followed Hyperlink 43" xfId="16512" hidden="1" xr:uid="{00000000-0005-0000-0000-00003D670000}"/>
    <cellStyle name="Followed Hyperlink 43" xfId="16554" hidden="1" xr:uid="{00000000-0005-0000-0000-00003E670000}"/>
    <cellStyle name="Followed Hyperlink 43" xfId="16596" hidden="1" xr:uid="{00000000-0005-0000-0000-00003F670000}"/>
    <cellStyle name="Followed Hyperlink 43" xfId="16638" hidden="1" xr:uid="{00000000-0005-0000-0000-000040670000}"/>
    <cellStyle name="Followed Hyperlink 43" xfId="16680" hidden="1" xr:uid="{00000000-0005-0000-0000-000041670000}"/>
    <cellStyle name="Followed Hyperlink 43" xfId="16722" hidden="1" xr:uid="{00000000-0005-0000-0000-000042670000}"/>
    <cellStyle name="Followed Hyperlink 43" xfId="16764" hidden="1" xr:uid="{00000000-0005-0000-0000-000043670000}"/>
    <cellStyle name="Followed Hyperlink 43" xfId="16797" hidden="1" xr:uid="{00000000-0005-0000-0000-000044670000}"/>
    <cellStyle name="Followed Hyperlink 43" xfId="16822" hidden="1" xr:uid="{00000000-0005-0000-0000-000045670000}"/>
    <cellStyle name="Followed Hyperlink 43" xfId="16897" hidden="1" xr:uid="{00000000-0005-0000-0000-000046670000}"/>
    <cellStyle name="Followed Hyperlink 43" xfId="16939" hidden="1" xr:uid="{00000000-0005-0000-0000-000047670000}"/>
    <cellStyle name="Followed Hyperlink 43" xfId="16958" hidden="1" xr:uid="{00000000-0005-0000-0000-000048670000}"/>
    <cellStyle name="Followed Hyperlink 43" xfId="17023" hidden="1" xr:uid="{00000000-0005-0000-0000-000049670000}"/>
    <cellStyle name="Followed Hyperlink 43" xfId="17065" hidden="1" xr:uid="{00000000-0005-0000-0000-00004A670000}"/>
    <cellStyle name="Followed Hyperlink 43" xfId="17107" hidden="1" xr:uid="{00000000-0005-0000-0000-00004B670000}"/>
    <cellStyle name="Followed Hyperlink 43" xfId="17192" hidden="1" xr:uid="{00000000-0005-0000-0000-00004C670000}"/>
    <cellStyle name="Followed Hyperlink 43" xfId="17234" hidden="1" xr:uid="{00000000-0005-0000-0000-00004D670000}"/>
    <cellStyle name="Followed Hyperlink 43" xfId="17275" hidden="1" xr:uid="{00000000-0005-0000-0000-00004E670000}"/>
    <cellStyle name="Followed Hyperlink 43" xfId="17360" hidden="1" xr:uid="{00000000-0005-0000-0000-00004F670000}"/>
    <cellStyle name="Followed Hyperlink 43" xfId="17402" hidden="1" xr:uid="{00000000-0005-0000-0000-000050670000}"/>
    <cellStyle name="Followed Hyperlink 43" xfId="17443" hidden="1" xr:uid="{00000000-0005-0000-0000-000051670000}"/>
    <cellStyle name="Followed Hyperlink 43" xfId="17498" hidden="1" xr:uid="{00000000-0005-0000-0000-000052670000}"/>
    <cellStyle name="Followed Hyperlink 43" xfId="17540" hidden="1" xr:uid="{00000000-0005-0000-0000-000053670000}"/>
    <cellStyle name="Followed Hyperlink 43" xfId="12559" hidden="1" xr:uid="{00000000-0005-0000-0000-0000DD660000}"/>
    <cellStyle name="Followed Hyperlink 43" xfId="4392" hidden="1" xr:uid="{00000000-0005-0000-0000-00001D660000}"/>
    <cellStyle name="Followed Hyperlink 43" xfId="14286" hidden="1" xr:uid="{00000000-0005-0000-0000-000008670000}"/>
    <cellStyle name="Followed Hyperlink 43" xfId="14328" hidden="1" xr:uid="{00000000-0005-0000-0000-000009670000}"/>
    <cellStyle name="Followed Hyperlink 43" xfId="14370" hidden="1" xr:uid="{00000000-0005-0000-0000-00000A670000}"/>
    <cellStyle name="Followed Hyperlink 43" xfId="14412" hidden="1" xr:uid="{00000000-0005-0000-0000-00000B670000}"/>
    <cellStyle name="Followed Hyperlink 43" xfId="14445" hidden="1" xr:uid="{00000000-0005-0000-0000-00000C670000}"/>
    <cellStyle name="Followed Hyperlink 43" xfId="14470" hidden="1" xr:uid="{00000000-0005-0000-0000-00000D670000}"/>
    <cellStyle name="Followed Hyperlink 43" xfId="14545" hidden="1" xr:uid="{00000000-0005-0000-0000-00000E670000}"/>
    <cellStyle name="Followed Hyperlink 43" xfId="14587" hidden="1" xr:uid="{00000000-0005-0000-0000-00000F670000}"/>
    <cellStyle name="Followed Hyperlink 43" xfId="14606" hidden="1" xr:uid="{00000000-0005-0000-0000-000010670000}"/>
    <cellStyle name="Followed Hyperlink 43" xfId="14671" hidden="1" xr:uid="{00000000-0005-0000-0000-000011670000}"/>
    <cellStyle name="Followed Hyperlink 43" xfId="14713" hidden="1" xr:uid="{00000000-0005-0000-0000-000012670000}"/>
    <cellStyle name="Followed Hyperlink 43" xfId="14755" hidden="1" xr:uid="{00000000-0005-0000-0000-000013670000}"/>
    <cellStyle name="Followed Hyperlink 43" xfId="14840" hidden="1" xr:uid="{00000000-0005-0000-0000-000014670000}"/>
    <cellStyle name="Followed Hyperlink 43" xfId="14882" hidden="1" xr:uid="{00000000-0005-0000-0000-000015670000}"/>
    <cellStyle name="Followed Hyperlink 43" xfId="14923" hidden="1" xr:uid="{00000000-0005-0000-0000-000016670000}"/>
    <cellStyle name="Followed Hyperlink 43" xfId="15008" hidden="1" xr:uid="{00000000-0005-0000-0000-000017670000}"/>
    <cellStyle name="Followed Hyperlink 43" xfId="15050" hidden="1" xr:uid="{00000000-0005-0000-0000-000018670000}"/>
    <cellStyle name="Followed Hyperlink 43" xfId="15091" hidden="1" xr:uid="{00000000-0005-0000-0000-000019670000}"/>
    <cellStyle name="Followed Hyperlink 43" xfId="15146" hidden="1" xr:uid="{00000000-0005-0000-0000-00001A670000}"/>
    <cellStyle name="Followed Hyperlink 43" xfId="15188" hidden="1" xr:uid="{00000000-0005-0000-0000-00001B670000}"/>
    <cellStyle name="Followed Hyperlink 43" xfId="15203" hidden="1" xr:uid="{00000000-0005-0000-0000-00001C670000}"/>
    <cellStyle name="Followed Hyperlink 43" xfId="15245" hidden="1" xr:uid="{00000000-0005-0000-0000-00001D670000}"/>
    <cellStyle name="Followed Hyperlink 43" xfId="15288" hidden="1" xr:uid="{00000000-0005-0000-0000-00001E670000}"/>
    <cellStyle name="Followed Hyperlink 43" xfId="15330" hidden="1" xr:uid="{00000000-0005-0000-0000-00001F670000}"/>
    <cellStyle name="Followed Hyperlink 43" xfId="15385" hidden="1" xr:uid="{00000000-0005-0000-0000-000020670000}"/>
    <cellStyle name="Followed Hyperlink 43" xfId="15427" hidden="1" xr:uid="{00000000-0005-0000-0000-000021670000}"/>
    <cellStyle name="Followed Hyperlink 43" xfId="13769" hidden="1" xr:uid="{00000000-0005-0000-0000-0000FB660000}"/>
    <cellStyle name="Followed Hyperlink 43" xfId="13811" hidden="1" xr:uid="{00000000-0005-0000-0000-0000FC660000}"/>
    <cellStyle name="Followed Hyperlink 43" xfId="13853" hidden="1" xr:uid="{00000000-0005-0000-0000-0000FD660000}"/>
    <cellStyle name="Followed Hyperlink 43" xfId="13895" hidden="1" xr:uid="{00000000-0005-0000-0000-0000FE660000}"/>
    <cellStyle name="Followed Hyperlink 43" xfId="13937" hidden="1" xr:uid="{00000000-0005-0000-0000-0000FF660000}"/>
    <cellStyle name="Followed Hyperlink 43" xfId="13946" hidden="1" xr:uid="{00000000-0005-0000-0000-000000670000}"/>
    <cellStyle name="Followed Hyperlink 43" xfId="14021" hidden="1" xr:uid="{00000000-0005-0000-0000-000001670000}"/>
    <cellStyle name="Followed Hyperlink 43" xfId="14063" hidden="1" xr:uid="{00000000-0005-0000-0000-000002670000}"/>
    <cellStyle name="Followed Hyperlink 43" xfId="14105" hidden="1" xr:uid="{00000000-0005-0000-0000-000003670000}"/>
    <cellStyle name="Followed Hyperlink 43" xfId="14147" hidden="1" xr:uid="{00000000-0005-0000-0000-000004670000}"/>
    <cellStyle name="Followed Hyperlink 43" xfId="14189" hidden="1" xr:uid="{00000000-0005-0000-0000-000005670000}"/>
    <cellStyle name="Followed Hyperlink 43" xfId="14231" hidden="1" xr:uid="{00000000-0005-0000-0000-000006670000}"/>
    <cellStyle name="Followed Hyperlink 43" xfId="14273" hidden="1" xr:uid="{00000000-0005-0000-0000-000007670000}"/>
    <cellStyle name="Followed Hyperlink 43" xfId="13460" hidden="1" xr:uid="{00000000-0005-0000-0000-0000F4660000}"/>
    <cellStyle name="Followed Hyperlink 43" xfId="13517" hidden="1" xr:uid="{00000000-0005-0000-0000-0000F5660000}"/>
    <cellStyle name="Followed Hyperlink 43" xfId="13559" hidden="1" xr:uid="{00000000-0005-0000-0000-0000F6660000}"/>
    <cellStyle name="Followed Hyperlink 43" xfId="13643" hidden="1" xr:uid="{00000000-0005-0000-0000-0000F8660000}"/>
    <cellStyle name="Followed Hyperlink 43" xfId="13685" hidden="1" xr:uid="{00000000-0005-0000-0000-0000F9660000}"/>
    <cellStyle name="Followed Hyperlink 43" xfId="13727" hidden="1" xr:uid="{00000000-0005-0000-0000-0000FA660000}"/>
    <cellStyle name="Followed Hyperlink 43" xfId="13395" hidden="1" xr:uid="{00000000-0005-0000-0000-0000F1660000}"/>
    <cellStyle name="Followed Hyperlink 43" xfId="13398" hidden="1" xr:uid="{00000000-0005-0000-0000-0000F2660000}"/>
    <cellStyle name="Followed Hyperlink 43" xfId="13440" hidden="1" xr:uid="{00000000-0005-0000-0000-0000F3660000}"/>
    <cellStyle name="Followed Hyperlink 43" xfId="13289" hidden="1" xr:uid="{00000000-0005-0000-0000-0000EF660000}"/>
    <cellStyle name="Followed Hyperlink 43" xfId="13353" hidden="1" xr:uid="{00000000-0005-0000-0000-0000F0660000}"/>
    <cellStyle name="Followed Hyperlink 43" xfId="13272" hidden="1" xr:uid="{00000000-0005-0000-0000-0000EE660000}"/>
    <cellStyle name="Followed Hyperlink 5" xfId="10599" hidden="1" xr:uid="{00000000-0005-0000-0000-000083690000}"/>
    <cellStyle name="Followed Hyperlink 5" xfId="10616" hidden="1" xr:uid="{00000000-0005-0000-0000-000084690000}"/>
    <cellStyle name="Followed Hyperlink 5" xfId="10696" hidden="1" xr:uid="{00000000-0005-0000-0000-000085690000}"/>
    <cellStyle name="Followed Hyperlink 5" xfId="10811" hidden="1" xr:uid="{00000000-0005-0000-0000-000087690000}"/>
    <cellStyle name="Followed Hyperlink 5" xfId="10828" hidden="1" xr:uid="{00000000-0005-0000-0000-000088690000}"/>
    <cellStyle name="Followed Hyperlink 5" xfId="10881" hidden="1" xr:uid="{00000000-0005-0000-0000-000089690000}"/>
    <cellStyle name="Followed Hyperlink 5" xfId="10924" hidden="1" xr:uid="{00000000-0005-0000-0000-00008A690000}"/>
    <cellStyle name="Followed Hyperlink 5" xfId="10987" hidden="1" xr:uid="{00000000-0005-0000-0000-00008B690000}"/>
    <cellStyle name="Followed Hyperlink 5" xfId="11004" hidden="1" xr:uid="{00000000-0005-0000-0000-00008C690000}"/>
    <cellStyle name="Followed Hyperlink 5" xfId="11049" hidden="1" xr:uid="{00000000-0005-0000-0000-00008D690000}"/>
    <cellStyle name="Followed Hyperlink 5" xfId="11095" hidden="1" xr:uid="{00000000-0005-0000-0000-00008E690000}"/>
    <cellStyle name="Followed Hyperlink 5" xfId="11151" hidden="1" xr:uid="{00000000-0005-0000-0000-00008F690000}"/>
    <cellStyle name="Followed Hyperlink 5" xfId="11168" hidden="1" xr:uid="{00000000-0005-0000-0000-000090690000}"/>
    <cellStyle name="Followed Hyperlink 5" xfId="11210" hidden="1" xr:uid="{00000000-0005-0000-0000-000091690000}"/>
    <cellStyle name="Followed Hyperlink 5" xfId="11277" hidden="1" xr:uid="{00000000-0005-0000-0000-000092690000}"/>
    <cellStyle name="Followed Hyperlink 5" xfId="11294" hidden="1" xr:uid="{00000000-0005-0000-0000-000093690000}"/>
    <cellStyle name="Followed Hyperlink 5" xfId="11336" hidden="1" xr:uid="{00000000-0005-0000-0000-000094690000}"/>
    <cellStyle name="Followed Hyperlink 5" xfId="11403" hidden="1" xr:uid="{00000000-0005-0000-0000-000095690000}"/>
    <cellStyle name="Followed Hyperlink 5" xfId="11420" hidden="1" xr:uid="{00000000-0005-0000-0000-000096690000}"/>
    <cellStyle name="Followed Hyperlink 5" xfId="11462" hidden="1" xr:uid="{00000000-0005-0000-0000-000097690000}"/>
    <cellStyle name="Followed Hyperlink 5" xfId="11529" hidden="1" xr:uid="{00000000-0005-0000-0000-000098690000}"/>
    <cellStyle name="Followed Hyperlink 5" xfId="11546" hidden="1" xr:uid="{00000000-0005-0000-0000-000099690000}"/>
    <cellStyle name="Followed Hyperlink 5" xfId="11607" hidden="1" xr:uid="{00000000-0005-0000-0000-00009A690000}"/>
    <cellStyle name="Followed Hyperlink 5" xfId="11655" hidden="1" xr:uid="{00000000-0005-0000-0000-00009B690000}"/>
    <cellStyle name="Followed Hyperlink 5" xfId="11672" hidden="1" xr:uid="{00000000-0005-0000-0000-00009C690000}"/>
    <cellStyle name="Followed Hyperlink 5" xfId="11739" hidden="1" xr:uid="{00000000-0005-0000-0000-00009D690000}"/>
    <cellStyle name="Followed Hyperlink 5" xfId="11756" hidden="1" xr:uid="{00000000-0005-0000-0000-00009E690000}"/>
    <cellStyle name="Followed Hyperlink 5" xfId="11798" hidden="1" xr:uid="{00000000-0005-0000-0000-00009F690000}"/>
    <cellStyle name="Followed Hyperlink 5" xfId="11865" hidden="1" xr:uid="{00000000-0005-0000-0000-0000A0690000}"/>
    <cellStyle name="Followed Hyperlink 5" xfId="11882" hidden="1" xr:uid="{00000000-0005-0000-0000-0000A1690000}"/>
    <cellStyle name="Followed Hyperlink 5" xfId="11949" hidden="1" xr:uid="{00000000-0005-0000-0000-0000A2690000}"/>
    <cellStyle name="Followed Hyperlink 5" xfId="11966" hidden="1" xr:uid="{00000000-0005-0000-0000-0000A3690000}"/>
    <cellStyle name="Followed Hyperlink 5" xfId="12033" hidden="1" xr:uid="{00000000-0005-0000-0000-0000A4690000}"/>
    <cellStyle name="Followed Hyperlink 5" xfId="12050" hidden="1" xr:uid="{00000000-0005-0000-0000-0000A5690000}"/>
    <cellStyle name="Followed Hyperlink 5" xfId="12109" hidden="1" xr:uid="{00000000-0005-0000-0000-0000A6690000}"/>
    <cellStyle name="Followed Hyperlink 5" xfId="12160" hidden="1" xr:uid="{00000000-0005-0000-0000-0000A7690000}"/>
    <cellStyle name="Followed Hyperlink 5" xfId="12208" hidden="1" xr:uid="{00000000-0005-0000-0000-0000A8690000}"/>
    <cellStyle name="Followed Hyperlink 5" xfId="12225" hidden="1" xr:uid="{00000000-0005-0000-0000-0000A9690000}"/>
    <cellStyle name="Followed Hyperlink 5" xfId="12270" hidden="1" xr:uid="{00000000-0005-0000-0000-0000AA690000}"/>
    <cellStyle name="Followed Hyperlink 5" xfId="12334" hidden="1" xr:uid="{00000000-0005-0000-0000-0000AB690000}"/>
    <cellStyle name="Followed Hyperlink 5" xfId="12351" hidden="1" xr:uid="{00000000-0005-0000-0000-0000AC690000}"/>
    <cellStyle name="Followed Hyperlink 5" xfId="12393" hidden="1" xr:uid="{00000000-0005-0000-0000-0000AD690000}"/>
    <cellStyle name="Followed Hyperlink 5" xfId="12471" hidden="1" xr:uid="{00000000-0005-0000-0000-0000AE690000}"/>
    <cellStyle name="Followed Hyperlink 5" xfId="12503" hidden="1" xr:uid="{00000000-0005-0000-0000-0000AF690000}"/>
    <cellStyle name="Followed Hyperlink 5" xfId="12561" hidden="1" xr:uid="{00000000-0005-0000-0000-0000B1690000}"/>
    <cellStyle name="Followed Hyperlink 5" xfId="12634" hidden="1" xr:uid="{00000000-0005-0000-0000-0000B2690000}"/>
    <cellStyle name="Followed Hyperlink 5" xfId="12641" hidden="1" xr:uid="{00000000-0005-0000-0000-0000B3690000}"/>
    <cellStyle name="Followed Hyperlink 5" xfId="12671" hidden="1" xr:uid="{00000000-0005-0000-0000-0000B4690000}"/>
    <cellStyle name="Followed Hyperlink 5" xfId="12688" hidden="1" xr:uid="{00000000-0005-0000-0000-0000B5690000}"/>
    <cellStyle name="Followed Hyperlink 5" xfId="12729" hidden="1" xr:uid="{00000000-0005-0000-0000-0000B6690000}"/>
    <cellStyle name="Followed Hyperlink 5" xfId="12809" hidden="1" xr:uid="{00000000-0005-0000-0000-0000B7690000}"/>
    <cellStyle name="Followed Hyperlink 5" xfId="12826" hidden="1" xr:uid="{00000000-0005-0000-0000-0000B8690000}"/>
    <cellStyle name="Followed Hyperlink 5" xfId="12866" hidden="1" xr:uid="{00000000-0005-0000-0000-0000B9690000}"/>
    <cellStyle name="Followed Hyperlink 5" xfId="12883" hidden="1" xr:uid="{00000000-0005-0000-0000-0000BA690000}"/>
    <cellStyle name="Followed Hyperlink 5" xfId="12951" hidden="1" xr:uid="{00000000-0005-0000-0000-0000BB690000}"/>
    <cellStyle name="Followed Hyperlink 5" xfId="12968" hidden="1" xr:uid="{00000000-0005-0000-0000-0000BC690000}"/>
    <cellStyle name="Followed Hyperlink 5" xfId="13048" hidden="1" xr:uid="{00000000-0005-0000-0000-0000BD690000}"/>
    <cellStyle name="Followed Hyperlink 5" xfId="13065" hidden="1" xr:uid="{00000000-0005-0000-0000-0000BE690000}"/>
    <cellStyle name="Followed Hyperlink 5" xfId="13163" hidden="1" xr:uid="{00000000-0005-0000-0000-0000BF690000}"/>
    <cellStyle name="Followed Hyperlink 5" xfId="13180" hidden="1" xr:uid="{00000000-0005-0000-0000-0000C0690000}"/>
    <cellStyle name="Followed Hyperlink 5" xfId="13233" hidden="1" xr:uid="{00000000-0005-0000-0000-0000C1690000}"/>
    <cellStyle name="Followed Hyperlink 5" xfId="13276" hidden="1" xr:uid="{00000000-0005-0000-0000-0000C2690000}"/>
    <cellStyle name="Followed Hyperlink 5" xfId="13339" hidden="1" xr:uid="{00000000-0005-0000-0000-0000C3690000}"/>
    <cellStyle name="Followed Hyperlink 5" xfId="13356" hidden="1" xr:uid="{00000000-0005-0000-0000-0000C4690000}"/>
    <cellStyle name="Followed Hyperlink 5" xfId="13401" hidden="1" xr:uid="{00000000-0005-0000-0000-0000C5690000}"/>
    <cellStyle name="Followed Hyperlink 5" xfId="13447" hidden="1" xr:uid="{00000000-0005-0000-0000-0000C6690000}"/>
    <cellStyle name="Followed Hyperlink 5" xfId="13503" hidden="1" xr:uid="{00000000-0005-0000-0000-0000C7690000}"/>
    <cellStyle name="Followed Hyperlink 5" xfId="13520" hidden="1" xr:uid="{00000000-0005-0000-0000-0000C8690000}"/>
    <cellStyle name="Followed Hyperlink 5" xfId="13562" hidden="1" xr:uid="{00000000-0005-0000-0000-0000C9690000}"/>
    <cellStyle name="Followed Hyperlink 5" xfId="13629" hidden="1" xr:uid="{00000000-0005-0000-0000-0000CA690000}"/>
    <cellStyle name="Followed Hyperlink 5" xfId="13646" hidden="1" xr:uid="{00000000-0005-0000-0000-0000CB690000}"/>
    <cellStyle name="Followed Hyperlink 5" xfId="13688" hidden="1" xr:uid="{00000000-0005-0000-0000-0000CC690000}"/>
    <cellStyle name="Followed Hyperlink 5" xfId="13755" hidden="1" xr:uid="{00000000-0005-0000-0000-0000CD690000}"/>
    <cellStyle name="Followed Hyperlink 5" xfId="13772" hidden="1" xr:uid="{00000000-0005-0000-0000-0000CE690000}"/>
    <cellStyle name="Followed Hyperlink 5" xfId="13814" hidden="1" xr:uid="{00000000-0005-0000-0000-0000CF690000}"/>
    <cellStyle name="Followed Hyperlink 5" xfId="13881" hidden="1" xr:uid="{00000000-0005-0000-0000-0000D0690000}"/>
    <cellStyle name="Followed Hyperlink 5" xfId="13898" hidden="1" xr:uid="{00000000-0005-0000-0000-0000D1690000}"/>
    <cellStyle name="Followed Hyperlink 5" xfId="13959" hidden="1" xr:uid="{00000000-0005-0000-0000-0000D2690000}"/>
    <cellStyle name="Followed Hyperlink 5" xfId="14007" hidden="1" xr:uid="{00000000-0005-0000-0000-0000D3690000}"/>
    <cellStyle name="Followed Hyperlink 5" xfId="14024" hidden="1" xr:uid="{00000000-0005-0000-0000-0000D4690000}"/>
    <cellStyle name="Followed Hyperlink 5" xfId="14091" hidden="1" xr:uid="{00000000-0005-0000-0000-0000D5690000}"/>
    <cellStyle name="Followed Hyperlink 5" xfId="14108" hidden="1" xr:uid="{00000000-0005-0000-0000-0000D6690000}"/>
    <cellStyle name="Followed Hyperlink 5" xfId="14150" hidden="1" xr:uid="{00000000-0005-0000-0000-0000D7690000}"/>
    <cellStyle name="Followed Hyperlink 5" xfId="14217" hidden="1" xr:uid="{00000000-0005-0000-0000-0000D8690000}"/>
    <cellStyle name="Followed Hyperlink 5" xfId="14234" hidden="1" xr:uid="{00000000-0005-0000-0000-0000D9690000}"/>
    <cellStyle name="Followed Hyperlink 5" xfId="10713" hidden="1" xr:uid="{00000000-0005-0000-0000-000086690000}"/>
    <cellStyle name="Followed Hyperlink 5" xfId="27042" hidden="1" xr:uid="{00000000-0005-0000-0000-0000096B0000}"/>
    <cellStyle name="Followed Hyperlink 5" xfId="22407" hidden="1" xr:uid="{00000000-0005-0000-0000-00009B6A0000}"/>
    <cellStyle name="Followed Hyperlink 5" xfId="22424" hidden="1" xr:uid="{00000000-0005-0000-0000-00009C6A0000}"/>
    <cellStyle name="Followed Hyperlink 5" xfId="22521" hidden="1" xr:uid="{00000000-0005-0000-0000-00009E6A0000}"/>
    <cellStyle name="Followed Hyperlink 5" xfId="22619" hidden="1" xr:uid="{00000000-0005-0000-0000-00009F6A0000}"/>
    <cellStyle name="Followed Hyperlink 5" xfId="22636" hidden="1" xr:uid="{00000000-0005-0000-0000-0000A06A0000}"/>
    <cellStyle name="Followed Hyperlink 5" xfId="22689" hidden="1" xr:uid="{00000000-0005-0000-0000-0000A16A0000}"/>
    <cellStyle name="Followed Hyperlink 5" xfId="22732" hidden="1" xr:uid="{00000000-0005-0000-0000-0000A26A0000}"/>
    <cellStyle name="Followed Hyperlink 5" xfId="22795" hidden="1" xr:uid="{00000000-0005-0000-0000-0000A36A0000}"/>
    <cellStyle name="Followed Hyperlink 5" xfId="22812" hidden="1" xr:uid="{00000000-0005-0000-0000-0000A46A0000}"/>
    <cellStyle name="Followed Hyperlink 5" xfId="22857" hidden="1" xr:uid="{00000000-0005-0000-0000-0000A56A0000}"/>
    <cellStyle name="Followed Hyperlink 5" xfId="22903" hidden="1" xr:uid="{00000000-0005-0000-0000-0000A66A0000}"/>
    <cellStyle name="Followed Hyperlink 5" xfId="22959" hidden="1" xr:uid="{00000000-0005-0000-0000-0000A76A0000}"/>
    <cellStyle name="Followed Hyperlink 5" xfId="22976" hidden="1" xr:uid="{00000000-0005-0000-0000-0000A86A0000}"/>
    <cellStyle name="Followed Hyperlink 5" xfId="23018" hidden="1" xr:uid="{00000000-0005-0000-0000-0000A96A0000}"/>
    <cellStyle name="Followed Hyperlink 5" xfId="23085" hidden="1" xr:uid="{00000000-0005-0000-0000-0000AA6A0000}"/>
    <cellStyle name="Followed Hyperlink 5" xfId="23102" hidden="1" xr:uid="{00000000-0005-0000-0000-0000AB6A0000}"/>
    <cellStyle name="Followed Hyperlink 5" xfId="23144" hidden="1" xr:uid="{00000000-0005-0000-0000-0000AC6A0000}"/>
    <cellStyle name="Followed Hyperlink 5" xfId="23211" hidden="1" xr:uid="{00000000-0005-0000-0000-0000AD6A0000}"/>
    <cellStyle name="Followed Hyperlink 5" xfId="23228" hidden="1" xr:uid="{00000000-0005-0000-0000-0000AE6A0000}"/>
    <cellStyle name="Followed Hyperlink 5" xfId="23270" hidden="1" xr:uid="{00000000-0005-0000-0000-0000AF6A0000}"/>
    <cellStyle name="Followed Hyperlink 5" xfId="23354" hidden="1" xr:uid="{00000000-0005-0000-0000-0000B16A0000}"/>
    <cellStyle name="Followed Hyperlink 5" xfId="23415" hidden="1" xr:uid="{00000000-0005-0000-0000-0000B26A0000}"/>
    <cellStyle name="Followed Hyperlink 5" xfId="23463" hidden="1" xr:uid="{00000000-0005-0000-0000-0000B36A0000}"/>
    <cellStyle name="Followed Hyperlink 5" xfId="23480" hidden="1" xr:uid="{00000000-0005-0000-0000-0000B46A0000}"/>
    <cellStyle name="Followed Hyperlink 5" xfId="23547" hidden="1" xr:uid="{00000000-0005-0000-0000-0000B56A0000}"/>
    <cellStyle name="Followed Hyperlink 5" xfId="23564" hidden="1" xr:uid="{00000000-0005-0000-0000-0000B66A0000}"/>
    <cellStyle name="Followed Hyperlink 5" xfId="23606" hidden="1" xr:uid="{00000000-0005-0000-0000-0000B76A0000}"/>
    <cellStyle name="Followed Hyperlink 5" xfId="23673" hidden="1" xr:uid="{00000000-0005-0000-0000-0000B86A0000}"/>
    <cellStyle name="Followed Hyperlink 5" xfId="23690" hidden="1" xr:uid="{00000000-0005-0000-0000-0000B96A0000}"/>
    <cellStyle name="Followed Hyperlink 5" xfId="23745" hidden="1" xr:uid="{00000000-0005-0000-0000-0000BA6A0000}"/>
    <cellStyle name="Followed Hyperlink 5" xfId="23801" hidden="1" xr:uid="{00000000-0005-0000-0000-0000BB6A0000}"/>
    <cellStyle name="Followed Hyperlink 5" xfId="23818" hidden="1" xr:uid="{00000000-0005-0000-0000-0000BC6A0000}"/>
    <cellStyle name="Followed Hyperlink 5" xfId="23885" hidden="1" xr:uid="{00000000-0005-0000-0000-0000BD6A0000}"/>
    <cellStyle name="Followed Hyperlink 5" xfId="23902" hidden="1" xr:uid="{00000000-0005-0000-0000-0000BE6A0000}"/>
    <cellStyle name="Followed Hyperlink 5" xfId="23961" hidden="1" xr:uid="{00000000-0005-0000-0000-0000BF6A0000}"/>
    <cellStyle name="Followed Hyperlink 5" xfId="24012" hidden="1" xr:uid="{00000000-0005-0000-0000-0000C06A0000}"/>
    <cellStyle name="Followed Hyperlink 5" xfId="24060" hidden="1" xr:uid="{00000000-0005-0000-0000-0000C16A0000}"/>
    <cellStyle name="Followed Hyperlink 5" xfId="24077" hidden="1" xr:uid="{00000000-0005-0000-0000-0000C26A0000}"/>
    <cellStyle name="Followed Hyperlink 5" xfId="24122" hidden="1" xr:uid="{00000000-0005-0000-0000-0000C36A0000}"/>
    <cellStyle name="Followed Hyperlink 5" xfId="24186" hidden="1" xr:uid="{00000000-0005-0000-0000-0000C46A0000}"/>
    <cellStyle name="Followed Hyperlink 5" xfId="24203" hidden="1" xr:uid="{00000000-0005-0000-0000-0000C56A0000}"/>
    <cellStyle name="Followed Hyperlink 5" xfId="24245" hidden="1" xr:uid="{00000000-0005-0000-0000-0000C66A0000}"/>
    <cellStyle name="Followed Hyperlink 5" xfId="24323" hidden="1" xr:uid="{00000000-0005-0000-0000-0000C76A0000}"/>
    <cellStyle name="Followed Hyperlink 5" xfId="24355" hidden="1" xr:uid="{00000000-0005-0000-0000-0000C86A0000}"/>
    <cellStyle name="Followed Hyperlink 5" xfId="24372" hidden="1" xr:uid="{00000000-0005-0000-0000-0000C96A0000}"/>
    <cellStyle name="Followed Hyperlink 5" xfId="24413" hidden="1" xr:uid="{00000000-0005-0000-0000-0000CA6A0000}"/>
    <cellStyle name="Followed Hyperlink 5" xfId="24486" hidden="1" xr:uid="{00000000-0005-0000-0000-0000CB6A0000}"/>
    <cellStyle name="Followed Hyperlink 5" xfId="24493" hidden="1" xr:uid="{00000000-0005-0000-0000-0000CC6A0000}"/>
    <cellStyle name="Followed Hyperlink 5" xfId="24523" hidden="1" xr:uid="{00000000-0005-0000-0000-0000CD6A0000}"/>
    <cellStyle name="Followed Hyperlink 5" xfId="24540" hidden="1" xr:uid="{00000000-0005-0000-0000-0000CE6A0000}"/>
    <cellStyle name="Followed Hyperlink 5" xfId="24581" hidden="1" xr:uid="{00000000-0005-0000-0000-0000CF6A0000}"/>
    <cellStyle name="Followed Hyperlink 5" xfId="24661" hidden="1" xr:uid="{00000000-0005-0000-0000-0000D06A0000}"/>
    <cellStyle name="Followed Hyperlink 5" xfId="24678" hidden="1" xr:uid="{00000000-0005-0000-0000-0000D16A0000}"/>
    <cellStyle name="Followed Hyperlink 5" xfId="24718" hidden="1" xr:uid="{00000000-0005-0000-0000-0000D26A0000}"/>
    <cellStyle name="Followed Hyperlink 5" xfId="24735" hidden="1" xr:uid="{00000000-0005-0000-0000-0000D36A0000}"/>
    <cellStyle name="Followed Hyperlink 5" xfId="24803" hidden="1" xr:uid="{00000000-0005-0000-0000-0000D46A0000}"/>
    <cellStyle name="Followed Hyperlink 5" xfId="24820" hidden="1" xr:uid="{00000000-0005-0000-0000-0000D56A0000}"/>
    <cellStyle name="Followed Hyperlink 5" xfId="24900" hidden="1" xr:uid="{00000000-0005-0000-0000-0000D66A0000}"/>
    <cellStyle name="Followed Hyperlink 5" xfId="24917" hidden="1" xr:uid="{00000000-0005-0000-0000-0000D76A0000}"/>
    <cellStyle name="Followed Hyperlink 5" xfId="25015" hidden="1" xr:uid="{00000000-0005-0000-0000-0000D86A0000}"/>
    <cellStyle name="Followed Hyperlink 5" xfId="25032" hidden="1" xr:uid="{00000000-0005-0000-0000-0000D96A0000}"/>
    <cellStyle name="Followed Hyperlink 5" xfId="25085" hidden="1" xr:uid="{00000000-0005-0000-0000-0000DA6A0000}"/>
    <cellStyle name="Followed Hyperlink 5" xfId="25128" hidden="1" xr:uid="{00000000-0005-0000-0000-0000DB6A0000}"/>
    <cellStyle name="Followed Hyperlink 5" xfId="25191" hidden="1" xr:uid="{00000000-0005-0000-0000-0000DC6A0000}"/>
    <cellStyle name="Followed Hyperlink 5" xfId="25253" hidden="1" xr:uid="{00000000-0005-0000-0000-0000DE6A0000}"/>
    <cellStyle name="Followed Hyperlink 5" xfId="25299" hidden="1" xr:uid="{00000000-0005-0000-0000-0000DF6A0000}"/>
    <cellStyle name="Followed Hyperlink 5" xfId="25355" hidden="1" xr:uid="{00000000-0005-0000-0000-0000E06A0000}"/>
    <cellStyle name="Followed Hyperlink 5" xfId="25372" hidden="1" xr:uid="{00000000-0005-0000-0000-0000E16A0000}"/>
    <cellStyle name="Followed Hyperlink 5" xfId="25414" hidden="1" xr:uid="{00000000-0005-0000-0000-0000E26A0000}"/>
    <cellStyle name="Followed Hyperlink 5" xfId="25481" hidden="1" xr:uid="{00000000-0005-0000-0000-0000E36A0000}"/>
    <cellStyle name="Followed Hyperlink 5" xfId="25498" hidden="1" xr:uid="{00000000-0005-0000-0000-0000E46A0000}"/>
    <cellStyle name="Followed Hyperlink 5" xfId="25540" hidden="1" xr:uid="{00000000-0005-0000-0000-0000E56A0000}"/>
    <cellStyle name="Followed Hyperlink 5" xfId="25607" hidden="1" xr:uid="{00000000-0005-0000-0000-0000E66A0000}"/>
    <cellStyle name="Followed Hyperlink 5" xfId="25624" hidden="1" xr:uid="{00000000-0005-0000-0000-0000E76A0000}"/>
    <cellStyle name="Followed Hyperlink 5" xfId="25666" hidden="1" xr:uid="{00000000-0005-0000-0000-0000E86A0000}"/>
    <cellStyle name="Followed Hyperlink 5" xfId="25733" hidden="1" xr:uid="{00000000-0005-0000-0000-0000E96A0000}"/>
    <cellStyle name="Followed Hyperlink 5" xfId="25750" hidden="1" xr:uid="{00000000-0005-0000-0000-0000EA6A0000}"/>
    <cellStyle name="Followed Hyperlink 5" xfId="25811" hidden="1" xr:uid="{00000000-0005-0000-0000-0000EB6A0000}"/>
    <cellStyle name="Followed Hyperlink 5" xfId="25859" hidden="1" xr:uid="{00000000-0005-0000-0000-0000EC6A0000}"/>
    <cellStyle name="Followed Hyperlink 5" xfId="25876" hidden="1" xr:uid="{00000000-0005-0000-0000-0000ED6A0000}"/>
    <cellStyle name="Followed Hyperlink 5" xfId="25943" hidden="1" xr:uid="{00000000-0005-0000-0000-0000EE6A0000}"/>
    <cellStyle name="Followed Hyperlink 5" xfId="25960" hidden="1" xr:uid="{00000000-0005-0000-0000-0000EF6A0000}"/>
    <cellStyle name="Followed Hyperlink 5" xfId="26002" hidden="1" xr:uid="{00000000-0005-0000-0000-0000F06A0000}"/>
    <cellStyle name="Followed Hyperlink 5" xfId="26086" hidden="1" xr:uid="{00000000-0005-0000-0000-0000F26A0000}"/>
    <cellStyle name="Followed Hyperlink 5" xfId="26165" hidden="1" xr:uid="{00000000-0005-0000-0000-0000F36A0000}"/>
    <cellStyle name="Followed Hyperlink 5" xfId="26182" hidden="1" xr:uid="{00000000-0005-0000-0000-0000F46A0000}"/>
    <cellStyle name="Followed Hyperlink 5" xfId="26249" hidden="1" xr:uid="{00000000-0005-0000-0000-0000F56A0000}"/>
    <cellStyle name="Followed Hyperlink 5" xfId="26266" hidden="1" xr:uid="{00000000-0005-0000-0000-0000F66A0000}"/>
    <cellStyle name="Followed Hyperlink 5" xfId="26325" hidden="1" xr:uid="{00000000-0005-0000-0000-0000F76A0000}"/>
    <cellStyle name="Followed Hyperlink 5" xfId="26376" hidden="1" xr:uid="{00000000-0005-0000-0000-0000F86A0000}"/>
    <cellStyle name="Followed Hyperlink 5" xfId="26424" hidden="1" xr:uid="{00000000-0005-0000-0000-0000F96A0000}"/>
    <cellStyle name="Followed Hyperlink 5" xfId="26441" hidden="1" xr:uid="{00000000-0005-0000-0000-0000FA6A0000}"/>
    <cellStyle name="Followed Hyperlink 5" xfId="26486" hidden="1" xr:uid="{00000000-0005-0000-0000-0000FB6A0000}"/>
    <cellStyle name="Followed Hyperlink 5" xfId="26550" hidden="1" xr:uid="{00000000-0005-0000-0000-0000FC6A0000}"/>
    <cellStyle name="Followed Hyperlink 5" xfId="26567" hidden="1" xr:uid="{00000000-0005-0000-0000-0000FD6A0000}"/>
    <cellStyle name="Followed Hyperlink 5" xfId="26609" hidden="1" xr:uid="{00000000-0005-0000-0000-0000FE6A0000}"/>
    <cellStyle name="Followed Hyperlink 5" xfId="26687" hidden="1" xr:uid="{00000000-0005-0000-0000-0000FF6A0000}"/>
    <cellStyle name="Followed Hyperlink 5" xfId="26719" hidden="1" xr:uid="{00000000-0005-0000-0000-0000006B0000}"/>
    <cellStyle name="Followed Hyperlink 5" xfId="26736" hidden="1" xr:uid="{00000000-0005-0000-0000-0000016B0000}"/>
    <cellStyle name="Followed Hyperlink 5" xfId="26777" hidden="1" xr:uid="{00000000-0005-0000-0000-0000026B0000}"/>
    <cellStyle name="Followed Hyperlink 5" xfId="26850" hidden="1" xr:uid="{00000000-0005-0000-0000-0000036B0000}"/>
    <cellStyle name="Followed Hyperlink 5" xfId="26857" hidden="1" xr:uid="{00000000-0005-0000-0000-0000046B0000}"/>
    <cellStyle name="Followed Hyperlink 5" xfId="26887" hidden="1" xr:uid="{00000000-0005-0000-0000-0000056B0000}"/>
    <cellStyle name="Followed Hyperlink 5" xfId="20134" hidden="1" xr:uid="{00000000-0005-0000-0000-0000666A0000}"/>
    <cellStyle name="Followed Hyperlink 5" xfId="20151" hidden="1" xr:uid="{00000000-0005-0000-0000-0000676A0000}"/>
    <cellStyle name="Followed Hyperlink 5" xfId="20249" hidden="1" xr:uid="{00000000-0005-0000-0000-0000686A0000}"/>
    <cellStyle name="Followed Hyperlink 5" xfId="20266" hidden="1" xr:uid="{00000000-0005-0000-0000-0000696A0000}"/>
    <cellStyle name="Followed Hyperlink 5" xfId="20319" hidden="1" xr:uid="{00000000-0005-0000-0000-00006A6A0000}"/>
    <cellStyle name="Followed Hyperlink 5" xfId="20362" hidden="1" xr:uid="{00000000-0005-0000-0000-00006B6A0000}"/>
    <cellStyle name="Followed Hyperlink 5" xfId="20425" hidden="1" xr:uid="{00000000-0005-0000-0000-00006C6A0000}"/>
    <cellStyle name="Followed Hyperlink 5" xfId="20442" hidden="1" xr:uid="{00000000-0005-0000-0000-00006D6A0000}"/>
    <cellStyle name="Followed Hyperlink 5" xfId="20487" hidden="1" xr:uid="{00000000-0005-0000-0000-00006E6A0000}"/>
    <cellStyle name="Followed Hyperlink 5" xfId="20533" hidden="1" xr:uid="{00000000-0005-0000-0000-00006F6A0000}"/>
    <cellStyle name="Followed Hyperlink 5" xfId="20589" hidden="1" xr:uid="{00000000-0005-0000-0000-0000706A0000}"/>
    <cellStyle name="Followed Hyperlink 5" xfId="20606" hidden="1" xr:uid="{00000000-0005-0000-0000-0000716A0000}"/>
    <cellStyle name="Followed Hyperlink 5" xfId="20648" hidden="1" xr:uid="{00000000-0005-0000-0000-0000726A0000}"/>
    <cellStyle name="Followed Hyperlink 5" xfId="20715" hidden="1" xr:uid="{00000000-0005-0000-0000-0000736A0000}"/>
    <cellStyle name="Followed Hyperlink 5" xfId="20732" hidden="1" xr:uid="{00000000-0005-0000-0000-0000746A0000}"/>
    <cellStyle name="Followed Hyperlink 5" xfId="20774" hidden="1" xr:uid="{00000000-0005-0000-0000-0000756A0000}"/>
    <cellStyle name="Followed Hyperlink 5" xfId="20841" hidden="1" xr:uid="{00000000-0005-0000-0000-0000766A0000}"/>
    <cellStyle name="Followed Hyperlink 5" xfId="20858" hidden="1" xr:uid="{00000000-0005-0000-0000-0000776A0000}"/>
    <cellStyle name="Followed Hyperlink 5" xfId="20900" hidden="1" xr:uid="{00000000-0005-0000-0000-0000786A0000}"/>
    <cellStyle name="Followed Hyperlink 5" xfId="20967" hidden="1" xr:uid="{00000000-0005-0000-0000-0000796A0000}"/>
    <cellStyle name="Followed Hyperlink 5" xfId="20984" hidden="1" xr:uid="{00000000-0005-0000-0000-00007A6A0000}"/>
    <cellStyle name="Followed Hyperlink 5" xfId="21045" hidden="1" xr:uid="{00000000-0005-0000-0000-00007B6A0000}"/>
    <cellStyle name="Followed Hyperlink 5" xfId="21093" hidden="1" xr:uid="{00000000-0005-0000-0000-00007C6A0000}"/>
    <cellStyle name="Followed Hyperlink 5" xfId="21110" hidden="1" xr:uid="{00000000-0005-0000-0000-00007D6A0000}"/>
    <cellStyle name="Followed Hyperlink 5" xfId="21177" hidden="1" xr:uid="{00000000-0005-0000-0000-00007E6A0000}"/>
    <cellStyle name="Followed Hyperlink 5" xfId="21194" hidden="1" xr:uid="{00000000-0005-0000-0000-00007F6A0000}"/>
    <cellStyle name="Followed Hyperlink 5" xfId="21236" hidden="1" xr:uid="{00000000-0005-0000-0000-0000806A0000}"/>
    <cellStyle name="Followed Hyperlink 5" xfId="21303" hidden="1" xr:uid="{00000000-0005-0000-0000-0000816A0000}"/>
    <cellStyle name="Followed Hyperlink 5" xfId="21320" hidden="1" xr:uid="{00000000-0005-0000-0000-0000826A0000}"/>
    <cellStyle name="Followed Hyperlink 5" xfId="21405" hidden="1" xr:uid="{00000000-0005-0000-0000-0000836A0000}"/>
    <cellStyle name="Followed Hyperlink 5" xfId="21422" hidden="1" xr:uid="{00000000-0005-0000-0000-0000846A0000}"/>
    <cellStyle name="Followed Hyperlink 5" xfId="21489" hidden="1" xr:uid="{00000000-0005-0000-0000-0000856A0000}"/>
    <cellStyle name="Followed Hyperlink 5" xfId="21506" hidden="1" xr:uid="{00000000-0005-0000-0000-0000866A0000}"/>
    <cellStyle name="Followed Hyperlink 5" xfId="21565" hidden="1" xr:uid="{00000000-0005-0000-0000-0000876A0000}"/>
    <cellStyle name="Followed Hyperlink 5" xfId="21616" hidden="1" xr:uid="{00000000-0005-0000-0000-0000886A0000}"/>
    <cellStyle name="Followed Hyperlink 5" xfId="21664" hidden="1" xr:uid="{00000000-0005-0000-0000-0000896A0000}"/>
    <cellStyle name="Followed Hyperlink 5" xfId="21681" hidden="1" xr:uid="{00000000-0005-0000-0000-00008A6A0000}"/>
    <cellStyle name="Followed Hyperlink 5" xfId="21726" hidden="1" xr:uid="{00000000-0005-0000-0000-00008B6A0000}"/>
    <cellStyle name="Followed Hyperlink 5" xfId="21790" hidden="1" xr:uid="{00000000-0005-0000-0000-00008C6A0000}"/>
    <cellStyle name="Followed Hyperlink 5" xfId="21807" hidden="1" xr:uid="{00000000-0005-0000-0000-00008D6A0000}"/>
    <cellStyle name="Followed Hyperlink 5" xfId="21849" hidden="1" xr:uid="{00000000-0005-0000-0000-00008E6A0000}"/>
    <cellStyle name="Followed Hyperlink 5" xfId="21927" hidden="1" xr:uid="{00000000-0005-0000-0000-00008F6A0000}"/>
    <cellStyle name="Followed Hyperlink 5" xfId="21976" hidden="1" xr:uid="{00000000-0005-0000-0000-0000906A0000}"/>
    <cellStyle name="Followed Hyperlink 5" xfId="22090" hidden="1" xr:uid="{00000000-0005-0000-0000-0000926A0000}"/>
    <cellStyle name="Followed Hyperlink 5" xfId="22097" hidden="1" xr:uid="{00000000-0005-0000-0000-0000936A0000}"/>
    <cellStyle name="Followed Hyperlink 5" xfId="22127" hidden="1" xr:uid="{00000000-0005-0000-0000-0000946A0000}"/>
    <cellStyle name="Followed Hyperlink 5" xfId="22144" hidden="1" xr:uid="{00000000-0005-0000-0000-0000956A0000}"/>
    <cellStyle name="Followed Hyperlink 5" xfId="22185" hidden="1" xr:uid="{00000000-0005-0000-0000-0000966A0000}"/>
    <cellStyle name="Followed Hyperlink 5" xfId="22265" hidden="1" xr:uid="{00000000-0005-0000-0000-0000976A0000}"/>
    <cellStyle name="Followed Hyperlink 5" xfId="22282" hidden="1" xr:uid="{00000000-0005-0000-0000-0000986A0000}"/>
    <cellStyle name="Followed Hyperlink 5" xfId="22322" hidden="1" xr:uid="{00000000-0005-0000-0000-0000996A0000}"/>
    <cellStyle name="Followed Hyperlink 5" xfId="22339" hidden="1" xr:uid="{00000000-0005-0000-0000-00009A6A0000}"/>
    <cellStyle name="Followed Hyperlink 5" xfId="19035" hidden="1" xr:uid="{00000000-0005-0000-0000-00004B6A0000}"/>
    <cellStyle name="Followed Hyperlink 5" xfId="19052" hidden="1" xr:uid="{00000000-0005-0000-0000-00004C6A0000}"/>
    <cellStyle name="Followed Hyperlink 5" xfId="19119" hidden="1" xr:uid="{00000000-0005-0000-0000-00004D6A0000}"/>
    <cellStyle name="Followed Hyperlink 5" xfId="19136" hidden="1" xr:uid="{00000000-0005-0000-0000-00004E6A0000}"/>
    <cellStyle name="Followed Hyperlink 5" xfId="19195" hidden="1" xr:uid="{00000000-0005-0000-0000-00004F6A0000}"/>
    <cellStyle name="Followed Hyperlink 5" xfId="19246" hidden="1" xr:uid="{00000000-0005-0000-0000-0000506A0000}"/>
    <cellStyle name="Followed Hyperlink 5" xfId="19294" hidden="1" xr:uid="{00000000-0005-0000-0000-0000516A0000}"/>
    <cellStyle name="Followed Hyperlink 5" xfId="19311" hidden="1" xr:uid="{00000000-0005-0000-0000-0000526A0000}"/>
    <cellStyle name="Followed Hyperlink 5" xfId="19356" hidden="1" xr:uid="{00000000-0005-0000-0000-0000536A0000}"/>
    <cellStyle name="Followed Hyperlink 5" xfId="19420" hidden="1" xr:uid="{00000000-0005-0000-0000-0000546A0000}"/>
    <cellStyle name="Followed Hyperlink 5" xfId="19437" hidden="1" xr:uid="{00000000-0005-0000-0000-0000556A0000}"/>
    <cellStyle name="Followed Hyperlink 5" xfId="19479" hidden="1" xr:uid="{00000000-0005-0000-0000-0000566A0000}"/>
    <cellStyle name="Followed Hyperlink 5" xfId="19557" hidden="1" xr:uid="{00000000-0005-0000-0000-0000576A0000}"/>
    <cellStyle name="Followed Hyperlink 5" xfId="19589" hidden="1" xr:uid="{00000000-0005-0000-0000-0000586A0000}"/>
    <cellStyle name="Followed Hyperlink 5" xfId="19606" hidden="1" xr:uid="{00000000-0005-0000-0000-0000596A0000}"/>
    <cellStyle name="Followed Hyperlink 5" xfId="19647" hidden="1" xr:uid="{00000000-0005-0000-0000-00005A6A0000}"/>
    <cellStyle name="Followed Hyperlink 5" xfId="19720" hidden="1" xr:uid="{00000000-0005-0000-0000-00005B6A0000}"/>
    <cellStyle name="Followed Hyperlink 5" xfId="19727" hidden="1" xr:uid="{00000000-0005-0000-0000-00005C6A0000}"/>
    <cellStyle name="Followed Hyperlink 5" xfId="19774" hidden="1" xr:uid="{00000000-0005-0000-0000-00005E6A0000}"/>
    <cellStyle name="Followed Hyperlink 5" xfId="19815" hidden="1" xr:uid="{00000000-0005-0000-0000-00005F6A0000}"/>
    <cellStyle name="Followed Hyperlink 5" xfId="19895" hidden="1" xr:uid="{00000000-0005-0000-0000-0000606A0000}"/>
    <cellStyle name="Followed Hyperlink 5" xfId="19912" hidden="1" xr:uid="{00000000-0005-0000-0000-0000616A0000}"/>
    <cellStyle name="Followed Hyperlink 5" xfId="19952" hidden="1" xr:uid="{00000000-0005-0000-0000-0000626A0000}"/>
    <cellStyle name="Followed Hyperlink 5" xfId="19969" hidden="1" xr:uid="{00000000-0005-0000-0000-0000636A0000}"/>
    <cellStyle name="Followed Hyperlink 5" xfId="20037" hidden="1" xr:uid="{00000000-0005-0000-0000-0000646A0000}"/>
    <cellStyle name="Followed Hyperlink 5" xfId="20054" hidden="1" xr:uid="{00000000-0005-0000-0000-0000656A0000}"/>
    <cellStyle name="Followed Hyperlink 5" xfId="18489" hidden="1" xr:uid="{00000000-0005-0000-0000-00003E6A0000}"/>
    <cellStyle name="Followed Hyperlink 5" xfId="18556" hidden="1" xr:uid="{00000000-0005-0000-0000-00003F6A0000}"/>
    <cellStyle name="Followed Hyperlink 5" xfId="18573" hidden="1" xr:uid="{00000000-0005-0000-0000-0000406A0000}"/>
    <cellStyle name="Followed Hyperlink 5" xfId="18634" hidden="1" xr:uid="{00000000-0005-0000-0000-0000416A0000}"/>
    <cellStyle name="Followed Hyperlink 5" xfId="18682" hidden="1" xr:uid="{00000000-0005-0000-0000-0000426A0000}"/>
    <cellStyle name="Followed Hyperlink 5" xfId="18699" hidden="1" xr:uid="{00000000-0005-0000-0000-0000436A0000}"/>
    <cellStyle name="Followed Hyperlink 5" xfId="18766" hidden="1" xr:uid="{00000000-0005-0000-0000-0000446A0000}"/>
    <cellStyle name="Followed Hyperlink 5" xfId="18783" hidden="1" xr:uid="{00000000-0005-0000-0000-0000456A0000}"/>
    <cellStyle name="Followed Hyperlink 5" xfId="18825" hidden="1" xr:uid="{00000000-0005-0000-0000-0000466A0000}"/>
    <cellStyle name="Followed Hyperlink 5" xfId="18892" hidden="1" xr:uid="{00000000-0005-0000-0000-0000476A0000}"/>
    <cellStyle name="Followed Hyperlink 5" xfId="18909" hidden="1" xr:uid="{00000000-0005-0000-0000-0000486A0000}"/>
    <cellStyle name="Followed Hyperlink 5" xfId="18959" hidden="1" xr:uid="{00000000-0005-0000-0000-0000496A0000}"/>
    <cellStyle name="Followed Hyperlink 5" xfId="18969" hidden="1" xr:uid="{00000000-0005-0000-0000-00004A6A0000}"/>
    <cellStyle name="Followed Hyperlink 5" xfId="18195" hidden="1" xr:uid="{00000000-0005-0000-0000-0000376A0000}"/>
    <cellStyle name="Followed Hyperlink 5" xfId="18237" hidden="1" xr:uid="{00000000-0005-0000-0000-0000386A0000}"/>
    <cellStyle name="Followed Hyperlink 5" xfId="18304" hidden="1" xr:uid="{00000000-0005-0000-0000-0000396A0000}"/>
    <cellStyle name="Followed Hyperlink 5" xfId="18321" hidden="1" xr:uid="{00000000-0005-0000-0000-00003A6A0000}"/>
    <cellStyle name="Followed Hyperlink 5" xfId="18363" hidden="1" xr:uid="{00000000-0005-0000-0000-00003B6A0000}"/>
    <cellStyle name="Followed Hyperlink 5" xfId="18430" hidden="1" xr:uid="{00000000-0005-0000-0000-00003C6A0000}"/>
    <cellStyle name="Followed Hyperlink 5" xfId="18447" hidden="1" xr:uid="{00000000-0005-0000-0000-00003D6A0000}"/>
    <cellStyle name="Followed Hyperlink 5" xfId="18076" hidden="1" xr:uid="{00000000-0005-0000-0000-0000346A0000}"/>
    <cellStyle name="Followed Hyperlink 5" xfId="18122" hidden="1" xr:uid="{00000000-0005-0000-0000-0000356A0000}"/>
    <cellStyle name="Followed Hyperlink 5" xfId="18178" hidden="1" xr:uid="{00000000-0005-0000-0000-0000366A0000}"/>
    <cellStyle name="Followed Hyperlink 5" xfId="18014" hidden="1" xr:uid="{00000000-0005-0000-0000-0000326A0000}"/>
    <cellStyle name="Followed Hyperlink 5" xfId="18031" hidden="1" xr:uid="{00000000-0005-0000-0000-0000336A0000}"/>
    <cellStyle name="Followed Hyperlink 5" xfId="17951" hidden="1" xr:uid="{00000000-0005-0000-0000-0000316A0000}"/>
    <cellStyle name="Followed Hyperlink 5" xfId="22017" hidden="1" xr:uid="{00000000-0005-0000-0000-0000916A0000}"/>
    <cellStyle name="Followed Hyperlink 5" xfId="26069" hidden="1" xr:uid="{00000000-0005-0000-0000-0000F16A0000}"/>
    <cellStyle name="Followed Hyperlink 5" xfId="23337" hidden="1" xr:uid="{00000000-0005-0000-0000-0000B06A0000}"/>
    <cellStyle name="Followed Hyperlink 5" xfId="12520" hidden="1" xr:uid="{00000000-0005-0000-0000-0000B0690000}"/>
    <cellStyle name="Followed Hyperlink 5" xfId="3100" hidden="1" xr:uid="{00000000-0005-0000-0000-0000D0680000}"/>
    <cellStyle name="Followed Hyperlink 5" xfId="3173" hidden="1" xr:uid="{00000000-0005-0000-0000-0000D1680000}"/>
    <cellStyle name="Followed Hyperlink 5" xfId="3180" hidden="1" xr:uid="{00000000-0005-0000-0000-0000D2680000}"/>
    <cellStyle name="Followed Hyperlink 5" xfId="3227" hidden="1" xr:uid="{00000000-0005-0000-0000-0000D4680000}"/>
    <cellStyle name="Followed Hyperlink 5" xfId="3268" hidden="1" xr:uid="{00000000-0005-0000-0000-0000D5680000}"/>
    <cellStyle name="Followed Hyperlink 5" xfId="3348" hidden="1" xr:uid="{00000000-0005-0000-0000-0000D6680000}"/>
    <cellStyle name="Followed Hyperlink 5" xfId="3365" hidden="1" xr:uid="{00000000-0005-0000-0000-0000D7680000}"/>
    <cellStyle name="Followed Hyperlink 5" xfId="3405" hidden="1" xr:uid="{00000000-0005-0000-0000-0000D8680000}"/>
    <cellStyle name="Followed Hyperlink 5" xfId="3422" hidden="1" xr:uid="{00000000-0005-0000-0000-0000D9680000}"/>
    <cellStyle name="Followed Hyperlink 5" xfId="3490" hidden="1" xr:uid="{00000000-0005-0000-0000-0000DA680000}"/>
    <cellStyle name="Followed Hyperlink 5" xfId="3507" hidden="1" xr:uid="{00000000-0005-0000-0000-0000DB680000}"/>
    <cellStyle name="Followed Hyperlink 5" xfId="3587" hidden="1" xr:uid="{00000000-0005-0000-0000-0000DC680000}"/>
    <cellStyle name="Followed Hyperlink 5" xfId="3604" hidden="1" xr:uid="{00000000-0005-0000-0000-0000DD680000}"/>
    <cellStyle name="Followed Hyperlink 5" xfId="3702" hidden="1" xr:uid="{00000000-0005-0000-0000-0000DE680000}"/>
    <cellStyle name="Followed Hyperlink 5" xfId="3719" hidden="1" xr:uid="{00000000-0005-0000-0000-0000DF680000}"/>
    <cellStyle name="Followed Hyperlink 5" xfId="3772" hidden="1" xr:uid="{00000000-0005-0000-0000-0000E0680000}"/>
    <cellStyle name="Followed Hyperlink 5" xfId="3815" hidden="1" xr:uid="{00000000-0005-0000-0000-0000E1680000}"/>
    <cellStyle name="Followed Hyperlink 5" xfId="3878" hidden="1" xr:uid="{00000000-0005-0000-0000-0000E2680000}"/>
    <cellStyle name="Followed Hyperlink 5" xfId="3895" hidden="1" xr:uid="{00000000-0005-0000-0000-0000E3680000}"/>
    <cellStyle name="Followed Hyperlink 5" xfId="3940" hidden="1" xr:uid="{00000000-0005-0000-0000-0000E4680000}"/>
    <cellStyle name="Followed Hyperlink 5" xfId="3986" hidden="1" xr:uid="{00000000-0005-0000-0000-0000E5680000}"/>
    <cellStyle name="Followed Hyperlink 5" xfId="4042" hidden="1" xr:uid="{00000000-0005-0000-0000-0000E6680000}"/>
    <cellStyle name="Followed Hyperlink 5" xfId="4101" hidden="1" xr:uid="{00000000-0005-0000-0000-0000E8680000}"/>
    <cellStyle name="Followed Hyperlink 5" xfId="4168" hidden="1" xr:uid="{00000000-0005-0000-0000-0000E9680000}"/>
    <cellStyle name="Followed Hyperlink 5" xfId="4185" hidden="1" xr:uid="{00000000-0005-0000-0000-0000EA680000}"/>
    <cellStyle name="Followed Hyperlink 5" xfId="4227" hidden="1" xr:uid="{00000000-0005-0000-0000-0000EB680000}"/>
    <cellStyle name="Followed Hyperlink 5" xfId="4294" hidden="1" xr:uid="{00000000-0005-0000-0000-0000EC680000}"/>
    <cellStyle name="Followed Hyperlink 5" xfId="4311" hidden="1" xr:uid="{00000000-0005-0000-0000-0000ED680000}"/>
    <cellStyle name="Followed Hyperlink 5" xfId="4353" hidden="1" xr:uid="{00000000-0005-0000-0000-0000EE680000}"/>
    <cellStyle name="Followed Hyperlink 5" xfId="4420" hidden="1" xr:uid="{00000000-0005-0000-0000-0000EF680000}"/>
    <cellStyle name="Followed Hyperlink 5" xfId="4437" hidden="1" xr:uid="{00000000-0005-0000-0000-0000F0680000}"/>
    <cellStyle name="Followed Hyperlink 5" xfId="1110" hidden="1" xr:uid="{00000000-0005-0000-0000-0000A2680000}"/>
    <cellStyle name="Followed Hyperlink 5" xfId="1127" hidden="1" xr:uid="{00000000-0005-0000-0000-0000A3680000}"/>
    <cellStyle name="Followed Hyperlink 5" xfId="1207" hidden="1" xr:uid="{00000000-0005-0000-0000-0000A4680000}"/>
    <cellStyle name="Followed Hyperlink 5" xfId="1224" hidden="1" xr:uid="{00000000-0005-0000-0000-0000A5680000}"/>
    <cellStyle name="Followed Hyperlink 5" xfId="1322" hidden="1" xr:uid="{00000000-0005-0000-0000-0000A6680000}"/>
    <cellStyle name="Followed Hyperlink 5" xfId="1339" hidden="1" xr:uid="{00000000-0005-0000-0000-0000A7680000}"/>
    <cellStyle name="Followed Hyperlink 5" xfId="1392" hidden="1" xr:uid="{00000000-0005-0000-0000-0000A8680000}"/>
    <cellStyle name="Followed Hyperlink 5" xfId="1435" hidden="1" xr:uid="{00000000-0005-0000-0000-0000A9680000}"/>
    <cellStyle name="Followed Hyperlink 5" xfId="1498" hidden="1" xr:uid="{00000000-0005-0000-0000-0000AA680000}"/>
    <cellStyle name="Followed Hyperlink 5" xfId="1515" hidden="1" xr:uid="{00000000-0005-0000-0000-0000AB680000}"/>
    <cellStyle name="Followed Hyperlink 5" xfId="1560" hidden="1" xr:uid="{00000000-0005-0000-0000-0000AC680000}"/>
    <cellStyle name="Followed Hyperlink 5" xfId="1606" hidden="1" xr:uid="{00000000-0005-0000-0000-0000AD680000}"/>
    <cellStyle name="Followed Hyperlink 5" xfId="1662" hidden="1" xr:uid="{00000000-0005-0000-0000-0000AE680000}"/>
    <cellStyle name="Followed Hyperlink 5" xfId="1679" hidden="1" xr:uid="{00000000-0005-0000-0000-0000AF680000}"/>
    <cellStyle name="Followed Hyperlink 5" xfId="1721" hidden="1" xr:uid="{00000000-0005-0000-0000-0000B0680000}"/>
    <cellStyle name="Followed Hyperlink 5" xfId="1788" hidden="1" xr:uid="{00000000-0005-0000-0000-0000B1680000}"/>
    <cellStyle name="Followed Hyperlink 5" xfId="1805" hidden="1" xr:uid="{00000000-0005-0000-0000-0000B2680000}"/>
    <cellStyle name="Followed Hyperlink 5" xfId="1847" hidden="1" xr:uid="{00000000-0005-0000-0000-0000B3680000}"/>
    <cellStyle name="Followed Hyperlink 5" xfId="1914" hidden="1" xr:uid="{00000000-0005-0000-0000-0000B4680000}"/>
    <cellStyle name="Followed Hyperlink 5" xfId="1931" hidden="1" xr:uid="{00000000-0005-0000-0000-0000B5680000}"/>
    <cellStyle name="Followed Hyperlink 5" xfId="1973" hidden="1" xr:uid="{00000000-0005-0000-0000-0000B6680000}"/>
    <cellStyle name="Followed Hyperlink 5" xfId="2040" hidden="1" xr:uid="{00000000-0005-0000-0000-0000B7680000}"/>
    <cellStyle name="Followed Hyperlink 5" xfId="2057" hidden="1" xr:uid="{00000000-0005-0000-0000-0000B8680000}"/>
    <cellStyle name="Followed Hyperlink 5" xfId="2118" hidden="1" xr:uid="{00000000-0005-0000-0000-0000B9680000}"/>
    <cellStyle name="Followed Hyperlink 5" xfId="2166" hidden="1" xr:uid="{00000000-0005-0000-0000-0000BA680000}"/>
    <cellStyle name="Followed Hyperlink 5" xfId="2183" hidden="1" xr:uid="{00000000-0005-0000-0000-0000BB680000}"/>
    <cellStyle name="Followed Hyperlink 5" xfId="630" hidden="1" xr:uid="{00000000-0005-0000-0000-000095680000}"/>
    <cellStyle name="Followed Hyperlink 5" xfId="662" hidden="1" xr:uid="{00000000-0005-0000-0000-000096680000}"/>
    <cellStyle name="Followed Hyperlink 5" xfId="679" hidden="1" xr:uid="{00000000-0005-0000-0000-000097680000}"/>
    <cellStyle name="Followed Hyperlink 5" xfId="720" hidden="1" xr:uid="{00000000-0005-0000-0000-000098680000}"/>
    <cellStyle name="Followed Hyperlink 5" xfId="793" hidden="1" xr:uid="{00000000-0005-0000-0000-000099680000}"/>
    <cellStyle name="Followed Hyperlink 5" xfId="800" hidden="1" xr:uid="{00000000-0005-0000-0000-00009A680000}"/>
    <cellStyle name="Followed Hyperlink 5" xfId="830" hidden="1" xr:uid="{00000000-0005-0000-0000-00009B680000}"/>
    <cellStyle name="Followed Hyperlink 5" xfId="847" hidden="1" xr:uid="{00000000-0005-0000-0000-00009C680000}"/>
    <cellStyle name="Followed Hyperlink 5" xfId="888" hidden="1" xr:uid="{00000000-0005-0000-0000-00009D680000}"/>
    <cellStyle name="Followed Hyperlink 5" xfId="968" hidden="1" xr:uid="{00000000-0005-0000-0000-00009E680000}"/>
    <cellStyle name="Followed Hyperlink 5" xfId="985" hidden="1" xr:uid="{00000000-0005-0000-0000-00009F680000}"/>
    <cellStyle name="Followed Hyperlink 5" xfId="1025" hidden="1" xr:uid="{00000000-0005-0000-0000-0000A0680000}"/>
    <cellStyle name="Followed Hyperlink 5" xfId="1042" hidden="1" xr:uid="{00000000-0005-0000-0000-0000A1680000}"/>
    <cellStyle name="Followed Hyperlink 5" xfId="319" hidden="1" xr:uid="{00000000-0005-0000-0000-00008E680000}"/>
    <cellStyle name="Followed Hyperlink 5" xfId="367" hidden="1" xr:uid="{00000000-0005-0000-0000-00008F680000}"/>
    <cellStyle name="Followed Hyperlink 5" xfId="384" hidden="1" xr:uid="{00000000-0005-0000-0000-000090680000}"/>
    <cellStyle name="Followed Hyperlink 5" xfId="429" hidden="1" xr:uid="{00000000-0005-0000-0000-000091680000}"/>
    <cellStyle name="Followed Hyperlink 5" xfId="493" hidden="1" xr:uid="{00000000-0005-0000-0000-000092680000}"/>
    <cellStyle name="Followed Hyperlink 5" xfId="510" hidden="1" xr:uid="{00000000-0005-0000-0000-000093680000}"/>
    <cellStyle name="Followed Hyperlink 5" xfId="552" hidden="1" xr:uid="{00000000-0005-0000-0000-000094680000}"/>
    <cellStyle name="Followed Hyperlink 5" xfId="192" hidden="1" xr:uid="{00000000-0005-0000-0000-00008B680000}"/>
    <cellStyle name="Followed Hyperlink 5" xfId="209" hidden="1" xr:uid="{00000000-0005-0000-0000-00008C680000}"/>
    <cellStyle name="Followed Hyperlink 5" xfId="268" hidden="1" xr:uid="{00000000-0005-0000-0000-00008D680000}"/>
    <cellStyle name="Followed Hyperlink 5" xfId="108" hidden="1" xr:uid="{00000000-0005-0000-0000-000089680000}"/>
    <cellStyle name="Followed Hyperlink 5" xfId="125" hidden="1" xr:uid="{00000000-0005-0000-0000-00008A680000}"/>
    <cellStyle name="Followed Hyperlink 5" xfId="42" hidden="1" xr:uid="{00000000-0005-0000-0000-000088680000}"/>
    <cellStyle name="Followed Hyperlink 5" xfId="4059" hidden="1" xr:uid="{00000000-0005-0000-0000-0000E7680000}"/>
    <cellStyle name="Followed Hyperlink 5" xfId="7989" hidden="1" xr:uid="{00000000-0005-0000-0000-000045690000}"/>
    <cellStyle name="Followed Hyperlink 5" xfId="5330" hidden="1" xr:uid="{00000000-0005-0000-0000-000005690000}"/>
    <cellStyle name="Followed Hyperlink 5" xfId="16204" hidden="1" xr:uid="{00000000-0005-0000-0000-0000076A0000}"/>
    <cellStyle name="Followed Hyperlink 5" xfId="26904" hidden="1" xr:uid="{00000000-0005-0000-0000-0000066B0000}"/>
    <cellStyle name="Followed Hyperlink 5" xfId="26945" hidden="1" xr:uid="{00000000-0005-0000-0000-0000076B0000}"/>
    <cellStyle name="Followed Hyperlink 5" xfId="27025" hidden="1" xr:uid="{00000000-0005-0000-0000-0000086B0000}"/>
    <cellStyle name="Followed Hyperlink 5" xfId="27082" hidden="1" xr:uid="{00000000-0005-0000-0000-00000A6B0000}"/>
    <cellStyle name="Followed Hyperlink 5" xfId="27099" hidden="1" xr:uid="{00000000-0005-0000-0000-00000B6B0000}"/>
    <cellStyle name="Followed Hyperlink 5" xfId="27167" hidden="1" xr:uid="{00000000-0005-0000-0000-00000C6B0000}"/>
    <cellStyle name="Followed Hyperlink 5" xfId="27184" hidden="1" xr:uid="{00000000-0005-0000-0000-00000D6B0000}"/>
    <cellStyle name="Followed Hyperlink 5" xfId="27264" hidden="1" xr:uid="{00000000-0005-0000-0000-00000E6B0000}"/>
    <cellStyle name="Followed Hyperlink 5" xfId="27281" hidden="1" xr:uid="{00000000-0005-0000-0000-00000F6B0000}"/>
    <cellStyle name="Followed Hyperlink 5" xfId="27379" hidden="1" xr:uid="{00000000-0005-0000-0000-0000106B0000}"/>
    <cellStyle name="Followed Hyperlink 5" xfId="27396" hidden="1" xr:uid="{00000000-0005-0000-0000-0000116B0000}"/>
    <cellStyle name="Followed Hyperlink 5" xfId="27449" hidden="1" xr:uid="{00000000-0005-0000-0000-0000126B0000}"/>
    <cellStyle name="Followed Hyperlink 5" xfId="27492" hidden="1" xr:uid="{00000000-0005-0000-0000-0000136B0000}"/>
    <cellStyle name="Followed Hyperlink 5" xfId="27555" hidden="1" xr:uid="{00000000-0005-0000-0000-0000146B0000}"/>
    <cellStyle name="Followed Hyperlink 5" xfId="27572" hidden="1" xr:uid="{00000000-0005-0000-0000-0000156B0000}"/>
    <cellStyle name="Followed Hyperlink 5" xfId="27617" hidden="1" xr:uid="{00000000-0005-0000-0000-0000166B0000}"/>
    <cellStyle name="Followed Hyperlink 5" xfId="27663" hidden="1" xr:uid="{00000000-0005-0000-0000-0000176B0000}"/>
    <cellStyle name="Followed Hyperlink 5" xfId="27719" hidden="1" xr:uid="{00000000-0005-0000-0000-0000186B0000}"/>
    <cellStyle name="Followed Hyperlink 5" xfId="27736" hidden="1" xr:uid="{00000000-0005-0000-0000-0000196B0000}"/>
    <cellStyle name="Followed Hyperlink 5" xfId="27778" hidden="1" xr:uid="{00000000-0005-0000-0000-00001A6B0000}"/>
    <cellStyle name="Followed Hyperlink 5" xfId="27845" hidden="1" xr:uid="{00000000-0005-0000-0000-00001B6B0000}"/>
    <cellStyle name="Followed Hyperlink 5" xfId="27862" hidden="1" xr:uid="{00000000-0005-0000-0000-00001C6B0000}"/>
    <cellStyle name="Followed Hyperlink 5" xfId="27971" hidden="1" xr:uid="{00000000-0005-0000-0000-00001E6B0000}"/>
    <cellStyle name="Followed Hyperlink 5" xfId="27988" hidden="1" xr:uid="{00000000-0005-0000-0000-00001F6B0000}"/>
    <cellStyle name="Followed Hyperlink 5" xfId="28030" hidden="1" xr:uid="{00000000-0005-0000-0000-0000206B0000}"/>
    <cellStyle name="Followed Hyperlink 5" xfId="28097" hidden="1" xr:uid="{00000000-0005-0000-0000-0000216B0000}"/>
    <cellStyle name="Followed Hyperlink 5" xfId="28114" hidden="1" xr:uid="{00000000-0005-0000-0000-0000226B0000}"/>
    <cellStyle name="Followed Hyperlink 5" xfId="28175" hidden="1" xr:uid="{00000000-0005-0000-0000-0000236B0000}"/>
    <cellStyle name="Followed Hyperlink 5" xfId="28223" hidden="1" xr:uid="{00000000-0005-0000-0000-0000246B0000}"/>
    <cellStyle name="Followed Hyperlink 5" xfId="28240" hidden="1" xr:uid="{00000000-0005-0000-0000-0000256B0000}"/>
    <cellStyle name="Followed Hyperlink 5" xfId="28307" hidden="1" xr:uid="{00000000-0005-0000-0000-0000266B0000}"/>
    <cellStyle name="Followed Hyperlink 5" xfId="28324" hidden="1" xr:uid="{00000000-0005-0000-0000-0000276B0000}"/>
    <cellStyle name="Followed Hyperlink 5" xfId="28366" hidden="1" xr:uid="{00000000-0005-0000-0000-0000286B0000}"/>
    <cellStyle name="Followed Hyperlink 5" xfId="28433" hidden="1" xr:uid="{00000000-0005-0000-0000-0000296B0000}"/>
    <cellStyle name="Followed Hyperlink 5" xfId="28450" hidden="1" xr:uid="{00000000-0005-0000-0000-00002A6B0000}"/>
    <cellStyle name="Followed Hyperlink 5" xfId="28511" hidden="1" xr:uid="{00000000-0005-0000-0000-00002B6B0000}"/>
    <cellStyle name="Followed Hyperlink 5" xfId="28528" hidden="1" xr:uid="{00000000-0005-0000-0000-00002C6B0000}"/>
    <cellStyle name="Followed Hyperlink 5" xfId="28595" hidden="1" xr:uid="{00000000-0005-0000-0000-00002D6B0000}"/>
    <cellStyle name="Followed Hyperlink 5" xfId="28612" hidden="1" xr:uid="{00000000-0005-0000-0000-00002E6B0000}"/>
    <cellStyle name="Followed Hyperlink 5" xfId="28671" hidden="1" xr:uid="{00000000-0005-0000-0000-00002F6B0000}"/>
    <cellStyle name="Followed Hyperlink 5" xfId="28722" hidden="1" xr:uid="{00000000-0005-0000-0000-0000306B0000}"/>
    <cellStyle name="Followed Hyperlink 5" xfId="28770" hidden="1" xr:uid="{00000000-0005-0000-0000-0000316B0000}"/>
    <cellStyle name="Followed Hyperlink 5" xfId="28787" hidden="1" xr:uid="{00000000-0005-0000-0000-0000326B0000}"/>
    <cellStyle name="Followed Hyperlink 5" xfId="28896" hidden="1" xr:uid="{00000000-0005-0000-0000-0000346B0000}"/>
    <cellStyle name="Followed Hyperlink 5" xfId="28913" hidden="1" xr:uid="{00000000-0005-0000-0000-0000356B0000}"/>
    <cellStyle name="Followed Hyperlink 5" xfId="28955" hidden="1" xr:uid="{00000000-0005-0000-0000-0000366B0000}"/>
    <cellStyle name="Followed Hyperlink 5" xfId="29033" hidden="1" xr:uid="{00000000-0005-0000-0000-0000376B0000}"/>
    <cellStyle name="Followed Hyperlink 5" xfId="29065" hidden="1" xr:uid="{00000000-0005-0000-0000-0000386B0000}"/>
    <cellStyle name="Followed Hyperlink 5" xfId="29082" hidden="1" xr:uid="{00000000-0005-0000-0000-0000396B0000}"/>
    <cellStyle name="Followed Hyperlink 5" xfId="29123" hidden="1" xr:uid="{00000000-0005-0000-0000-00003A6B0000}"/>
    <cellStyle name="Followed Hyperlink 5" xfId="29196" hidden="1" xr:uid="{00000000-0005-0000-0000-00003B6B0000}"/>
    <cellStyle name="Followed Hyperlink 5" xfId="29203" hidden="1" xr:uid="{00000000-0005-0000-0000-00003C6B0000}"/>
    <cellStyle name="Followed Hyperlink 5" xfId="29233" hidden="1" xr:uid="{00000000-0005-0000-0000-00003D6B0000}"/>
    <cellStyle name="Followed Hyperlink 5" xfId="29250" hidden="1" xr:uid="{00000000-0005-0000-0000-00003E6B0000}"/>
    <cellStyle name="Followed Hyperlink 5" xfId="29291" hidden="1" xr:uid="{00000000-0005-0000-0000-00003F6B0000}"/>
    <cellStyle name="Followed Hyperlink 5" xfId="29371" hidden="1" xr:uid="{00000000-0005-0000-0000-0000406B0000}"/>
    <cellStyle name="Followed Hyperlink 5" xfId="29388" hidden="1" xr:uid="{00000000-0005-0000-0000-0000416B0000}"/>
    <cellStyle name="Followed Hyperlink 5" xfId="29428" hidden="1" xr:uid="{00000000-0005-0000-0000-0000426B0000}"/>
    <cellStyle name="Followed Hyperlink 5" xfId="29445" hidden="1" xr:uid="{00000000-0005-0000-0000-0000436B0000}"/>
    <cellStyle name="Followed Hyperlink 5" xfId="29513" hidden="1" xr:uid="{00000000-0005-0000-0000-0000446B0000}"/>
    <cellStyle name="Followed Hyperlink 5" xfId="29530" hidden="1" xr:uid="{00000000-0005-0000-0000-0000456B0000}"/>
    <cellStyle name="Followed Hyperlink 5" xfId="29610" hidden="1" xr:uid="{00000000-0005-0000-0000-0000466B0000}"/>
    <cellStyle name="Followed Hyperlink 5" xfId="29627" hidden="1" xr:uid="{00000000-0005-0000-0000-0000476B0000}"/>
    <cellStyle name="Followed Hyperlink 5" xfId="29725" hidden="1" xr:uid="{00000000-0005-0000-0000-0000486B0000}"/>
    <cellStyle name="Followed Hyperlink 5" xfId="29742" hidden="1" xr:uid="{00000000-0005-0000-0000-0000496B0000}"/>
    <cellStyle name="Followed Hyperlink 5" xfId="29795" hidden="1" xr:uid="{00000000-0005-0000-0000-00004A6B0000}"/>
    <cellStyle name="Followed Hyperlink 5" xfId="29838" hidden="1" xr:uid="{00000000-0005-0000-0000-00004B6B0000}"/>
    <cellStyle name="Followed Hyperlink 5" xfId="29901" hidden="1" xr:uid="{00000000-0005-0000-0000-00004C6B0000}"/>
    <cellStyle name="Followed Hyperlink 5" xfId="29918" hidden="1" xr:uid="{00000000-0005-0000-0000-00004D6B0000}"/>
    <cellStyle name="Followed Hyperlink 5" xfId="29963" hidden="1" xr:uid="{00000000-0005-0000-0000-00004E6B0000}"/>
    <cellStyle name="Followed Hyperlink 5" xfId="30009" hidden="1" xr:uid="{00000000-0005-0000-0000-00004F6B0000}"/>
    <cellStyle name="Followed Hyperlink 5" xfId="30065" hidden="1" xr:uid="{00000000-0005-0000-0000-0000506B0000}"/>
    <cellStyle name="Followed Hyperlink 5" xfId="30082" hidden="1" xr:uid="{00000000-0005-0000-0000-0000516B0000}"/>
    <cellStyle name="Followed Hyperlink 5" xfId="30124" hidden="1" xr:uid="{00000000-0005-0000-0000-0000526B0000}"/>
    <cellStyle name="Followed Hyperlink 5" xfId="30191" hidden="1" xr:uid="{00000000-0005-0000-0000-0000536B0000}"/>
    <cellStyle name="Followed Hyperlink 5" xfId="30208" hidden="1" xr:uid="{00000000-0005-0000-0000-0000546B0000}"/>
    <cellStyle name="Followed Hyperlink 5" xfId="30250" hidden="1" xr:uid="{00000000-0005-0000-0000-0000556B0000}"/>
    <cellStyle name="Followed Hyperlink 5" xfId="30317" hidden="1" xr:uid="{00000000-0005-0000-0000-0000566B0000}"/>
    <cellStyle name="Followed Hyperlink 5" xfId="30334" hidden="1" xr:uid="{00000000-0005-0000-0000-0000576B0000}"/>
    <cellStyle name="Followed Hyperlink 5" xfId="30376" hidden="1" xr:uid="{00000000-0005-0000-0000-0000586B0000}"/>
    <cellStyle name="Followed Hyperlink 5" xfId="30443" hidden="1" xr:uid="{00000000-0005-0000-0000-0000596B0000}"/>
    <cellStyle name="Followed Hyperlink 5" xfId="30460" hidden="1" xr:uid="{00000000-0005-0000-0000-00005A6B0000}"/>
    <cellStyle name="Followed Hyperlink 5" xfId="27904" hidden="1" xr:uid="{00000000-0005-0000-0000-00001D6B0000}"/>
    <cellStyle name="Followed Hyperlink 5" xfId="25208" hidden="1" xr:uid="{00000000-0005-0000-0000-0000DD6A0000}"/>
    <cellStyle name="Followed Hyperlink 5" xfId="22504" hidden="1" xr:uid="{00000000-0005-0000-0000-00009D6A0000}"/>
    <cellStyle name="Followed Hyperlink 5" xfId="19757" hidden="1" xr:uid="{00000000-0005-0000-0000-00005D6A0000}"/>
    <cellStyle name="Followed Hyperlink 5" xfId="8930" hidden="1" xr:uid="{00000000-0005-0000-0000-00005A690000}"/>
    <cellStyle name="Followed Hyperlink 5" xfId="8947" hidden="1" xr:uid="{00000000-0005-0000-0000-00005B690000}"/>
    <cellStyle name="Followed Hyperlink 5" xfId="8989" hidden="1" xr:uid="{00000000-0005-0000-0000-00005C690000}"/>
    <cellStyle name="Followed Hyperlink 5" xfId="9073" hidden="1" xr:uid="{00000000-0005-0000-0000-00005E690000}"/>
    <cellStyle name="Followed Hyperlink 5" xfId="9115" hidden="1" xr:uid="{00000000-0005-0000-0000-00005F690000}"/>
    <cellStyle name="Followed Hyperlink 5" xfId="9182" hidden="1" xr:uid="{00000000-0005-0000-0000-000060690000}"/>
    <cellStyle name="Followed Hyperlink 5" xfId="9199" hidden="1" xr:uid="{00000000-0005-0000-0000-000061690000}"/>
    <cellStyle name="Followed Hyperlink 5" xfId="9260" hidden="1" xr:uid="{00000000-0005-0000-0000-000062690000}"/>
    <cellStyle name="Followed Hyperlink 5" xfId="9308" hidden="1" xr:uid="{00000000-0005-0000-0000-000063690000}"/>
    <cellStyle name="Followed Hyperlink 5" xfId="9325" hidden="1" xr:uid="{00000000-0005-0000-0000-000064690000}"/>
    <cellStyle name="Followed Hyperlink 5" xfId="9392" hidden="1" xr:uid="{00000000-0005-0000-0000-000065690000}"/>
    <cellStyle name="Followed Hyperlink 5" xfId="9409" hidden="1" xr:uid="{00000000-0005-0000-0000-000066690000}"/>
    <cellStyle name="Followed Hyperlink 5" xfId="9451" hidden="1" xr:uid="{00000000-0005-0000-0000-000067690000}"/>
    <cellStyle name="Followed Hyperlink 5" xfId="9518" hidden="1" xr:uid="{00000000-0005-0000-0000-000068690000}"/>
    <cellStyle name="Followed Hyperlink 5" xfId="9535" hidden="1" xr:uid="{00000000-0005-0000-0000-000069690000}"/>
    <cellStyle name="Followed Hyperlink 5" xfId="9597" hidden="1" xr:uid="{00000000-0005-0000-0000-00006A690000}"/>
    <cellStyle name="Followed Hyperlink 5" xfId="9614" hidden="1" xr:uid="{00000000-0005-0000-0000-00006B690000}"/>
    <cellStyle name="Followed Hyperlink 5" xfId="9681" hidden="1" xr:uid="{00000000-0005-0000-0000-00006C690000}"/>
    <cellStyle name="Followed Hyperlink 5" xfId="9698" hidden="1" xr:uid="{00000000-0005-0000-0000-00006D690000}"/>
    <cellStyle name="Followed Hyperlink 5" xfId="9757" hidden="1" xr:uid="{00000000-0005-0000-0000-00006E690000}"/>
    <cellStyle name="Followed Hyperlink 5" xfId="9808" hidden="1" xr:uid="{00000000-0005-0000-0000-00006F690000}"/>
    <cellStyle name="Followed Hyperlink 5" xfId="9856" hidden="1" xr:uid="{00000000-0005-0000-0000-000070690000}"/>
    <cellStyle name="Followed Hyperlink 5" xfId="9873" hidden="1" xr:uid="{00000000-0005-0000-0000-000071690000}"/>
    <cellStyle name="Followed Hyperlink 5" xfId="9918" hidden="1" xr:uid="{00000000-0005-0000-0000-000072690000}"/>
    <cellStyle name="Followed Hyperlink 5" xfId="9982" hidden="1" xr:uid="{00000000-0005-0000-0000-000073690000}"/>
    <cellStyle name="Followed Hyperlink 5" xfId="9999" hidden="1" xr:uid="{00000000-0005-0000-0000-000074690000}"/>
    <cellStyle name="Followed Hyperlink 5" xfId="10041" hidden="1" xr:uid="{00000000-0005-0000-0000-000075690000}"/>
    <cellStyle name="Followed Hyperlink 5" xfId="10119" hidden="1" xr:uid="{00000000-0005-0000-0000-000076690000}"/>
    <cellStyle name="Followed Hyperlink 5" xfId="10151" hidden="1" xr:uid="{00000000-0005-0000-0000-000077690000}"/>
    <cellStyle name="Followed Hyperlink 5" xfId="10168" hidden="1" xr:uid="{00000000-0005-0000-0000-000078690000}"/>
    <cellStyle name="Followed Hyperlink 5" xfId="10209" hidden="1" xr:uid="{00000000-0005-0000-0000-000079690000}"/>
    <cellStyle name="Followed Hyperlink 5" xfId="10282" hidden="1" xr:uid="{00000000-0005-0000-0000-00007A690000}"/>
    <cellStyle name="Followed Hyperlink 5" xfId="10289" hidden="1" xr:uid="{00000000-0005-0000-0000-00007B690000}"/>
    <cellStyle name="Followed Hyperlink 5" xfId="10319" hidden="1" xr:uid="{00000000-0005-0000-0000-00007C690000}"/>
    <cellStyle name="Followed Hyperlink 5" xfId="10336" hidden="1" xr:uid="{00000000-0005-0000-0000-00007D690000}"/>
    <cellStyle name="Followed Hyperlink 5" xfId="10377" hidden="1" xr:uid="{00000000-0005-0000-0000-00007E690000}"/>
    <cellStyle name="Followed Hyperlink 5" xfId="10457" hidden="1" xr:uid="{00000000-0005-0000-0000-00007F690000}"/>
    <cellStyle name="Followed Hyperlink 5" xfId="10474" hidden="1" xr:uid="{00000000-0005-0000-0000-000080690000}"/>
    <cellStyle name="Followed Hyperlink 5" xfId="10514" hidden="1" xr:uid="{00000000-0005-0000-0000-000081690000}"/>
    <cellStyle name="Followed Hyperlink 5" xfId="10531" hidden="1" xr:uid="{00000000-0005-0000-0000-000082690000}"/>
    <cellStyle name="Followed Hyperlink 5" xfId="28832" hidden="1" xr:uid="{00000000-0005-0000-0000-0000336B0000}"/>
    <cellStyle name="Followed Hyperlink 5" xfId="3210" hidden="1" xr:uid="{00000000-0005-0000-0000-0000D3680000}"/>
    <cellStyle name="Followed Hyperlink 5" xfId="5271" hidden="1" xr:uid="{00000000-0005-0000-0000-000003690000}"/>
    <cellStyle name="Followed Hyperlink 5" xfId="5288" hidden="1" xr:uid="{00000000-0005-0000-0000-000004690000}"/>
    <cellStyle name="Followed Hyperlink 5" xfId="5408" hidden="1" xr:uid="{00000000-0005-0000-0000-000006690000}"/>
    <cellStyle name="Followed Hyperlink 5" xfId="5440" hidden="1" xr:uid="{00000000-0005-0000-0000-000007690000}"/>
    <cellStyle name="Followed Hyperlink 5" xfId="5457" hidden="1" xr:uid="{00000000-0005-0000-0000-000008690000}"/>
    <cellStyle name="Followed Hyperlink 5" xfId="5498" hidden="1" xr:uid="{00000000-0005-0000-0000-000009690000}"/>
    <cellStyle name="Followed Hyperlink 5" xfId="5571" hidden="1" xr:uid="{00000000-0005-0000-0000-00000A690000}"/>
    <cellStyle name="Followed Hyperlink 5" xfId="5578" hidden="1" xr:uid="{00000000-0005-0000-0000-00000B690000}"/>
    <cellStyle name="Followed Hyperlink 5" xfId="5608" hidden="1" xr:uid="{00000000-0005-0000-0000-00000C690000}"/>
    <cellStyle name="Followed Hyperlink 5" xfId="5625" hidden="1" xr:uid="{00000000-0005-0000-0000-00000D690000}"/>
    <cellStyle name="Followed Hyperlink 5" xfId="5666" hidden="1" xr:uid="{00000000-0005-0000-0000-00000E690000}"/>
    <cellStyle name="Followed Hyperlink 5" xfId="5746" hidden="1" xr:uid="{00000000-0005-0000-0000-00000F690000}"/>
    <cellStyle name="Followed Hyperlink 5" xfId="5763" hidden="1" xr:uid="{00000000-0005-0000-0000-000010690000}"/>
    <cellStyle name="Followed Hyperlink 5" xfId="5803" hidden="1" xr:uid="{00000000-0005-0000-0000-000011690000}"/>
    <cellStyle name="Followed Hyperlink 5" xfId="5820" hidden="1" xr:uid="{00000000-0005-0000-0000-000012690000}"/>
    <cellStyle name="Followed Hyperlink 5" xfId="5888" hidden="1" xr:uid="{00000000-0005-0000-0000-000013690000}"/>
    <cellStyle name="Followed Hyperlink 5" xfId="5905" hidden="1" xr:uid="{00000000-0005-0000-0000-000014690000}"/>
    <cellStyle name="Followed Hyperlink 5" xfId="5985" hidden="1" xr:uid="{00000000-0005-0000-0000-000015690000}"/>
    <cellStyle name="Followed Hyperlink 5" xfId="6002" hidden="1" xr:uid="{00000000-0005-0000-0000-000016690000}"/>
    <cellStyle name="Followed Hyperlink 5" xfId="6100" hidden="1" xr:uid="{00000000-0005-0000-0000-000017690000}"/>
    <cellStyle name="Followed Hyperlink 5" xfId="6117" hidden="1" xr:uid="{00000000-0005-0000-0000-000018690000}"/>
    <cellStyle name="Followed Hyperlink 5" xfId="6170" hidden="1" xr:uid="{00000000-0005-0000-0000-000019690000}"/>
    <cellStyle name="Followed Hyperlink 5" xfId="6213" hidden="1" xr:uid="{00000000-0005-0000-0000-00001A690000}"/>
    <cellStyle name="Followed Hyperlink 5" xfId="6276" hidden="1" xr:uid="{00000000-0005-0000-0000-00001B690000}"/>
    <cellStyle name="Followed Hyperlink 5" xfId="6293" hidden="1" xr:uid="{00000000-0005-0000-0000-00001C690000}"/>
    <cellStyle name="Followed Hyperlink 5" xfId="6338" hidden="1" xr:uid="{00000000-0005-0000-0000-00001D690000}"/>
    <cellStyle name="Followed Hyperlink 5" xfId="6384" hidden="1" xr:uid="{00000000-0005-0000-0000-00001E690000}"/>
    <cellStyle name="Followed Hyperlink 5" xfId="6440" hidden="1" xr:uid="{00000000-0005-0000-0000-00001F690000}"/>
    <cellStyle name="Followed Hyperlink 5" xfId="6457" hidden="1" xr:uid="{00000000-0005-0000-0000-000020690000}"/>
    <cellStyle name="Followed Hyperlink 5" xfId="6499" hidden="1" xr:uid="{00000000-0005-0000-0000-000021690000}"/>
    <cellStyle name="Followed Hyperlink 5" xfId="6566" hidden="1" xr:uid="{00000000-0005-0000-0000-000022690000}"/>
    <cellStyle name="Followed Hyperlink 5" xfId="6583" hidden="1" xr:uid="{00000000-0005-0000-0000-000023690000}"/>
    <cellStyle name="Followed Hyperlink 5" xfId="6625" hidden="1" xr:uid="{00000000-0005-0000-0000-000024690000}"/>
    <cellStyle name="Followed Hyperlink 5" xfId="6692" hidden="1" xr:uid="{00000000-0005-0000-0000-000025690000}"/>
    <cellStyle name="Followed Hyperlink 5" xfId="6709" hidden="1" xr:uid="{00000000-0005-0000-0000-000026690000}"/>
    <cellStyle name="Followed Hyperlink 5" xfId="6751" hidden="1" xr:uid="{00000000-0005-0000-0000-000027690000}"/>
    <cellStyle name="Followed Hyperlink 5" xfId="6818" hidden="1" xr:uid="{00000000-0005-0000-0000-000028690000}"/>
    <cellStyle name="Followed Hyperlink 5" xfId="6835" hidden="1" xr:uid="{00000000-0005-0000-0000-000029690000}"/>
    <cellStyle name="Followed Hyperlink 5" xfId="6896" hidden="1" xr:uid="{00000000-0005-0000-0000-00002A690000}"/>
    <cellStyle name="Followed Hyperlink 5" xfId="6944" hidden="1" xr:uid="{00000000-0005-0000-0000-00002B690000}"/>
    <cellStyle name="Followed Hyperlink 5" xfId="6961" hidden="1" xr:uid="{00000000-0005-0000-0000-00002C690000}"/>
    <cellStyle name="Followed Hyperlink 5" xfId="7028" hidden="1" xr:uid="{00000000-0005-0000-0000-00002D690000}"/>
    <cellStyle name="Followed Hyperlink 5" xfId="7045" hidden="1" xr:uid="{00000000-0005-0000-0000-00002E690000}"/>
    <cellStyle name="Followed Hyperlink 5" xfId="7087" hidden="1" xr:uid="{00000000-0005-0000-0000-00002F690000}"/>
    <cellStyle name="Followed Hyperlink 5" xfId="7154" hidden="1" xr:uid="{00000000-0005-0000-0000-000030690000}"/>
    <cellStyle name="Followed Hyperlink 5" xfId="7171" hidden="1" xr:uid="{00000000-0005-0000-0000-000031690000}"/>
    <cellStyle name="Followed Hyperlink 5" xfId="7250" hidden="1" xr:uid="{00000000-0005-0000-0000-000032690000}"/>
    <cellStyle name="Followed Hyperlink 5" xfId="7267" hidden="1" xr:uid="{00000000-0005-0000-0000-000033690000}"/>
    <cellStyle name="Followed Hyperlink 5" xfId="7334" hidden="1" xr:uid="{00000000-0005-0000-0000-000034690000}"/>
    <cellStyle name="Followed Hyperlink 5" xfId="7351" hidden="1" xr:uid="{00000000-0005-0000-0000-000035690000}"/>
    <cellStyle name="Followed Hyperlink 5" xfId="7410" hidden="1" xr:uid="{00000000-0005-0000-0000-000036690000}"/>
    <cellStyle name="Followed Hyperlink 5" xfId="7461" hidden="1" xr:uid="{00000000-0005-0000-0000-000037690000}"/>
    <cellStyle name="Followed Hyperlink 5" xfId="7509" hidden="1" xr:uid="{00000000-0005-0000-0000-000038690000}"/>
    <cellStyle name="Followed Hyperlink 5" xfId="7526" hidden="1" xr:uid="{00000000-0005-0000-0000-000039690000}"/>
    <cellStyle name="Followed Hyperlink 5" xfId="7571" hidden="1" xr:uid="{00000000-0005-0000-0000-00003A690000}"/>
    <cellStyle name="Followed Hyperlink 5" xfId="7635" hidden="1" xr:uid="{00000000-0005-0000-0000-00003B690000}"/>
    <cellStyle name="Followed Hyperlink 5" xfId="7652" hidden="1" xr:uid="{00000000-0005-0000-0000-00003C690000}"/>
    <cellStyle name="Followed Hyperlink 5" xfId="7694" hidden="1" xr:uid="{00000000-0005-0000-0000-00003D690000}"/>
    <cellStyle name="Followed Hyperlink 5" xfId="7772" hidden="1" xr:uid="{00000000-0005-0000-0000-00003E690000}"/>
    <cellStyle name="Followed Hyperlink 5" xfId="7804" hidden="1" xr:uid="{00000000-0005-0000-0000-00003F690000}"/>
    <cellStyle name="Followed Hyperlink 5" xfId="7821" hidden="1" xr:uid="{00000000-0005-0000-0000-000040690000}"/>
    <cellStyle name="Followed Hyperlink 5" xfId="7862" hidden="1" xr:uid="{00000000-0005-0000-0000-000041690000}"/>
    <cellStyle name="Followed Hyperlink 5" xfId="7935" hidden="1" xr:uid="{00000000-0005-0000-0000-000042690000}"/>
    <cellStyle name="Followed Hyperlink 5" xfId="7942" hidden="1" xr:uid="{00000000-0005-0000-0000-000043690000}"/>
    <cellStyle name="Followed Hyperlink 5" xfId="7972" hidden="1" xr:uid="{00000000-0005-0000-0000-000044690000}"/>
    <cellStyle name="Followed Hyperlink 5" xfId="8030" hidden="1" xr:uid="{00000000-0005-0000-0000-000046690000}"/>
    <cellStyle name="Followed Hyperlink 5" xfId="8110" hidden="1" xr:uid="{00000000-0005-0000-0000-000047690000}"/>
    <cellStyle name="Followed Hyperlink 5" xfId="8127" hidden="1" xr:uid="{00000000-0005-0000-0000-000048690000}"/>
    <cellStyle name="Followed Hyperlink 5" xfId="8167" hidden="1" xr:uid="{00000000-0005-0000-0000-000049690000}"/>
    <cellStyle name="Followed Hyperlink 5" xfId="8184" hidden="1" xr:uid="{00000000-0005-0000-0000-00004A690000}"/>
    <cellStyle name="Followed Hyperlink 5" xfId="8252" hidden="1" xr:uid="{00000000-0005-0000-0000-00004B690000}"/>
    <cellStyle name="Followed Hyperlink 5" xfId="8269" hidden="1" xr:uid="{00000000-0005-0000-0000-00004C690000}"/>
    <cellStyle name="Followed Hyperlink 5" xfId="8349" hidden="1" xr:uid="{00000000-0005-0000-0000-00004D690000}"/>
    <cellStyle name="Followed Hyperlink 5" xfId="8366" hidden="1" xr:uid="{00000000-0005-0000-0000-00004E690000}"/>
    <cellStyle name="Followed Hyperlink 5" xfId="8464" hidden="1" xr:uid="{00000000-0005-0000-0000-00004F690000}"/>
    <cellStyle name="Followed Hyperlink 5" xfId="8481" hidden="1" xr:uid="{00000000-0005-0000-0000-000050690000}"/>
    <cellStyle name="Followed Hyperlink 5" xfId="8534" hidden="1" xr:uid="{00000000-0005-0000-0000-000051690000}"/>
    <cellStyle name="Followed Hyperlink 5" xfId="8577" hidden="1" xr:uid="{00000000-0005-0000-0000-000052690000}"/>
    <cellStyle name="Followed Hyperlink 5" xfId="8640" hidden="1" xr:uid="{00000000-0005-0000-0000-000053690000}"/>
    <cellStyle name="Followed Hyperlink 5" xfId="8657" hidden="1" xr:uid="{00000000-0005-0000-0000-000054690000}"/>
    <cellStyle name="Followed Hyperlink 5" xfId="8702" hidden="1" xr:uid="{00000000-0005-0000-0000-000055690000}"/>
    <cellStyle name="Followed Hyperlink 5" xfId="8748" hidden="1" xr:uid="{00000000-0005-0000-0000-000056690000}"/>
    <cellStyle name="Followed Hyperlink 5" xfId="8804" hidden="1" xr:uid="{00000000-0005-0000-0000-000057690000}"/>
    <cellStyle name="Followed Hyperlink 5" xfId="8821" hidden="1" xr:uid="{00000000-0005-0000-0000-000058690000}"/>
    <cellStyle name="Followed Hyperlink 5" xfId="8863" hidden="1" xr:uid="{00000000-0005-0000-0000-000059690000}"/>
    <cellStyle name="Followed Hyperlink 5" xfId="2250" hidden="1" xr:uid="{00000000-0005-0000-0000-0000BC680000}"/>
    <cellStyle name="Followed Hyperlink 5" xfId="2267" hidden="1" xr:uid="{00000000-0005-0000-0000-0000BD680000}"/>
    <cellStyle name="Followed Hyperlink 5" xfId="2309" hidden="1" xr:uid="{00000000-0005-0000-0000-0000BE680000}"/>
    <cellStyle name="Followed Hyperlink 5" xfId="2376" hidden="1" xr:uid="{00000000-0005-0000-0000-0000BF680000}"/>
    <cellStyle name="Followed Hyperlink 5" xfId="2393" hidden="1" xr:uid="{00000000-0005-0000-0000-0000C0680000}"/>
    <cellStyle name="Followed Hyperlink 5" xfId="2487" hidden="1" xr:uid="{00000000-0005-0000-0000-0000C1680000}"/>
    <cellStyle name="Followed Hyperlink 5" xfId="2504" hidden="1" xr:uid="{00000000-0005-0000-0000-0000C2680000}"/>
    <cellStyle name="Followed Hyperlink 5" xfId="2572" hidden="1" xr:uid="{00000000-0005-0000-0000-0000C3680000}"/>
    <cellStyle name="Followed Hyperlink 5" xfId="2589" hidden="1" xr:uid="{00000000-0005-0000-0000-0000C4680000}"/>
    <cellStyle name="Followed Hyperlink 5" xfId="2648" hidden="1" xr:uid="{00000000-0005-0000-0000-0000C5680000}"/>
    <cellStyle name="Followed Hyperlink 5" xfId="2699" hidden="1" xr:uid="{00000000-0005-0000-0000-0000C6680000}"/>
    <cellStyle name="Followed Hyperlink 5" xfId="2747" hidden="1" xr:uid="{00000000-0005-0000-0000-0000C7680000}"/>
    <cellStyle name="Followed Hyperlink 5" xfId="2764" hidden="1" xr:uid="{00000000-0005-0000-0000-0000C8680000}"/>
    <cellStyle name="Followed Hyperlink 5" xfId="2809" hidden="1" xr:uid="{00000000-0005-0000-0000-0000C9680000}"/>
    <cellStyle name="Followed Hyperlink 5" xfId="2873" hidden="1" xr:uid="{00000000-0005-0000-0000-0000CA680000}"/>
    <cellStyle name="Followed Hyperlink 5" xfId="2890" hidden="1" xr:uid="{00000000-0005-0000-0000-0000CB680000}"/>
    <cellStyle name="Followed Hyperlink 5" xfId="2932" hidden="1" xr:uid="{00000000-0005-0000-0000-0000CC680000}"/>
    <cellStyle name="Followed Hyperlink 5" xfId="3010" hidden="1" xr:uid="{00000000-0005-0000-0000-0000CD680000}"/>
    <cellStyle name="Followed Hyperlink 5" xfId="3042" hidden="1" xr:uid="{00000000-0005-0000-0000-0000CE680000}"/>
    <cellStyle name="Followed Hyperlink 5" xfId="3059" hidden="1" xr:uid="{00000000-0005-0000-0000-0000CF680000}"/>
    <cellStyle name="Followed Hyperlink 5" xfId="16557" hidden="1" xr:uid="{00000000-0005-0000-0000-0000106A0000}"/>
    <cellStyle name="Followed Hyperlink 5" xfId="16624" hidden="1" xr:uid="{00000000-0005-0000-0000-0000116A0000}"/>
    <cellStyle name="Followed Hyperlink 5" xfId="16641" hidden="1" xr:uid="{00000000-0005-0000-0000-0000126A0000}"/>
    <cellStyle name="Followed Hyperlink 5" xfId="16708" hidden="1" xr:uid="{00000000-0005-0000-0000-0000136A0000}"/>
    <cellStyle name="Followed Hyperlink 5" xfId="16725" hidden="1" xr:uid="{00000000-0005-0000-0000-0000146A0000}"/>
    <cellStyle name="Followed Hyperlink 5" xfId="16784" hidden="1" xr:uid="{00000000-0005-0000-0000-0000156A0000}"/>
    <cellStyle name="Followed Hyperlink 5" xfId="16835" hidden="1" xr:uid="{00000000-0005-0000-0000-0000166A0000}"/>
    <cellStyle name="Followed Hyperlink 5" xfId="16883" hidden="1" xr:uid="{00000000-0005-0000-0000-0000176A0000}"/>
    <cellStyle name="Followed Hyperlink 5" xfId="16900" hidden="1" xr:uid="{00000000-0005-0000-0000-0000186A0000}"/>
    <cellStyle name="Followed Hyperlink 5" xfId="16945" hidden="1" xr:uid="{00000000-0005-0000-0000-0000196A0000}"/>
    <cellStyle name="Followed Hyperlink 5" xfId="17009" hidden="1" xr:uid="{00000000-0005-0000-0000-00001A6A0000}"/>
    <cellStyle name="Followed Hyperlink 5" xfId="17026" hidden="1" xr:uid="{00000000-0005-0000-0000-00001B6A0000}"/>
    <cellStyle name="Followed Hyperlink 5" xfId="17068" hidden="1" xr:uid="{00000000-0005-0000-0000-00001C6A0000}"/>
    <cellStyle name="Followed Hyperlink 5" xfId="17146" hidden="1" xr:uid="{00000000-0005-0000-0000-00001D6A0000}"/>
    <cellStyle name="Followed Hyperlink 5" xfId="17178" hidden="1" xr:uid="{00000000-0005-0000-0000-00001E6A0000}"/>
    <cellStyle name="Followed Hyperlink 5" xfId="17195" hidden="1" xr:uid="{00000000-0005-0000-0000-00001F6A0000}"/>
    <cellStyle name="Followed Hyperlink 5" xfId="17236" hidden="1" xr:uid="{00000000-0005-0000-0000-0000206A0000}"/>
    <cellStyle name="Followed Hyperlink 5" xfId="17309" hidden="1" xr:uid="{00000000-0005-0000-0000-0000216A0000}"/>
    <cellStyle name="Followed Hyperlink 5" xfId="17316" hidden="1" xr:uid="{00000000-0005-0000-0000-0000226A0000}"/>
    <cellStyle name="Followed Hyperlink 5" xfId="17346" hidden="1" xr:uid="{00000000-0005-0000-0000-0000236A0000}"/>
    <cellStyle name="Followed Hyperlink 5" xfId="17363" hidden="1" xr:uid="{00000000-0005-0000-0000-0000246A0000}"/>
    <cellStyle name="Followed Hyperlink 5" xfId="17404" hidden="1" xr:uid="{00000000-0005-0000-0000-0000256A0000}"/>
    <cellStyle name="Followed Hyperlink 5" xfId="17484" hidden="1" xr:uid="{00000000-0005-0000-0000-0000266A0000}"/>
    <cellStyle name="Followed Hyperlink 5" xfId="17501" hidden="1" xr:uid="{00000000-0005-0000-0000-0000276A0000}"/>
    <cellStyle name="Followed Hyperlink 5" xfId="17541" hidden="1" xr:uid="{00000000-0005-0000-0000-0000286A0000}"/>
    <cellStyle name="Followed Hyperlink 5" xfId="17558" hidden="1" xr:uid="{00000000-0005-0000-0000-0000296A0000}"/>
    <cellStyle name="Followed Hyperlink 5" xfId="17626" hidden="1" xr:uid="{00000000-0005-0000-0000-00002A6A0000}"/>
    <cellStyle name="Followed Hyperlink 5" xfId="17643" hidden="1" xr:uid="{00000000-0005-0000-0000-00002B6A0000}"/>
    <cellStyle name="Followed Hyperlink 5" xfId="17723" hidden="1" xr:uid="{00000000-0005-0000-0000-00002C6A0000}"/>
    <cellStyle name="Followed Hyperlink 5" xfId="17740" hidden="1" xr:uid="{00000000-0005-0000-0000-00002D6A0000}"/>
    <cellStyle name="Followed Hyperlink 5" xfId="17838" hidden="1" xr:uid="{00000000-0005-0000-0000-00002E6A0000}"/>
    <cellStyle name="Followed Hyperlink 5" xfId="17855" hidden="1" xr:uid="{00000000-0005-0000-0000-00002F6A0000}"/>
    <cellStyle name="Followed Hyperlink 5" xfId="17908" hidden="1" xr:uid="{00000000-0005-0000-0000-0000306A0000}"/>
    <cellStyle name="Followed Hyperlink 5" xfId="14432" hidden="1" xr:uid="{00000000-0005-0000-0000-0000DD690000}"/>
    <cellStyle name="Followed Hyperlink 5" xfId="9056" hidden="1" xr:uid="{00000000-0005-0000-0000-00005D690000}"/>
    <cellStyle name="Followed Hyperlink 5" xfId="4498" hidden="1" xr:uid="{00000000-0005-0000-0000-0000F1680000}"/>
    <cellStyle name="Followed Hyperlink 5" xfId="4546" hidden="1" xr:uid="{00000000-0005-0000-0000-0000F2680000}"/>
    <cellStyle name="Followed Hyperlink 5" xfId="4563" hidden="1" xr:uid="{00000000-0005-0000-0000-0000F3680000}"/>
    <cellStyle name="Followed Hyperlink 5" xfId="4630" hidden="1" xr:uid="{00000000-0005-0000-0000-0000F4680000}"/>
    <cellStyle name="Followed Hyperlink 5" xfId="4647" hidden="1" xr:uid="{00000000-0005-0000-0000-0000F5680000}"/>
    <cellStyle name="Followed Hyperlink 5" xfId="4689" hidden="1" xr:uid="{00000000-0005-0000-0000-0000F6680000}"/>
    <cellStyle name="Followed Hyperlink 5" xfId="4756" hidden="1" xr:uid="{00000000-0005-0000-0000-0000F7680000}"/>
    <cellStyle name="Followed Hyperlink 5" xfId="4773" hidden="1" xr:uid="{00000000-0005-0000-0000-0000F8680000}"/>
    <cellStyle name="Followed Hyperlink 5" xfId="4830" hidden="1" xr:uid="{00000000-0005-0000-0000-0000F9680000}"/>
    <cellStyle name="Followed Hyperlink 5" xfId="4886" hidden="1" xr:uid="{00000000-0005-0000-0000-0000FA680000}"/>
    <cellStyle name="Followed Hyperlink 5" xfId="4903" hidden="1" xr:uid="{00000000-0005-0000-0000-0000FB680000}"/>
    <cellStyle name="Followed Hyperlink 5" xfId="4970" hidden="1" xr:uid="{00000000-0005-0000-0000-0000FC680000}"/>
    <cellStyle name="Followed Hyperlink 5" xfId="4987" hidden="1" xr:uid="{00000000-0005-0000-0000-0000FD680000}"/>
    <cellStyle name="Followed Hyperlink 5" xfId="5046" hidden="1" xr:uid="{00000000-0005-0000-0000-0000FE680000}"/>
    <cellStyle name="Followed Hyperlink 5" xfId="5097" hidden="1" xr:uid="{00000000-0005-0000-0000-0000FF680000}"/>
    <cellStyle name="Followed Hyperlink 5" xfId="5145" hidden="1" xr:uid="{00000000-0005-0000-0000-000000690000}"/>
    <cellStyle name="Followed Hyperlink 5" xfId="5162" hidden="1" xr:uid="{00000000-0005-0000-0000-000001690000}"/>
    <cellStyle name="Followed Hyperlink 5" xfId="5207" hidden="1" xr:uid="{00000000-0005-0000-0000-000002690000}"/>
    <cellStyle name="Followed Hyperlink 5" xfId="15388" hidden="1" xr:uid="{00000000-0005-0000-0000-0000F5690000}"/>
    <cellStyle name="Followed Hyperlink 5" xfId="15486" hidden="1" xr:uid="{00000000-0005-0000-0000-0000F6690000}"/>
    <cellStyle name="Followed Hyperlink 5" xfId="15503" hidden="1" xr:uid="{00000000-0005-0000-0000-0000F7690000}"/>
    <cellStyle name="Followed Hyperlink 5" xfId="15556" hidden="1" xr:uid="{00000000-0005-0000-0000-0000F8690000}"/>
    <cellStyle name="Followed Hyperlink 5" xfId="15599" hidden="1" xr:uid="{00000000-0005-0000-0000-0000F9690000}"/>
    <cellStyle name="Followed Hyperlink 5" xfId="15662" hidden="1" xr:uid="{00000000-0005-0000-0000-0000FA690000}"/>
    <cellStyle name="Followed Hyperlink 5" xfId="15679" hidden="1" xr:uid="{00000000-0005-0000-0000-0000FB690000}"/>
    <cellStyle name="Followed Hyperlink 5" xfId="15724" hidden="1" xr:uid="{00000000-0005-0000-0000-0000FC690000}"/>
    <cellStyle name="Followed Hyperlink 5" xfId="15770" hidden="1" xr:uid="{00000000-0005-0000-0000-0000FD690000}"/>
    <cellStyle name="Followed Hyperlink 5" xfId="15826" hidden="1" xr:uid="{00000000-0005-0000-0000-0000FE690000}"/>
    <cellStyle name="Followed Hyperlink 5" xfId="15843" hidden="1" xr:uid="{00000000-0005-0000-0000-0000FF690000}"/>
    <cellStyle name="Followed Hyperlink 5" xfId="15885" hidden="1" xr:uid="{00000000-0005-0000-0000-0000006A0000}"/>
    <cellStyle name="Followed Hyperlink 5" xfId="15952" hidden="1" xr:uid="{00000000-0005-0000-0000-0000016A0000}"/>
    <cellStyle name="Followed Hyperlink 5" xfId="15969" hidden="1" xr:uid="{00000000-0005-0000-0000-0000026A0000}"/>
    <cellStyle name="Followed Hyperlink 5" xfId="16011" hidden="1" xr:uid="{00000000-0005-0000-0000-0000036A0000}"/>
    <cellStyle name="Followed Hyperlink 5" xfId="16078" hidden="1" xr:uid="{00000000-0005-0000-0000-0000046A0000}"/>
    <cellStyle name="Followed Hyperlink 5" xfId="16095" hidden="1" xr:uid="{00000000-0005-0000-0000-0000056A0000}"/>
    <cellStyle name="Followed Hyperlink 5" xfId="16137" hidden="1" xr:uid="{00000000-0005-0000-0000-0000066A0000}"/>
    <cellStyle name="Followed Hyperlink 5" xfId="16221" hidden="1" xr:uid="{00000000-0005-0000-0000-0000086A0000}"/>
    <cellStyle name="Followed Hyperlink 5" xfId="16282" hidden="1" xr:uid="{00000000-0005-0000-0000-0000096A0000}"/>
    <cellStyle name="Followed Hyperlink 5" xfId="16330" hidden="1" xr:uid="{00000000-0005-0000-0000-00000A6A0000}"/>
    <cellStyle name="Followed Hyperlink 5" xfId="16347" hidden="1" xr:uid="{00000000-0005-0000-0000-00000B6A0000}"/>
    <cellStyle name="Followed Hyperlink 5" xfId="16414" hidden="1" xr:uid="{00000000-0005-0000-0000-00000C6A0000}"/>
    <cellStyle name="Followed Hyperlink 5" xfId="16431" hidden="1" xr:uid="{00000000-0005-0000-0000-00000D6A0000}"/>
    <cellStyle name="Followed Hyperlink 5" xfId="16473" hidden="1" xr:uid="{00000000-0005-0000-0000-00000E6A0000}"/>
    <cellStyle name="Followed Hyperlink 5" xfId="16540" hidden="1" xr:uid="{00000000-0005-0000-0000-00000F6A0000}"/>
    <cellStyle name="Followed Hyperlink 5" xfId="14884" hidden="1" xr:uid="{00000000-0005-0000-0000-0000E8690000}"/>
    <cellStyle name="Followed Hyperlink 5" xfId="14957" hidden="1" xr:uid="{00000000-0005-0000-0000-0000E9690000}"/>
    <cellStyle name="Followed Hyperlink 5" xfId="14964" hidden="1" xr:uid="{00000000-0005-0000-0000-0000EA690000}"/>
    <cellStyle name="Followed Hyperlink 5" xfId="14994" hidden="1" xr:uid="{00000000-0005-0000-0000-0000EB690000}"/>
    <cellStyle name="Followed Hyperlink 5" xfId="15011" hidden="1" xr:uid="{00000000-0005-0000-0000-0000EC690000}"/>
    <cellStyle name="Followed Hyperlink 5" xfId="15052" hidden="1" xr:uid="{00000000-0005-0000-0000-0000ED690000}"/>
    <cellStyle name="Followed Hyperlink 5" xfId="15132" hidden="1" xr:uid="{00000000-0005-0000-0000-0000EE690000}"/>
    <cellStyle name="Followed Hyperlink 5" xfId="15149" hidden="1" xr:uid="{00000000-0005-0000-0000-0000EF690000}"/>
    <cellStyle name="Followed Hyperlink 5" xfId="15189" hidden="1" xr:uid="{00000000-0005-0000-0000-0000F0690000}"/>
    <cellStyle name="Followed Hyperlink 5" xfId="15206" hidden="1" xr:uid="{00000000-0005-0000-0000-0000F1690000}"/>
    <cellStyle name="Followed Hyperlink 5" xfId="15274" hidden="1" xr:uid="{00000000-0005-0000-0000-0000F2690000}"/>
    <cellStyle name="Followed Hyperlink 5" xfId="15291" hidden="1" xr:uid="{00000000-0005-0000-0000-0000F3690000}"/>
    <cellStyle name="Followed Hyperlink 5" xfId="15371" hidden="1" xr:uid="{00000000-0005-0000-0000-0000F4690000}"/>
    <cellStyle name="Followed Hyperlink 5" xfId="14593" hidden="1" xr:uid="{00000000-0005-0000-0000-0000E1690000}"/>
    <cellStyle name="Followed Hyperlink 5" xfId="14657" hidden="1" xr:uid="{00000000-0005-0000-0000-0000E2690000}"/>
    <cellStyle name="Followed Hyperlink 5" xfId="14674" hidden="1" xr:uid="{00000000-0005-0000-0000-0000E3690000}"/>
    <cellStyle name="Followed Hyperlink 5" xfId="14716" hidden="1" xr:uid="{00000000-0005-0000-0000-0000E4690000}"/>
    <cellStyle name="Followed Hyperlink 5" xfId="14794" hidden="1" xr:uid="{00000000-0005-0000-0000-0000E5690000}"/>
    <cellStyle name="Followed Hyperlink 5" xfId="14826" hidden="1" xr:uid="{00000000-0005-0000-0000-0000E6690000}"/>
    <cellStyle name="Followed Hyperlink 5" xfId="14843" hidden="1" xr:uid="{00000000-0005-0000-0000-0000E7690000}"/>
    <cellStyle name="Followed Hyperlink 5" xfId="14483" hidden="1" xr:uid="{00000000-0005-0000-0000-0000DE690000}"/>
    <cellStyle name="Followed Hyperlink 5" xfId="14531" hidden="1" xr:uid="{00000000-0005-0000-0000-0000DF690000}"/>
    <cellStyle name="Followed Hyperlink 5" xfId="14548" hidden="1" xr:uid="{00000000-0005-0000-0000-0000E0690000}"/>
    <cellStyle name="Followed Hyperlink 5" xfId="14356" hidden="1" xr:uid="{00000000-0005-0000-0000-0000DB690000}"/>
    <cellStyle name="Followed Hyperlink 5" xfId="14373" hidden="1" xr:uid="{00000000-0005-0000-0000-0000DC690000}"/>
    <cellStyle name="Followed Hyperlink 5" xfId="14289" hidden="1" xr:uid="{00000000-0005-0000-0000-0000DA690000}"/>
    <cellStyle name="Followed Hyperlink 6" xfId="12502" hidden="1" xr:uid="{00000000-0005-0000-0000-0000836C0000}"/>
    <cellStyle name="Followed Hyperlink 6" xfId="12519" hidden="1" xr:uid="{00000000-0005-0000-0000-0000846C0000}"/>
    <cellStyle name="Followed Hyperlink 6" xfId="12560" hidden="1" xr:uid="{00000000-0005-0000-0000-0000856C0000}"/>
    <cellStyle name="Followed Hyperlink 6" xfId="12633" hidden="1" xr:uid="{00000000-0005-0000-0000-0000866C0000}"/>
    <cellStyle name="Followed Hyperlink 6" xfId="12637" hidden="1" xr:uid="{00000000-0005-0000-0000-0000876C0000}"/>
    <cellStyle name="Followed Hyperlink 6" xfId="12670" hidden="1" xr:uid="{00000000-0005-0000-0000-0000886C0000}"/>
    <cellStyle name="Followed Hyperlink 6" xfId="12687" hidden="1" xr:uid="{00000000-0005-0000-0000-0000896C0000}"/>
    <cellStyle name="Followed Hyperlink 6" xfId="12728" hidden="1" xr:uid="{00000000-0005-0000-0000-00008A6C0000}"/>
    <cellStyle name="Followed Hyperlink 6" xfId="12808" hidden="1" xr:uid="{00000000-0005-0000-0000-00008B6C0000}"/>
    <cellStyle name="Followed Hyperlink 6" xfId="12825" hidden="1" xr:uid="{00000000-0005-0000-0000-00008C6C0000}"/>
    <cellStyle name="Followed Hyperlink 6" xfId="12882" hidden="1" xr:uid="{00000000-0005-0000-0000-00008D6C0000}"/>
    <cellStyle name="Followed Hyperlink 6" xfId="12950" hidden="1" xr:uid="{00000000-0005-0000-0000-00008E6C0000}"/>
    <cellStyle name="Followed Hyperlink 6" xfId="12967" hidden="1" xr:uid="{00000000-0005-0000-0000-00008F6C0000}"/>
    <cellStyle name="Followed Hyperlink 6" xfId="13047" hidden="1" xr:uid="{00000000-0005-0000-0000-0000906C0000}"/>
    <cellStyle name="Followed Hyperlink 6" xfId="13162" hidden="1" xr:uid="{00000000-0005-0000-0000-0000926C0000}"/>
    <cellStyle name="Followed Hyperlink 6" xfId="13179" hidden="1" xr:uid="{00000000-0005-0000-0000-0000936C0000}"/>
    <cellStyle name="Followed Hyperlink 6" xfId="13232" hidden="1" xr:uid="{00000000-0005-0000-0000-0000946C0000}"/>
    <cellStyle name="Followed Hyperlink 6" xfId="13275" hidden="1" xr:uid="{00000000-0005-0000-0000-0000956C0000}"/>
    <cellStyle name="Followed Hyperlink 6" xfId="13338" hidden="1" xr:uid="{00000000-0005-0000-0000-0000966C0000}"/>
    <cellStyle name="Followed Hyperlink 6" xfId="13400" hidden="1" xr:uid="{00000000-0005-0000-0000-0000986C0000}"/>
    <cellStyle name="Followed Hyperlink 6" xfId="13446" hidden="1" xr:uid="{00000000-0005-0000-0000-0000996C0000}"/>
    <cellStyle name="Followed Hyperlink 6" xfId="13502" hidden="1" xr:uid="{00000000-0005-0000-0000-00009A6C0000}"/>
    <cellStyle name="Followed Hyperlink 6" xfId="13519" hidden="1" xr:uid="{00000000-0005-0000-0000-00009B6C0000}"/>
    <cellStyle name="Followed Hyperlink 6" xfId="13561" hidden="1" xr:uid="{00000000-0005-0000-0000-00009C6C0000}"/>
    <cellStyle name="Followed Hyperlink 6" xfId="13628" hidden="1" xr:uid="{00000000-0005-0000-0000-00009D6C0000}"/>
    <cellStyle name="Followed Hyperlink 6" xfId="13645" hidden="1" xr:uid="{00000000-0005-0000-0000-00009E6C0000}"/>
    <cellStyle name="Followed Hyperlink 6" xfId="13687" hidden="1" xr:uid="{00000000-0005-0000-0000-00009F6C0000}"/>
    <cellStyle name="Followed Hyperlink 6" xfId="13754" hidden="1" xr:uid="{00000000-0005-0000-0000-0000A06C0000}"/>
    <cellStyle name="Followed Hyperlink 6" xfId="13771" hidden="1" xr:uid="{00000000-0005-0000-0000-0000A16C0000}"/>
    <cellStyle name="Followed Hyperlink 6" xfId="13813" hidden="1" xr:uid="{00000000-0005-0000-0000-0000A26C0000}"/>
    <cellStyle name="Followed Hyperlink 6" xfId="13880" hidden="1" xr:uid="{00000000-0005-0000-0000-0000A36C0000}"/>
    <cellStyle name="Followed Hyperlink 6" xfId="13897" hidden="1" xr:uid="{00000000-0005-0000-0000-0000A46C0000}"/>
    <cellStyle name="Followed Hyperlink 6" xfId="13960" hidden="1" xr:uid="{00000000-0005-0000-0000-0000A56C0000}"/>
    <cellStyle name="Followed Hyperlink 6" xfId="14006" hidden="1" xr:uid="{00000000-0005-0000-0000-0000A66C0000}"/>
    <cellStyle name="Followed Hyperlink 6" xfId="14023" hidden="1" xr:uid="{00000000-0005-0000-0000-0000A76C0000}"/>
    <cellStyle name="Followed Hyperlink 6" xfId="14090" hidden="1" xr:uid="{00000000-0005-0000-0000-0000A86C0000}"/>
    <cellStyle name="Followed Hyperlink 6" xfId="14107" hidden="1" xr:uid="{00000000-0005-0000-0000-0000A96C0000}"/>
    <cellStyle name="Followed Hyperlink 6" xfId="14149" hidden="1" xr:uid="{00000000-0005-0000-0000-0000AA6C0000}"/>
    <cellStyle name="Followed Hyperlink 6" xfId="14216" hidden="1" xr:uid="{00000000-0005-0000-0000-0000AB6C0000}"/>
    <cellStyle name="Followed Hyperlink 6" xfId="14233" hidden="1" xr:uid="{00000000-0005-0000-0000-0000AC6C0000}"/>
    <cellStyle name="Followed Hyperlink 6" xfId="14288" hidden="1" xr:uid="{00000000-0005-0000-0000-0000AD6C0000}"/>
    <cellStyle name="Followed Hyperlink 6" xfId="14355" hidden="1" xr:uid="{00000000-0005-0000-0000-0000AE6C0000}"/>
    <cellStyle name="Followed Hyperlink 6" xfId="14372" hidden="1" xr:uid="{00000000-0005-0000-0000-0000AF6C0000}"/>
    <cellStyle name="Followed Hyperlink 6" xfId="14431" hidden="1" xr:uid="{00000000-0005-0000-0000-0000B06C0000}"/>
    <cellStyle name="Followed Hyperlink 6" xfId="14484" hidden="1" xr:uid="{00000000-0005-0000-0000-0000B16C0000}"/>
    <cellStyle name="Followed Hyperlink 6" xfId="14530" hidden="1" xr:uid="{00000000-0005-0000-0000-0000B26C0000}"/>
    <cellStyle name="Followed Hyperlink 6" xfId="14547" hidden="1" xr:uid="{00000000-0005-0000-0000-0000B36C0000}"/>
    <cellStyle name="Followed Hyperlink 6" xfId="14592" hidden="1" xr:uid="{00000000-0005-0000-0000-0000B46C0000}"/>
    <cellStyle name="Followed Hyperlink 6" xfId="14656" hidden="1" xr:uid="{00000000-0005-0000-0000-0000B56C0000}"/>
    <cellStyle name="Followed Hyperlink 6" xfId="14673" hidden="1" xr:uid="{00000000-0005-0000-0000-0000B66C0000}"/>
    <cellStyle name="Followed Hyperlink 6" xfId="14715" hidden="1" xr:uid="{00000000-0005-0000-0000-0000B76C0000}"/>
    <cellStyle name="Followed Hyperlink 6" xfId="14776" hidden="1" xr:uid="{00000000-0005-0000-0000-0000B86C0000}"/>
    <cellStyle name="Followed Hyperlink 6" xfId="14793" hidden="1" xr:uid="{00000000-0005-0000-0000-0000B96C0000}"/>
    <cellStyle name="Followed Hyperlink 6" xfId="14825" hidden="1" xr:uid="{00000000-0005-0000-0000-0000BA6C0000}"/>
    <cellStyle name="Followed Hyperlink 6" xfId="14842" hidden="1" xr:uid="{00000000-0005-0000-0000-0000BB6C0000}"/>
    <cellStyle name="Followed Hyperlink 6" xfId="14883" hidden="1" xr:uid="{00000000-0005-0000-0000-0000BC6C0000}"/>
    <cellStyle name="Followed Hyperlink 6" xfId="14956" hidden="1" xr:uid="{00000000-0005-0000-0000-0000BD6C0000}"/>
    <cellStyle name="Followed Hyperlink 6" xfId="14960" hidden="1" xr:uid="{00000000-0005-0000-0000-0000BE6C0000}"/>
    <cellStyle name="Followed Hyperlink 6" xfId="14993" hidden="1" xr:uid="{00000000-0005-0000-0000-0000BF6C0000}"/>
    <cellStyle name="Followed Hyperlink 6" xfId="15010" hidden="1" xr:uid="{00000000-0005-0000-0000-0000C06C0000}"/>
    <cellStyle name="Followed Hyperlink 6" xfId="15051" hidden="1" xr:uid="{00000000-0005-0000-0000-0000C16C0000}"/>
    <cellStyle name="Followed Hyperlink 6" xfId="15131" hidden="1" xr:uid="{00000000-0005-0000-0000-0000C26C0000}"/>
    <cellStyle name="Followed Hyperlink 6" xfId="15148" hidden="1" xr:uid="{00000000-0005-0000-0000-0000C36C0000}"/>
    <cellStyle name="Followed Hyperlink 6" xfId="15205" hidden="1" xr:uid="{00000000-0005-0000-0000-0000C46C0000}"/>
    <cellStyle name="Followed Hyperlink 6" xfId="15273" hidden="1" xr:uid="{00000000-0005-0000-0000-0000C56C0000}"/>
    <cellStyle name="Followed Hyperlink 6" xfId="15290" hidden="1" xr:uid="{00000000-0005-0000-0000-0000C66C0000}"/>
    <cellStyle name="Followed Hyperlink 6" xfId="15370" hidden="1" xr:uid="{00000000-0005-0000-0000-0000C76C0000}"/>
    <cellStyle name="Followed Hyperlink 6" xfId="15387" hidden="1" xr:uid="{00000000-0005-0000-0000-0000C86C0000}"/>
    <cellStyle name="Followed Hyperlink 6" xfId="13355" hidden="1" xr:uid="{00000000-0005-0000-0000-0000976C0000}"/>
    <cellStyle name="Followed Hyperlink 6" xfId="29387" hidden="1" xr:uid="{00000000-0005-0000-0000-0000156E0000}"/>
    <cellStyle name="Followed Hyperlink 6" xfId="23017" hidden="1" xr:uid="{00000000-0005-0000-0000-00007C6D0000}"/>
    <cellStyle name="Followed Hyperlink 6" xfId="23084" hidden="1" xr:uid="{00000000-0005-0000-0000-00007D6D0000}"/>
    <cellStyle name="Followed Hyperlink 6" xfId="23101" hidden="1" xr:uid="{00000000-0005-0000-0000-00007E6D0000}"/>
    <cellStyle name="Followed Hyperlink 6" xfId="23143" hidden="1" xr:uid="{00000000-0005-0000-0000-00007F6D0000}"/>
    <cellStyle name="Followed Hyperlink 6" xfId="23210" hidden="1" xr:uid="{00000000-0005-0000-0000-0000806D0000}"/>
    <cellStyle name="Followed Hyperlink 6" xfId="23227" hidden="1" xr:uid="{00000000-0005-0000-0000-0000816D0000}"/>
    <cellStyle name="Followed Hyperlink 6" xfId="23269" hidden="1" xr:uid="{00000000-0005-0000-0000-0000826D0000}"/>
    <cellStyle name="Followed Hyperlink 6" xfId="23353" hidden="1" xr:uid="{00000000-0005-0000-0000-0000846D0000}"/>
    <cellStyle name="Followed Hyperlink 6" xfId="23416" hidden="1" xr:uid="{00000000-0005-0000-0000-0000856D0000}"/>
    <cellStyle name="Followed Hyperlink 6" xfId="23462" hidden="1" xr:uid="{00000000-0005-0000-0000-0000866D0000}"/>
    <cellStyle name="Followed Hyperlink 6" xfId="23479" hidden="1" xr:uid="{00000000-0005-0000-0000-0000876D0000}"/>
    <cellStyle name="Followed Hyperlink 6" xfId="23546" hidden="1" xr:uid="{00000000-0005-0000-0000-0000886D0000}"/>
    <cellStyle name="Followed Hyperlink 6" xfId="23563" hidden="1" xr:uid="{00000000-0005-0000-0000-0000896D0000}"/>
    <cellStyle name="Followed Hyperlink 6" xfId="23605" hidden="1" xr:uid="{00000000-0005-0000-0000-00008A6D0000}"/>
    <cellStyle name="Followed Hyperlink 6" xfId="23672" hidden="1" xr:uid="{00000000-0005-0000-0000-00008B6D0000}"/>
    <cellStyle name="Followed Hyperlink 6" xfId="23689" hidden="1" xr:uid="{00000000-0005-0000-0000-00008C6D0000}"/>
    <cellStyle name="Followed Hyperlink 6" xfId="23744" hidden="1" xr:uid="{00000000-0005-0000-0000-00008D6D0000}"/>
    <cellStyle name="Followed Hyperlink 6" xfId="23800" hidden="1" xr:uid="{00000000-0005-0000-0000-00008E6D0000}"/>
    <cellStyle name="Followed Hyperlink 6" xfId="23817" hidden="1" xr:uid="{00000000-0005-0000-0000-00008F6D0000}"/>
    <cellStyle name="Followed Hyperlink 6" xfId="23884" hidden="1" xr:uid="{00000000-0005-0000-0000-0000906D0000}"/>
    <cellStyle name="Followed Hyperlink 6" xfId="23901" hidden="1" xr:uid="{00000000-0005-0000-0000-0000916D0000}"/>
    <cellStyle name="Followed Hyperlink 6" xfId="23960" hidden="1" xr:uid="{00000000-0005-0000-0000-0000926D0000}"/>
    <cellStyle name="Followed Hyperlink 6" xfId="24059" hidden="1" xr:uid="{00000000-0005-0000-0000-0000946D0000}"/>
    <cellStyle name="Followed Hyperlink 6" xfId="24076" hidden="1" xr:uid="{00000000-0005-0000-0000-0000956D0000}"/>
    <cellStyle name="Followed Hyperlink 6" xfId="24121" hidden="1" xr:uid="{00000000-0005-0000-0000-0000966D0000}"/>
    <cellStyle name="Followed Hyperlink 6" xfId="24185" hidden="1" xr:uid="{00000000-0005-0000-0000-0000976D0000}"/>
    <cellStyle name="Followed Hyperlink 6" xfId="24202" hidden="1" xr:uid="{00000000-0005-0000-0000-0000986D0000}"/>
    <cellStyle name="Followed Hyperlink 6" xfId="24244" hidden="1" xr:uid="{00000000-0005-0000-0000-0000996D0000}"/>
    <cellStyle name="Followed Hyperlink 6" xfId="24305" hidden="1" xr:uid="{00000000-0005-0000-0000-00009A6D0000}"/>
    <cellStyle name="Followed Hyperlink 6" xfId="24322" hidden="1" xr:uid="{00000000-0005-0000-0000-00009B6D0000}"/>
    <cellStyle name="Followed Hyperlink 6" xfId="24354" hidden="1" xr:uid="{00000000-0005-0000-0000-00009C6D0000}"/>
    <cellStyle name="Followed Hyperlink 6" xfId="24412" hidden="1" xr:uid="{00000000-0005-0000-0000-00009E6D0000}"/>
    <cellStyle name="Followed Hyperlink 6" xfId="24485" hidden="1" xr:uid="{00000000-0005-0000-0000-00009F6D0000}"/>
    <cellStyle name="Followed Hyperlink 6" xfId="24489" hidden="1" xr:uid="{00000000-0005-0000-0000-0000A06D0000}"/>
    <cellStyle name="Followed Hyperlink 6" xfId="24522" hidden="1" xr:uid="{00000000-0005-0000-0000-0000A16D0000}"/>
    <cellStyle name="Followed Hyperlink 6" xfId="24539" hidden="1" xr:uid="{00000000-0005-0000-0000-0000A26D0000}"/>
    <cellStyle name="Followed Hyperlink 6" xfId="24580" hidden="1" xr:uid="{00000000-0005-0000-0000-0000A36D0000}"/>
    <cellStyle name="Followed Hyperlink 6" xfId="24660" hidden="1" xr:uid="{00000000-0005-0000-0000-0000A46D0000}"/>
    <cellStyle name="Followed Hyperlink 6" xfId="24677" hidden="1" xr:uid="{00000000-0005-0000-0000-0000A56D0000}"/>
    <cellStyle name="Followed Hyperlink 6" xfId="24734" hidden="1" xr:uid="{00000000-0005-0000-0000-0000A66D0000}"/>
    <cellStyle name="Followed Hyperlink 6" xfId="24802" hidden="1" xr:uid="{00000000-0005-0000-0000-0000A76D0000}"/>
    <cellStyle name="Followed Hyperlink 6" xfId="24819" hidden="1" xr:uid="{00000000-0005-0000-0000-0000A86D0000}"/>
    <cellStyle name="Followed Hyperlink 6" xfId="24899" hidden="1" xr:uid="{00000000-0005-0000-0000-0000A96D0000}"/>
    <cellStyle name="Followed Hyperlink 6" xfId="24916" hidden="1" xr:uid="{00000000-0005-0000-0000-0000AA6D0000}"/>
    <cellStyle name="Followed Hyperlink 6" xfId="25014" hidden="1" xr:uid="{00000000-0005-0000-0000-0000AB6D0000}"/>
    <cellStyle name="Followed Hyperlink 6" xfId="25031" hidden="1" xr:uid="{00000000-0005-0000-0000-0000AC6D0000}"/>
    <cellStyle name="Followed Hyperlink 6" xfId="25084" hidden="1" xr:uid="{00000000-0005-0000-0000-0000AD6D0000}"/>
    <cellStyle name="Followed Hyperlink 6" xfId="25127" hidden="1" xr:uid="{00000000-0005-0000-0000-0000AE6D0000}"/>
    <cellStyle name="Followed Hyperlink 6" xfId="25190" hidden="1" xr:uid="{00000000-0005-0000-0000-0000AF6D0000}"/>
    <cellStyle name="Followed Hyperlink 6" xfId="25207" hidden="1" xr:uid="{00000000-0005-0000-0000-0000B06D0000}"/>
    <cellStyle name="Followed Hyperlink 6" xfId="25252" hidden="1" xr:uid="{00000000-0005-0000-0000-0000B16D0000}"/>
    <cellStyle name="Followed Hyperlink 6" xfId="25298" hidden="1" xr:uid="{00000000-0005-0000-0000-0000B26D0000}"/>
    <cellStyle name="Followed Hyperlink 6" xfId="25354" hidden="1" xr:uid="{00000000-0005-0000-0000-0000B36D0000}"/>
    <cellStyle name="Followed Hyperlink 6" xfId="25371" hidden="1" xr:uid="{00000000-0005-0000-0000-0000B46D0000}"/>
    <cellStyle name="Followed Hyperlink 6" xfId="25413" hidden="1" xr:uid="{00000000-0005-0000-0000-0000B56D0000}"/>
    <cellStyle name="Followed Hyperlink 6" xfId="25480" hidden="1" xr:uid="{00000000-0005-0000-0000-0000B66D0000}"/>
    <cellStyle name="Followed Hyperlink 6" xfId="25497" hidden="1" xr:uid="{00000000-0005-0000-0000-0000B76D0000}"/>
    <cellStyle name="Followed Hyperlink 6" xfId="25539" hidden="1" xr:uid="{00000000-0005-0000-0000-0000B86D0000}"/>
    <cellStyle name="Followed Hyperlink 6" xfId="25606" hidden="1" xr:uid="{00000000-0005-0000-0000-0000B96D0000}"/>
    <cellStyle name="Followed Hyperlink 6" xfId="25623" hidden="1" xr:uid="{00000000-0005-0000-0000-0000BA6D0000}"/>
    <cellStyle name="Followed Hyperlink 6" xfId="25665" hidden="1" xr:uid="{00000000-0005-0000-0000-0000BB6D0000}"/>
    <cellStyle name="Followed Hyperlink 6" xfId="25732" hidden="1" xr:uid="{00000000-0005-0000-0000-0000BC6D0000}"/>
    <cellStyle name="Followed Hyperlink 6" xfId="25749" hidden="1" xr:uid="{00000000-0005-0000-0000-0000BD6D0000}"/>
    <cellStyle name="Followed Hyperlink 6" xfId="25812" hidden="1" xr:uid="{00000000-0005-0000-0000-0000BE6D0000}"/>
    <cellStyle name="Followed Hyperlink 6" xfId="25858" hidden="1" xr:uid="{00000000-0005-0000-0000-0000BF6D0000}"/>
    <cellStyle name="Followed Hyperlink 6" xfId="25875" hidden="1" xr:uid="{00000000-0005-0000-0000-0000C06D0000}"/>
    <cellStyle name="Followed Hyperlink 6" xfId="25942" hidden="1" xr:uid="{00000000-0005-0000-0000-0000C16D0000}"/>
    <cellStyle name="Followed Hyperlink 6" xfId="25959" hidden="1" xr:uid="{00000000-0005-0000-0000-0000C26D0000}"/>
    <cellStyle name="Followed Hyperlink 6" xfId="26001" hidden="1" xr:uid="{00000000-0005-0000-0000-0000C36D0000}"/>
    <cellStyle name="Followed Hyperlink 6" xfId="26068" hidden="1" xr:uid="{00000000-0005-0000-0000-0000C46D0000}"/>
    <cellStyle name="Followed Hyperlink 6" xfId="26164" hidden="1" xr:uid="{00000000-0005-0000-0000-0000C66D0000}"/>
    <cellStyle name="Followed Hyperlink 6" xfId="26181" hidden="1" xr:uid="{00000000-0005-0000-0000-0000C76D0000}"/>
    <cellStyle name="Followed Hyperlink 6" xfId="26248" hidden="1" xr:uid="{00000000-0005-0000-0000-0000C86D0000}"/>
    <cellStyle name="Followed Hyperlink 6" xfId="26265" hidden="1" xr:uid="{00000000-0005-0000-0000-0000C96D0000}"/>
    <cellStyle name="Followed Hyperlink 6" xfId="26324" hidden="1" xr:uid="{00000000-0005-0000-0000-0000CA6D0000}"/>
    <cellStyle name="Followed Hyperlink 6" xfId="26377" hidden="1" xr:uid="{00000000-0005-0000-0000-0000CB6D0000}"/>
    <cellStyle name="Followed Hyperlink 6" xfId="26423" hidden="1" xr:uid="{00000000-0005-0000-0000-0000CC6D0000}"/>
    <cellStyle name="Followed Hyperlink 6" xfId="26440" hidden="1" xr:uid="{00000000-0005-0000-0000-0000CD6D0000}"/>
    <cellStyle name="Followed Hyperlink 6" xfId="26485" hidden="1" xr:uid="{00000000-0005-0000-0000-0000CE6D0000}"/>
    <cellStyle name="Followed Hyperlink 6" xfId="26549" hidden="1" xr:uid="{00000000-0005-0000-0000-0000CF6D0000}"/>
    <cellStyle name="Followed Hyperlink 6" xfId="26566" hidden="1" xr:uid="{00000000-0005-0000-0000-0000D06D0000}"/>
    <cellStyle name="Followed Hyperlink 6" xfId="26608" hidden="1" xr:uid="{00000000-0005-0000-0000-0000D16D0000}"/>
    <cellStyle name="Followed Hyperlink 6" xfId="26669" hidden="1" xr:uid="{00000000-0005-0000-0000-0000D26D0000}"/>
    <cellStyle name="Followed Hyperlink 6" xfId="26686" hidden="1" xr:uid="{00000000-0005-0000-0000-0000D36D0000}"/>
    <cellStyle name="Followed Hyperlink 6" xfId="26718" hidden="1" xr:uid="{00000000-0005-0000-0000-0000D46D0000}"/>
    <cellStyle name="Followed Hyperlink 6" xfId="26735" hidden="1" xr:uid="{00000000-0005-0000-0000-0000D56D0000}"/>
    <cellStyle name="Followed Hyperlink 6" xfId="26776" hidden="1" xr:uid="{00000000-0005-0000-0000-0000D66D0000}"/>
    <cellStyle name="Followed Hyperlink 6" xfId="26849" hidden="1" xr:uid="{00000000-0005-0000-0000-0000D76D0000}"/>
    <cellStyle name="Followed Hyperlink 6" xfId="26853" hidden="1" xr:uid="{00000000-0005-0000-0000-0000D86D0000}"/>
    <cellStyle name="Followed Hyperlink 6" xfId="26886" hidden="1" xr:uid="{00000000-0005-0000-0000-0000D96D0000}"/>
    <cellStyle name="Followed Hyperlink 6" xfId="26903" hidden="1" xr:uid="{00000000-0005-0000-0000-0000DA6D0000}"/>
    <cellStyle name="Followed Hyperlink 6" xfId="26944" hidden="1" xr:uid="{00000000-0005-0000-0000-0000DB6D0000}"/>
    <cellStyle name="Followed Hyperlink 6" xfId="27024" hidden="1" xr:uid="{00000000-0005-0000-0000-0000DC6D0000}"/>
    <cellStyle name="Followed Hyperlink 6" xfId="27098" hidden="1" xr:uid="{00000000-0005-0000-0000-0000DE6D0000}"/>
    <cellStyle name="Followed Hyperlink 6" xfId="27166" hidden="1" xr:uid="{00000000-0005-0000-0000-0000DF6D0000}"/>
    <cellStyle name="Followed Hyperlink 6" xfId="27183" hidden="1" xr:uid="{00000000-0005-0000-0000-0000E06D0000}"/>
    <cellStyle name="Followed Hyperlink 6" xfId="27263" hidden="1" xr:uid="{00000000-0005-0000-0000-0000E16D0000}"/>
    <cellStyle name="Followed Hyperlink 6" xfId="27280" hidden="1" xr:uid="{00000000-0005-0000-0000-0000E26D0000}"/>
    <cellStyle name="Followed Hyperlink 6" xfId="27378" hidden="1" xr:uid="{00000000-0005-0000-0000-0000E36D0000}"/>
    <cellStyle name="Followed Hyperlink 6" xfId="27395" hidden="1" xr:uid="{00000000-0005-0000-0000-0000E46D0000}"/>
    <cellStyle name="Followed Hyperlink 6" xfId="27448" hidden="1" xr:uid="{00000000-0005-0000-0000-0000E56D0000}"/>
    <cellStyle name="Followed Hyperlink 6" xfId="27491" hidden="1" xr:uid="{00000000-0005-0000-0000-0000E66D0000}"/>
    <cellStyle name="Followed Hyperlink 6" xfId="27554" hidden="1" xr:uid="{00000000-0005-0000-0000-0000E76D0000}"/>
    <cellStyle name="Followed Hyperlink 6" xfId="27571" hidden="1" xr:uid="{00000000-0005-0000-0000-0000E86D0000}"/>
    <cellStyle name="Followed Hyperlink 6" xfId="27616" hidden="1" xr:uid="{00000000-0005-0000-0000-0000E96D0000}"/>
    <cellStyle name="Followed Hyperlink 6" xfId="27662" hidden="1" xr:uid="{00000000-0005-0000-0000-0000EA6D0000}"/>
    <cellStyle name="Followed Hyperlink 6" xfId="24013" hidden="1" xr:uid="{00000000-0005-0000-0000-0000936D0000}"/>
    <cellStyle name="Followed Hyperlink 6" xfId="20647" hidden="1" xr:uid="{00000000-0005-0000-0000-0000456D0000}"/>
    <cellStyle name="Followed Hyperlink 6" xfId="20714" hidden="1" xr:uid="{00000000-0005-0000-0000-0000466D0000}"/>
    <cellStyle name="Followed Hyperlink 6" xfId="20731" hidden="1" xr:uid="{00000000-0005-0000-0000-0000476D0000}"/>
    <cellStyle name="Followed Hyperlink 6" xfId="20773" hidden="1" xr:uid="{00000000-0005-0000-0000-0000486D0000}"/>
    <cellStyle name="Followed Hyperlink 6" xfId="20840" hidden="1" xr:uid="{00000000-0005-0000-0000-0000496D0000}"/>
    <cellStyle name="Followed Hyperlink 6" xfId="20857" hidden="1" xr:uid="{00000000-0005-0000-0000-00004A6D0000}"/>
    <cellStyle name="Followed Hyperlink 6" xfId="20899" hidden="1" xr:uid="{00000000-0005-0000-0000-00004B6D0000}"/>
    <cellStyle name="Followed Hyperlink 6" xfId="20966" hidden="1" xr:uid="{00000000-0005-0000-0000-00004C6D0000}"/>
    <cellStyle name="Followed Hyperlink 6" xfId="20983" hidden="1" xr:uid="{00000000-0005-0000-0000-00004D6D0000}"/>
    <cellStyle name="Followed Hyperlink 6" xfId="21046" hidden="1" xr:uid="{00000000-0005-0000-0000-00004E6D0000}"/>
    <cellStyle name="Followed Hyperlink 6" xfId="21092" hidden="1" xr:uid="{00000000-0005-0000-0000-00004F6D0000}"/>
    <cellStyle name="Followed Hyperlink 6" xfId="21109" hidden="1" xr:uid="{00000000-0005-0000-0000-0000506D0000}"/>
    <cellStyle name="Followed Hyperlink 6" xfId="21176" hidden="1" xr:uid="{00000000-0005-0000-0000-0000516D0000}"/>
    <cellStyle name="Followed Hyperlink 6" xfId="21193" hidden="1" xr:uid="{00000000-0005-0000-0000-0000526D0000}"/>
    <cellStyle name="Followed Hyperlink 6" xfId="21235" hidden="1" xr:uid="{00000000-0005-0000-0000-0000536D0000}"/>
    <cellStyle name="Followed Hyperlink 6" xfId="21302" hidden="1" xr:uid="{00000000-0005-0000-0000-0000546D0000}"/>
    <cellStyle name="Followed Hyperlink 6" xfId="21319" hidden="1" xr:uid="{00000000-0005-0000-0000-0000556D0000}"/>
    <cellStyle name="Followed Hyperlink 6" xfId="21404" hidden="1" xr:uid="{00000000-0005-0000-0000-0000566D0000}"/>
    <cellStyle name="Followed Hyperlink 6" xfId="21421" hidden="1" xr:uid="{00000000-0005-0000-0000-0000576D0000}"/>
    <cellStyle name="Followed Hyperlink 6" xfId="21488" hidden="1" xr:uid="{00000000-0005-0000-0000-0000586D0000}"/>
    <cellStyle name="Followed Hyperlink 6" xfId="21505" hidden="1" xr:uid="{00000000-0005-0000-0000-0000596D0000}"/>
    <cellStyle name="Followed Hyperlink 6" xfId="21617" hidden="1" xr:uid="{00000000-0005-0000-0000-00005A6D0000}"/>
    <cellStyle name="Followed Hyperlink 6" xfId="21663" hidden="1" xr:uid="{00000000-0005-0000-0000-00005B6D0000}"/>
    <cellStyle name="Followed Hyperlink 6" xfId="21680" hidden="1" xr:uid="{00000000-0005-0000-0000-00005C6D0000}"/>
    <cellStyle name="Followed Hyperlink 6" xfId="21789" hidden="1" xr:uid="{00000000-0005-0000-0000-00005E6D0000}"/>
    <cellStyle name="Followed Hyperlink 6" xfId="21806" hidden="1" xr:uid="{00000000-0005-0000-0000-00005F6D0000}"/>
    <cellStyle name="Followed Hyperlink 6" xfId="21909" hidden="1" xr:uid="{00000000-0005-0000-0000-0000616D0000}"/>
    <cellStyle name="Followed Hyperlink 6" xfId="21926" hidden="1" xr:uid="{00000000-0005-0000-0000-0000626D0000}"/>
    <cellStyle name="Followed Hyperlink 6" xfId="21958" hidden="1" xr:uid="{00000000-0005-0000-0000-0000636D0000}"/>
    <cellStyle name="Followed Hyperlink 6" xfId="21975" hidden="1" xr:uid="{00000000-0005-0000-0000-0000646D0000}"/>
    <cellStyle name="Followed Hyperlink 6" xfId="22016" hidden="1" xr:uid="{00000000-0005-0000-0000-0000656D0000}"/>
    <cellStyle name="Followed Hyperlink 6" xfId="22089" hidden="1" xr:uid="{00000000-0005-0000-0000-0000666D0000}"/>
    <cellStyle name="Followed Hyperlink 6" xfId="22093" hidden="1" xr:uid="{00000000-0005-0000-0000-0000676D0000}"/>
    <cellStyle name="Followed Hyperlink 6" xfId="22126" hidden="1" xr:uid="{00000000-0005-0000-0000-0000686D0000}"/>
    <cellStyle name="Followed Hyperlink 6" xfId="22143" hidden="1" xr:uid="{00000000-0005-0000-0000-0000696D0000}"/>
    <cellStyle name="Followed Hyperlink 6" xfId="22184" hidden="1" xr:uid="{00000000-0005-0000-0000-00006A6D0000}"/>
    <cellStyle name="Followed Hyperlink 6" xfId="22264" hidden="1" xr:uid="{00000000-0005-0000-0000-00006B6D0000}"/>
    <cellStyle name="Followed Hyperlink 6" xfId="22281" hidden="1" xr:uid="{00000000-0005-0000-0000-00006C6D0000}"/>
    <cellStyle name="Followed Hyperlink 6" xfId="22338" hidden="1" xr:uid="{00000000-0005-0000-0000-00006D6D0000}"/>
    <cellStyle name="Followed Hyperlink 6" xfId="22406" hidden="1" xr:uid="{00000000-0005-0000-0000-00006E6D0000}"/>
    <cellStyle name="Followed Hyperlink 6" xfId="22423" hidden="1" xr:uid="{00000000-0005-0000-0000-00006F6D0000}"/>
    <cellStyle name="Followed Hyperlink 6" xfId="22503" hidden="1" xr:uid="{00000000-0005-0000-0000-0000706D0000}"/>
    <cellStyle name="Followed Hyperlink 6" xfId="22520" hidden="1" xr:uid="{00000000-0005-0000-0000-0000716D0000}"/>
    <cellStyle name="Followed Hyperlink 6" xfId="22618" hidden="1" xr:uid="{00000000-0005-0000-0000-0000726D0000}"/>
    <cellStyle name="Followed Hyperlink 6" xfId="22635" hidden="1" xr:uid="{00000000-0005-0000-0000-0000736D0000}"/>
    <cellStyle name="Followed Hyperlink 6" xfId="22688" hidden="1" xr:uid="{00000000-0005-0000-0000-0000746D0000}"/>
    <cellStyle name="Followed Hyperlink 6" xfId="22731" hidden="1" xr:uid="{00000000-0005-0000-0000-0000756D0000}"/>
    <cellStyle name="Followed Hyperlink 6" xfId="22794" hidden="1" xr:uid="{00000000-0005-0000-0000-0000766D0000}"/>
    <cellStyle name="Followed Hyperlink 6" xfId="22811" hidden="1" xr:uid="{00000000-0005-0000-0000-0000776D0000}"/>
    <cellStyle name="Followed Hyperlink 6" xfId="22856" hidden="1" xr:uid="{00000000-0005-0000-0000-0000786D0000}"/>
    <cellStyle name="Followed Hyperlink 6" xfId="22902" hidden="1" xr:uid="{00000000-0005-0000-0000-0000796D0000}"/>
    <cellStyle name="Followed Hyperlink 6" xfId="22958" hidden="1" xr:uid="{00000000-0005-0000-0000-00007A6D0000}"/>
    <cellStyle name="Followed Hyperlink 6" xfId="22975" hidden="1" xr:uid="{00000000-0005-0000-0000-00007B6D0000}"/>
    <cellStyle name="Followed Hyperlink 6" xfId="19539" hidden="1" xr:uid="{00000000-0005-0000-0000-00002A6D0000}"/>
    <cellStyle name="Followed Hyperlink 6" xfId="19556" hidden="1" xr:uid="{00000000-0005-0000-0000-00002B6D0000}"/>
    <cellStyle name="Followed Hyperlink 6" xfId="19588" hidden="1" xr:uid="{00000000-0005-0000-0000-00002C6D0000}"/>
    <cellStyle name="Followed Hyperlink 6" xfId="19605" hidden="1" xr:uid="{00000000-0005-0000-0000-00002D6D0000}"/>
    <cellStyle name="Followed Hyperlink 6" xfId="19646" hidden="1" xr:uid="{00000000-0005-0000-0000-00002E6D0000}"/>
    <cellStyle name="Followed Hyperlink 6" xfId="19719" hidden="1" xr:uid="{00000000-0005-0000-0000-00002F6D0000}"/>
    <cellStyle name="Followed Hyperlink 6" xfId="19723" hidden="1" xr:uid="{00000000-0005-0000-0000-0000306D0000}"/>
    <cellStyle name="Followed Hyperlink 6" xfId="19756" hidden="1" xr:uid="{00000000-0005-0000-0000-0000316D0000}"/>
    <cellStyle name="Followed Hyperlink 6" xfId="19773" hidden="1" xr:uid="{00000000-0005-0000-0000-0000326D0000}"/>
    <cellStyle name="Followed Hyperlink 6" xfId="19814" hidden="1" xr:uid="{00000000-0005-0000-0000-0000336D0000}"/>
    <cellStyle name="Followed Hyperlink 6" xfId="19894" hidden="1" xr:uid="{00000000-0005-0000-0000-0000346D0000}"/>
    <cellStyle name="Followed Hyperlink 6" xfId="19911" hidden="1" xr:uid="{00000000-0005-0000-0000-0000356D0000}"/>
    <cellStyle name="Followed Hyperlink 6" xfId="19968" hidden="1" xr:uid="{00000000-0005-0000-0000-0000366D0000}"/>
    <cellStyle name="Followed Hyperlink 6" xfId="20036" hidden="1" xr:uid="{00000000-0005-0000-0000-0000376D0000}"/>
    <cellStyle name="Followed Hyperlink 6" xfId="20053" hidden="1" xr:uid="{00000000-0005-0000-0000-0000386D0000}"/>
    <cellStyle name="Followed Hyperlink 6" xfId="20133" hidden="1" xr:uid="{00000000-0005-0000-0000-0000396D0000}"/>
    <cellStyle name="Followed Hyperlink 6" xfId="20150" hidden="1" xr:uid="{00000000-0005-0000-0000-00003A6D0000}"/>
    <cellStyle name="Followed Hyperlink 6" xfId="20248" hidden="1" xr:uid="{00000000-0005-0000-0000-00003B6D0000}"/>
    <cellStyle name="Followed Hyperlink 6" xfId="20265" hidden="1" xr:uid="{00000000-0005-0000-0000-00003C6D0000}"/>
    <cellStyle name="Followed Hyperlink 6" xfId="20318" hidden="1" xr:uid="{00000000-0005-0000-0000-00003D6D0000}"/>
    <cellStyle name="Followed Hyperlink 6" xfId="20361" hidden="1" xr:uid="{00000000-0005-0000-0000-00003E6D0000}"/>
    <cellStyle name="Followed Hyperlink 6" xfId="20424" hidden="1" xr:uid="{00000000-0005-0000-0000-00003F6D0000}"/>
    <cellStyle name="Followed Hyperlink 6" xfId="20441" hidden="1" xr:uid="{00000000-0005-0000-0000-0000406D0000}"/>
    <cellStyle name="Followed Hyperlink 6" xfId="20486" hidden="1" xr:uid="{00000000-0005-0000-0000-0000416D0000}"/>
    <cellStyle name="Followed Hyperlink 6" xfId="20532" hidden="1" xr:uid="{00000000-0005-0000-0000-0000426D0000}"/>
    <cellStyle name="Followed Hyperlink 6" xfId="20588" hidden="1" xr:uid="{00000000-0005-0000-0000-0000436D0000}"/>
    <cellStyle name="Followed Hyperlink 6" xfId="20605" hidden="1" xr:uid="{00000000-0005-0000-0000-0000446D0000}"/>
    <cellStyle name="Followed Hyperlink 6" xfId="18958" hidden="1" xr:uid="{00000000-0005-0000-0000-00001C6D0000}"/>
    <cellStyle name="Followed Hyperlink 6" xfId="19034" hidden="1" xr:uid="{00000000-0005-0000-0000-00001E6D0000}"/>
    <cellStyle name="Followed Hyperlink 6" xfId="19051" hidden="1" xr:uid="{00000000-0005-0000-0000-00001F6D0000}"/>
    <cellStyle name="Followed Hyperlink 6" xfId="19118" hidden="1" xr:uid="{00000000-0005-0000-0000-0000206D0000}"/>
    <cellStyle name="Followed Hyperlink 6" xfId="19135" hidden="1" xr:uid="{00000000-0005-0000-0000-0000216D0000}"/>
    <cellStyle name="Followed Hyperlink 6" xfId="19194" hidden="1" xr:uid="{00000000-0005-0000-0000-0000226D0000}"/>
    <cellStyle name="Followed Hyperlink 6" xfId="19247" hidden="1" xr:uid="{00000000-0005-0000-0000-0000236D0000}"/>
    <cellStyle name="Followed Hyperlink 6" xfId="19293" hidden="1" xr:uid="{00000000-0005-0000-0000-0000246D0000}"/>
    <cellStyle name="Followed Hyperlink 6" xfId="19310" hidden="1" xr:uid="{00000000-0005-0000-0000-0000256D0000}"/>
    <cellStyle name="Followed Hyperlink 6" xfId="19419" hidden="1" xr:uid="{00000000-0005-0000-0000-0000276D0000}"/>
    <cellStyle name="Followed Hyperlink 6" xfId="19436" hidden="1" xr:uid="{00000000-0005-0000-0000-0000286D0000}"/>
    <cellStyle name="Followed Hyperlink 6" xfId="19478" hidden="1" xr:uid="{00000000-0005-0000-0000-0000296D0000}"/>
    <cellStyle name="Followed Hyperlink 6" xfId="18681" hidden="1" xr:uid="{00000000-0005-0000-0000-0000156D0000}"/>
    <cellStyle name="Followed Hyperlink 6" xfId="18698" hidden="1" xr:uid="{00000000-0005-0000-0000-0000166D0000}"/>
    <cellStyle name="Followed Hyperlink 6" xfId="18765" hidden="1" xr:uid="{00000000-0005-0000-0000-0000176D0000}"/>
    <cellStyle name="Followed Hyperlink 6" xfId="18782" hidden="1" xr:uid="{00000000-0005-0000-0000-0000186D0000}"/>
    <cellStyle name="Followed Hyperlink 6" xfId="18824" hidden="1" xr:uid="{00000000-0005-0000-0000-0000196D0000}"/>
    <cellStyle name="Followed Hyperlink 6" xfId="18891" hidden="1" xr:uid="{00000000-0005-0000-0000-00001A6D0000}"/>
    <cellStyle name="Followed Hyperlink 6" xfId="18908" hidden="1" xr:uid="{00000000-0005-0000-0000-00001B6D0000}"/>
    <cellStyle name="Followed Hyperlink 6" xfId="18555" hidden="1" xr:uid="{00000000-0005-0000-0000-0000126D0000}"/>
    <cellStyle name="Followed Hyperlink 6" xfId="18572" hidden="1" xr:uid="{00000000-0005-0000-0000-0000136D0000}"/>
    <cellStyle name="Followed Hyperlink 6" xfId="18635" hidden="1" xr:uid="{00000000-0005-0000-0000-0000146D0000}"/>
    <cellStyle name="Followed Hyperlink 6" xfId="18446" hidden="1" xr:uid="{00000000-0005-0000-0000-0000106D0000}"/>
    <cellStyle name="Followed Hyperlink 6" xfId="18488" hidden="1" xr:uid="{00000000-0005-0000-0000-0000116D0000}"/>
    <cellStyle name="Followed Hyperlink 6" xfId="18429" hidden="1" xr:uid="{00000000-0005-0000-0000-00000F6D0000}"/>
    <cellStyle name="Followed Hyperlink 6" xfId="19355" hidden="1" xr:uid="{00000000-0005-0000-0000-0000266D0000}"/>
    <cellStyle name="Followed Hyperlink 6" xfId="21848" hidden="1" xr:uid="{00000000-0005-0000-0000-0000606D0000}"/>
    <cellStyle name="Followed Hyperlink 6" xfId="26085" hidden="1" xr:uid="{00000000-0005-0000-0000-0000C56D0000}"/>
    <cellStyle name="Followed Hyperlink 6" xfId="23336" hidden="1" xr:uid="{00000000-0005-0000-0000-0000836D0000}"/>
    <cellStyle name="Followed Hyperlink 6" xfId="13064" hidden="1" xr:uid="{00000000-0005-0000-0000-0000916C0000}"/>
    <cellStyle name="Followed Hyperlink 6" xfId="3985" hidden="1" xr:uid="{00000000-0005-0000-0000-0000B86B0000}"/>
    <cellStyle name="Followed Hyperlink 6" xfId="4041" hidden="1" xr:uid="{00000000-0005-0000-0000-0000B96B0000}"/>
    <cellStyle name="Followed Hyperlink 6" xfId="4058" hidden="1" xr:uid="{00000000-0005-0000-0000-0000BA6B0000}"/>
    <cellStyle name="Followed Hyperlink 6" xfId="4100" hidden="1" xr:uid="{00000000-0005-0000-0000-0000BB6B0000}"/>
    <cellStyle name="Followed Hyperlink 6" xfId="4167" hidden="1" xr:uid="{00000000-0005-0000-0000-0000BC6B0000}"/>
    <cellStyle name="Followed Hyperlink 6" xfId="4184" hidden="1" xr:uid="{00000000-0005-0000-0000-0000BD6B0000}"/>
    <cellStyle name="Followed Hyperlink 6" xfId="4226" hidden="1" xr:uid="{00000000-0005-0000-0000-0000BE6B0000}"/>
    <cellStyle name="Followed Hyperlink 6" xfId="4293" hidden="1" xr:uid="{00000000-0005-0000-0000-0000BF6B0000}"/>
    <cellStyle name="Followed Hyperlink 6" xfId="4310" hidden="1" xr:uid="{00000000-0005-0000-0000-0000C06B0000}"/>
    <cellStyle name="Followed Hyperlink 6" xfId="4352" hidden="1" xr:uid="{00000000-0005-0000-0000-0000C16B0000}"/>
    <cellStyle name="Followed Hyperlink 6" xfId="4419" hidden="1" xr:uid="{00000000-0005-0000-0000-0000C26B0000}"/>
    <cellStyle name="Followed Hyperlink 6" xfId="4436" hidden="1" xr:uid="{00000000-0005-0000-0000-0000C36B0000}"/>
    <cellStyle name="Followed Hyperlink 6" xfId="4499" hidden="1" xr:uid="{00000000-0005-0000-0000-0000C46B0000}"/>
    <cellStyle name="Followed Hyperlink 6" xfId="4545" hidden="1" xr:uid="{00000000-0005-0000-0000-0000C56B0000}"/>
    <cellStyle name="Followed Hyperlink 6" xfId="1109" hidden="1" xr:uid="{00000000-0005-0000-0000-0000756B0000}"/>
    <cellStyle name="Followed Hyperlink 6" xfId="1126" hidden="1" xr:uid="{00000000-0005-0000-0000-0000766B0000}"/>
    <cellStyle name="Followed Hyperlink 6" xfId="1206" hidden="1" xr:uid="{00000000-0005-0000-0000-0000776B0000}"/>
    <cellStyle name="Followed Hyperlink 6" xfId="1223" hidden="1" xr:uid="{00000000-0005-0000-0000-0000786B0000}"/>
    <cellStyle name="Followed Hyperlink 6" xfId="1321" hidden="1" xr:uid="{00000000-0005-0000-0000-0000796B0000}"/>
    <cellStyle name="Followed Hyperlink 6" xfId="1338" hidden="1" xr:uid="{00000000-0005-0000-0000-00007A6B0000}"/>
    <cellStyle name="Followed Hyperlink 6" xfId="1391" hidden="1" xr:uid="{00000000-0005-0000-0000-00007B6B0000}"/>
    <cellStyle name="Followed Hyperlink 6" xfId="1434" hidden="1" xr:uid="{00000000-0005-0000-0000-00007C6B0000}"/>
    <cellStyle name="Followed Hyperlink 6" xfId="1497" hidden="1" xr:uid="{00000000-0005-0000-0000-00007D6B0000}"/>
    <cellStyle name="Followed Hyperlink 6" xfId="1514" hidden="1" xr:uid="{00000000-0005-0000-0000-00007E6B0000}"/>
    <cellStyle name="Followed Hyperlink 6" xfId="1559" hidden="1" xr:uid="{00000000-0005-0000-0000-00007F6B0000}"/>
    <cellStyle name="Followed Hyperlink 6" xfId="1605" hidden="1" xr:uid="{00000000-0005-0000-0000-0000806B0000}"/>
    <cellStyle name="Followed Hyperlink 6" xfId="1661" hidden="1" xr:uid="{00000000-0005-0000-0000-0000816B0000}"/>
    <cellStyle name="Followed Hyperlink 6" xfId="1678" hidden="1" xr:uid="{00000000-0005-0000-0000-0000826B0000}"/>
    <cellStyle name="Followed Hyperlink 6" xfId="1720" hidden="1" xr:uid="{00000000-0005-0000-0000-0000836B0000}"/>
    <cellStyle name="Followed Hyperlink 6" xfId="1787" hidden="1" xr:uid="{00000000-0005-0000-0000-0000846B0000}"/>
    <cellStyle name="Followed Hyperlink 6" xfId="1804" hidden="1" xr:uid="{00000000-0005-0000-0000-0000856B0000}"/>
    <cellStyle name="Followed Hyperlink 6" xfId="1846" hidden="1" xr:uid="{00000000-0005-0000-0000-0000866B0000}"/>
    <cellStyle name="Followed Hyperlink 6" xfId="1913" hidden="1" xr:uid="{00000000-0005-0000-0000-0000876B0000}"/>
    <cellStyle name="Followed Hyperlink 6" xfId="1930" hidden="1" xr:uid="{00000000-0005-0000-0000-0000886B0000}"/>
    <cellStyle name="Followed Hyperlink 6" xfId="1972" hidden="1" xr:uid="{00000000-0005-0000-0000-0000896B0000}"/>
    <cellStyle name="Followed Hyperlink 6" xfId="2039" hidden="1" xr:uid="{00000000-0005-0000-0000-00008A6B0000}"/>
    <cellStyle name="Followed Hyperlink 6" xfId="2056" hidden="1" xr:uid="{00000000-0005-0000-0000-00008B6B0000}"/>
    <cellStyle name="Followed Hyperlink 6" xfId="2119" hidden="1" xr:uid="{00000000-0005-0000-0000-00008C6B0000}"/>
    <cellStyle name="Followed Hyperlink 6" xfId="2165" hidden="1" xr:uid="{00000000-0005-0000-0000-00008D6B0000}"/>
    <cellStyle name="Followed Hyperlink 6" xfId="2182" hidden="1" xr:uid="{00000000-0005-0000-0000-00008E6B0000}"/>
    <cellStyle name="Followed Hyperlink 6" xfId="2249" hidden="1" xr:uid="{00000000-0005-0000-0000-00008F6B0000}"/>
    <cellStyle name="Followed Hyperlink 6" xfId="612" hidden="1" xr:uid="{00000000-0005-0000-0000-0000686B0000}"/>
    <cellStyle name="Followed Hyperlink 6" xfId="661" hidden="1" xr:uid="{00000000-0005-0000-0000-00006A6B0000}"/>
    <cellStyle name="Followed Hyperlink 6" xfId="678" hidden="1" xr:uid="{00000000-0005-0000-0000-00006B6B0000}"/>
    <cellStyle name="Followed Hyperlink 6" xfId="719" hidden="1" xr:uid="{00000000-0005-0000-0000-00006C6B0000}"/>
    <cellStyle name="Followed Hyperlink 6" xfId="792" hidden="1" xr:uid="{00000000-0005-0000-0000-00006D6B0000}"/>
    <cellStyle name="Followed Hyperlink 6" xfId="796" hidden="1" xr:uid="{00000000-0005-0000-0000-00006E6B0000}"/>
    <cellStyle name="Followed Hyperlink 6" xfId="829" hidden="1" xr:uid="{00000000-0005-0000-0000-00006F6B0000}"/>
    <cellStyle name="Followed Hyperlink 6" xfId="846" hidden="1" xr:uid="{00000000-0005-0000-0000-0000706B0000}"/>
    <cellStyle name="Followed Hyperlink 6" xfId="967" hidden="1" xr:uid="{00000000-0005-0000-0000-0000726B0000}"/>
    <cellStyle name="Followed Hyperlink 6" xfId="984" hidden="1" xr:uid="{00000000-0005-0000-0000-0000736B0000}"/>
    <cellStyle name="Followed Hyperlink 6" xfId="1041" hidden="1" xr:uid="{00000000-0005-0000-0000-0000746B0000}"/>
    <cellStyle name="Followed Hyperlink 6" xfId="320" hidden="1" xr:uid="{00000000-0005-0000-0000-0000616B0000}"/>
    <cellStyle name="Followed Hyperlink 6" xfId="366" hidden="1" xr:uid="{00000000-0005-0000-0000-0000626B0000}"/>
    <cellStyle name="Followed Hyperlink 6" xfId="383" hidden="1" xr:uid="{00000000-0005-0000-0000-0000636B0000}"/>
    <cellStyle name="Followed Hyperlink 6" xfId="428" hidden="1" xr:uid="{00000000-0005-0000-0000-0000646B0000}"/>
    <cellStyle name="Followed Hyperlink 6" xfId="492" hidden="1" xr:uid="{00000000-0005-0000-0000-0000656B0000}"/>
    <cellStyle name="Followed Hyperlink 6" xfId="509" hidden="1" xr:uid="{00000000-0005-0000-0000-0000666B0000}"/>
    <cellStyle name="Followed Hyperlink 6" xfId="551" hidden="1" xr:uid="{00000000-0005-0000-0000-0000676B0000}"/>
    <cellStyle name="Followed Hyperlink 6" xfId="191" hidden="1" xr:uid="{00000000-0005-0000-0000-00005E6B0000}"/>
    <cellStyle name="Followed Hyperlink 6" xfId="208" hidden="1" xr:uid="{00000000-0005-0000-0000-00005F6B0000}"/>
    <cellStyle name="Followed Hyperlink 6" xfId="267" hidden="1" xr:uid="{00000000-0005-0000-0000-0000606B0000}"/>
    <cellStyle name="Followed Hyperlink 6" xfId="107" hidden="1" xr:uid="{00000000-0005-0000-0000-00005C6B0000}"/>
    <cellStyle name="Followed Hyperlink 6" xfId="124" hidden="1" xr:uid="{00000000-0005-0000-0000-00005D6B0000}"/>
    <cellStyle name="Followed Hyperlink 6" xfId="43" hidden="1" xr:uid="{00000000-0005-0000-0000-00005B6B0000}"/>
    <cellStyle name="Followed Hyperlink 6" xfId="887" hidden="1" xr:uid="{00000000-0005-0000-0000-0000716B0000}"/>
    <cellStyle name="Followed Hyperlink 6" xfId="3347" hidden="1" xr:uid="{00000000-0005-0000-0000-0000AA6B0000}"/>
    <cellStyle name="Followed Hyperlink 6" xfId="7634" hidden="1" xr:uid="{00000000-0005-0000-0000-00000E6C0000}"/>
    <cellStyle name="Followed Hyperlink 6" xfId="4885" hidden="1" xr:uid="{00000000-0005-0000-0000-0000CD6B0000}"/>
    <cellStyle name="Followed Hyperlink 6" xfId="16077" hidden="1" xr:uid="{00000000-0005-0000-0000-0000D76C0000}"/>
    <cellStyle name="Followed Hyperlink 6" xfId="27718" hidden="1" xr:uid="{00000000-0005-0000-0000-0000EB6D0000}"/>
    <cellStyle name="Followed Hyperlink 6" xfId="27735" hidden="1" xr:uid="{00000000-0005-0000-0000-0000EC6D0000}"/>
    <cellStyle name="Followed Hyperlink 6" xfId="27777" hidden="1" xr:uid="{00000000-0005-0000-0000-0000ED6D0000}"/>
    <cellStyle name="Followed Hyperlink 6" xfId="27844" hidden="1" xr:uid="{00000000-0005-0000-0000-0000EE6D0000}"/>
    <cellStyle name="Followed Hyperlink 6" xfId="27861" hidden="1" xr:uid="{00000000-0005-0000-0000-0000EF6D0000}"/>
    <cellStyle name="Followed Hyperlink 6" xfId="27903" hidden="1" xr:uid="{00000000-0005-0000-0000-0000F06D0000}"/>
    <cellStyle name="Followed Hyperlink 6" xfId="27970" hidden="1" xr:uid="{00000000-0005-0000-0000-0000F16D0000}"/>
    <cellStyle name="Followed Hyperlink 6" xfId="27987" hidden="1" xr:uid="{00000000-0005-0000-0000-0000F26D0000}"/>
    <cellStyle name="Followed Hyperlink 6" xfId="28029" hidden="1" xr:uid="{00000000-0005-0000-0000-0000F36D0000}"/>
    <cellStyle name="Followed Hyperlink 6" xfId="28096" hidden="1" xr:uid="{00000000-0005-0000-0000-0000F46D0000}"/>
    <cellStyle name="Followed Hyperlink 6" xfId="28113" hidden="1" xr:uid="{00000000-0005-0000-0000-0000F56D0000}"/>
    <cellStyle name="Followed Hyperlink 6" xfId="28176" hidden="1" xr:uid="{00000000-0005-0000-0000-0000F66D0000}"/>
    <cellStyle name="Followed Hyperlink 6" xfId="28222" hidden="1" xr:uid="{00000000-0005-0000-0000-0000F76D0000}"/>
    <cellStyle name="Followed Hyperlink 6" xfId="28239" hidden="1" xr:uid="{00000000-0005-0000-0000-0000F86D0000}"/>
    <cellStyle name="Followed Hyperlink 6" xfId="28306" hidden="1" xr:uid="{00000000-0005-0000-0000-0000F96D0000}"/>
    <cellStyle name="Followed Hyperlink 6" xfId="28323" hidden="1" xr:uid="{00000000-0005-0000-0000-0000FA6D0000}"/>
    <cellStyle name="Followed Hyperlink 6" xfId="28365" hidden="1" xr:uid="{00000000-0005-0000-0000-0000FB6D0000}"/>
    <cellStyle name="Followed Hyperlink 6" xfId="28432" hidden="1" xr:uid="{00000000-0005-0000-0000-0000FC6D0000}"/>
    <cellStyle name="Followed Hyperlink 6" xfId="28449" hidden="1" xr:uid="{00000000-0005-0000-0000-0000FD6D0000}"/>
    <cellStyle name="Followed Hyperlink 6" xfId="28510" hidden="1" xr:uid="{00000000-0005-0000-0000-0000FE6D0000}"/>
    <cellStyle name="Followed Hyperlink 6" xfId="28527" hidden="1" xr:uid="{00000000-0005-0000-0000-0000FF6D0000}"/>
    <cellStyle name="Followed Hyperlink 6" xfId="28594" hidden="1" xr:uid="{00000000-0005-0000-0000-0000006E0000}"/>
    <cellStyle name="Followed Hyperlink 6" xfId="28611" hidden="1" xr:uid="{00000000-0005-0000-0000-0000016E0000}"/>
    <cellStyle name="Followed Hyperlink 6" xfId="28670" hidden="1" xr:uid="{00000000-0005-0000-0000-0000026E0000}"/>
    <cellStyle name="Followed Hyperlink 6" xfId="28723" hidden="1" xr:uid="{00000000-0005-0000-0000-0000036E0000}"/>
    <cellStyle name="Followed Hyperlink 6" xfId="28769" hidden="1" xr:uid="{00000000-0005-0000-0000-0000046E0000}"/>
    <cellStyle name="Followed Hyperlink 6" xfId="28786" hidden="1" xr:uid="{00000000-0005-0000-0000-0000056E0000}"/>
    <cellStyle name="Followed Hyperlink 6" xfId="28831" hidden="1" xr:uid="{00000000-0005-0000-0000-0000066E0000}"/>
    <cellStyle name="Followed Hyperlink 6" xfId="28895" hidden="1" xr:uid="{00000000-0005-0000-0000-0000076E0000}"/>
    <cellStyle name="Followed Hyperlink 6" xfId="28912" hidden="1" xr:uid="{00000000-0005-0000-0000-0000086E0000}"/>
    <cellStyle name="Followed Hyperlink 6" xfId="28954" hidden="1" xr:uid="{00000000-0005-0000-0000-0000096E0000}"/>
    <cellStyle name="Followed Hyperlink 6" xfId="29015" hidden="1" xr:uid="{00000000-0005-0000-0000-00000A6E0000}"/>
    <cellStyle name="Followed Hyperlink 6" xfId="29032" hidden="1" xr:uid="{00000000-0005-0000-0000-00000B6E0000}"/>
    <cellStyle name="Followed Hyperlink 6" xfId="29064" hidden="1" xr:uid="{00000000-0005-0000-0000-00000C6E0000}"/>
    <cellStyle name="Followed Hyperlink 6" xfId="29081" hidden="1" xr:uid="{00000000-0005-0000-0000-00000D6E0000}"/>
    <cellStyle name="Followed Hyperlink 6" xfId="29122" hidden="1" xr:uid="{00000000-0005-0000-0000-00000E6E0000}"/>
    <cellStyle name="Followed Hyperlink 6" xfId="29195" hidden="1" xr:uid="{00000000-0005-0000-0000-00000F6E0000}"/>
    <cellStyle name="Followed Hyperlink 6" xfId="29199" hidden="1" xr:uid="{00000000-0005-0000-0000-0000106E0000}"/>
    <cellStyle name="Followed Hyperlink 6" xfId="29232" hidden="1" xr:uid="{00000000-0005-0000-0000-0000116E0000}"/>
    <cellStyle name="Followed Hyperlink 6" xfId="29249" hidden="1" xr:uid="{00000000-0005-0000-0000-0000126E0000}"/>
    <cellStyle name="Followed Hyperlink 6" xfId="29290" hidden="1" xr:uid="{00000000-0005-0000-0000-0000136E0000}"/>
    <cellStyle name="Followed Hyperlink 6" xfId="29370" hidden="1" xr:uid="{00000000-0005-0000-0000-0000146E0000}"/>
    <cellStyle name="Followed Hyperlink 6" xfId="29444" hidden="1" xr:uid="{00000000-0005-0000-0000-0000166E0000}"/>
    <cellStyle name="Followed Hyperlink 6" xfId="29512" hidden="1" xr:uid="{00000000-0005-0000-0000-0000176E0000}"/>
    <cellStyle name="Followed Hyperlink 6" xfId="29529" hidden="1" xr:uid="{00000000-0005-0000-0000-0000186E0000}"/>
    <cellStyle name="Followed Hyperlink 6" xfId="29609" hidden="1" xr:uid="{00000000-0005-0000-0000-0000196E0000}"/>
    <cellStyle name="Followed Hyperlink 6" xfId="29626" hidden="1" xr:uid="{00000000-0005-0000-0000-00001A6E0000}"/>
    <cellStyle name="Followed Hyperlink 6" xfId="29724" hidden="1" xr:uid="{00000000-0005-0000-0000-00001B6E0000}"/>
    <cellStyle name="Followed Hyperlink 6" xfId="29741" hidden="1" xr:uid="{00000000-0005-0000-0000-00001C6E0000}"/>
    <cellStyle name="Followed Hyperlink 6" xfId="29837" hidden="1" xr:uid="{00000000-0005-0000-0000-00001E6E0000}"/>
    <cellStyle name="Followed Hyperlink 6" xfId="29900" hidden="1" xr:uid="{00000000-0005-0000-0000-00001F6E0000}"/>
    <cellStyle name="Followed Hyperlink 6" xfId="29917" hidden="1" xr:uid="{00000000-0005-0000-0000-0000206E0000}"/>
    <cellStyle name="Followed Hyperlink 6" xfId="29962" hidden="1" xr:uid="{00000000-0005-0000-0000-0000216E0000}"/>
    <cellStyle name="Followed Hyperlink 6" xfId="30008" hidden="1" xr:uid="{00000000-0005-0000-0000-0000226E0000}"/>
    <cellStyle name="Followed Hyperlink 6" xfId="30064" hidden="1" xr:uid="{00000000-0005-0000-0000-0000236E0000}"/>
    <cellStyle name="Followed Hyperlink 6" xfId="30081" hidden="1" xr:uid="{00000000-0005-0000-0000-0000246E0000}"/>
    <cellStyle name="Followed Hyperlink 6" xfId="30123" hidden="1" xr:uid="{00000000-0005-0000-0000-0000256E0000}"/>
    <cellStyle name="Followed Hyperlink 6" xfId="30190" hidden="1" xr:uid="{00000000-0005-0000-0000-0000266E0000}"/>
    <cellStyle name="Followed Hyperlink 6" xfId="30207" hidden="1" xr:uid="{00000000-0005-0000-0000-0000276E0000}"/>
    <cellStyle name="Followed Hyperlink 6" xfId="30249" hidden="1" xr:uid="{00000000-0005-0000-0000-0000286E0000}"/>
    <cellStyle name="Followed Hyperlink 6" xfId="30316" hidden="1" xr:uid="{00000000-0005-0000-0000-0000296E0000}"/>
    <cellStyle name="Followed Hyperlink 6" xfId="30333" hidden="1" xr:uid="{00000000-0005-0000-0000-00002A6E0000}"/>
    <cellStyle name="Followed Hyperlink 6" xfId="30375" hidden="1" xr:uid="{00000000-0005-0000-0000-00002B6E0000}"/>
    <cellStyle name="Followed Hyperlink 6" xfId="30442" hidden="1" xr:uid="{00000000-0005-0000-0000-00002C6E0000}"/>
    <cellStyle name="Followed Hyperlink 6" xfId="30459" hidden="1" xr:uid="{00000000-0005-0000-0000-00002D6E0000}"/>
    <cellStyle name="Followed Hyperlink 6" xfId="29794" hidden="1" xr:uid="{00000000-0005-0000-0000-00001D6E0000}"/>
    <cellStyle name="Followed Hyperlink 6" xfId="27041" hidden="1" xr:uid="{00000000-0005-0000-0000-0000DD6D0000}"/>
    <cellStyle name="Followed Hyperlink 6" xfId="24371" hidden="1" xr:uid="{00000000-0005-0000-0000-00009D6D0000}"/>
    <cellStyle name="Followed Hyperlink 6" xfId="21725" hidden="1" xr:uid="{00000000-0005-0000-0000-00005D6D0000}"/>
    <cellStyle name="Followed Hyperlink 6" xfId="18970" hidden="1" xr:uid="{00000000-0005-0000-0000-00001D6D0000}"/>
    <cellStyle name="Followed Hyperlink 6" xfId="9181" hidden="1" xr:uid="{00000000-0005-0000-0000-0000336C0000}"/>
    <cellStyle name="Followed Hyperlink 6" xfId="9198" hidden="1" xr:uid="{00000000-0005-0000-0000-0000346C0000}"/>
    <cellStyle name="Followed Hyperlink 6" xfId="9261" hidden="1" xr:uid="{00000000-0005-0000-0000-0000356C0000}"/>
    <cellStyle name="Followed Hyperlink 6" xfId="9307" hidden="1" xr:uid="{00000000-0005-0000-0000-0000366C0000}"/>
    <cellStyle name="Followed Hyperlink 6" xfId="9324" hidden="1" xr:uid="{00000000-0005-0000-0000-0000376C0000}"/>
    <cellStyle name="Followed Hyperlink 6" xfId="9391" hidden="1" xr:uid="{00000000-0005-0000-0000-0000386C0000}"/>
    <cellStyle name="Followed Hyperlink 6" xfId="9408" hidden="1" xr:uid="{00000000-0005-0000-0000-0000396C0000}"/>
    <cellStyle name="Followed Hyperlink 6" xfId="9450" hidden="1" xr:uid="{00000000-0005-0000-0000-00003A6C0000}"/>
    <cellStyle name="Followed Hyperlink 6" xfId="9517" hidden="1" xr:uid="{00000000-0005-0000-0000-00003B6C0000}"/>
    <cellStyle name="Followed Hyperlink 6" xfId="9534" hidden="1" xr:uid="{00000000-0005-0000-0000-00003C6C0000}"/>
    <cellStyle name="Followed Hyperlink 6" xfId="9596" hidden="1" xr:uid="{00000000-0005-0000-0000-00003D6C0000}"/>
    <cellStyle name="Followed Hyperlink 6" xfId="9613" hidden="1" xr:uid="{00000000-0005-0000-0000-00003E6C0000}"/>
    <cellStyle name="Followed Hyperlink 6" xfId="9680" hidden="1" xr:uid="{00000000-0005-0000-0000-00003F6C0000}"/>
    <cellStyle name="Followed Hyperlink 6" xfId="9697" hidden="1" xr:uid="{00000000-0005-0000-0000-0000406C0000}"/>
    <cellStyle name="Followed Hyperlink 6" xfId="9756" hidden="1" xr:uid="{00000000-0005-0000-0000-0000416C0000}"/>
    <cellStyle name="Followed Hyperlink 6" xfId="9809" hidden="1" xr:uid="{00000000-0005-0000-0000-0000426C0000}"/>
    <cellStyle name="Followed Hyperlink 6" xfId="9855" hidden="1" xr:uid="{00000000-0005-0000-0000-0000436C0000}"/>
    <cellStyle name="Followed Hyperlink 6" xfId="9872" hidden="1" xr:uid="{00000000-0005-0000-0000-0000446C0000}"/>
    <cellStyle name="Followed Hyperlink 6" xfId="9917" hidden="1" xr:uid="{00000000-0005-0000-0000-0000456C0000}"/>
    <cellStyle name="Followed Hyperlink 6" xfId="9981" hidden="1" xr:uid="{00000000-0005-0000-0000-0000466C0000}"/>
    <cellStyle name="Followed Hyperlink 6" xfId="9998" hidden="1" xr:uid="{00000000-0005-0000-0000-0000476C0000}"/>
    <cellStyle name="Followed Hyperlink 6" xfId="10040" hidden="1" xr:uid="{00000000-0005-0000-0000-0000486C0000}"/>
    <cellStyle name="Followed Hyperlink 6" xfId="10101" hidden="1" xr:uid="{00000000-0005-0000-0000-0000496C0000}"/>
    <cellStyle name="Followed Hyperlink 6" xfId="10118" hidden="1" xr:uid="{00000000-0005-0000-0000-00004A6C0000}"/>
    <cellStyle name="Followed Hyperlink 6" xfId="10150" hidden="1" xr:uid="{00000000-0005-0000-0000-00004B6C0000}"/>
    <cellStyle name="Followed Hyperlink 6" xfId="10167" hidden="1" xr:uid="{00000000-0005-0000-0000-00004C6C0000}"/>
    <cellStyle name="Followed Hyperlink 6" xfId="10208" hidden="1" xr:uid="{00000000-0005-0000-0000-00004D6C0000}"/>
    <cellStyle name="Followed Hyperlink 6" xfId="10281" hidden="1" xr:uid="{00000000-0005-0000-0000-00004E6C0000}"/>
    <cellStyle name="Followed Hyperlink 6" xfId="10285" hidden="1" xr:uid="{00000000-0005-0000-0000-00004F6C0000}"/>
    <cellStyle name="Followed Hyperlink 6" xfId="10335" hidden="1" xr:uid="{00000000-0005-0000-0000-0000516C0000}"/>
    <cellStyle name="Followed Hyperlink 6" xfId="10376" hidden="1" xr:uid="{00000000-0005-0000-0000-0000526C0000}"/>
    <cellStyle name="Followed Hyperlink 6" xfId="10456" hidden="1" xr:uid="{00000000-0005-0000-0000-0000536C0000}"/>
    <cellStyle name="Followed Hyperlink 6" xfId="10473" hidden="1" xr:uid="{00000000-0005-0000-0000-0000546C0000}"/>
    <cellStyle name="Followed Hyperlink 6" xfId="10530" hidden="1" xr:uid="{00000000-0005-0000-0000-0000556C0000}"/>
    <cellStyle name="Followed Hyperlink 6" xfId="10598" hidden="1" xr:uid="{00000000-0005-0000-0000-0000566C0000}"/>
    <cellStyle name="Followed Hyperlink 6" xfId="10615" hidden="1" xr:uid="{00000000-0005-0000-0000-0000576C0000}"/>
    <cellStyle name="Followed Hyperlink 6" xfId="10695" hidden="1" xr:uid="{00000000-0005-0000-0000-0000586C0000}"/>
    <cellStyle name="Followed Hyperlink 6" xfId="10712" hidden="1" xr:uid="{00000000-0005-0000-0000-0000596C0000}"/>
    <cellStyle name="Followed Hyperlink 6" xfId="10810" hidden="1" xr:uid="{00000000-0005-0000-0000-00005A6C0000}"/>
    <cellStyle name="Followed Hyperlink 6" xfId="10827" hidden="1" xr:uid="{00000000-0005-0000-0000-00005B6C0000}"/>
    <cellStyle name="Followed Hyperlink 6" xfId="10880" hidden="1" xr:uid="{00000000-0005-0000-0000-00005C6C0000}"/>
    <cellStyle name="Followed Hyperlink 6" xfId="10986" hidden="1" xr:uid="{00000000-0005-0000-0000-00005E6C0000}"/>
    <cellStyle name="Followed Hyperlink 6" xfId="11003" hidden="1" xr:uid="{00000000-0005-0000-0000-00005F6C0000}"/>
    <cellStyle name="Followed Hyperlink 6" xfId="11048" hidden="1" xr:uid="{00000000-0005-0000-0000-0000606C0000}"/>
    <cellStyle name="Followed Hyperlink 6" xfId="11094" hidden="1" xr:uid="{00000000-0005-0000-0000-0000616C0000}"/>
    <cellStyle name="Followed Hyperlink 6" xfId="11150" hidden="1" xr:uid="{00000000-0005-0000-0000-0000626C0000}"/>
    <cellStyle name="Followed Hyperlink 6" xfId="11167" hidden="1" xr:uid="{00000000-0005-0000-0000-0000636C0000}"/>
    <cellStyle name="Followed Hyperlink 6" xfId="11209" hidden="1" xr:uid="{00000000-0005-0000-0000-0000646C0000}"/>
    <cellStyle name="Followed Hyperlink 6" xfId="11276" hidden="1" xr:uid="{00000000-0005-0000-0000-0000656C0000}"/>
    <cellStyle name="Followed Hyperlink 6" xfId="11293" hidden="1" xr:uid="{00000000-0005-0000-0000-0000666C0000}"/>
    <cellStyle name="Followed Hyperlink 6" xfId="11335" hidden="1" xr:uid="{00000000-0005-0000-0000-0000676C0000}"/>
    <cellStyle name="Followed Hyperlink 6" xfId="11402" hidden="1" xr:uid="{00000000-0005-0000-0000-0000686C0000}"/>
    <cellStyle name="Followed Hyperlink 6" xfId="11419" hidden="1" xr:uid="{00000000-0005-0000-0000-0000696C0000}"/>
    <cellStyle name="Followed Hyperlink 6" xfId="11461" hidden="1" xr:uid="{00000000-0005-0000-0000-00006A6C0000}"/>
    <cellStyle name="Followed Hyperlink 6" xfId="11528" hidden="1" xr:uid="{00000000-0005-0000-0000-00006B6C0000}"/>
    <cellStyle name="Followed Hyperlink 6" xfId="11545" hidden="1" xr:uid="{00000000-0005-0000-0000-00006C6C0000}"/>
    <cellStyle name="Followed Hyperlink 6" xfId="11608" hidden="1" xr:uid="{00000000-0005-0000-0000-00006D6C0000}"/>
    <cellStyle name="Followed Hyperlink 6" xfId="11654" hidden="1" xr:uid="{00000000-0005-0000-0000-00006E6C0000}"/>
    <cellStyle name="Followed Hyperlink 6" xfId="11671" hidden="1" xr:uid="{00000000-0005-0000-0000-00006F6C0000}"/>
    <cellStyle name="Followed Hyperlink 6" xfId="11738" hidden="1" xr:uid="{00000000-0005-0000-0000-0000706C0000}"/>
    <cellStyle name="Followed Hyperlink 6" xfId="11755" hidden="1" xr:uid="{00000000-0005-0000-0000-0000716C0000}"/>
    <cellStyle name="Followed Hyperlink 6" xfId="11797" hidden="1" xr:uid="{00000000-0005-0000-0000-0000726C0000}"/>
    <cellStyle name="Followed Hyperlink 6" xfId="11864" hidden="1" xr:uid="{00000000-0005-0000-0000-0000736C0000}"/>
    <cellStyle name="Followed Hyperlink 6" xfId="11881" hidden="1" xr:uid="{00000000-0005-0000-0000-0000746C0000}"/>
    <cellStyle name="Followed Hyperlink 6" xfId="11948" hidden="1" xr:uid="{00000000-0005-0000-0000-0000756C0000}"/>
    <cellStyle name="Followed Hyperlink 6" xfId="11965" hidden="1" xr:uid="{00000000-0005-0000-0000-0000766C0000}"/>
    <cellStyle name="Followed Hyperlink 6" xfId="12032" hidden="1" xr:uid="{00000000-0005-0000-0000-0000776C0000}"/>
    <cellStyle name="Followed Hyperlink 6" xfId="12049" hidden="1" xr:uid="{00000000-0005-0000-0000-0000786C0000}"/>
    <cellStyle name="Followed Hyperlink 6" xfId="12108" hidden="1" xr:uid="{00000000-0005-0000-0000-0000796C0000}"/>
    <cellStyle name="Followed Hyperlink 6" xfId="12161" hidden="1" xr:uid="{00000000-0005-0000-0000-00007A6C0000}"/>
    <cellStyle name="Followed Hyperlink 6" xfId="12207" hidden="1" xr:uid="{00000000-0005-0000-0000-00007B6C0000}"/>
    <cellStyle name="Followed Hyperlink 6" xfId="12224" hidden="1" xr:uid="{00000000-0005-0000-0000-00007C6C0000}"/>
    <cellStyle name="Followed Hyperlink 6" xfId="12269" hidden="1" xr:uid="{00000000-0005-0000-0000-00007D6C0000}"/>
    <cellStyle name="Followed Hyperlink 6" xfId="12333" hidden="1" xr:uid="{00000000-0005-0000-0000-00007E6C0000}"/>
    <cellStyle name="Followed Hyperlink 6" xfId="12350" hidden="1" xr:uid="{00000000-0005-0000-0000-00007F6C0000}"/>
    <cellStyle name="Followed Hyperlink 6" xfId="12392" hidden="1" xr:uid="{00000000-0005-0000-0000-0000806C0000}"/>
    <cellStyle name="Followed Hyperlink 6" xfId="12453" hidden="1" xr:uid="{00000000-0005-0000-0000-0000816C0000}"/>
    <cellStyle name="Followed Hyperlink 6" xfId="12470" hidden="1" xr:uid="{00000000-0005-0000-0000-0000826C0000}"/>
    <cellStyle name="Followed Hyperlink 6" xfId="10318" hidden="1" xr:uid="{00000000-0005-0000-0000-0000506C0000}"/>
    <cellStyle name="Followed Hyperlink 6" xfId="629" hidden="1" xr:uid="{00000000-0005-0000-0000-0000696B0000}"/>
    <cellStyle name="Followed Hyperlink 6" xfId="6212" hidden="1" xr:uid="{00000000-0005-0000-0000-0000ED6B0000}"/>
    <cellStyle name="Followed Hyperlink 6" xfId="6275" hidden="1" xr:uid="{00000000-0005-0000-0000-0000EE6B0000}"/>
    <cellStyle name="Followed Hyperlink 6" xfId="6292" hidden="1" xr:uid="{00000000-0005-0000-0000-0000EF6B0000}"/>
    <cellStyle name="Followed Hyperlink 6" xfId="6337" hidden="1" xr:uid="{00000000-0005-0000-0000-0000F06B0000}"/>
    <cellStyle name="Followed Hyperlink 6" xfId="6383" hidden="1" xr:uid="{00000000-0005-0000-0000-0000F16B0000}"/>
    <cellStyle name="Followed Hyperlink 6" xfId="6439" hidden="1" xr:uid="{00000000-0005-0000-0000-0000F26B0000}"/>
    <cellStyle name="Followed Hyperlink 6" xfId="6456" hidden="1" xr:uid="{00000000-0005-0000-0000-0000F36B0000}"/>
    <cellStyle name="Followed Hyperlink 6" xfId="6498" hidden="1" xr:uid="{00000000-0005-0000-0000-0000F46B0000}"/>
    <cellStyle name="Followed Hyperlink 6" xfId="6565" hidden="1" xr:uid="{00000000-0005-0000-0000-0000F56B0000}"/>
    <cellStyle name="Followed Hyperlink 6" xfId="6582" hidden="1" xr:uid="{00000000-0005-0000-0000-0000F66B0000}"/>
    <cellStyle name="Followed Hyperlink 6" xfId="6624" hidden="1" xr:uid="{00000000-0005-0000-0000-0000F76B0000}"/>
    <cellStyle name="Followed Hyperlink 6" xfId="6691" hidden="1" xr:uid="{00000000-0005-0000-0000-0000F86B0000}"/>
    <cellStyle name="Followed Hyperlink 6" xfId="6708" hidden="1" xr:uid="{00000000-0005-0000-0000-0000F96B0000}"/>
    <cellStyle name="Followed Hyperlink 6" xfId="6750" hidden="1" xr:uid="{00000000-0005-0000-0000-0000FA6B0000}"/>
    <cellStyle name="Followed Hyperlink 6" xfId="6817" hidden="1" xr:uid="{00000000-0005-0000-0000-0000FB6B0000}"/>
    <cellStyle name="Followed Hyperlink 6" xfId="6834" hidden="1" xr:uid="{00000000-0005-0000-0000-0000FC6B0000}"/>
    <cellStyle name="Followed Hyperlink 6" xfId="6897" hidden="1" xr:uid="{00000000-0005-0000-0000-0000FD6B0000}"/>
    <cellStyle name="Followed Hyperlink 6" xfId="6943" hidden="1" xr:uid="{00000000-0005-0000-0000-0000FE6B0000}"/>
    <cellStyle name="Followed Hyperlink 6" xfId="6960" hidden="1" xr:uid="{00000000-0005-0000-0000-0000FF6B0000}"/>
    <cellStyle name="Followed Hyperlink 6" xfId="7027" hidden="1" xr:uid="{00000000-0005-0000-0000-0000006C0000}"/>
    <cellStyle name="Followed Hyperlink 6" xfId="7044" hidden="1" xr:uid="{00000000-0005-0000-0000-0000016C0000}"/>
    <cellStyle name="Followed Hyperlink 6" xfId="7086" hidden="1" xr:uid="{00000000-0005-0000-0000-0000026C0000}"/>
    <cellStyle name="Followed Hyperlink 6" xfId="7153" hidden="1" xr:uid="{00000000-0005-0000-0000-0000036C0000}"/>
    <cellStyle name="Followed Hyperlink 6" xfId="7249" hidden="1" xr:uid="{00000000-0005-0000-0000-0000056C0000}"/>
    <cellStyle name="Followed Hyperlink 6" xfId="7266" hidden="1" xr:uid="{00000000-0005-0000-0000-0000066C0000}"/>
    <cellStyle name="Followed Hyperlink 6" xfId="7333" hidden="1" xr:uid="{00000000-0005-0000-0000-0000076C0000}"/>
    <cellStyle name="Followed Hyperlink 6" xfId="7350" hidden="1" xr:uid="{00000000-0005-0000-0000-0000086C0000}"/>
    <cellStyle name="Followed Hyperlink 6" xfId="7409" hidden="1" xr:uid="{00000000-0005-0000-0000-0000096C0000}"/>
    <cellStyle name="Followed Hyperlink 6" xfId="7462" hidden="1" xr:uid="{00000000-0005-0000-0000-00000A6C0000}"/>
    <cellStyle name="Followed Hyperlink 6" xfId="7508" hidden="1" xr:uid="{00000000-0005-0000-0000-00000B6C0000}"/>
    <cellStyle name="Followed Hyperlink 6" xfId="7525" hidden="1" xr:uid="{00000000-0005-0000-0000-00000C6C0000}"/>
    <cellStyle name="Followed Hyperlink 6" xfId="7570" hidden="1" xr:uid="{00000000-0005-0000-0000-00000D6C0000}"/>
    <cellStyle name="Followed Hyperlink 6" xfId="7651" hidden="1" xr:uid="{00000000-0005-0000-0000-00000F6C0000}"/>
    <cellStyle name="Followed Hyperlink 6" xfId="7693" hidden="1" xr:uid="{00000000-0005-0000-0000-0000106C0000}"/>
    <cellStyle name="Followed Hyperlink 6" xfId="7754" hidden="1" xr:uid="{00000000-0005-0000-0000-0000116C0000}"/>
    <cellStyle name="Followed Hyperlink 6" xfId="7771" hidden="1" xr:uid="{00000000-0005-0000-0000-0000126C0000}"/>
    <cellStyle name="Followed Hyperlink 6" xfId="7803" hidden="1" xr:uid="{00000000-0005-0000-0000-0000136C0000}"/>
    <cellStyle name="Followed Hyperlink 6" xfId="7820" hidden="1" xr:uid="{00000000-0005-0000-0000-0000146C0000}"/>
    <cellStyle name="Followed Hyperlink 6" xfId="7861" hidden="1" xr:uid="{00000000-0005-0000-0000-0000156C0000}"/>
    <cellStyle name="Followed Hyperlink 6" xfId="7934" hidden="1" xr:uid="{00000000-0005-0000-0000-0000166C0000}"/>
    <cellStyle name="Followed Hyperlink 6" xfId="7938" hidden="1" xr:uid="{00000000-0005-0000-0000-0000176C0000}"/>
    <cellStyle name="Followed Hyperlink 6" xfId="7971" hidden="1" xr:uid="{00000000-0005-0000-0000-0000186C0000}"/>
    <cellStyle name="Followed Hyperlink 6" xfId="7988" hidden="1" xr:uid="{00000000-0005-0000-0000-0000196C0000}"/>
    <cellStyle name="Followed Hyperlink 6" xfId="8029" hidden="1" xr:uid="{00000000-0005-0000-0000-00001A6C0000}"/>
    <cellStyle name="Followed Hyperlink 6" xfId="8109" hidden="1" xr:uid="{00000000-0005-0000-0000-00001B6C0000}"/>
    <cellStyle name="Followed Hyperlink 6" xfId="8126" hidden="1" xr:uid="{00000000-0005-0000-0000-00001C6C0000}"/>
    <cellStyle name="Followed Hyperlink 6" xfId="8183" hidden="1" xr:uid="{00000000-0005-0000-0000-00001D6C0000}"/>
    <cellStyle name="Followed Hyperlink 6" xfId="8251" hidden="1" xr:uid="{00000000-0005-0000-0000-00001E6C0000}"/>
    <cellStyle name="Followed Hyperlink 6" xfId="8268" hidden="1" xr:uid="{00000000-0005-0000-0000-00001F6C0000}"/>
    <cellStyle name="Followed Hyperlink 6" xfId="8348" hidden="1" xr:uid="{00000000-0005-0000-0000-0000206C0000}"/>
    <cellStyle name="Followed Hyperlink 6" xfId="8365" hidden="1" xr:uid="{00000000-0005-0000-0000-0000216C0000}"/>
    <cellStyle name="Followed Hyperlink 6" xfId="8463" hidden="1" xr:uid="{00000000-0005-0000-0000-0000226C0000}"/>
    <cellStyle name="Followed Hyperlink 6" xfId="8480" hidden="1" xr:uid="{00000000-0005-0000-0000-0000236C0000}"/>
    <cellStyle name="Followed Hyperlink 6" xfId="8533" hidden="1" xr:uid="{00000000-0005-0000-0000-0000246C0000}"/>
    <cellStyle name="Followed Hyperlink 6" xfId="8576" hidden="1" xr:uid="{00000000-0005-0000-0000-0000256C0000}"/>
    <cellStyle name="Followed Hyperlink 6" xfId="8639" hidden="1" xr:uid="{00000000-0005-0000-0000-0000266C0000}"/>
    <cellStyle name="Followed Hyperlink 6" xfId="8656" hidden="1" xr:uid="{00000000-0005-0000-0000-0000276C0000}"/>
    <cellStyle name="Followed Hyperlink 6" xfId="8701" hidden="1" xr:uid="{00000000-0005-0000-0000-0000286C0000}"/>
    <cellStyle name="Followed Hyperlink 6" xfId="8747" hidden="1" xr:uid="{00000000-0005-0000-0000-0000296C0000}"/>
    <cellStyle name="Followed Hyperlink 6" xfId="8803" hidden="1" xr:uid="{00000000-0005-0000-0000-00002A6C0000}"/>
    <cellStyle name="Followed Hyperlink 6" xfId="8820" hidden="1" xr:uid="{00000000-0005-0000-0000-00002B6C0000}"/>
    <cellStyle name="Followed Hyperlink 6" xfId="8862" hidden="1" xr:uid="{00000000-0005-0000-0000-00002C6C0000}"/>
    <cellStyle name="Followed Hyperlink 6" xfId="8929" hidden="1" xr:uid="{00000000-0005-0000-0000-00002D6C0000}"/>
    <cellStyle name="Followed Hyperlink 6" xfId="8946" hidden="1" xr:uid="{00000000-0005-0000-0000-00002E6C0000}"/>
    <cellStyle name="Followed Hyperlink 6" xfId="8988" hidden="1" xr:uid="{00000000-0005-0000-0000-00002F6C0000}"/>
    <cellStyle name="Followed Hyperlink 6" xfId="9055" hidden="1" xr:uid="{00000000-0005-0000-0000-0000306C0000}"/>
    <cellStyle name="Followed Hyperlink 6" xfId="9072" hidden="1" xr:uid="{00000000-0005-0000-0000-0000316C0000}"/>
    <cellStyle name="Followed Hyperlink 6" xfId="9114" hidden="1" xr:uid="{00000000-0005-0000-0000-0000326C0000}"/>
    <cellStyle name="Followed Hyperlink 6" xfId="5497" hidden="1" xr:uid="{00000000-0005-0000-0000-0000DD6B0000}"/>
    <cellStyle name="Followed Hyperlink 6" xfId="2266" hidden="1" xr:uid="{00000000-0005-0000-0000-0000906B0000}"/>
    <cellStyle name="Followed Hyperlink 6" xfId="2308" hidden="1" xr:uid="{00000000-0005-0000-0000-0000916B0000}"/>
    <cellStyle name="Followed Hyperlink 6" xfId="2375" hidden="1" xr:uid="{00000000-0005-0000-0000-0000926B0000}"/>
    <cellStyle name="Followed Hyperlink 6" xfId="2392" hidden="1" xr:uid="{00000000-0005-0000-0000-0000936B0000}"/>
    <cellStyle name="Followed Hyperlink 6" xfId="2486" hidden="1" xr:uid="{00000000-0005-0000-0000-0000946B0000}"/>
    <cellStyle name="Followed Hyperlink 6" xfId="2503" hidden="1" xr:uid="{00000000-0005-0000-0000-0000956B0000}"/>
    <cellStyle name="Followed Hyperlink 6" xfId="2571" hidden="1" xr:uid="{00000000-0005-0000-0000-0000966B0000}"/>
    <cellStyle name="Followed Hyperlink 6" xfId="2588" hidden="1" xr:uid="{00000000-0005-0000-0000-0000976B0000}"/>
    <cellStyle name="Followed Hyperlink 6" xfId="2647" hidden="1" xr:uid="{00000000-0005-0000-0000-0000986B0000}"/>
    <cellStyle name="Followed Hyperlink 6" xfId="2700" hidden="1" xr:uid="{00000000-0005-0000-0000-0000996B0000}"/>
    <cellStyle name="Followed Hyperlink 6" xfId="2746" hidden="1" xr:uid="{00000000-0005-0000-0000-00009A6B0000}"/>
    <cellStyle name="Followed Hyperlink 6" xfId="2763" hidden="1" xr:uid="{00000000-0005-0000-0000-00009B6B0000}"/>
    <cellStyle name="Followed Hyperlink 6" xfId="2808" hidden="1" xr:uid="{00000000-0005-0000-0000-00009C6B0000}"/>
    <cellStyle name="Followed Hyperlink 6" xfId="2872" hidden="1" xr:uid="{00000000-0005-0000-0000-00009D6B0000}"/>
    <cellStyle name="Followed Hyperlink 6" xfId="2889" hidden="1" xr:uid="{00000000-0005-0000-0000-00009E6B0000}"/>
    <cellStyle name="Followed Hyperlink 6" xfId="2931" hidden="1" xr:uid="{00000000-0005-0000-0000-00009F6B0000}"/>
    <cellStyle name="Followed Hyperlink 6" xfId="2992" hidden="1" xr:uid="{00000000-0005-0000-0000-0000A06B0000}"/>
    <cellStyle name="Followed Hyperlink 6" xfId="3009" hidden="1" xr:uid="{00000000-0005-0000-0000-0000A16B0000}"/>
    <cellStyle name="Followed Hyperlink 6" xfId="3041" hidden="1" xr:uid="{00000000-0005-0000-0000-0000A26B0000}"/>
    <cellStyle name="Followed Hyperlink 6" xfId="3058" hidden="1" xr:uid="{00000000-0005-0000-0000-0000A36B0000}"/>
    <cellStyle name="Followed Hyperlink 6" xfId="3099" hidden="1" xr:uid="{00000000-0005-0000-0000-0000A46B0000}"/>
    <cellStyle name="Followed Hyperlink 6" xfId="3172" hidden="1" xr:uid="{00000000-0005-0000-0000-0000A56B0000}"/>
    <cellStyle name="Followed Hyperlink 6" xfId="3176" hidden="1" xr:uid="{00000000-0005-0000-0000-0000A66B0000}"/>
    <cellStyle name="Followed Hyperlink 6" xfId="3209" hidden="1" xr:uid="{00000000-0005-0000-0000-0000A76B0000}"/>
    <cellStyle name="Followed Hyperlink 6" xfId="3226" hidden="1" xr:uid="{00000000-0005-0000-0000-0000A86B0000}"/>
    <cellStyle name="Followed Hyperlink 6" xfId="3267" hidden="1" xr:uid="{00000000-0005-0000-0000-0000A96B0000}"/>
    <cellStyle name="Followed Hyperlink 6" xfId="3364" hidden="1" xr:uid="{00000000-0005-0000-0000-0000AB6B0000}"/>
    <cellStyle name="Followed Hyperlink 6" xfId="3421" hidden="1" xr:uid="{00000000-0005-0000-0000-0000AC6B0000}"/>
    <cellStyle name="Followed Hyperlink 6" xfId="3489" hidden="1" xr:uid="{00000000-0005-0000-0000-0000AD6B0000}"/>
    <cellStyle name="Followed Hyperlink 6" xfId="3506" hidden="1" xr:uid="{00000000-0005-0000-0000-0000AE6B0000}"/>
    <cellStyle name="Followed Hyperlink 6" xfId="3586" hidden="1" xr:uid="{00000000-0005-0000-0000-0000AF6B0000}"/>
    <cellStyle name="Followed Hyperlink 6" xfId="3603" hidden="1" xr:uid="{00000000-0005-0000-0000-0000B06B0000}"/>
    <cellStyle name="Followed Hyperlink 6" xfId="3701" hidden="1" xr:uid="{00000000-0005-0000-0000-0000B16B0000}"/>
    <cellStyle name="Followed Hyperlink 6" xfId="3718" hidden="1" xr:uid="{00000000-0005-0000-0000-0000B26B0000}"/>
    <cellStyle name="Followed Hyperlink 6" xfId="3771" hidden="1" xr:uid="{00000000-0005-0000-0000-0000B36B0000}"/>
    <cellStyle name="Followed Hyperlink 6" xfId="3814" hidden="1" xr:uid="{00000000-0005-0000-0000-0000B46B0000}"/>
    <cellStyle name="Followed Hyperlink 6" xfId="3877" hidden="1" xr:uid="{00000000-0005-0000-0000-0000B56B0000}"/>
    <cellStyle name="Followed Hyperlink 6" xfId="3894" hidden="1" xr:uid="{00000000-0005-0000-0000-0000B66B0000}"/>
    <cellStyle name="Followed Hyperlink 6" xfId="3939" hidden="1" xr:uid="{00000000-0005-0000-0000-0000B76B0000}"/>
    <cellStyle name="Followed Hyperlink 6" xfId="7170" hidden="1" xr:uid="{00000000-0005-0000-0000-0000046C0000}"/>
    <cellStyle name="Followed Hyperlink 6" xfId="17739" hidden="1" xr:uid="{00000000-0005-0000-0000-0000006D0000}"/>
    <cellStyle name="Followed Hyperlink 6" xfId="17837" hidden="1" xr:uid="{00000000-0005-0000-0000-0000016D0000}"/>
    <cellStyle name="Followed Hyperlink 6" xfId="17854" hidden="1" xr:uid="{00000000-0005-0000-0000-0000026D0000}"/>
    <cellStyle name="Followed Hyperlink 6" xfId="17907" hidden="1" xr:uid="{00000000-0005-0000-0000-0000036D0000}"/>
    <cellStyle name="Followed Hyperlink 6" xfId="17950" hidden="1" xr:uid="{00000000-0005-0000-0000-0000046D0000}"/>
    <cellStyle name="Followed Hyperlink 6" xfId="18013" hidden="1" xr:uid="{00000000-0005-0000-0000-0000056D0000}"/>
    <cellStyle name="Followed Hyperlink 6" xfId="18030" hidden="1" xr:uid="{00000000-0005-0000-0000-0000066D0000}"/>
    <cellStyle name="Followed Hyperlink 6" xfId="18075" hidden="1" xr:uid="{00000000-0005-0000-0000-0000076D0000}"/>
    <cellStyle name="Followed Hyperlink 6" xfId="18121" hidden="1" xr:uid="{00000000-0005-0000-0000-0000086D0000}"/>
    <cellStyle name="Followed Hyperlink 6" xfId="18177" hidden="1" xr:uid="{00000000-0005-0000-0000-0000096D0000}"/>
    <cellStyle name="Followed Hyperlink 6" xfId="18194" hidden="1" xr:uid="{00000000-0005-0000-0000-00000A6D0000}"/>
    <cellStyle name="Followed Hyperlink 6" xfId="18236" hidden="1" xr:uid="{00000000-0005-0000-0000-00000B6D0000}"/>
    <cellStyle name="Followed Hyperlink 6" xfId="18303" hidden="1" xr:uid="{00000000-0005-0000-0000-00000C6D0000}"/>
    <cellStyle name="Followed Hyperlink 6" xfId="18320" hidden="1" xr:uid="{00000000-0005-0000-0000-00000D6D0000}"/>
    <cellStyle name="Followed Hyperlink 6" xfId="18362" hidden="1" xr:uid="{00000000-0005-0000-0000-00000E6D0000}"/>
    <cellStyle name="Followed Hyperlink 6" xfId="16329" hidden="1" xr:uid="{00000000-0005-0000-0000-0000DD6C0000}"/>
    <cellStyle name="Followed Hyperlink 6" xfId="10923" hidden="1" xr:uid="{00000000-0005-0000-0000-00005D6C0000}"/>
    <cellStyle name="Followed Hyperlink 6" xfId="4562" hidden="1" xr:uid="{00000000-0005-0000-0000-0000C66B0000}"/>
    <cellStyle name="Followed Hyperlink 6" xfId="4629" hidden="1" xr:uid="{00000000-0005-0000-0000-0000C76B0000}"/>
    <cellStyle name="Followed Hyperlink 6" xfId="4646" hidden="1" xr:uid="{00000000-0005-0000-0000-0000C86B0000}"/>
    <cellStyle name="Followed Hyperlink 6" xfId="4688" hidden="1" xr:uid="{00000000-0005-0000-0000-0000C96B0000}"/>
    <cellStyle name="Followed Hyperlink 6" xfId="4755" hidden="1" xr:uid="{00000000-0005-0000-0000-0000CA6B0000}"/>
    <cellStyle name="Followed Hyperlink 6" xfId="4772" hidden="1" xr:uid="{00000000-0005-0000-0000-0000CB6B0000}"/>
    <cellStyle name="Followed Hyperlink 6" xfId="4829" hidden="1" xr:uid="{00000000-0005-0000-0000-0000CC6B0000}"/>
    <cellStyle name="Followed Hyperlink 6" xfId="4902" hidden="1" xr:uid="{00000000-0005-0000-0000-0000CE6B0000}"/>
    <cellStyle name="Followed Hyperlink 6" xfId="4969" hidden="1" xr:uid="{00000000-0005-0000-0000-0000CF6B0000}"/>
    <cellStyle name="Followed Hyperlink 6" xfId="4986" hidden="1" xr:uid="{00000000-0005-0000-0000-0000D06B0000}"/>
    <cellStyle name="Followed Hyperlink 6" xfId="5045" hidden="1" xr:uid="{00000000-0005-0000-0000-0000D16B0000}"/>
    <cellStyle name="Followed Hyperlink 6" xfId="5098" hidden="1" xr:uid="{00000000-0005-0000-0000-0000D26B0000}"/>
    <cellStyle name="Followed Hyperlink 6" xfId="5144" hidden="1" xr:uid="{00000000-0005-0000-0000-0000D36B0000}"/>
    <cellStyle name="Followed Hyperlink 6" xfId="5161" hidden="1" xr:uid="{00000000-0005-0000-0000-0000D46B0000}"/>
    <cellStyle name="Followed Hyperlink 6" xfId="5206" hidden="1" xr:uid="{00000000-0005-0000-0000-0000D56B0000}"/>
    <cellStyle name="Followed Hyperlink 6" xfId="5270" hidden="1" xr:uid="{00000000-0005-0000-0000-0000D66B0000}"/>
    <cellStyle name="Followed Hyperlink 6" xfId="5287" hidden="1" xr:uid="{00000000-0005-0000-0000-0000D76B0000}"/>
    <cellStyle name="Followed Hyperlink 6" xfId="5329" hidden="1" xr:uid="{00000000-0005-0000-0000-0000D86B0000}"/>
    <cellStyle name="Followed Hyperlink 6" xfId="5390" hidden="1" xr:uid="{00000000-0005-0000-0000-0000D96B0000}"/>
    <cellStyle name="Followed Hyperlink 6" xfId="5407" hidden="1" xr:uid="{00000000-0005-0000-0000-0000DA6B0000}"/>
    <cellStyle name="Followed Hyperlink 6" xfId="5439" hidden="1" xr:uid="{00000000-0005-0000-0000-0000DB6B0000}"/>
    <cellStyle name="Followed Hyperlink 6" xfId="5456" hidden="1" xr:uid="{00000000-0005-0000-0000-0000DC6B0000}"/>
    <cellStyle name="Followed Hyperlink 6" xfId="5570" hidden="1" xr:uid="{00000000-0005-0000-0000-0000DE6B0000}"/>
    <cellStyle name="Followed Hyperlink 6" xfId="5574" hidden="1" xr:uid="{00000000-0005-0000-0000-0000DF6B0000}"/>
    <cellStyle name="Followed Hyperlink 6" xfId="5607" hidden="1" xr:uid="{00000000-0005-0000-0000-0000E06B0000}"/>
    <cellStyle name="Followed Hyperlink 6" xfId="5624" hidden="1" xr:uid="{00000000-0005-0000-0000-0000E16B0000}"/>
    <cellStyle name="Followed Hyperlink 6" xfId="5665" hidden="1" xr:uid="{00000000-0005-0000-0000-0000E26B0000}"/>
    <cellStyle name="Followed Hyperlink 6" xfId="5745" hidden="1" xr:uid="{00000000-0005-0000-0000-0000E36B0000}"/>
    <cellStyle name="Followed Hyperlink 6" xfId="5762" hidden="1" xr:uid="{00000000-0005-0000-0000-0000E46B0000}"/>
    <cellStyle name="Followed Hyperlink 6" xfId="5819" hidden="1" xr:uid="{00000000-0005-0000-0000-0000E56B0000}"/>
    <cellStyle name="Followed Hyperlink 6" xfId="5887" hidden="1" xr:uid="{00000000-0005-0000-0000-0000E66B0000}"/>
    <cellStyle name="Followed Hyperlink 6" xfId="5904" hidden="1" xr:uid="{00000000-0005-0000-0000-0000E76B0000}"/>
    <cellStyle name="Followed Hyperlink 6" xfId="5984" hidden="1" xr:uid="{00000000-0005-0000-0000-0000E86B0000}"/>
    <cellStyle name="Followed Hyperlink 6" xfId="6001" hidden="1" xr:uid="{00000000-0005-0000-0000-0000E96B0000}"/>
    <cellStyle name="Followed Hyperlink 6" xfId="6099" hidden="1" xr:uid="{00000000-0005-0000-0000-0000EA6B0000}"/>
    <cellStyle name="Followed Hyperlink 6" xfId="6116" hidden="1" xr:uid="{00000000-0005-0000-0000-0000EB6B0000}"/>
    <cellStyle name="Followed Hyperlink 6" xfId="6169" hidden="1" xr:uid="{00000000-0005-0000-0000-0000EC6B0000}"/>
    <cellStyle name="Followed Hyperlink 6" xfId="16640" hidden="1" xr:uid="{00000000-0005-0000-0000-0000E56C0000}"/>
    <cellStyle name="Followed Hyperlink 6" xfId="16707" hidden="1" xr:uid="{00000000-0005-0000-0000-0000E66C0000}"/>
    <cellStyle name="Followed Hyperlink 6" xfId="16724" hidden="1" xr:uid="{00000000-0005-0000-0000-0000E76C0000}"/>
    <cellStyle name="Followed Hyperlink 6" xfId="16783" hidden="1" xr:uid="{00000000-0005-0000-0000-0000E86C0000}"/>
    <cellStyle name="Followed Hyperlink 6" xfId="16836" hidden="1" xr:uid="{00000000-0005-0000-0000-0000E96C0000}"/>
    <cellStyle name="Followed Hyperlink 6" xfId="16882" hidden="1" xr:uid="{00000000-0005-0000-0000-0000EA6C0000}"/>
    <cellStyle name="Followed Hyperlink 6" xfId="16899" hidden="1" xr:uid="{00000000-0005-0000-0000-0000EB6C0000}"/>
    <cellStyle name="Followed Hyperlink 6" xfId="16944" hidden="1" xr:uid="{00000000-0005-0000-0000-0000EC6C0000}"/>
    <cellStyle name="Followed Hyperlink 6" xfId="17008" hidden="1" xr:uid="{00000000-0005-0000-0000-0000ED6C0000}"/>
    <cellStyle name="Followed Hyperlink 6" xfId="17025" hidden="1" xr:uid="{00000000-0005-0000-0000-0000EE6C0000}"/>
    <cellStyle name="Followed Hyperlink 6" xfId="17067" hidden="1" xr:uid="{00000000-0005-0000-0000-0000EF6C0000}"/>
    <cellStyle name="Followed Hyperlink 6" xfId="17128" hidden="1" xr:uid="{00000000-0005-0000-0000-0000F06C0000}"/>
    <cellStyle name="Followed Hyperlink 6" xfId="17145" hidden="1" xr:uid="{00000000-0005-0000-0000-0000F16C0000}"/>
    <cellStyle name="Followed Hyperlink 6" xfId="17177" hidden="1" xr:uid="{00000000-0005-0000-0000-0000F26C0000}"/>
    <cellStyle name="Followed Hyperlink 6" xfId="17194" hidden="1" xr:uid="{00000000-0005-0000-0000-0000F36C0000}"/>
    <cellStyle name="Followed Hyperlink 6" xfId="17235" hidden="1" xr:uid="{00000000-0005-0000-0000-0000F46C0000}"/>
    <cellStyle name="Followed Hyperlink 6" xfId="17308" hidden="1" xr:uid="{00000000-0005-0000-0000-0000F56C0000}"/>
    <cellStyle name="Followed Hyperlink 6" xfId="17312" hidden="1" xr:uid="{00000000-0005-0000-0000-0000F66C0000}"/>
    <cellStyle name="Followed Hyperlink 6" xfId="17345" hidden="1" xr:uid="{00000000-0005-0000-0000-0000F76C0000}"/>
    <cellStyle name="Followed Hyperlink 6" xfId="17362" hidden="1" xr:uid="{00000000-0005-0000-0000-0000F86C0000}"/>
    <cellStyle name="Followed Hyperlink 6" xfId="17403" hidden="1" xr:uid="{00000000-0005-0000-0000-0000F96C0000}"/>
    <cellStyle name="Followed Hyperlink 6" xfId="17483" hidden="1" xr:uid="{00000000-0005-0000-0000-0000FA6C0000}"/>
    <cellStyle name="Followed Hyperlink 6" xfId="17500" hidden="1" xr:uid="{00000000-0005-0000-0000-0000FB6C0000}"/>
    <cellStyle name="Followed Hyperlink 6" xfId="17557" hidden="1" xr:uid="{00000000-0005-0000-0000-0000FC6C0000}"/>
    <cellStyle name="Followed Hyperlink 6" xfId="17625" hidden="1" xr:uid="{00000000-0005-0000-0000-0000FD6C0000}"/>
    <cellStyle name="Followed Hyperlink 6" xfId="17642" hidden="1" xr:uid="{00000000-0005-0000-0000-0000FE6C0000}"/>
    <cellStyle name="Followed Hyperlink 6" xfId="17722" hidden="1" xr:uid="{00000000-0005-0000-0000-0000FF6C0000}"/>
    <cellStyle name="Followed Hyperlink 6" xfId="16010" hidden="1" xr:uid="{00000000-0005-0000-0000-0000D66C0000}"/>
    <cellStyle name="Followed Hyperlink 6" xfId="16094" hidden="1" xr:uid="{00000000-0005-0000-0000-0000D86C0000}"/>
    <cellStyle name="Followed Hyperlink 6" xfId="16136" hidden="1" xr:uid="{00000000-0005-0000-0000-0000D96C0000}"/>
    <cellStyle name="Followed Hyperlink 6" xfId="16203" hidden="1" xr:uid="{00000000-0005-0000-0000-0000DA6C0000}"/>
    <cellStyle name="Followed Hyperlink 6" xfId="16220" hidden="1" xr:uid="{00000000-0005-0000-0000-0000DB6C0000}"/>
    <cellStyle name="Followed Hyperlink 6" xfId="16283" hidden="1" xr:uid="{00000000-0005-0000-0000-0000DC6C0000}"/>
    <cellStyle name="Followed Hyperlink 6" xfId="16346" hidden="1" xr:uid="{00000000-0005-0000-0000-0000DE6C0000}"/>
    <cellStyle name="Followed Hyperlink 6" xfId="16413" hidden="1" xr:uid="{00000000-0005-0000-0000-0000DF6C0000}"/>
    <cellStyle name="Followed Hyperlink 6" xfId="16430" hidden="1" xr:uid="{00000000-0005-0000-0000-0000E06C0000}"/>
    <cellStyle name="Followed Hyperlink 6" xfId="16472" hidden="1" xr:uid="{00000000-0005-0000-0000-0000E16C0000}"/>
    <cellStyle name="Followed Hyperlink 6" xfId="16539" hidden="1" xr:uid="{00000000-0005-0000-0000-0000E26C0000}"/>
    <cellStyle name="Followed Hyperlink 6" xfId="16556" hidden="1" xr:uid="{00000000-0005-0000-0000-0000E36C0000}"/>
    <cellStyle name="Followed Hyperlink 6" xfId="16623" hidden="1" xr:uid="{00000000-0005-0000-0000-0000E46C0000}"/>
    <cellStyle name="Followed Hyperlink 6" xfId="15723" hidden="1" xr:uid="{00000000-0005-0000-0000-0000CF6C0000}"/>
    <cellStyle name="Followed Hyperlink 6" xfId="15769" hidden="1" xr:uid="{00000000-0005-0000-0000-0000D06C0000}"/>
    <cellStyle name="Followed Hyperlink 6" xfId="15825" hidden="1" xr:uid="{00000000-0005-0000-0000-0000D16C0000}"/>
    <cellStyle name="Followed Hyperlink 6" xfId="15842" hidden="1" xr:uid="{00000000-0005-0000-0000-0000D26C0000}"/>
    <cellStyle name="Followed Hyperlink 6" xfId="15884" hidden="1" xr:uid="{00000000-0005-0000-0000-0000D36C0000}"/>
    <cellStyle name="Followed Hyperlink 6" xfId="15951" hidden="1" xr:uid="{00000000-0005-0000-0000-0000D46C0000}"/>
    <cellStyle name="Followed Hyperlink 6" xfId="15968" hidden="1" xr:uid="{00000000-0005-0000-0000-0000D56C0000}"/>
    <cellStyle name="Followed Hyperlink 6" xfId="15598" hidden="1" xr:uid="{00000000-0005-0000-0000-0000CC6C0000}"/>
    <cellStyle name="Followed Hyperlink 6" xfId="15661" hidden="1" xr:uid="{00000000-0005-0000-0000-0000CD6C0000}"/>
    <cellStyle name="Followed Hyperlink 6" xfId="15678" hidden="1" xr:uid="{00000000-0005-0000-0000-0000CE6C0000}"/>
    <cellStyle name="Followed Hyperlink 6" xfId="15502" hidden="1" xr:uid="{00000000-0005-0000-0000-0000CA6C0000}"/>
    <cellStyle name="Followed Hyperlink 6" xfId="15555" hidden="1" xr:uid="{00000000-0005-0000-0000-0000CB6C0000}"/>
    <cellStyle name="Followed Hyperlink 6" xfId="15485" hidden="1" xr:uid="{00000000-0005-0000-0000-0000C96C0000}"/>
    <cellStyle name="Followed Hyperlink 7" xfId="14529" hidden="1" xr:uid="{00000000-0005-0000-0000-0000866F0000}"/>
    <cellStyle name="Followed Hyperlink 7" xfId="14546" hidden="1" xr:uid="{00000000-0005-0000-0000-0000876F0000}"/>
    <cellStyle name="Followed Hyperlink 7" xfId="14591" hidden="1" xr:uid="{00000000-0005-0000-0000-0000886F0000}"/>
    <cellStyle name="Followed Hyperlink 7" xfId="14607" hidden="1" xr:uid="{00000000-0005-0000-0000-0000896F0000}"/>
    <cellStyle name="Followed Hyperlink 7" xfId="14655" hidden="1" xr:uid="{00000000-0005-0000-0000-00008A6F0000}"/>
    <cellStyle name="Followed Hyperlink 7" xfId="14672" hidden="1" xr:uid="{00000000-0005-0000-0000-00008B6F0000}"/>
    <cellStyle name="Followed Hyperlink 7" xfId="14714" hidden="1" xr:uid="{00000000-0005-0000-0000-00008C6F0000}"/>
    <cellStyle name="Followed Hyperlink 7" xfId="14775" hidden="1" xr:uid="{00000000-0005-0000-0000-00008D6F0000}"/>
    <cellStyle name="Followed Hyperlink 7" xfId="14782" hidden="1" xr:uid="{00000000-0005-0000-0000-00008E6F0000}"/>
    <cellStyle name="Followed Hyperlink 7" xfId="14824" hidden="1" xr:uid="{00000000-0005-0000-0000-00008F6F0000}"/>
    <cellStyle name="Followed Hyperlink 7" xfId="14841" hidden="1" xr:uid="{00000000-0005-0000-0000-0000906F0000}"/>
    <cellStyle name="Followed Hyperlink 7" xfId="14955" hidden="1" xr:uid="{00000000-0005-0000-0000-0000916F0000}"/>
    <cellStyle name="Followed Hyperlink 7" xfId="14961" hidden="1" xr:uid="{00000000-0005-0000-0000-0000926F0000}"/>
    <cellStyle name="Followed Hyperlink 7" xfId="14992" hidden="1" xr:uid="{00000000-0005-0000-0000-0000936F0000}"/>
    <cellStyle name="Followed Hyperlink 7" xfId="15009" hidden="1" xr:uid="{00000000-0005-0000-0000-0000946F0000}"/>
    <cellStyle name="Followed Hyperlink 7" xfId="15130" hidden="1" xr:uid="{00000000-0005-0000-0000-0000956F0000}"/>
    <cellStyle name="Followed Hyperlink 7" xfId="15147" hidden="1" xr:uid="{00000000-0005-0000-0000-0000966F0000}"/>
    <cellStyle name="Followed Hyperlink 7" xfId="15204" hidden="1" xr:uid="{00000000-0005-0000-0000-0000976F0000}"/>
    <cellStyle name="Followed Hyperlink 7" xfId="15272" hidden="1" xr:uid="{00000000-0005-0000-0000-0000986F0000}"/>
    <cellStyle name="Followed Hyperlink 7" xfId="15289" hidden="1" xr:uid="{00000000-0005-0000-0000-0000996F0000}"/>
    <cellStyle name="Followed Hyperlink 7" xfId="15369" hidden="1" xr:uid="{00000000-0005-0000-0000-00009A6F0000}"/>
    <cellStyle name="Followed Hyperlink 7" xfId="15386" hidden="1" xr:uid="{00000000-0005-0000-0000-00009B6F0000}"/>
    <cellStyle name="Followed Hyperlink 7" xfId="15484" hidden="1" xr:uid="{00000000-0005-0000-0000-00009C6F0000}"/>
    <cellStyle name="Followed Hyperlink 7" xfId="15501" hidden="1" xr:uid="{00000000-0005-0000-0000-00009D6F0000}"/>
    <cellStyle name="Followed Hyperlink 7" xfId="15554" hidden="1" xr:uid="{00000000-0005-0000-0000-00009E6F0000}"/>
    <cellStyle name="Followed Hyperlink 7" xfId="15597" hidden="1" xr:uid="{00000000-0005-0000-0000-00009F6F0000}"/>
    <cellStyle name="Followed Hyperlink 7" xfId="15660" hidden="1" xr:uid="{00000000-0005-0000-0000-0000A06F0000}"/>
    <cellStyle name="Followed Hyperlink 7" xfId="15677" hidden="1" xr:uid="{00000000-0005-0000-0000-0000A16F0000}"/>
    <cellStyle name="Followed Hyperlink 7" xfId="15722" hidden="1" xr:uid="{00000000-0005-0000-0000-0000A26F0000}"/>
    <cellStyle name="Followed Hyperlink 7" xfId="15768" hidden="1" xr:uid="{00000000-0005-0000-0000-0000A36F0000}"/>
    <cellStyle name="Followed Hyperlink 7" xfId="15824" hidden="1" xr:uid="{00000000-0005-0000-0000-0000A46F0000}"/>
    <cellStyle name="Followed Hyperlink 7" xfId="15841" hidden="1" xr:uid="{00000000-0005-0000-0000-0000A56F0000}"/>
    <cellStyle name="Followed Hyperlink 7" xfId="15883" hidden="1" xr:uid="{00000000-0005-0000-0000-0000A66F0000}"/>
    <cellStyle name="Followed Hyperlink 7" xfId="15950" hidden="1" xr:uid="{00000000-0005-0000-0000-0000A76F0000}"/>
    <cellStyle name="Followed Hyperlink 7" xfId="15967" hidden="1" xr:uid="{00000000-0005-0000-0000-0000A86F0000}"/>
    <cellStyle name="Followed Hyperlink 7" xfId="16076" hidden="1" xr:uid="{00000000-0005-0000-0000-0000AA6F0000}"/>
    <cellStyle name="Followed Hyperlink 7" xfId="16093" hidden="1" xr:uid="{00000000-0005-0000-0000-0000AB6F0000}"/>
    <cellStyle name="Followed Hyperlink 7" xfId="16135" hidden="1" xr:uid="{00000000-0005-0000-0000-0000AC6F0000}"/>
    <cellStyle name="Followed Hyperlink 7" xfId="16202" hidden="1" xr:uid="{00000000-0005-0000-0000-0000AD6F0000}"/>
    <cellStyle name="Followed Hyperlink 7" xfId="16219" hidden="1" xr:uid="{00000000-0005-0000-0000-0000AE6F0000}"/>
    <cellStyle name="Followed Hyperlink 7" xfId="16284" hidden="1" xr:uid="{00000000-0005-0000-0000-0000AF6F0000}"/>
    <cellStyle name="Followed Hyperlink 7" xfId="16328" hidden="1" xr:uid="{00000000-0005-0000-0000-0000B06F0000}"/>
    <cellStyle name="Followed Hyperlink 7" xfId="16345" hidden="1" xr:uid="{00000000-0005-0000-0000-0000B16F0000}"/>
    <cellStyle name="Followed Hyperlink 7" xfId="16412" hidden="1" xr:uid="{00000000-0005-0000-0000-0000B26F0000}"/>
    <cellStyle name="Followed Hyperlink 7" xfId="16429" hidden="1" xr:uid="{00000000-0005-0000-0000-0000B36F0000}"/>
    <cellStyle name="Followed Hyperlink 7" xfId="16471" hidden="1" xr:uid="{00000000-0005-0000-0000-0000B46F0000}"/>
    <cellStyle name="Followed Hyperlink 7" xfId="16538" hidden="1" xr:uid="{00000000-0005-0000-0000-0000B56F0000}"/>
    <cellStyle name="Followed Hyperlink 7" xfId="16622" hidden="1" xr:uid="{00000000-0005-0000-0000-0000B76F0000}"/>
    <cellStyle name="Followed Hyperlink 7" xfId="16639" hidden="1" xr:uid="{00000000-0005-0000-0000-0000B86F0000}"/>
    <cellStyle name="Followed Hyperlink 7" xfId="16706" hidden="1" xr:uid="{00000000-0005-0000-0000-0000B96F0000}"/>
    <cellStyle name="Followed Hyperlink 7" xfId="16009" hidden="1" xr:uid="{00000000-0005-0000-0000-0000A96F0000}"/>
    <cellStyle name="Followed Hyperlink 7" xfId="10529" hidden="1" xr:uid="{00000000-0005-0000-0000-0000286F0000}"/>
    <cellStyle name="Followed Hyperlink 7" xfId="23671" hidden="1" xr:uid="{00000000-0005-0000-0000-00005E700000}"/>
    <cellStyle name="Followed Hyperlink 7" xfId="23688" hidden="1" xr:uid="{00000000-0005-0000-0000-00005F700000}"/>
    <cellStyle name="Followed Hyperlink 7" xfId="23743" hidden="1" xr:uid="{00000000-0005-0000-0000-000060700000}"/>
    <cellStyle name="Followed Hyperlink 7" xfId="23799" hidden="1" xr:uid="{00000000-0005-0000-0000-000061700000}"/>
    <cellStyle name="Followed Hyperlink 7" xfId="23816" hidden="1" xr:uid="{00000000-0005-0000-0000-000062700000}"/>
    <cellStyle name="Followed Hyperlink 7" xfId="23883" hidden="1" xr:uid="{00000000-0005-0000-0000-000063700000}"/>
    <cellStyle name="Followed Hyperlink 7" xfId="23900" hidden="1" xr:uid="{00000000-0005-0000-0000-000064700000}"/>
    <cellStyle name="Followed Hyperlink 7" xfId="23959" hidden="1" xr:uid="{00000000-0005-0000-0000-000065700000}"/>
    <cellStyle name="Followed Hyperlink 7" xfId="23975" hidden="1" xr:uid="{00000000-0005-0000-0000-000066700000}"/>
    <cellStyle name="Followed Hyperlink 7" xfId="24014" hidden="1" xr:uid="{00000000-0005-0000-0000-000067700000}"/>
    <cellStyle name="Followed Hyperlink 7" xfId="24058" hidden="1" xr:uid="{00000000-0005-0000-0000-000068700000}"/>
    <cellStyle name="Followed Hyperlink 7" xfId="24075" hidden="1" xr:uid="{00000000-0005-0000-0000-000069700000}"/>
    <cellStyle name="Followed Hyperlink 7" xfId="24120" hidden="1" xr:uid="{00000000-0005-0000-0000-00006A700000}"/>
    <cellStyle name="Followed Hyperlink 7" xfId="24136" hidden="1" xr:uid="{00000000-0005-0000-0000-00006B700000}"/>
    <cellStyle name="Followed Hyperlink 7" xfId="24184" hidden="1" xr:uid="{00000000-0005-0000-0000-00006C700000}"/>
    <cellStyle name="Followed Hyperlink 7" xfId="24201" hidden="1" xr:uid="{00000000-0005-0000-0000-00006D700000}"/>
    <cellStyle name="Followed Hyperlink 7" xfId="24243" hidden="1" xr:uid="{00000000-0005-0000-0000-00006E700000}"/>
    <cellStyle name="Followed Hyperlink 7" xfId="24304" hidden="1" xr:uid="{00000000-0005-0000-0000-00006F700000}"/>
    <cellStyle name="Followed Hyperlink 7" xfId="24311" hidden="1" xr:uid="{00000000-0005-0000-0000-000070700000}"/>
    <cellStyle name="Followed Hyperlink 7" xfId="24353" hidden="1" xr:uid="{00000000-0005-0000-0000-000071700000}"/>
    <cellStyle name="Followed Hyperlink 7" xfId="24370" hidden="1" xr:uid="{00000000-0005-0000-0000-000072700000}"/>
    <cellStyle name="Followed Hyperlink 7" xfId="24484" hidden="1" xr:uid="{00000000-0005-0000-0000-000073700000}"/>
    <cellStyle name="Followed Hyperlink 7" xfId="24490" hidden="1" xr:uid="{00000000-0005-0000-0000-000074700000}"/>
    <cellStyle name="Followed Hyperlink 7" xfId="24521" hidden="1" xr:uid="{00000000-0005-0000-0000-000075700000}"/>
    <cellStyle name="Followed Hyperlink 7" xfId="24538" hidden="1" xr:uid="{00000000-0005-0000-0000-000076700000}"/>
    <cellStyle name="Followed Hyperlink 7" xfId="24659" hidden="1" xr:uid="{00000000-0005-0000-0000-000077700000}"/>
    <cellStyle name="Followed Hyperlink 7" xfId="24676" hidden="1" xr:uid="{00000000-0005-0000-0000-000078700000}"/>
    <cellStyle name="Followed Hyperlink 7" xfId="24733" hidden="1" xr:uid="{00000000-0005-0000-0000-000079700000}"/>
    <cellStyle name="Followed Hyperlink 7" xfId="24801" hidden="1" xr:uid="{00000000-0005-0000-0000-00007A700000}"/>
    <cellStyle name="Followed Hyperlink 7" xfId="24818" hidden="1" xr:uid="{00000000-0005-0000-0000-00007B700000}"/>
    <cellStyle name="Followed Hyperlink 7" xfId="24898" hidden="1" xr:uid="{00000000-0005-0000-0000-00007C700000}"/>
    <cellStyle name="Followed Hyperlink 7" xfId="24915" hidden="1" xr:uid="{00000000-0005-0000-0000-00007D700000}"/>
    <cellStyle name="Followed Hyperlink 7" xfId="25013" hidden="1" xr:uid="{00000000-0005-0000-0000-00007E700000}"/>
    <cellStyle name="Followed Hyperlink 7" xfId="25030" hidden="1" xr:uid="{00000000-0005-0000-0000-00007F700000}"/>
    <cellStyle name="Followed Hyperlink 7" xfId="25083" hidden="1" xr:uid="{00000000-0005-0000-0000-000080700000}"/>
    <cellStyle name="Followed Hyperlink 7" xfId="25126" hidden="1" xr:uid="{00000000-0005-0000-0000-000081700000}"/>
    <cellStyle name="Followed Hyperlink 7" xfId="25189" hidden="1" xr:uid="{00000000-0005-0000-0000-000082700000}"/>
    <cellStyle name="Followed Hyperlink 7" xfId="25206" hidden="1" xr:uid="{00000000-0005-0000-0000-000083700000}"/>
    <cellStyle name="Followed Hyperlink 7" xfId="25251" hidden="1" xr:uid="{00000000-0005-0000-0000-000084700000}"/>
    <cellStyle name="Followed Hyperlink 7" xfId="25297" hidden="1" xr:uid="{00000000-0005-0000-0000-000085700000}"/>
    <cellStyle name="Followed Hyperlink 7" xfId="25353" hidden="1" xr:uid="{00000000-0005-0000-0000-000086700000}"/>
    <cellStyle name="Followed Hyperlink 7" xfId="25370" hidden="1" xr:uid="{00000000-0005-0000-0000-000087700000}"/>
    <cellStyle name="Followed Hyperlink 7" xfId="25412" hidden="1" xr:uid="{00000000-0005-0000-0000-000088700000}"/>
    <cellStyle name="Followed Hyperlink 7" xfId="25479" hidden="1" xr:uid="{00000000-0005-0000-0000-000089700000}"/>
    <cellStyle name="Followed Hyperlink 7" xfId="25496" hidden="1" xr:uid="{00000000-0005-0000-0000-00008A700000}"/>
    <cellStyle name="Followed Hyperlink 7" xfId="25538" hidden="1" xr:uid="{00000000-0005-0000-0000-00008B700000}"/>
    <cellStyle name="Followed Hyperlink 7" xfId="25605" hidden="1" xr:uid="{00000000-0005-0000-0000-00008C700000}"/>
    <cellStyle name="Followed Hyperlink 7" xfId="25622" hidden="1" xr:uid="{00000000-0005-0000-0000-00008D700000}"/>
    <cellStyle name="Followed Hyperlink 7" xfId="25664" hidden="1" xr:uid="{00000000-0005-0000-0000-00008E700000}"/>
    <cellStyle name="Followed Hyperlink 7" xfId="25731" hidden="1" xr:uid="{00000000-0005-0000-0000-00008F700000}"/>
    <cellStyle name="Followed Hyperlink 7" xfId="25748" hidden="1" xr:uid="{00000000-0005-0000-0000-000090700000}"/>
    <cellStyle name="Followed Hyperlink 7" xfId="25813" hidden="1" xr:uid="{00000000-0005-0000-0000-000091700000}"/>
    <cellStyle name="Followed Hyperlink 7" xfId="25857" hidden="1" xr:uid="{00000000-0005-0000-0000-000092700000}"/>
    <cellStyle name="Followed Hyperlink 7" xfId="25874" hidden="1" xr:uid="{00000000-0005-0000-0000-000093700000}"/>
    <cellStyle name="Followed Hyperlink 7" xfId="25941" hidden="1" xr:uid="{00000000-0005-0000-0000-000094700000}"/>
    <cellStyle name="Followed Hyperlink 7" xfId="25958" hidden="1" xr:uid="{00000000-0005-0000-0000-000095700000}"/>
    <cellStyle name="Followed Hyperlink 7" xfId="26000" hidden="1" xr:uid="{00000000-0005-0000-0000-000096700000}"/>
    <cellStyle name="Followed Hyperlink 7" xfId="26067" hidden="1" xr:uid="{00000000-0005-0000-0000-000097700000}"/>
    <cellStyle name="Followed Hyperlink 7" xfId="26163" hidden="1" xr:uid="{00000000-0005-0000-0000-000099700000}"/>
    <cellStyle name="Followed Hyperlink 7" xfId="26180" hidden="1" xr:uid="{00000000-0005-0000-0000-00009A700000}"/>
    <cellStyle name="Followed Hyperlink 7" xfId="26247" hidden="1" xr:uid="{00000000-0005-0000-0000-00009B700000}"/>
    <cellStyle name="Followed Hyperlink 7" xfId="26264" hidden="1" xr:uid="{00000000-0005-0000-0000-00009C700000}"/>
    <cellStyle name="Followed Hyperlink 7" xfId="26339" hidden="1" xr:uid="{00000000-0005-0000-0000-00009E700000}"/>
    <cellStyle name="Followed Hyperlink 7" xfId="26378" hidden="1" xr:uid="{00000000-0005-0000-0000-00009F700000}"/>
    <cellStyle name="Followed Hyperlink 7" xfId="26439" hidden="1" xr:uid="{00000000-0005-0000-0000-0000A1700000}"/>
    <cellStyle name="Followed Hyperlink 7" xfId="26484" hidden="1" xr:uid="{00000000-0005-0000-0000-0000A2700000}"/>
    <cellStyle name="Followed Hyperlink 7" xfId="26500" hidden="1" xr:uid="{00000000-0005-0000-0000-0000A3700000}"/>
    <cellStyle name="Followed Hyperlink 7" xfId="26548" hidden="1" xr:uid="{00000000-0005-0000-0000-0000A4700000}"/>
    <cellStyle name="Followed Hyperlink 7" xfId="26565" hidden="1" xr:uid="{00000000-0005-0000-0000-0000A5700000}"/>
    <cellStyle name="Followed Hyperlink 7" xfId="26607" hidden="1" xr:uid="{00000000-0005-0000-0000-0000A6700000}"/>
    <cellStyle name="Followed Hyperlink 7" xfId="26668" hidden="1" xr:uid="{00000000-0005-0000-0000-0000A7700000}"/>
    <cellStyle name="Followed Hyperlink 7" xfId="26675" hidden="1" xr:uid="{00000000-0005-0000-0000-0000A8700000}"/>
    <cellStyle name="Followed Hyperlink 7" xfId="26717" hidden="1" xr:uid="{00000000-0005-0000-0000-0000A9700000}"/>
    <cellStyle name="Followed Hyperlink 7" xfId="26734" hidden="1" xr:uid="{00000000-0005-0000-0000-0000AA700000}"/>
    <cellStyle name="Followed Hyperlink 7" xfId="26848" hidden="1" xr:uid="{00000000-0005-0000-0000-0000AB700000}"/>
    <cellStyle name="Followed Hyperlink 7" xfId="26854" hidden="1" xr:uid="{00000000-0005-0000-0000-0000AC700000}"/>
    <cellStyle name="Followed Hyperlink 7" xfId="26885" hidden="1" xr:uid="{00000000-0005-0000-0000-0000AD700000}"/>
    <cellStyle name="Followed Hyperlink 7" xfId="26902" hidden="1" xr:uid="{00000000-0005-0000-0000-0000AE700000}"/>
    <cellStyle name="Followed Hyperlink 7" xfId="27023" hidden="1" xr:uid="{00000000-0005-0000-0000-0000AF700000}"/>
    <cellStyle name="Followed Hyperlink 7" xfId="27040" hidden="1" xr:uid="{00000000-0005-0000-0000-0000B0700000}"/>
    <cellStyle name="Followed Hyperlink 7" xfId="27097" hidden="1" xr:uid="{00000000-0005-0000-0000-0000B1700000}"/>
    <cellStyle name="Followed Hyperlink 7" xfId="27165" hidden="1" xr:uid="{00000000-0005-0000-0000-0000B2700000}"/>
    <cellStyle name="Followed Hyperlink 7" xfId="27182" hidden="1" xr:uid="{00000000-0005-0000-0000-0000B3700000}"/>
    <cellStyle name="Followed Hyperlink 7" xfId="27262" hidden="1" xr:uid="{00000000-0005-0000-0000-0000B4700000}"/>
    <cellStyle name="Followed Hyperlink 7" xfId="27279" hidden="1" xr:uid="{00000000-0005-0000-0000-0000B5700000}"/>
    <cellStyle name="Followed Hyperlink 7" xfId="27377" hidden="1" xr:uid="{00000000-0005-0000-0000-0000B6700000}"/>
    <cellStyle name="Followed Hyperlink 7" xfId="27394" hidden="1" xr:uid="{00000000-0005-0000-0000-0000B7700000}"/>
    <cellStyle name="Followed Hyperlink 7" xfId="27447" hidden="1" xr:uid="{00000000-0005-0000-0000-0000B8700000}"/>
    <cellStyle name="Followed Hyperlink 7" xfId="27490" hidden="1" xr:uid="{00000000-0005-0000-0000-0000B9700000}"/>
    <cellStyle name="Followed Hyperlink 7" xfId="27553" hidden="1" xr:uid="{00000000-0005-0000-0000-0000BA700000}"/>
    <cellStyle name="Followed Hyperlink 7" xfId="27570" hidden="1" xr:uid="{00000000-0005-0000-0000-0000BB700000}"/>
    <cellStyle name="Followed Hyperlink 7" xfId="27615" hidden="1" xr:uid="{00000000-0005-0000-0000-0000BC700000}"/>
    <cellStyle name="Followed Hyperlink 7" xfId="27661" hidden="1" xr:uid="{00000000-0005-0000-0000-0000BD700000}"/>
    <cellStyle name="Followed Hyperlink 7" xfId="27717" hidden="1" xr:uid="{00000000-0005-0000-0000-0000BE700000}"/>
    <cellStyle name="Followed Hyperlink 7" xfId="27734" hidden="1" xr:uid="{00000000-0005-0000-0000-0000BF700000}"/>
    <cellStyle name="Followed Hyperlink 7" xfId="27776" hidden="1" xr:uid="{00000000-0005-0000-0000-0000C0700000}"/>
    <cellStyle name="Followed Hyperlink 7" xfId="27843" hidden="1" xr:uid="{00000000-0005-0000-0000-0000C1700000}"/>
    <cellStyle name="Followed Hyperlink 7" xfId="27860" hidden="1" xr:uid="{00000000-0005-0000-0000-0000C2700000}"/>
    <cellStyle name="Followed Hyperlink 7" xfId="27902" hidden="1" xr:uid="{00000000-0005-0000-0000-0000C3700000}"/>
    <cellStyle name="Followed Hyperlink 7" xfId="27969" hidden="1" xr:uid="{00000000-0005-0000-0000-0000C4700000}"/>
    <cellStyle name="Followed Hyperlink 7" xfId="27986" hidden="1" xr:uid="{00000000-0005-0000-0000-0000C5700000}"/>
    <cellStyle name="Followed Hyperlink 7" xfId="28028" hidden="1" xr:uid="{00000000-0005-0000-0000-0000C6700000}"/>
    <cellStyle name="Followed Hyperlink 7" xfId="28095" hidden="1" xr:uid="{00000000-0005-0000-0000-0000C7700000}"/>
    <cellStyle name="Followed Hyperlink 7" xfId="28112" hidden="1" xr:uid="{00000000-0005-0000-0000-0000C8700000}"/>
    <cellStyle name="Followed Hyperlink 7" xfId="28177" hidden="1" xr:uid="{00000000-0005-0000-0000-0000C9700000}"/>
    <cellStyle name="Followed Hyperlink 7" xfId="28221" hidden="1" xr:uid="{00000000-0005-0000-0000-0000CA700000}"/>
    <cellStyle name="Followed Hyperlink 7" xfId="28238" hidden="1" xr:uid="{00000000-0005-0000-0000-0000CB700000}"/>
    <cellStyle name="Followed Hyperlink 7" xfId="28305" hidden="1" xr:uid="{00000000-0005-0000-0000-0000CC700000}"/>
    <cellStyle name="Followed Hyperlink 7" xfId="28322" hidden="1" xr:uid="{00000000-0005-0000-0000-0000CD700000}"/>
    <cellStyle name="Followed Hyperlink 7" xfId="28364" hidden="1" xr:uid="{00000000-0005-0000-0000-0000CE700000}"/>
    <cellStyle name="Followed Hyperlink 7" xfId="26422" hidden="1" xr:uid="{00000000-0005-0000-0000-0000A0700000}"/>
    <cellStyle name="Followed Hyperlink 7" xfId="21234" hidden="1" xr:uid="{00000000-0005-0000-0000-000026700000}"/>
    <cellStyle name="Followed Hyperlink 7" xfId="21301" hidden="1" xr:uid="{00000000-0005-0000-0000-000027700000}"/>
    <cellStyle name="Followed Hyperlink 7" xfId="21318" hidden="1" xr:uid="{00000000-0005-0000-0000-000028700000}"/>
    <cellStyle name="Followed Hyperlink 7" xfId="21403" hidden="1" xr:uid="{00000000-0005-0000-0000-000029700000}"/>
    <cellStyle name="Followed Hyperlink 7" xfId="21420" hidden="1" xr:uid="{00000000-0005-0000-0000-00002A700000}"/>
    <cellStyle name="Followed Hyperlink 7" xfId="21487" hidden="1" xr:uid="{00000000-0005-0000-0000-00002B700000}"/>
    <cellStyle name="Followed Hyperlink 7" xfId="21504" hidden="1" xr:uid="{00000000-0005-0000-0000-00002C700000}"/>
    <cellStyle name="Followed Hyperlink 7" xfId="21563" hidden="1" xr:uid="{00000000-0005-0000-0000-00002D700000}"/>
    <cellStyle name="Followed Hyperlink 7" xfId="21618" hidden="1" xr:uid="{00000000-0005-0000-0000-00002E700000}"/>
    <cellStyle name="Followed Hyperlink 7" xfId="21662" hidden="1" xr:uid="{00000000-0005-0000-0000-00002F700000}"/>
    <cellStyle name="Followed Hyperlink 7" xfId="21724" hidden="1" xr:uid="{00000000-0005-0000-0000-000031700000}"/>
    <cellStyle name="Followed Hyperlink 7" xfId="21740" hidden="1" xr:uid="{00000000-0005-0000-0000-000032700000}"/>
    <cellStyle name="Followed Hyperlink 7" xfId="21788" hidden="1" xr:uid="{00000000-0005-0000-0000-000033700000}"/>
    <cellStyle name="Followed Hyperlink 7" xfId="21805" hidden="1" xr:uid="{00000000-0005-0000-0000-000034700000}"/>
    <cellStyle name="Followed Hyperlink 7" xfId="21847" hidden="1" xr:uid="{00000000-0005-0000-0000-000035700000}"/>
    <cellStyle name="Followed Hyperlink 7" xfId="21908" hidden="1" xr:uid="{00000000-0005-0000-0000-000036700000}"/>
    <cellStyle name="Followed Hyperlink 7" xfId="21915" hidden="1" xr:uid="{00000000-0005-0000-0000-000037700000}"/>
    <cellStyle name="Followed Hyperlink 7" xfId="21957" hidden="1" xr:uid="{00000000-0005-0000-0000-000038700000}"/>
    <cellStyle name="Followed Hyperlink 7" xfId="21974" hidden="1" xr:uid="{00000000-0005-0000-0000-000039700000}"/>
    <cellStyle name="Followed Hyperlink 7" xfId="22088" hidden="1" xr:uid="{00000000-0005-0000-0000-00003A700000}"/>
    <cellStyle name="Followed Hyperlink 7" xfId="22094" hidden="1" xr:uid="{00000000-0005-0000-0000-00003B700000}"/>
    <cellStyle name="Followed Hyperlink 7" xfId="22125" hidden="1" xr:uid="{00000000-0005-0000-0000-00003C700000}"/>
    <cellStyle name="Followed Hyperlink 7" xfId="22142" hidden="1" xr:uid="{00000000-0005-0000-0000-00003D700000}"/>
    <cellStyle name="Followed Hyperlink 7" xfId="22263" hidden="1" xr:uid="{00000000-0005-0000-0000-00003E700000}"/>
    <cellStyle name="Followed Hyperlink 7" xfId="22280" hidden="1" xr:uid="{00000000-0005-0000-0000-00003F700000}"/>
    <cellStyle name="Followed Hyperlink 7" xfId="22337" hidden="1" xr:uid="{00000000-0005-0000-0000-000040700000}"/>
    <cellStyle name="Followed Hyperlink 7" xfId="22405" hidden="1" xr:uid="{00000000-0005-0000-0000-000041700000}"/>
    <cellStyle name="Followed Hyperlink 7" xfId="22422" hidden="1" xr:uid="{00000000-0005-0000-0000-000042700000}"/>
    <cellStyle name="Followed Hyperlink 7" xfId="22502" hidden="1" xr:uid="{00000000-0005-0000-0000-000043700000}"/>
    <cellStyle name="Followed Hyperlink 7" xfId="22519" hidden="1" xr:uid="{00000000-0005-0000-0000-000044700000}"/>
    <cellStyle name="Followed Hyperlink 7" xfId="22617" hidden="1" xr:uid="{00000000-0005-0000-0000-000045700000}"/>
    <cellStyle name="Followed Hyperlink 7" xfId="22634" hidden="1" xr:uid="{00000000-0005-0000-0000-000046700000}"/>
    <cellStyle name="Followed Hyperlink 7" xfId="22687" hidden="1" xr:uid="{00000000-0005-0000-0000-000047700000}"/>
    <cellStyle name="Followed Hyperlink 7" xfId="22730" hidden="1" xr:uid="{00000000-0005-0000-0000-000048700000}"/>
    <cellStyle name="Followed Hyperlink 7" xfId="22793" hidden="1" xr:uid="{00000000-0005-0000-0000-000049700000}"/>
    <cellStyle name="Followed Hyperlink 7" xfId="22810" hidden="1" xr:uid="{00000000-0005-0000-0000-00004A700000}"/>
    <cellStyle name="Followed Hyperlink 7" xfId="22855" hidden="1" xr:uid="{00000000-0005-0000-0000-00004B700000}"/>
    <cellStyle name="Followed Hyperlink 7" xfId="22901" hidden="1" xr:uid="{00000000-0005-0000-0000-00004C700000}"/>
    <cellStyle name="Followed Hyperlink 7" xfId="22957" hidden="1" xr:uid="{00000000-0005-0000-0000-00004D700000}"/>
    <cellStyle name="Followed Hyperlink 7" xfId="22974" hidden="1" xr:uid="{00000000-0005-0000-0000-00004E700000}"/>
    <cellStyle name="Followed Hyperlink 7" xfId="23016" hidden="1" xr:uid="{00000000-0005-0000-0000-00004F700000}"/>
    <cellStyle name="Followed Hyperlink 7" xfId="23083" hidden="1" xr:uid="{00000000-0005-0000-0000-000050700000}"/>
    <cellStyle name="Followed Hyperlink 7" xfId="23100" hidden="1" xr:uid="{00000000-0005-0000-0000-000051700000}"/>
    <cellStyle name="Followed Hyperlink 7" xfId="23142" hidden="1" xr:uid="{00000000-0005-0000-0000-000052700000}"/>
    <cellStyle name="Followed Hyperlink 7" xfId="23209" hidden="1" xr:uid="{00000000-0005-0000-0000-000053700000}"/>
    <cellStyle name="Followed Hyperlink 7" xfId="23226" hidden="1" xr:uid="{00000000-0005-0000-0000-000054700000}"/>
    <cellStyle name="Followed Hyperlink 7" xfId="23268" hidden="1" xr:uid="{00000000-0005-0000-0000-000055700000}"/>
    <cellStyle name="Followed Hyperlink 7" xfId="23335" hidden="1" xr:uid="{00000000-0005-0000-0000-000056700000}"/>
    <cellStyle name="Followed Hyperlink 7" xfId="23352" hidden="1" xr:uid="{00000000-0005-0000-0000-000057700000}"/>
    <cellStyle name="Followed Hyperlink 7" xfId="23417" hidden="1" xr:uid="{00000000-0005-0000-0000-000058700000}"/>
    <cellStyle name="Followed Hyperlink 7" xfId="23461" hidden="1" xr:uid="{00000000-0005-0000-0000-000059700000}"/>
    <cellStyle name="Followed Hyperlink 7" xfId="23478" hidden="1" xr:uid="{00000000-0005-0000-0000-00005A700000}"/>
    <cellStyle name="Followed Hyperlink 7" xfId="23545" hidden="1" xr:uid="{00000000-0005-0000-0000-00005B700000}"/>
    <cellStyle name="Followed Hyperlink 7" xfId="23562" hidden="1" xr:uid="{00000000-0005-0000-0000-00005C700000}"/>
    <cellStyle name="Followed Hyperlink 7" xfId="19967" hidden="1" xr:uid="{00000000-0005-0000-0000-000009700000}"/>
    <cellStyle name="Followed Hyperlink 7" xfId="20035" hidden="1" xr:uid="{00000000-0005-0000-0000-00000A700000}"/>
    <cellStyle name="Followed Hyperlink 7" xfId="20052" hidden="1" xr:uid="{00000000-0005-0000-0000-00000B700000}"/>
    <cellStyle name="Followed Hyperlink 7" xfId="20132" hidden="1" xr:uid="{00000000-0005-0000-0000-00000C700000}"/>
    <cellStyle name="Followed Hyperlink 7" xfId="20149" hidden="1" xr:uid="{00000000-0005-0000-0000-00000D700000}"/>
    <cellStyle name="Followed Hyperlink 7" xfId="20247" hidden="1" xr:uid="{00000000-0005-0000-0000-00000E700000}"/>
    <cellStyle name="Followed Hyperlink 7" xfId="20264" hidden="1" xr:uid="{00000000-0005-0000-0000-00000F700000}"/>
    <cellStyle name="Followed Hyperlink 7" xfId="20317" hidden="1" xr:uid="{00000000-0005-0000-0000-000010700000}"/>
    <cellStyle name="Followed Hyperlink 7" xfId="20360" hidden="1" xr:uid="{00000000-0005-0000-0000-000011700000}"/>
    <cellStyle name="Followed Hyperlink 7" xfId="20423" hidden="1" xr:uid="{00000000-0005-0000-0000-000012700000}"/>
    <cellStyle name="Followed Hyperlink 7" xfId="20440" hidden="1" xr:uid="{00000000-0005-0000-0000-000013700000}"/>
    <cellStyle name="Followed Hyperlink 7" xfId="20485" hidden="1" xr:uid="{00000000-0005-0000-0000-000014700000}"/>
    <cellStyle name="Followed Hyperlink 7" xfId="20531" hidden="1" xr:uid="{00000000-0005-0000-0000-000015700000}"/>
    <cellStyle name="Followed Hyperlink 7" xfId="20587" hidden="1" xr:uid="{00000000-0005-0000-0000-000016700000}"/>
    <cellStyle name="Followed Hyperlink 7" xfId="20604" hidden="1" xr:uid="{00000000-0005-0000-0000-000017700000}"/>
    <cellStyle name="Followed Hyperlink 7" xfId="20646" hidden="1" xr:uid="{00000000-0005-0000-0000-000018700000}"/>
    <cellStyle name="Followed Hyperlink 7" xfId="20713" hidden="1" xr:uid="{00000000-0005-0000-0000-000019700000}"/>
    <cellStyle name="Followed Hyperlink 7" xfId="20730" hidden="1" xr:uid="{00000000-0005-0000-0000-00001A700000}"/>
    <cellStyle name="Followed Hyperlink 7" xfId="20772" hidden="1" xr:uid="{00000000-0005-0000-0000-00001B700000}"/>
    <cellStyle name="Followed Hyperlink 7" xfId="20898" hidden="1" xr:uid="{00000000-0005-0000-0000-00001E700000}"/>
    <cellStyle name="Followed Hyperlink 7" xfId="20965" hidden="1" xr:uid="{00000000-0005-0000-0000-00001F700000}"/>
    <cellStyle name="Followed Hyperlink 7" xfId="20982" hidden="1" xr:uid="{00000000-0005-0000-0000-000020700000}"/>
    <cellStyle name="Followed Hyperlink 7" xfId="21047" hidden="1" xr:uid="{00000000-0005-0000-0000-000021700000}"/>
    <cellStyle name="Followed Hyperlink 7" xfId="21091" hidden="1" xr:uid="{00000000-0005-0000-0000-000022700000}"/>
    <cellStyle name="Followed Hyperlink 7" xfId="21108" hidden="1" xr:uid="{00000000-0005-0000-0000-000023700000}"/>
    <cellStyle name="Followed Hyperlink 7" xfId="21175" hidden="1" xr:uid="{00000000-0005-0000-0000-000024700000}"/>
    <cellStyle name="Followed Hyperlink 7" xfId="21192" hidden="1" xr:uid="{00000000-0005-0000-0000-000025700000}"/>
    <cellStyle name="Followed Hyperlink 7" xfId="19370" hidden="1" xr:uid="{00000000-0005-0000-0000-0000FB6F0000}"/>
    <cellStyle name="Followed Hyperlink 7" xfId="19418" hidden="1" xr:uid="{00000000-0005-0000-0000-0000FC6F0000}"/>
    <cellStyle name="Followed Hyperlink 7" xfId="19435" hidden="1" xr:uid="{00000000-0005-0000-0000-0000FD6F0000}"/>
    <cellStyle name="Followed Hyperlink 7" xfId="19477" hidden="1" xr:uid="{00000000-0005-0000-0000-0000FE6F0000}"/>
    <cellStyle name="Followed Hyperlink 7" xfId="19538" hidden="1" xr:uid="{00000000-0005-0000-0000-0000FF6F0000}"/>
    <cellStyle name="Followed Hyperlink 7" xfId="19545" hidden="1" xr:uid="{00000000-0005-0000-0000-000000700000}"/>
    <cellStyle name="Followed Hyperlink 7" xfId="19587" hidden="1" xr:uid="{00000000-0005-0000-0000-000001700000}"/>
    <cellStyle name="Followed Hyperlink 7" xfId="19604" hidden="1" xr:uid="{00000000-0005-0000-0000-000002700000}"/>
    <cellStyle name="Followed Hyperlink 7" xfId="19718" hidden="1" xr:uid="{00000000-0005-0000-0000-000003700000}"/>
    <cellStyle name="Followed Hyperlink 7" xfId="19724" hidden="1" xr:uid="{00000000-0005-0000-0000-000004700000}"/>
    <cellStyle name="Followed Hyperlink 7" xfId="19755" hidden="1" xr:uid="{00000000-0005-0000-0000-000005700000}"/>
    <cellStyle name="Followed Hyperlink 7" xfId="19772" hidden="1" xr:uid="{00000000-0005-0000-0000-000006700000}"/>
    <cellStyle name="Followed Hyperlink 7" xfId="19893" hidden="1" xr:uid="{00000000-0005-0000-0000-000007700000}"/>
    <cellStyle name="Followed Hyperlink 7" xfId="19910" hidden="1" xr:uid="{00000000-0005-0000-0000-000008700000}"/>
    <cellStyle name="Followed Hyperlink 7" xfId="19134" hidden="1" xr:uid="{00000000-0005-0000-0000-0000F46F0000}"/>
    <cellStyle name="Followed Hyperlink 7" xfId="19193" hidden="1" xr:uid="{00000000-0005-0000-0000-0000F56F0000}"/>
    <cellStyle name="Followed Hyperlink 7" xfId="19209" hidden="1" xr:uid="{00000000-0005-0000-0000-0000F66F0000}"/>
    <cellStyle name="Followed Hyperlink 7" xfId="19248" hidden="1" xr:uid="{00000000-0005-0000-0000-0000F76F0000}"/>
    <cellStyle name="Followed Hyperlink 7" xfId="19292" hidden="1" xr:uid="{00000000-0005-0000-0000-0000F86F0000}"/>
    <cellStyle name="Followed Hyperlink 7" xfId="19309" hidden="1" xr:uid="{00000000-0005-0000-0000-0000F96F0000}"/>
    <cellStyle name="Followed Hyperlink 7" xfId="19354" hidden="1" xr:uid="{00000000-0005-0000-0000-0000FA6F0000}"/>
    <cellStyle name="Followed Hyperlink 7" xfId="19033" hidden="1" xr:uid="{00000000-0005-0000-0000-0000F16F0000}"/>
    <cellStyle name="Followed Hyperlink 7" xfId="19050" hidden="1" xr:uid="{00000000-0005-0000-0000-0000F26F0000}"/>
    <cellStyle name="Followed Hyperlink 7" xfId="19117" hidden="1" xr:uid="{00000000-0005-0000-0000-0000F36F0000}"/>
    <cellStyle name="Followed Hyperlink 7" xfId="18956" hidden="1" xr:uid="{00000000-0005-0000-0000-0000EF6F0000}"/>
    <cellStyle name="Followed Hyperlink 7" xfId="18971" hidden="1" xr:uid="{00000000-0005-0000-0000-0000F06F0000}"/>
    <cellStyle name="Followed Hyperlink 7" xfId="18907" hidden="1" xr:uid="{00000000-0005-0000-0000-0000EE6F0000}"/>
    <cellStyle name="Followed Hyperlink 7" xfId="20839" hidden="1" xr:uid="{00000000-0005-0000-0000-00001C700000}"/>
    <cellStyle name="Followed Hyperlink 7" xfId="21679" hidden="1" xr:uid="{00000000-0005-0000-0000-000030700000}"/>
    <cellStyle name="Followed Hyperlink 7" xfId="26084" hidden="1" xr:uid="{00000000-0005-0000-0000-000098700000}"/>
    <cellStyle name="Followed Hyperlink 7" xfId="16555" hidden="1" xr:uid="{00000000-0005-0000-0000-0000B66F0000}"/>
    <cellStyle name="Followed Hyperlink 7" xfId="1390" hidden="1" xr:uid="{00000000-0005-0000-0000-00004E6E0000}"/>
    <cellStyle name="Followed Hyperlink 7" xfId="1433" hidden="1" xr:uid="{00000000-0005-0000-0000-00004F6E0000}"/>
    <cellStyle name="Followed Hyperlink 7" xfId="1496" hidden="1" xr:uid="{00000000-0005-0000-0000-0000506E0000}"/>
    <cellStyle name="Followed Hyperlink 7" xfId="1513" hidden="1" xr:uid="{00000000-0005-0000-0000-0000516E0000}"/>
    <cellStyle name="Followed Hyperlink 7" xfId="1558" hidden="1" xr:uid="{00000000-0005-0000-0000-0000526E0000}"/>
    <cellStyle name="Followed Hyperlink 7" xfId="1604" hidden="1" xr:uid="{00000000-0005-0000-0000-0000536E0000}"/>
    <cellStyle name="Followed Hyperlink 7" xfId="1660" hidden="1" xr:uid="{00000000-0005-0000-0000-0000546E0000}"/>
    <cellStyle name="Followed Hyperlink 7" xfId="1677" hidden="1" xr:uid="{00000000-0005-0000-0000-0000556E0000}"/>
    <cellStyle name="Followed Hyperlink 7" xfId="1719" hidden="1" xr:uid="{00000000-0005-0000-0000-0000566E0000}"/>
    <cellStyle name="Followed Hyperlink 7" xfId="1786" hidden="1" xr:uid="{00000000-0005-0000-0000-0000576E0000}"/>
    <cellStyle name="Followed Hyperlink 7" xfId="1803" hidden="1" xr:uid="{00000000-0005-0000-0000-0000586E0000}"/>
    <cellStyle name="Followed Hyperlink 7" xfId="1845" hidden="1" xr:uid="{00000000-0005-0000-0000-0000596E0000}"/>
    <cellStyle name="Followed Hyperlink 7" xfId="1912" hidden="1" xr:uid="{00000000-0005-0000-0000-00005A6E0000}"/>
    <cellStyle name="Followed Hyperlink 7" xfId="1929" hidden="1" xr:uid="{00000000-0005-0000-0000-00005B6E0000}"/>
    <cellStyle name="Followed Hyperlink 7" xfId="2038" hidden="1" xr:uid="{00000000-0005-0000-0000-00005D6E0000}"/>
    <cellStyle name="Followed Hyperlink 7" xfId="2055" hidden="1" xr:uid="{00000000-0005-0000-0000-00005E6E0000}"/>
    <cellStyle name="Followed Hyperlink 7" xfId="2120" hidden="1" xr:uid="{00000000-0005-0000-0000-00005F6E0000}"/>
    <cellStyle name="Followed Hyperlink 7" xfId="2164" hidden="1" xr:uid="{00000000-0005-0000-0000-0000606E0000}"/>
    <cellStyle name="Followed Hyperlink 7" xfId="2181" hidden="1" xr:uid="{00000000-0005-0000-0000-0000616E0000}"/>
    <cellStyle name="Followed Hyperlink 7" xfId="2248" hidden="1" xr:uid="{00000000-0005-0000-0000-0000626E0000}"/>
    <cellStyle name="Followed Hyperlink 7" xfId="2265" hidden="1" xr:uid="{00000000-0005-0000-0000-0000636E0000}"/>
    <cellStyle name="Followed Hyperlink 7" xfId="2307" hidden="1" xr:uid="{00000000-0005-0000-0000-0000646E0000}"/>
    <cellStyle name="Followed Hyperlink 7" xfId="508" hidden="1" xr:uid="{00000000-0005-0000-0000-00003B6E0000}"/>
    <cellStyle name="Followed Hyperlink 7" xfId="550" hidden="1" xr:uid="{00000000-0005-0000-0000-00003C6E0000}"/>
    <cellStyle name="Followed Hyperlink 7" xfId="611" hidden="1" xr:uid="{00000000-0005-0000-0000-00003D6E0000}"/>
    <cellStyle name="Followed Hyperlink 7" xfId="618" hidden="1" xr:uid="{00000000-0005-0000-0000-00003E6E0000}"/>
    <cellStyle name="Followed Hyperlink 7" xfId="660" hidden="1" xr:uid="{00000000-0005-0000-0000-00003F6E0000}"/>
    <cellStyle name="Followed Hyperlink 7" xfId="677" hidden="1" xr:uid="{00000000-0005-0000-0000-0000406E0000}"/>
    <cellStyle name="Followed Hyperlink 7" xfId="791" hidden="1" xr:uid="{00000000-0005-0000-0000-0000416E0000}"/>
    <cellStyle name="Followed Hyperlink 7" xfId="797" hidden="1" xr:uid="{00000000-0005-0000-0000-0000426E0000}"/>
    <cellStyle name="Followed Hyperlink 7" xfId="828" hidden="1" xr:uid="{00000000-0005-0000-0000-0000436E0000}"/>
    <cellStyle name="Followed Hyperlink 7" xfId="845" hidden="1" xr:uid="{00000000-0005-0000-0000-0000446E0000}"/>
    <cellStyle name="Followed Hyperlink 7" xfId="966" hidden="1" xr:uid="{00000000-0005-0000-0000-0000456E0000}"/>
    <cellStyle name="Followed Hyperlink 7" xfId="983" hidden="1" xr:uid="{00000000-0005-0000-0000-0000466E0000}"/>
    <cellStyle name="Followed Hyperlink 7" xfId="1040" hidden="1" xr:uid="{00000000-0005-0000-0000-0000476E0000}"/>
    <cellStyle name="Followed Hyperlink 7" xfId="1108" hidden="1" xr:uid="{00000000-0005-0000-0000-0000486E0000}"/>
    <cellStyle name="Followed Hyperlink 7" xfId="282" hidden="1" xr:uid="{00000000-0005-0000-0000-0000346E0000}"/>
    <cellStyle name="Followed Hyperlink 7" xfId="321" hidden="1" xr:uid="{00000000-0005-0000-0000-0000356E0000}"/>
    <cellStyle name="Followed Hyperlink 7" xfId="365" hidden="1" xr:uid="{00000000-0005-0000-0000-0000366E0000}"/>
    <cellStyle name="Followed Hyperlink 7" xfId="382" hidden="1" xr:uid="{00000000-0005-0000-0000-0000376E0000}"/>
    <cellStyle name="Followed Hyperlink 7" xfId="427" hidden="1" xr:uid="{00000000-0005-0000-0000-0000386E0000}"/>
    <cellStyle name="Followed Hyperlink 7" xfId="443" hidden="1" xr:uid="{00000000-0005-0000-0000-0000396E0000}"/>
    <cellStyle name="Followed Hyperlink 7" xfId="491" hidden="1" xr:uid="{00000000-0005-0000-0000-00003A6E0000}"/>
    <cellStyle name="Followed Hyperlink 7" xfId="190" hidden="1" xr:uid="{00000000-0005-0000-0000-0000316E0000}"/>
    <cellStyle name="Followed Hyperlink 7" xfId="207" hidden="1" xr:uid="{00000000-0005-0000-0000-0000326E0000}"/>
    <cellStyle name="Followed Hyperlink 7" xfId="266" hidden="1" xr:uid="{00000000-0005-0000-0000-0000336E0000}"/>
    <cellStyle name="Followed Hyperlink 7" xfId="106" hidden="1" xr:uid="{00000000-0005-0000-0000-00002F6E0000}"/>
    <cellStyle name="Followed Hyperlink 7" xfId="123" hidden="1" xr:uid="{00000000-0005-0000-0000-0000306E0000}"/>
    <cellStyle name="Followed Hyperlink 7" xfId="44" hidden="1" xr:uid="{00000000-0005-0000-0000-00002E6E0000}"/>
    <cellStyle name="Followed Hyperlink 7" xfId="1971" hidden="1" xr:uid="{00000000-0005-0000-0000-00005C6E0000}"/>
    <cellStyle name="Followed Hyperlink 7" xfId="2762" hidden="1" xr:uid="{00000000-0005-0000-0000-00006F6E0000}"/>
    <cellStyle name="Followed Hyperlink 7" xfId="7152" hidden="1" xr:uid="{00000000-0005-0000-0000-0000D66E0000}"/>
    <cellStyle name="Followed Hyperlink 7" xfId="18764" hidden="1" xr:uid="{00000000-0005-0000-0000-0000EA6F0000}"/>
    <cellStyle name="Followed Hyperlink 7" xfId="28431" hidden="1" xr:uid="{00000000-0005-0000-0000-0000CF700000}"/>
    <cellStyle name="Followed Hyperlink 7" xfId="28448" hidden="1" xr:uid="{00000000-0005-0000-0000-0000D0700000}"/>
    <cellStyle name="Followed Hyperlink 7" xfId="28509" hidden="1" xr:uid="{00000000-0005-0000-0000-0000D1700000}"/>
    <cellStyle name="Followed Hyperlink 7" xfId="28526" hidden="1" xr:uid="{00000000-0005-0000-0000-0000D2700000}"/>
    <cellStyle name="Followed Hyperlink 7" xfId="28593" hidden="1" xr:uid="{00000000-0005-0000-0000-0000D3700000}"/>
    <cellStyle name="Followed Hyperlink 7" xfId="28610" hidden="1" xr:uid="{00000000-0005-0000-0000-0000D4700000}"/>
    <cellStyle name="Followed Hyperlink 7" xfId="28669" hidden="1" xr:uid="{00000000-0005-0000-0000-0000D5700000}"/>
    <cellStyle name="Followed Hyperlink 7" xfId="28685" hidden="1" xr:uid="{00000000-0005-0000-0000-0000D6700000}"/>
    <cellStyle name="Followed Hyperlink 7" xfId="28724" hidden="1" xr:uid="{00000000-0005-0000-0000-0000D7700000}"/>
    <cellStyle name="Followed Hyperlink 7" xfId="28768" hidden="1" xr:uid="{00000000-0005-0000-0000-0000D8700000}"/>
    <cellStyle name="Followed Hyperlink 7" xfId="28785" hidden="1" xr:uid="{00000000-0005-0000-0000-0000D9700000}"/>
    <cellStyle name="Followed Hyperlink 7" xfId="28830" hidden="1" xr:uid="{00000000-0005-0000-0000-0000DA700000}"/>
    <cellStyle name="Followed Hyperlink 7" xfId="28846" hidden="1" xr:uid="{00000000-0005-0000-0000-0000DB700000}"/>
    <cellStyle name="Followed Hyperlink 7" xfId="28894" hidden="1" xr:uid="{00000000-0005-0000-0000-0000DC700000}"/>
    <cellStyle name="Followed Hyperlink 7" xfId="28953" hidden="1" xr:uid="{00000000-0005-0000-0000-0000DE700000}"/>
    <cellStyle name="Followed Hyperlink 7" xfId="29014" hidden="1" xr:uid="{00000000-0005-0000-0000-0000DF700000}"/>
    <cellStyle name="Followed Hyperlink 7" xfId="29021" hidden="1" xr:uid="{00000000-0005-0000-0000-0000E0700000}"/>
    <cellStyle name="Followed Hyperlink 7" xfId="29063" hidden="1" xr:uid="{00000000-0005-0000-0000-0000E1700000}"/>
    <cellStyle name="Followed Hyperlink 7" xfId="29080" hidden="1" xr:uid="{00000000-0005-0000-0000-0000E2700000}"/>
    <cellStyle name="Followed Hyperlink 7" xfId="29194" hidden="1" xr:uid="{00000000-0005-0000-0000-0000E3700000}"/>
    <cellStyle name="Followed Hyperlink 7" xfId="29200" hidden="1" xr:uid="{00000000-0005-0000-0000-0000E4700000}"/>
    <cellStyle name="Followed Hyperlink 7" xfId="29231" hidden="1" xr:uid="{00000000-0005-0000-0000-0000E5700000}"/>
    <cellStyle name="Followed Hyperlink 7" xfId="29248" hidden="1" xr:uid="{00000000-0005-0000-0000-0000E6700000}"/>
    <cellStyle name="Followed Hyperlink 7" xfId="29369" hidden="1" xr:uid="{00000000-0005-0000-0000-0000E7700000}"/>
    <cellStyle name="Followed Hyperlink 7" xfId="29386" hidden="1" xr:uid="{00000000-0005-0000-0000-0000E8700000}"/>
    <cellStyle name="Followed Hyperlink 7" xfId="29443" hidden="1" xr:uid="{00000000-0005-0000-0000-0000E9700000}"/>
    <cellStyle name="Followed Hyperlink 7" xfId="29511" hidden="1" xr:uid="{00000000-0005-0000-0000-0000EA700000}"/>
    <cellStyle name="Followed Hyperlink 7" xfId="29528" hidden="1" xr:uid="{00000000-0005-0000-0000-0000EB700000}"/>
    <cellStyle name="Followed Hyperlink 7" xfId="29625" hidden="1" xr:uid="{00000000-0005-0000-0000-0000ED700000}"/>
    <cellStyle name="Followed Hyperlink 7" xfId="29723" hidden="1" xr:uid="{00000000-0005-0000-0000-0000EE700000}"/>
    <cellStyle name="Followed Hyperlink 7" xfId="29740" hidden="1" xr:uid="{00000000-0005-0000-0000-0000EF700000}"/>
    <cellStyle name="Followed Hyperlink 7" xfId="29793" hidden="1" xr:uid="{00000000-0005-0000-0000-0000F0700000}"/>
    <cellStyle name="Followed Hyperlink 7" xfId="29836" hidden="1" xr:uid="{00000000-0005-0000-0000-0000F1700000}"/>
    <cellStyle name="Followed Hyperlink 7" xfId="29899" hidden="1" xr:uid="{00000000-0005-0000-0000-0000F2700000}"/>
    <cellStyle name="Followed Hyperlink 7" xfId="29916" hidden="1" xr:uid="{00000000-0005-0000-0000-0000F3700000}"/>
    <cellStyle name="Followed Hyperlink 7" xfId="29961" hidden="1" xr:uid="{00000000-0005-0000-0000-0000F4700000}"/>
    <cellStyle name="Followed Hyperlink 7" xfId="30007" hidden="1" xr:uid="{00000000-0005-0000-0000-0000F5700000}"/>
    <cellStyle name="Followed Hyperlink 7" xfId="30063" hidden="1" xr:uid="{00000000-0005-0000-0000-0000F6700000}"/>
    <cellStyle name="Followed Hyperlink 7" xfId="30080" hidden="1" xr:uid="{00000000-0005-0000-0000-0000F7700000}"/>
    <cellStyle name="Followed Hyperlink 7" xfId="30122" hidden="1" xr:uid="{00000000-0005-0000-0000-0000F8700000}"/>
    <cellStyle name="Followed Hyperlink 7" xfId="30189" hidden="1" xr:uid="{00000000-0005-0000-0000-0000F9700000}"/>
    <cellStyle name="Followed Hyperlink 7" xfId="30206" hidden="1" xr:uid="{00000000-0005-0000-0000-0000FA700000}"/>
    <cellStyle name="Followed Hyperlink 7" xfId="30248" hidden="1" xr:uid="{00000000-0005-0000-0000-0000FB700000}"/>
    <cellStyle name="Followed Hyperlink 7" xfId="30315" hidden="1" xr:uid="{00000000-0005-0000-0000-0000FC700000}"/>
    <cellStyle name="Followed Hyperlink 7" xfId="30332" hidden="1" xr:uid="{00000000-0005-0000-0000-0000FD700000}"/>
    <cellStyle name="Followed Hyperlink 7" xfId="30374" hidden="1" xr:uid="{00000000-0005-0000-0000-0000FE700000}"/>
    <cellStyle name="Followed Hyperlink 7" xfId="30441" hidden="1" xr:uid="{00000000-0005-0000-0000-0000FF700000}"/>
    <cellStyle name="Followed Hyperlink 7" xfId="30458" hidden="1" xr:uid="{00000000-0005-0000-0000-000000710000}"/>
    <cellStyle name="Followed Hyperlink 7" xfId="28911" hidden="1" xr:uid="{00000000-0005-0000-0000-0000DD700000}"/>
    <cellStyle name="Followed Hyperlink 7" xfId="26323" hidden="1" xr:uid="{00000000-0005-0000-0000-00009D700000}"/>
    <cellStyle name="Followed Hyperlink 7" xfId="23604" hidden="1" xr:uid="{00000000-0005-0000-0000-00005D700000}"/>
    <cellStyle name="Followed Hyperlink 7" xfId="20856" hidden="1" xr:uid="{00000000-0005-0000-0000-00001D700000}"/>
    <cellStyle name="Followed Hyperlink 7" xfId="9407" hidden="1" xr:uid="{00000000-0005-0000-0000-00000C6F0000}"/>
    <cellStyle name="Followed Hyperlink 7" xfId="9449" hidden="1" xr:uid="{00000000-0005-0000-0000-00000D6F0000}"/>
    <cellStyle name="Followed Hyperlink 7" xfId="9516" hidden="1" xr:uid="{00000000-0005-0000-0000-00000E6F0000}"/>
    <cellStyle name="Followed Hyperlink 7" xfId="9533" hidden="1" xr:uid="{00000000-0005-0000-0000-00000F6F0000}"/>
    <cellStyle name="Followed Hyperlink 7" xfId="9595" hidden="1" xr:uid="{00000000-0005-0000-0000-0000106F0000}"/>
    <cellStyle name="Followed Hyperlink 7" xfId="9612" hidden="1" xr:uid="{00000000-0005-0000-0000-0000116F0000}"/>
    <cellStyle name="Followed Hyperlink 7" xfId="9679" hidden="1" xr:uid="{00000000-0005-0000-0000-0000126F0000}"/>
    <cellStyle name="Followed Hyperlink 7" xfId="9696" hidden="1" xr:uid="{00000000-0005-0000-0000-0000136F0000}"/>
    <cellStyle name="Followed Hyperlink 7" xfId="9755" hidden="1" xr:uid="{00000000-0005-0000-0000-0000146F0000}"/>
    <cellStyle name="Followed Hyperlink 7" xfId="9771" hidden="1" xr:uid="{00000000-0005-0000-0000-0000156F0000}"/>
    <cellStyle name="Followed Hyperlink 7" xfId="9810" hidden="1" xr:uid="{00000000-0005-0000-0000-0000166F0000}"/>
    <cellStyle name="Followed Hyperlink 7" xfId="9854" hidden="1" xr:uid="{00000000-0005-0000-0000-0000176F0000}"/>
    <cellStyle name="Followed Hyperlink 7" xfId="9871" hidden="1" xr:uid="{00000000-0005-0000-0000-0000186F0000}"/>
    <cellStyle name="Followed Hyperlink 7" xfId="9916" hidden="1" xr:uid="{00000000-0005-0000-0000-0000196F0000}"/>
    <cellStyle name="Followed Hyperlink 7" xfId="9932" hidden="1" xr:uid="{00000000-0005-0000-0000-00001A6F0000}"/>
    <cellStyle name="Followed Hyperlink 7" xfId="9980" hidden="1" xr:uid="{00000000-0005-0000-0000-00001B6F0000}"/>
    <cellStyle name="Followed Hyperlink 7" xfId="9997" hidden="1" xr:uid="{00000000-0005-0000-0000-00001C6F0000}"/>
    <cellStyle name="Followed Hyperlink 7" xfId="10039" hidden="1" xr:uid="{00000000-0005-0000-0000-00001D6F0000}"/>
    <cellStyle name="Followed Hyperlink 7" xfId="10100" hidden="1" xr:uid="{00000000-0005-0000-0000-00001E6F0000}"/>
    <cellStyle name="Followed Hyperlink 7" xfId="10107" hidden="1" xr:uid="{00000000-0005-0000-0000-00001F6F0000}"/>
    <cellStyle name="Followed Hyperlink 7" xfId="10149" hidden="1" xr:uid="{00000000-0005-0000-0000-0000206F0000}"/>
    <cellStyle name="Followed Hyperlink 7" xfId="10166" hidden="1" xr:uid="{00000000-0005-0000-0000-0000216F0000}"/>
    <cellStyle name="Followed Hyperlink 7" xfId="10280" hidden="1" xr:uid="{00000000-0005-0000-0000-0000226F0000}"/>
    <cellStyle name="Followed Hyperlink 7" xfId="10286" hidden="1" xr:uid="{00000000-0005-0000-0000-0000236F0000}"/>
    <cellStyle name="Followed Hyperlink 7" xfId="10317" hidden="1" xr:uid="{00000000-0005-0000-0000-0000246F0000}"/>
    <cellStyle name="Followed Hyperlink 7" xfId="10334" hidden="1" xr:uid="{00000000-0005-0000-0000-0000256F0000}"/>
    <cellStyle name="Followed Hyperlink 7" xfId="10455" hidden="1" xr:uid="{00000000-0005-0000-0000-0000266F0000}"/>
    <cellStyle name="Followed Hyperlink 7" xfId="10472" hidden="1" xr:uid="{00000000-0005-0000-0000-0000276F0000}"/>
    <cellStyle name="Followed Hyperlink 7" xfId="10597" hidden="1" xr:uid="{00000000-0005-0000-0000-0000296F0000}"/>
    <cellStyle name="Followed Hyperlink 7" xfId="10614" hidden="1" xr:uid="{00000000-0005-0000-0000-00002A6F0000}"/>
    <cellStyle name="Followed Hyperlink 7" xfId="10694" hidden="1" xr:uid="{00000000-0005-0000-0000-00002B6F0000}"/>
    <cellStyle name="Followed Hyperlink 7" xfId="10711" hidden="1" xr:uid="{00000000-0005-0000-0000-00002C6F0000}"/>
    <cellStyle name="Followed Hyperlink 7" xfId="10809" hidden="1" xr:uid="{00000000-0005-0000-0000-00002D6F0000}"/>
    <cellStyle name="Followed Hyperlink 7" xfId="10826" hidden="1" xr:uid="{00000000-0005-0000-0000-00002E6F0000}"/>
    <cellStyle name="Followed Hyperlink 7" xfId="10879" hidden="1" xr:uid="{00000000-0005-0000-0000-00002F6F0000}"/>
    <cellStyle name="Followed Hyperlink 7" xfId="10922" hidden="1" xr:uid="{00000000-0005-0000-0000-0000306F0000}"/>
    <cellStyle name="Followed Hyperlink 7" xfId="10985" hidden="1" xr:uid="{00000000-0005-0000-0000-0000316F0000}"/>
    <cellStyle name="Followed Hyperlink 7" xfId="11002" hidden="1" xr:uid="{00000000-0005-0000-0000-0000326F0000}"/>
    <cellStyle name="Followed Hyperlink 7" xfId="11047" hidden="1" xr:uid="{00000000-0005-0000-0000-0000336F0000}"/>
    <cellStyle name="Followed Hyperlink 7" xfId="11093" hidden="1" xr:uid="{00000000-0005-0000-0000-0000346F0000}"/>
    <cellStyle name="Followed Hyperlink 7" xfId="11149" hidden="1" xr:uid="{00000000-0005-0000-0000-0000356F0000}"/>
    <cellStyle name="Followed Hyperlink 7" xfId="11166" hidden="1" xr:uid="{00000000-0005-0000-0000-0000366F0000}"/>
    <cellStyle name="Followed Hyperlink 7" xfId="11208" hidden="1" xr:uid="{00000000-0005-0000-0000-0000376F0000}"/>
    <cellStyle name="Followed Hyperlink 7" xfId="11275" hidden="1" xr:uid="{00000000-0005-0000-0000-0000386F0000}"/>
    <cellStyle name="Followed Hyperlink 7" xfId="11292" hidden="1" xr:uid="{00000000-0005-0000-0000-0000396F0000}"/>
    <cellStyle name="Followed Hyperlink 7" xfId="11334" hidden="1" xr:uid="{00000000-0005-0000-0000-00003A6F0000}"/>
    <cellStyle name="Followed Hyperlink 7" xfId="11401" hidden="1" xr:uid="{00000000-0005-0000-0000-00003B6F0000}"/>
    <cellStyle name="Followed Hyperlink 7" xfId="11418" hidden="1" xr:uid="{00000000-0005-0000-0000-00003C6F0000}"/>
    <cellStyle name="Followed Hyperlink 7" xfId="11460" hidden="1" xr:uid="{00000000-0005-0000-0000-00003D6F0000}"/>
    <cellStyle name="Followed Hyperlink 7" xfId="11527" hidden="1" xr:uid="{00000000-0005-0000-0000-00003E6F0000}"/>
    <cellStyle name="Followed Hyperlink 7" xfId="11544" hidden="1" xr:uid="{00000000-0005-0000-0000-00003F6F0000}"/>
    <cellStyle name="Followed Hyperlink 7" xfId="11609" hidden="1" xr:uid="{00000000-0005-0000-0000-0000406F0000}"/>
    <cellStyle name="Followed Hyperlink 7" xfId="11653" hidden="1" xr:uid="{00000000-0005-0000-0000-0000416F0000}"/>
    <cellStyle name="Followed Hyperlink 7" xfId="11670" hidden="1" xr:uid="{00000000-0005-0000-0000-0000426F0000}"/>
    <cellStyle name="Followed Hyperlink 7" xfId="11737" hidden="1" xr:uid="{00000000-0005-0000-0000-0000436F0000}"/>
    <cellStyle name="Followed Hyperlink 7" xfId="11754" hidden="1" xr:uid="{00000000-0005-0000-0000-0000446F0000}"/>
    <cellStyle name="Followed Hyperlink 7" xfId="11796" hidden="1" xr:uid="{00000000-0005-0000-0000-0000456F0000}"/>
    <cellStyle name="Followed Hyperlink 7" xfId="11863" hidden="1" xr:uid="{00000000-0005-0000-0000-0000466F0000}"/>
    <cellStyle name="Followed Hyperlink 7" xfId="11880" hidden="1" xr:uid="{00000000-0005-0000-0000-0000476F0000}"/>
    <cellStyle name="Followed Hyperlink 7" xfId="11947" hidden="1" xr:uid="{00000000-0005-0000-0000-0000486F0000}"/>
    <cellStyle name="Followed Hyperlink 7" xfId="11964" hidden="1" xr:uid="{00000000-0005-0000-0000-0000496F0000}"/>
    <cellStyle name="Followed Hyperlink 7" xfId="12031" hidden="1" xr:uid="{00000000-0005-0000-0000-00004A6F0000}"/>
    <cellStyle name="Followed Hyperlink 7" xfId="12048" hidden="1" xr:uid="{00000000-0005-0000-0000-00004B6F0000}"/>
    <cellStyle name="Followed Hyperlink 7" xfId="12107" hidden="1" xr:uid="{00000000-0005-0000-0000-00004C6F0000}"/>
    <cellStyle name="Followed Hyperlink 7" xfId="12123" hidden="1" xr:uid="{00000000-0005-0000-0000-00004D6F0000}"/>
    <cellStyle name="Followed Hyperlink 7" xfId="12162" hidden="1" xr:uid="{00000000-0005-0000-0000-00004E6F0000}"/>
    <cellStyle name="Followed Hyperlink 7" xfId="12206" hidden="1" xr:uid="{00000000-0005-0000-0000-00004F6F0000}"/>
    <cellStyle name="Followed Hyperlink 7" xfId="12223" hidden="1" xr:uid="{00000000-0005-0000-0000-0000506F0000}"/>
    <cellStyle name="Followed Hyperlink 7" xfId="12268" hidden="1" xr:uid="{00000000-0005-0000-0000-0000516F0000}"/>
    <cellStyle name="Followed Hyperlink 7" xfId="12284" hidden="1" xr:uid="{00000000-0005-0000-0000-0000526F0000}"/>
    <cellStyle name="Followed Hyperlink 7" xfId="12332" hidden="1" xr:uid="{00000000-0005-0000-0000-0000536F0000}"/>
    <cellStyle name="Followed Hyperlink 7" xfId="12349" hidden="1" xr:uid="{00000000-0005-0000-0000-0000546F0000}"/>
    <cellStyle name="Followed Hyperlink 7" xfId="12391" hidden="1" xr:uid="{00000000-0005-0000-0000-0000556F0000}"/>
    <cellStyle name="Followed Hyperlink 7" xfId="12452" hidden="1" xr:uid="{00000000-0005-0000-0000-0000566F0000}"/>
    <cellStyle name="Followed Hyperlink 7" xfId="12459" hidden="1" xr:uid="{00000000-0005-0000-0000-0000576F0000}"/>
    <cellStyle name="Followed Hyperlink 7" xfId="12501" hidden="1" xr:uid="{00000000-0005-0000-0000-0000586F0000}"/>
    <cellStyle name="Followed Hyperlink 7" xfId="12518" hidden="1" xr:uid="{00000000-0005-0000-0000-0000596F0000}"/>
    <cellStyle name="Followed Hyperlink 7" xfId="12632" hidden="1" xr:uid="{00000000-0005-0000-0000-00005A6F0000}"/>
    <cellStyle name="Followed Hyperlink 7" xfId="12638" hidden="1" xr:uid="{00000000-0005-0000-0000-00005B6F0000}"/>
    <cellStyle name="Followed Hyperlink 7" xfId="12669" hidden="1" xr:uid="{00000000-0005-0000-0000-00005C6F0000}"/>
    <cellStyle name="Followed Hyperlink 7" xfId="12807" hidden="1" xr:uid="{00000000-0005-0000-0000-00005E6F0000}"/>
    <cellStyle name="Followed Hyperlink 7" xfId="12824" hidden="1" xr:uid="{00000000-0005-0000-0000-00005F6F0000}"/>
    <cellStyle name="Followed Hyperlink 7" xfId="12881" hidden="1" xr:uid="{00000000-0005-0000-0000-0000606F0000}"/>
    <cellStyle name="Followed Hyperlink 7" xfId="12949" hidden="1" xr:uid="{00000000-0005-0000-0000-0000616F0000}"/>
    <cellStyle name="Followed Hyperlink 7" xfId="12966" hidden="1" xr:uid="{00000000-0005-0000-0000-0000626F0000}"/>
    <cellStyle name="Followed Hyperlink 7" xfId="13046" hidden="1" xr:uid="{00000000-0005-0000-0000-0000636F0000}"/>
    <cellStyle name="Followed Hyperlink 7" xfId="13063" hidden="1" xr:uid="{00000000-0005-0000-0000-0000646F0000}"/>
    <cellStyle name="Followed Hyperlink 7" xfId="13161" hidden="1" xr:uid="{00000000-0005-0000-0000-0000656F0000}"/>
    <cellStyle name="Followed Hyperlink 7" xfId="13178" hidden="1" xr:uid="{00000000-0005-0000-0000-0000666F0000}"/>
    <cellStyle name="Followed Hyperlink 7" xfId="13231" hidden="1" xr:uid="{00000000-0005-0000-0000-0000676F0000}"/>
    <cellStyle name="Followed Hyperlink 7" xfId="13274" hidden="1" xr:uid="{00000000-0005-0000-0000-0000686F0000}"/>
    <cellStyle name="Followed Hyperlink 7" xfId="13337" hidden="1" xr:uid="{00000000-0005-0000-0000-0000696F0000}"/>
    <cellStyle name="Followed Hyperlink 7" xfId="13354" hidden="1" xr:uid="{00000000-0005-0000-0000-00006A6F0000}"/>
    <cellStyle name="Followed Hyperlink 7" xfId="13399" hidden="1" xr:uid="{00000000-0005-0000-0000-00006B6F0000}"/>
    <cellStyle name="Followed Hyperlink 7" xfId="13445" hidden="1" xr:uid="{00000000-0005-0000-0000-00006C6F0000}"/>
    <cellStyle name="Followed Hyperlink 7" xfId="13501" hidden="1" xr:uid="{00000000-0005-0000-0000-00006D6F0000}"/>
    <cellStyle name="Followed Hyperlink 7" xfId="13518" hidden="1" xr:uid="{00000000-0005-0000-0000-00006E6F0000}"/>
    <cellStyle name="Followed Hyperlink 7" xfId="13560" hidden="1" xr:uid="{00000000-0005-0000-0000-00006F6F0000}"/>
    <cellStyle name="Followed Hyperlink 7" xfId="13627" hidden="1" xr:uid="{00000000-0005-0000-0000-0000706F0000}"/>
    <cellStyle name="Followed Hyperlink 7" xfId="13644" hidden="1" xr:uid="{00000000-0005-0000-0000-0000716F0000}"/>
    <cellStyle name="Followed Hyperlink 7" xfId="13686" hidden="1" xr:uid="{00000000-0005-0000-0000-0000726F0000}"/>
    <cellStyle name="Followed Hyperlink 7" xfId="13753" hidden="1" xr:uid="{00000000-0005-0000-0000-0000736F0000}"/>
    <cellStyle name="Followed Hyperlink 7" xfId="13770" hidden="1" xr:uid="{00000000-0005-0000-0000-0000746F0000}"/>
    <cellStyle name="Followed Hyperlink 7" xfId="13879" hidden="1" xr:uid="{00000000-0005-0000-0000-0000766F0000}"/>
    <cellStyle name="Followed Hyperlink 7" xfId="13896" hidden="1" xr:uid="{00000000-0005-0000-0000-0000776F0000}"/>
    <cellStyle name="Followed Hyperlink 7" xfId="13961" hidden="1" xr:uid="{00000000-0005-0000-0000-0000786F0000}"/>
    <cellStyle name="Followed Hyperlink 7" xfId="14005" hidden="1" xr:uid="{00000000-0005-0000-0000-0000796F0000}"/>
    <cellStyle name="Followed Hyperlink 7" xfId="14022" hidden="1" xr:uid="{00000000-0005-0000-0000-00007A6F0000}"/>
    <cellStyle name="Followed Hyperlink 7" xfId="14089" hidden="1" xr:uid="{00000000-0005-0000-0000-00007B6F0000}"/>
    <cellStyle name="Followed Hyperlink 7" xfId="14106" hidden="1" xr:uid="{00000000-0005-0000-0000-00007C6F0000}"/>
    <cellStyle name="Followed Hyperlink 7" xfId="14148" hidden="1" xr:uid="{00000000-0005-0000-0000-00007D6F0000}"/>
    <cellStyle name="Followed Hyperlink 7" xfId="14215" hidden="1" xr:uid="{00000000-0005-0000-0000-00007E6F0000}"/>
    <cellStyle name="Followed Hyperlink 7" xfId="14232" hidden="1" xr:uid="{00000000-0005-0000-0000-00007F6F0000}"/>
    <cellStyle name="Followed Hyperlink 7" xfId="14287" hidden="1" xr:uid="{00000000-0005-0000-0000-0000806F0000}"/>
    <cellStyle name="Followed Hyperlink 7" xfId="14354" hidden="1" xr:uid="{00000000-0005-0000-0000-0000816F0000}"/>
    <cellStyle name="Followed Hyperlink 7" xfId="14371" hidden="1" xr:uid="{00000000-0005-0000-0000-0000826F0000}"/>
    <cellStyle name="Followed Hyperlink 7" xfId="14430" hidden="1" xr:uid="{00000000-0005-0000-0000-0000836F0000}"/>
    <cellStyle name="Followed Hyperlink 7" xfId="14446" hidden="1" xr:uid="{00000000-0005-0000-0000-0000846F0000}"/>
    <cellStyle name="Followed Hyperlink 7" xfId="14485" hidden="1" xr:uid="{00000000-0005-0000-0000-0000856F0000}"/>
    <cellStyle name="Followed Hyperlink 7" xfId="13812" hidden="1" xr:uid="{00000000-0005-0000-0000-0000756F0000}"/>
    <cellStyle name="Followed Hyperlink 7" xfId="29608" hidden="1" xr:uid="{00000000-0005-0000-0000-0000EC700000}"/>
    <cellStyle name="Followed Hyperlink 7" xfId="7169" hidden="1" xr:uid="{00000000-0005-0000-0000-0000D76E0000}"/>
    <cellStyle name="Followed Hyperlink 7" xfId="7248" hidden="1" xr:uid="{00000000-0005-0000-0000-0000D86E0000}"/>
    <cellStyle name="Followed Hyperlink 7" xfId="7265" hidden="1" xr:uid="{00000000-0005-0000-0000-0000D96E0000}"/>
    <cellStyle name="Followed Hyperlink 7" xfId="7332" hidden="1" xr:uid="{00000000-0005-0000-0000-0000DA6E0000}"/>
    <cellStyle name="Followed Hyperlink 7" xfId="7349" hidden="1" xr:uid="{00000000-0005-0000-0000-0000DB6E0000}"/>
    <cellStyle name="Followed Hyperlink 7" xfId="7408" hidden="1" xr:uid="{00000000-0005-0000-0000-0000DC6E0000}"/>
    <cellStyle name="Followed Hyperlink 7" xfId="7463" hidden="1" xr:uid="{00000000-0005-0000-0000-0000DE6E0000}"/>
    <cellStyle name="Followed Hyperlink 7" xfId="7507" hidden="1" xr:uid="{00000000-0005-0000-0000-0000DF6E0000}"/>
    <cellStyle name="Followed Hyperlink 7" xfId="7524" hidden="1" xr:uid="{00000000-0005-0000-0000-0000E06E0000}"/>
    <cellStyle name="Followed Hyperlink 7" xfId="7569" hidden="1" xr:uid="{00000000-0005-0000-0000-0000E16E0000}"/>
    <cellStyle name="Followed Hyperlink 7" xfId="7585" hidden="1" xr:uid="{00000000-0005-0000-0000-0000E26E0000}"/>
    <cellStyle name="Followed Hyperlink 7" xfId="7633" hidden="1" xr:uid="{00000000-0005-0000-0000-0000E36E0000}"/>
    <cellStyle name="Followed Hyperlink 7" xfId="7650" hidden="1" xr:uid="{00000000-0005-0000-0000-0000E46E0000}"/>
    <cellStyle name="Followed Hyperlink 7" xfId="7692" hidden="1" xr:uid="{00000000-0005-0000-0000-0000E56E0000}"/>
    <cellStyle name="Followed Hyperlink 7" xfId="7753" hidden="1" xr:uid="{00000000-0005-0000-0000-0000E66E0000}"/>
    <cellStyle name="Followed Hyperlink 7" xfId="7760" hidden="1" xr:uid="{00000000-0005-0000-0000-0000E76E0000}"/>
    <cellStyle name="Followed Hyperlink 7" xfId="7802" hidden="1" xr:uid="{00000000-0005-0000-0000-0000E86E0000}"/>
    <cellStyle name="Followed Hyperlink 7" xfId="7819" hidden="1" xr:uid="{00000000-0005-0000-0000-0000E96E0000}"/>
    <cellStyle name="Followed Hyperlink 7" xfId="7933" hidden="1" xr:uid="{00000000-0005-0000-0000-0000EA6E0000}"/>
    <cellStyle name="Followed Hyperlink 7" xfId="7939" hidden="1" xr:uid="{00000000-0005-0000-0000-0000EB6E0000}"/>
    <cellStyle name="Followed Hyperlink 7" xfId="7970" hidden="1" xr:uid="{00000000-0005-0000-0000-0000EC6E0000}"/>
    <cellStyle name="Followed Hyperlink 7" xfId="7987" hidden="1" xr:uid="{00000000-0005-0000-0000-0000ED6E0000}"/>
    <cellStyle name="Followed Hyperlink 7" xfId="8108" hidden="1" xr:uid="{00000000-0005-0000-0000-0000EE6E0000}"/>
    <cellStyle name="Followed Hyperlink 7" xfId="8125" hidden="1" xr:uid="{00000000-0005-0000-0000-0000EF6E0000}"/>
    <cellStyle name="Followed Hyperlink 7" xfId="8182" hidden="1" xr:uid="{00000000-0005-0000-0000-0000F06E0000}"/>
    <cellStyle name="Followed Hyperlink 7" xfId="8250" hidden="1" xr:uid="{00000000-0005-0000-0000-0000F16E0000}"/>
    <cellStyle name="Followed Hyperlink 7" xfId="8267" hidden="1" xr:uid="{00000000-0005-0000-0000-0000F26E0000}"/>
    <cellStyle name="Followed Hyperlink 7" xfId="8347" hidden="1" xr:uid="{00000000-0005-0000-0000-0000F36E0000}"/>
    <cellStyle name="Followed Hyperlink 7" xfId="8364" hidden="1" xr:uid="{00000000-0005-0000-0000-0000F46E0000}"/>
    <cellStyle name="Followed Hyperlink 7" xfId="8462" hidden="1" xr:uid="{00000000-0005-0000-0000-0000F56E0000}"/>
    <cellStyle name="Followed Hyperlink 7" xfId="8479" hidden="1" xr:uid="{00000000-0005-0000-0000-0000F66E0000}"/>
    <cellStyle name="Followed Hyperlink 7" xfId="8532" hidden="1" xr:uid="{00000000-0005-0000-0000-0000F76E0000}"/>
    <cellStyle name="Followed Hyperlink 7" xfId="8575" hidden="1" xr:uid="{00000000-0005-0000-0000-0000F86E0000}"/>
    <cellStyle name="Followed Hyperlink 7" xfId="8638" hidden="1" xr:uid="{00000000-0005-0000-0000-0000F96E0000}"/>
    <cellStyle name="Followed Hyperlink 7" xfId="8655" hidden="1" xr:uid="{00000000-0005-0000-0000-0000FA6E0000}"/>
    <cellStyle name="Followed Hyperlink 7" xfId="8700" hidden="1" xr:uid="{00000000-0005-0000-0000-0000FB6E0000}"/>
    <cellStyle name="Followed Hyperlink 7" xfId="8746" hidden="1" xr:uid="{00000000-0005-0000-0000-0000FC6E0000}"/>
    <cellStyle name="Followed Hyperlink 7" xfId="8802" hidden="1" xr:uid="{00000000-0005-0000-0000-0000FD6E0000}"/>
    <cellStyle name="Followed Hyperlink 7" xfId="8819" hidden="1" xr:uid="{00000000-0005-0000-0000-0000FE6E0000}"/>
    <cellStyle name="Followed Hyperlink 7" xfId="8861" hidden="1" xr:uid="{00000000-0005-0000-0000-0000FF6E0000}"/>
    <cellStyle name="Followed Hyperlink 7" xfId="8928" hidden="1" xr:uid="{00000000-0005-0000-0000-0000006F0000}"/>
    <cellStyle name="Followed Hyperlink 7" xfId="8945" hidden="1" xr:uid="{00000000-0005-0000-0000-0000016F0000}"/>
    <cellStyle name="Followed Hyperlink 7" xfId="8987" hidden="1" xr:uid="{00000000-0005-0000-0000-0000026F0000}"/>
    <cellStyle name="Followed Hyperlink 7" xfId="9054" hidden="1" xr:uid="{00000000-0005-0000-0000-0000036F0000}"/>
    <cellStyle name="Followed Hyperlink 7" xfId="9071" hidden="1" xr:uid="{00000000-0005-0000-0000-0000046F0000}"/>
    <cellStyle name="Followed Hyperlink 7" xfId="9113" hidden="1" xr:uid="{00000000-0005-0000-0000-0000056F0000}"/>
    <cellStyle name="Followed Hyperlink 7" xfId="9180" hidden="1" xr:uid="{00000000-0005-0000-0000-0000066F0000}"/>
    <cellStyle name="Followed Hyperlink 7" xfId="9197" hidden="1" xr:uid="{00000000-0005-0000-0000-0000076F0000}"/>
    <cellStyle name="Followed Hyperlink 7" xfId="9262" hidden="1" xr:uid="{00000000-0005-0000-0000-0000086F0000}"/>
    <cellStyle name="Followed Hyperlink 7" xfId="9306" hidden="1" xr:uid="{00000000-0005-0000-0000-0000096F0000}"/>
    <cellStyle name="Followed Hyperlink 7" xfId="9323" hidden="1" xr:uid="{00000000-0005-0000-0000-00000A6F0000}"/>
    <cellStyle name="Followed Hyperlink 7" xfId="9390" hidden="1" xr:uid="{00000000-0005-0000-0000-00000B6F0000}"/>
    <cellStyle name="Followed Hyperlink 7" xfId="7424" hidden="1" xr:uid="{00000000-0005-0000-0000-0000DD6E0000}"/>
    <cellStyle name="Followed Hyperlink 7" xfId="2374" hidden="1" xr:uid="{00000000-0005-0000-0000-0000656E0000}"/>
    <cellStyle name="Followed Hyperlink 7" xfId="2391" hidden="1" xr:uid="{00000000-0005-0000-0000-0000666E0000}"/>
    <cellStyle name="Followed Hyperlink 7" xfId="2485" hidden="1" xr:uid="{00000000-0005-0000-0000-0000676E0000}"/>
    <cellStyle name="Followed Hyperlink 7" xfId="2502" hidden="1" xr:uid="{00000000-0005-0000-0000-0000686E0000}"/>
    <cellStyle name="Followed Hyperlink 7" xfId="2570" hidden="1" xr:uid="{00000000-0005-0000-0000-0000696E0000}"/>
    <cellStyle name="Followed Hyperlink 7" xfId="2587" hidden="1" xr:uid="{00000000-0005-0000-0000-00006A6E0000}"/>
    <cellStyle name="Followed Hyperlink 7" xfId="2646" hidden="1" xr:uid="{00000000-0005-0000-0000-00006B6E0000}"/>
    <cellStyle name="Followed Hyperlink 7" xfId="2662" hidden="1" xr:uid="{00000000-0005-0000-0000-00006C6E0000}"/>
    <cellStyle name="Followed Hyperlink 7" xfId="2701" hidden="1" xr:uid="{00000000-0005-0000-0000-00006D6E0000}"/>
    <cellStyle name="Followed Hyperlink 7" xfId="2745" hidden="1" xr:uid="{00000000-0005-0000-0000-00006E6E0000}"/>
    <cellStyle name="Followed Hyperlink 7" xfId="2807" hidden="1" xr:uid="{00000000-0005-0000-0000-0000706E0000}"/>
    <cellStyle name="Followed Hyperlink 7" xfId="2823" hidden="1" xr:uid="{00000000-0005-0000-0000-0000716E0000}"/>
    <cellStyle name="Followed Hyperlink 7" xfId="2888" hidden="1" xr:uid="{00000000-0005-0000-0000-0000736E0000}"/>
    <cellStyle name="Followed Hyperlink 7" xfId="2930" hidden="1" xr:uid="{00000000-0005-0000-0000-0000746E0000}"/>
    <cellStyle name="Followed Hyperlink 7" xfId="2991" hidden="1" xr:uid="{00000000-0005-0000-0000-0000756E0000}"/>
    <cellStyle name="Followed Hyperlink 7" xfId="2998" hidden="1" xr:uid="{00000000-0005-0000-0000-0000766E0000}"/>
    <cellStyle name="Followed Hyperlink 7" xfId="3040" hidden="1" xr:uid="{00000000-0005-0000-0000-0000776E0000}"/>
    <cellStyle name="Followed Hyperlink 7" xfId="3057" hidden="1" xr:uid="{00000000-0005-0000-0000-0000786E0000}"/>
    <cellStyle name="Followed Hyperlink 7" xfId="3171" hidden="1" xr:uid="{00000000-0005-0000-0000-0000796E0000}"/>
    <cellStyle name="Followed Hyperlink 7" xfId="3177" hidden="1" xr:uid="{00000000-0005-0000-0000-00007A6E0000}"/>
    <cellStyle name="Followed Hyperlink 7" xfId="3208" hidden="1" xr:uid="{00000000-0005-0000-0000-00007B6E0000}"/>
    <cellStyle name="Followed Hyperlink 7" xfId="3225" hidden="1" xr:uid="{00000000-0005-0000-0000-00007C6E0000}"/>
    <cellStyle name="Followed Hyperlink 7" xfId="3346" hidden="1" xr:uid="{00000000-0005-0000-0000-00007D6E0000}"/>
    <cellStyle name="Followed Hyperlink 7" xfId="3363" hidden="1" xr:uid="{00000000-0005-0000-0000-00007E6E0000}"/>
    <cellStyle name="Followed Hyperlink 7" xfId="3420" hidden="1" xr:uid="{00000000-0005-0000-0000-00007F6E0000}"/>
    <cellStyle name="Followed Hyperlink 7" xfId="3488" hidden="1" xr:uid="{00000000-0005-0000-0000-0000806E0000}"/>
    <cellStyle name="Followed Hyperlink 7" xfId="3505" hidden="1" xr:uid="{00000000-0005-0000-0000-0000816E0000}"/>
    <cellStyle name="Followed Hyperlink 7" xfId="3585" hidden="1" xr:uid="{00000000-0005-0000-0000-0000826E0000}"/>
    <cellStyle name="Followed Hyperlink 7" xfId="3602" hidden="1" xr:uid="{00000000-0005-0000-0000-0000836E0000}"/>
    <cellStyle name="Followed Hyperlink 7" xfId="3700" hidden="1" xr:uid="{00000000-0005-0000-0000-0000846E0000}"/>
    <cellStyle name="Followed Hyperlink 7" xfId="3717" hidden="1" xr:uid="{00000000-0005-0000-0000-0000856E0000}"/>
    <cellStyle name="Followed Hyperlink 7" xfId="3770" hidden="1" xr:uid="{00000000-0005-0000-0000-0000866E0000}"/>
    <cellStyle name="Followed Hyperlink 7" xfId="3813" hidden="1" xr:uid="{00000000-0005-0000-0000-0000876E0000}"/>
    <cellStyle name="Followed Hyperlink 7" xfId="3876" hidden="1" xr:uid="{00000000-0005-0000-0000-0000886E0000}"/>
    <cellStyle name="Followed Hyperlink 7" xfId="3893" hidden="1" xr:uid="{00000000-0005-0000-0000-0000896E0000}"/>
    <cellStyle name="Followed Hyperlink 7" xfId="3938" hidden="1" xr:uid="{00000000-0005-0000-0000-00008A6E0000}"/>
    <cellStyle name="Followed Hyperlink 7" xfId="3984" hidden="1" xr:uid="{00000000-0005-0000-0000-00008B6E0000}"/>
    <cellStyle name="Followed Hyperlink 7" xfId="4040" hidden="1" xr:uid="{00000000-0005-0000-0000-00008C6E0000}"/>
    <cellStyle name="Followed Hyperlink 7" xfId="4057" hidden="1" xr:uid="{00000000-0005-0000-0000-00008D6E0000}"/>
    <cellStyle name="Followed Hyperlink 7" xfId="4099" hidden="1" xr:uid="{00000000-0005-0000-0000-00008E6E0000}"/>
    <cellStyle name="Followed Hyperlink 7" xfId="4166" hidden="1" xr:uid="{00000000-0005-0000-0000-00008F6E0000}"/>
    <cellStyle name="Followed Hyperlink 7" xfId="4183" hidden="1" xr:uid="{00000000-0005-0000-0000-0000906E0000}"/>
    <cellStyle name="Followed Hyperlink 7" xfId="4225" hidden="1" xr:uid="{00000000-0005-0000-0000-0000916E0000}"/>
    <cellStyle name="Followed Hyperlink 7" xfId="4292" hidden="1" xr:uid="{00000000-0005-0000-0000-0000926E0000}"/>
    <cellStyle name="Followed Hyperlink 7" xfId="4309" hidden="1" xr:uid="{00000000-0005-0000-0000-0000936E0000}"/>
    <cellStyle name="Followed Hyperlink 7" xfId="4351" hidden="1" xr:uid="{00000000-0005-0000-0000-0000946E0000}"/>
    <cellStyle name="Followed Hyperlink 7" xfId="4418" hidden="1" xr:uid="{00000000-0005-0000-0000-0000956E0000}"/>
    <cellStyle name="Followed Hyperlink 7" xfId="4435" hidden="1" xr:uid="{00000000-0005-0000-0000-0000966E0000}"/>
    <cellStyle name="Followed Hyperlink 7" xfId="4500" hidden="1" xr:uid="{00000000-0005-0000-0000-0000976E0000}"/>
    <cellStyle name="Followed Hyperlink 7" xfId="4544" hidden="1" xr:uid="{00000000-0005-0000-0000-0000986E0000}"/>
    <cellStyle name="Followed Hyperlink 7" xfId="4561" hidden="1" xr:uid="{00000000-0005-0000-0000-0000996E0000}"/>
    <cellStyle name="Followed Hyperlink 7" xfId="4628" hidden="1" xr:uid="{00000000-0005-0000-0000-00009A6E0000}"/>
    <cellStyle name="Followed Hyperlink 7" xfId="4645" hidden="1" xr:uid="{00000000-0005-0000-0000-00009B6E0000}"/>
    <cellStyle name="Followed Hyperlink 7" xfId="1125" hidden="1" xr:uid="{00000000-0005-0000-0000-0000496E0000}"/>
    <cellStyle name="Followed Hyperlink 7" xfId="1205" hidden="1" xr:uid="{00000000-0005-0000-0000-00004A6E0000}"/>
    <cellStyle name="Followed Hyperlink 7" xfId="1222" hidden="1" xr:uid="{00000000-0005-0000-0000-00004B6E0000}"/>
    <cellStyle name="Followed Hyperlink 7" xfId="1320" hidden="1" xr:uid="{00000000-0005-0000-0000-00004C6E0000}"/>
    <cellStyle name="Followed Hyperlink 7" xfId="1337" hidden="1" xr:uid="{00000000-0005-0000-0000-00004D6E0000}"/>
    <cellStyle name="Followed Hyperlink 7" xfId="2871" hidden="1" xr:uid="{00000000-0005-0000-0000-0000726E0000}"/>
    <cellStyle name="Followed Hyperlink 7" xfId="4828" hidden="1" xr:uid="{00000000-0005-0000-0000-00009F6E0000}"/>
    <cellStyle name="Followed Hyperlink 7" xfId="4884" hidden="1" xr:uid="{00000000-0005-0000-0000-0000A06E0000}"/>
    <cellStyle name="Followed Hyperlink 7" xfId="4901" hidden="1" xr:uid="{00000000-0005-0000-0000-0000A16E0000}"/>
    <cellStyle name="Followed Hyperlink 7" xfId="4968" hidden="1" xr:uid="{00000000-0005-0000-0000-0000A26E0000}"/>
    <cellStyle name="Followed Hyperlink 7" xfId="4985" hidden="1" xr:uid="{00000000-0005-0000-0000-0000A36E0000}"/>
    <cellStyle name="Followed Hyperlink 7" xfId="5044" hidden="1" xr:uid="{00000000-0005-0000-0000-0000A46E0000}"/>
    <cellStyle name="Followed Hyperlink 7" xfId="5060" hidden="1" xr:uid="{00000000-0005-0000-0000-0000A56E0000}"/>
    <cellStyle name="Followed Hyperlink 7" xfId="5099" hidden="1" xr:uid="{00000000-0005-0000-0000-0000A66E0000}"/>
    <cellStyle name="Followed Hyperlink 7" xfId="5143" hidden="1" xr:uid="{00000000-0005-0000-0000-0000A76E0000}"/>
    <cellStyle name="Followed Hyperlink 7" xfId="5160" hidden="1" xr:uid="{00000000-0005-0000-0000-0000A86E0000}"/>
    <cellStyle name="Followed Hyperlink 7" xfId="5205" hidden="1" xr:uid="{00000000-0005-0000-0000-0000A96E0000}"/>
    <cellStyle name="Followed Hyperlink 7" xfId="5221" hidden="1" xr:uid="{00000000-0005-0000-0000-0000AA6E0000}"/>
    <cellStyle name="Followed Hyperlink 7" xfId="5269" hidden="1" xr:uid="{00000000-0005-0000-0000-0000AB6E0000}"/>
    <cellStyle name="Followed Hyperlink 7" xfId="5286" hidden="1" xr:uid="{00000000-0005-0000-0000-0000AC6E0000}"/>
    <cellStyle name="Followed Hyperlink 7" xfId="5328" hidden="1" xr:uid="{00000000-0005-0000-0000-0000AD6E0000}"/>
    <cellStyle name="Followed Hyperlink 7" xfId="5389" hidden="1" xr:uid="{00000000-0005-0000-0000-0000AE6E0000}"/>
    <cellStyle name="Followed Hyperlink 7" xfId="5396" hidden="1" xr:uid="{00000000-0005-0000-0000-0000AF6E0000}"/>
    <cellStyle name="Followed Hyperlink 7" xfId="5438" hidden="1" xr:uid="{00000000-0005-0000-0000-0000B06E0000}"/>
    <cellStyle name="Followed Hyperlink 7" xfId="5455" hidden="1" xr:uid="{00000000-0005-0000-0000-0000B16E0000}"/>
    <cellStyle name="Followed Hyperlink 7" xfId="5569" hidden="1" xr:uid="{00000000-0005-0000-0000-0000B26E0000}"/>
    <cellStyle name="Followed Hyperlink 7" xfId="5575" hidden="1" xr:uid="{00000000-0005-0000-0000-0000B36E0000}"/>
    <cellStyle name="Followed Hyperlink 7" xfId="5606" hidden="1" xr:uid="{00000000-0005-0000-0000-0000B46E0000}"/>
    <cellStyle name="Followed Hyperlink 7" xfId="5623" hidden="1" xr:uid="{00000000-0005-0000-0000-0000B56E0000}"/>
    <cellStyle name="Followed Hyperlink 7" xfId="5744" hidden="1" xr:uid="{00000000-0005-0000-0000-0000B66E0000}"/>
    <cellStyle name="Followed Hyperlink 7" xfId="5761" hidden="1" xr:uid="{00000000-0005-0000-0000-0000B76E0000}"/>
    <cellStyle name="Followed Hyperlink 7" xfId="5818" hidden="1" xr:uid="{00000000-0005-0000-0000-0000B86E0000}"/>
    <cellStyle name="Followed Hyperlink 7" xfId="5886" hidden="1" xr:uid="{00000000-0005-0000-0000-0000B96E0000}"/>
    <cellStyle name="Followed Hyperlink 7" xfId="5903" hidden="1" xr:uid="{00000000-0005-0000-0000-0000BA6E0000}"/>
    <cellStyle name="Followed Hyperlink 7" xfId="5983" hidden="1" xr:uid="{00000000-0005-0000-0000-0000BB6E0000}"/>
    <cellStyle name="Followed Hyperlink 7" xfId="6000" hidden="1" xr:uid="{00000000-0005-0000-0000-0000BC6E0000}"/>
    <cellStyle name="Followed Hyperlink 7" xfId="6098" hidden="1" xr:uid="{00000000-0005-0000-0000-0000BD6E0000}"/>
    <cellStyle name="Followed Hyperlink 7" xfId="6115" hidden="1" xr:uid="{00000000-0005-0000-0000-0000BE6E0000}"/>
    <cellStyle name="Followed Hyperlink 7" xfId="6168" hidden="1" xr:uid="{00000000-0005-0000-0000-0000BF6E0000}"/>
    <cellStyle name="Followed Hyperlink 7" xfId="6211" hidden="1" xr:uid="{00000000-0005-0000-0000-0000C06E0000}"/>
    <cellStyle name="Followed Hyperlink 7" xfId="6274" hidden="1" xr:uid="{00000000-0005-0000-0000-0000C16E0000}"/>
    <cellStyle name="Followed Hyperlink 7" xfId="6291" hidden="1" xr:uid="{00000000-0005-0000-0000-0000C26E0000}"/>
    <cellStyle name="Followed Hyperlink 7" xfId="6336" hidden="1" xr:uid="{00000000-0005-0000-0000-0000C36E0000}"/>
    <cellStyle name="Followed Hyperlink 7" xfId="6382" hidden="1" xr:uid="{00000000-0005-0000-0000-0000C46E0000}"/>
    <cellStyle name="Followed Hyperlink 7" xfId="6438" hidden="1" xr:uid="{00000000-0005-0000-0000-0000C56E0000}"/>
    <cellStyle name="Followed Hyperlink 7" xfId="6455" hidden="1" xr:uid="{00000000-0005-0000-0000-0000C66E0000}"/>
    <cellStyle name="Followed Hyperlink 7" xfId="6497" hidden="1" xr:uid="{00000000-0005-0000-0000-0000C76E0000}"/>
    <cellStyle name="Followed Hyperlink 7" xfId="6564" hidden="1" xr:uid="{00000000-0005-0000-0000-0000C86E0000}"/>
    <cellStyle name="Followed Hyperlink 7" xfId="6581" hidden="1" xr:uid="{00000000-0005-0000-0000-0000C96E0000}"/>
    <cellStyle name="Followed Hyperlink 7" xfId="6623" hidden="1" xr:uid="{00000000-0005-0000-0000-0000CA6E0000}"/>
    <cellStyle name="Followed Hyperlink 7" xfId="6690" hidden="1" xr:uid="{00000000-0005-0000-0000-0000CB6E0000}"/>
    <cellStyle name="Followed Hyperlink 7" xfId="6707" hidden="1" xr:uid="{00000000-0005-0000-0000-0000CC6E0000}"/>
    <cellStyle name="Followed Hyperlink 7" xfId="6749" hidden="1" xr:uid="{00000000-0005-0000-0000-0000CD6E0000}"/>
    <cellStyle name="Followed Hyperlink 7" xfId="6816" hidden="1" xr:uid="{00000000-0005-0000-0000-0000CE6E0000}"/>
    <cellStyle name="Followed Hyperlink 7" xfId="6833" hidden="1" xr:uid="{00000000-0005-0000-0000-0000CF6E0000}"/>
    <cellStyle name="Followed Hyperlink 7" xfId="6898" hidden="1" xr:uid="{00000000-0005-0000-0000-0000D06E0000}"/>
    <cellStyle name="Followed Hyperlink 7" xfId="6942" hidden="1" xr:uid="{00000000-0005-0000-0000-0000D16E0000}"/>
    <cellStyle name="Followed Hyperlink 7" xfId="6959" hidden="1" xr:uid="{00000000-0005-0000-0000-0000D26E0000}"/>
    <cellStyle name="Followed Hyperlink 7" xfId="7026" hidden="1" xr:uid="{00000000-0005-0000-0000-0000D36E0000}"/>
    <cellStyle name="Followed Hyperlink 7" xfId="7043" hidden="1" xr:uid="{00000000-0005-0000-0000-0000D46E0000}"/>
    <cellStyle name="Followed Hyperlink 7" xfId="7085" hidden="1" xr:uid="{00000000-0005-0000-0000-0000D56E0000}"/>
    <cellStyle name="Followed Hyperlink 7" xfId="17853" hidden="1" xr:uid="{00000000-0005-0000-0000-0000D56F0000}"/>
    <cellStyle name="Followed Hyperlink 7" xfId="17906" hidden="1" xr:uid="{00000000-0005-0000-0000-0000D66F0000}"/>
    <cellStyle name="Followed Hyperlink 7" xfId="17949" hidden="1" xr:uid="{00000000-0005-0000-0000-0000D76F0000}"/>
    <cellStyle name="Followed Hyperlink 7" xfId="18012" hidden="1" xr:uid="{00000000-0005-0000-0000-0000D86F0000}"/>
    <cellStyle name="Followed Hyperlink 7" xfId="18029" hidden="1" xr:uid="{00000000-0005-0000-0000-0000D96F0000}"/>
    <cellStyle name="Followed Hyperlink 7" xfId="18074" hidden="1" xr:uid="{00000000-0005-0000-0000-0000DA6F0000}"/>
    <cellStyle name="Followed Hyperlink 7" xfId="18120" hidden="1" xr:uid="{00000000-0005-0000-0000-0000DB6F0000}"/>
    <cellStyle name="Followed Hyperlink 7" xfId="18176" hidden="1" xr:uid="{00000000-0005-0000-0000-0000DC6F0000}"/>
    <cellStyle name="Followed Hyperlink 7" xfId="18235" hidden="1" xr:uid="{00000000-0005-0000-0000-0000DE6F0000}"/>
    <cellStyle name="Followed Hyperlink 7" xfId="18302" hidden="1" xr:uid="{00000000-0005-0000-0000-0000DF6F0000}"/>
    <cellStyle name="Followed Hyperlink 7" xfId="18319" hidden="1" xr:uid="{00000000-0005-0000-0000-0000E06F0000}"/>
    <cellStyle name="Followed Hyperlink 7" xfId="18361" hidden="1" xr:uid="{00000000-0005-0000-0000-0000E16F0000}"/>
    <cellStyle name="Followed Hyperlink 7" xfId="18428" hidden="1" xr:uid="{00000000-0005-0000-0000-0000E26F0000}"/>
    <cellStyle name="Followed Hyperlink 7" xfId="18445" hidden="1" xr:uid="{00000000-0005-0000-0000-0000E36F0000}"/>
    <cellStyle name="Followed Hyperlink 7" xfId="18487" hidden="1" xr:uid="{00000000-0005-0000-0000-0000E46F0000}"/>
    <cellStyle name="Followed Hyperlink 7" xfId="18554" hidden="1" xr:uid="{00000000-0005-0000-0000-0000E56F0000}"/>
    <cellStyle name="Followed Hyperlink 7" xfId="18571" hidden="1" xr:uid="{00000000-0005-0000-0000-0000E66F0000}"/>
    <cellStyle name="Followed Hyperlink 7" xfId="18636" hidden="1" xr:uid="{00000000-0005-0000-0000-0000E76F0000}"/>
    <cellStyle name="Followed Hyperlink 7" xfId="18680" hidden="1" xr:uid="{00000000-0005-0000-0000-0000E86F0000}"/>
    <cellStyle name="Followed Hyperlink 7" xfId="18697" hidden="1" xr:uid="{00000000-0005-0000-0000-0000E96F0000}"/>
    <cellStyle name="Followed Hyperlink 7" xfId="18781" hidden="1" xr:uid="{00000000-0005-0000-0000-0000EB6F0000}"/>
    <cellStyle name="Followed Hyperlink 7" xfId="18823" hidden="1" xr:uid="{00000000-0005-0000-0000-0000EC6F0000}"/>
    <cellStyle name="Followed Hyperlink 7" xfId="18890" hidden="1" xr:uid="{00000000-0005-0000-0000-0000ED6F0000}"/>
    <cellStyle name="Followed Hyperlink 7" xfId="18193" hidden="1" xr:uid="{00000000-0005-0000-0000-0000DD6F0000}"/>
    <cellStyle name="Followed Hyperlink 7" xfId="12686" hidden="1" xr:uid="{00000000-0005-0000-0000-00005D6F0000}"/>
    <cellStyle name="Followed Hyperlink 7" xfId="4687" hidden="1" xr:uid="{00000000-0005-0000-0000-00009C6E0000}"/>
    <cellStyle name="Followed Hyperlink 7" xfId="4754" hidden="1" xr:uid="{00000000-0005-0000-0000-00009D6E0000}"/>
    <cellStyle name="Followed Hyperlink 7" xfId="4771" hidden="1" xr:uid="{00000000-0005-0000-0000-00009E6E0000}"/>
    <cellStyle name="Followed Hyperlink 7" xfId="17176" hidden="1" xr:uid="{00000000-0005-0000-0000-0000C76F0000}"/>
    <cellStyle name="Followed Hyperlink 7" xfId="17193" hidden="1" xr:uid="{00000000-0005-0000-0000-0000C86F0000}"/>
    <cellStyle name="Followed Hyperlink 7" xfId="17307" hidden="1" xr:uid="{00000000-0005-0000-0000-0000C96F0000}"/>
    <cellStyle name="Followed Hyperlink 7" xfId="17313" hidden="1" xr:uid="{00000000-0005-0000-0000-0000CA6F0000}"/>
    <cellStyle name="Followed Hyperlink 7" xfId="17344" hidden="1" xr:uid="{00000000-0005-0000-0000-0000CB6F0000}"/>
    <cellStyle name="Followed Hyperlink 7" xfId="17361" hidden="1" xr:uid="{00000000-0005-0000-0000-0000CC6F0000}"/>
    <cellStyle name="Followed Hyperlink 7" xfId="17482" hidden="1" xr:uid="{00000000-0005-0000-0000-0000CD6F0000}"/>
    <cellStyle name="Followed Hyperlink 7" xfId="17499" hidden="1" xr:uid="{00000000-0005-0000-0000-0000CE6F0000}"/>
    <cellStyle name="Followed Hyperlink 7" xfId="17556" hidden="1" xr:uid="{00000000-0005-0000-0000-0000CF6F0000}"/>
    <cellStyle name="Followed Hyperlink 7" xfId="17624" hidden="1" xr:uid="{00000000-0005-0000-0000-0000D06F0000}"/>
    <cellStyle name="Followed Hyperlink 7" xfId="17641" hidden="1" xr:uid="{00000000-0005-0000-0000-0000D16F0000}"/>
    <cellStyle name="Followed Hyperlink 7" xfId="17721" hidden="1" xr:uid="{00000000-0005-0000-0000-0000D26F0000}"/>
    <cellStyle name="Followed Hyperlink 7" xfId="17738" hidden="1" xr:uid="{00000000-0005-0000-0000-0000D36F0000}"/>
    <cellStyle name="Followed Hyperlink 7" xfId="17836" hidden="1" xr:uid="{00000000-0005-0000-0000-0000D46F0000}"/>
    <cellStyle name="Followed Hyperlink 7" xfId="16943" hidden="1" xr:uid="{00000000-0005-0000-0000-0000C06F0000}"/>
    <cellStyle name="Followed Hyperlink 7" xfId="16959" hidden="1" xr:uid="{00000000-0005-0000-0000-0000C16F0000}"/>
    <cellStyle name="Followed Hyperlink 7" xfId="17007" hidden="1" xr:uid="{00000000-0005-0000-0000-0000C26F0000}"/>
    <cellStyle name="Followed Hyperlink 7" xfId="17024" hidden="1" xr:uid="{00000000-0005-0000-0000-0000C36F0000}"/>
    <cellStyle name="Followed Hyperlink 7" xfId="17066" hidden="1" xr:uid="{00000000-0005-0000-0000-0000C46F0000}"/>
    <cellStyle name="Followed Hyperlink 7" xfId="17127" hidden="1" xr:uid="{00000000-0005-0000-0000-0000C56F0000}"/>
    <cellStyle name="Followed Hyperlink 7" xfId="17134" hidden="1" xr:uid="{00000000-0005-0000-0000-0000C66F0000}"/>
    <cellStyle name="Followed Hyperlink 7" xfId="16837" hidden="1" xr:uid="{00000000-0005-0000-0000-0000BD6F0000}"/>
    <cellStyle name="Followed Hyperlink 7" xfId="16881" hidden="1" xr:uid="{00000000-0005-0000-0000-0000BE6F0000}"/>
    <cellStyle name="Followed Hyperlink 7" xfId="16898" hidden="1" xr:uid="{00000000-0005-0000-0000-0000BF6F0000}"/>
    <cellStyle name="Followed Hyperlink 7" xfId="16782" hidden="1" xr:uid="{00000000-0005-0000-0000-0000BB6F0000}"/>
    <cellStyle name="Followed Hyperlink 7" xfId="16798" hidden="1" xr:uid="{00000000-0005-0000-0000-0000BC6F0000}"/>
    <cellStyle name="Followed Hyperlink 7" xfId="16723" hidden="1" xr:uid="{00000000-0005-0000-0000-0000BA6F0000}"/>
    <cellStyle name="Followed Hyperlink 8" xfId="16435" hidden="1" xr:uid="{00000000-0005-0000-0000-000086720000}"/>
    <cellStyle name="Followed Hyperlink 8" xfId="16477" hidden="1" xr:uid="{00000000-0005-0000-0000-000087720000}"/>
    <cellStyle name="Followed Hyperlink 8" xfId="16537" hidden="1" xr:uid="{00000000-0005-0000-0000-000088720000}"/>
    <cellStyle name="Followed Hyperlink 8" xfId="16561" hidden="1" xr:uid="{00000000-0005-0000-0000-000089720000}"/>
    <cellStyle name="Followed Hyperlink 8" xfId="16621" hidden="1" xr:uid="{00000000-0005-0000-0000-00008A720000}"/>
    <cellStyle name="Followed Hyperlink 8" xfId="16645" hidden="1" xr:uid="{00000000-0005-0000-0000-00008B720000}"/>
    <cellStyle name="Followed Hyperlink 8" xfId="16705" hidden="1" xr:uid="{00000000-0005-0000-0000-00008C720000}"/>
    <cellStyle name="Followed Hyperlink 8" xfId="16729" hidden="1" xr:uid="{00000000-0005-0000-0000-00008D720000}"/>
    <cellStyle name="Followed Hyperlink 8" xfId="16781" hidden="1" xr:uid="{00000000-0005-0000-0000-00008E720000}"/>
    <cellStyle name="Followed Hyperlink 8" xfId="16838" hidden="1" xr:uid="{00000000-0005-0000-0000-00008F720000}"/>
    <cellStyle name="Followed Hyperlink 8" xfId="16880" hidden="1" xr:uid="{00000000-0005-0000-0000-000090720000}"/>
    <cellStyle name="Followed Hyperlink 8" xfId="16904" hidden="1" xr:uid="{00000000-0005-0000-0000-000091720000}"/>
    <cellStyle name="Followed Hyperlink 8" xfId="16942" hidden="1" xr:uid="{00000000-0005-0000-0000-000092720000}"/>
    <cellStyle name="Followed Hyperlink 8" xfId="16969" hidden="1" xr:uid="{00000000-0005-0000-0000-000093720000}"/>
    <cellStyle name="Followed Hyperlink 8" xfId="17006" hidden="1" xr:uid="{00000000-0005-0000-0000-000094720000}"/>
    <cellStyle name="Followed Hyperlink 8" xfId="17030" hidden="1" xr:uid="{00000000-0005-0000-0000-000095720000}"/>
    <cellStyle name="Followed Hyperlink 8" xfId="17072" hidden="1" xr:uid="{00000000-0005-0000-0000-000096720000}"/>
    <cellStyle name="Followed Hyperlink 8" xfId="17175" hidden="1" xr:uid="{00000000-0005-0000-0000-000098720000}"/>
    <cellStyle name="Followed Hyperlink 8" xfId="17199" hidden="1" xr:uid="{00000000-0005-0000-0000-000099720000}"/>
    <cellStyle name="Followed Hyperlink 8" xfId="17240" hidden="1" xr:uid="{00000000-0005-0000-0000-00009A720000}"/>
    <cellStyle name="Followed Hyperlink 8" xfId="17306" hidden="1" xr:uid="{00000000-0005-0000-0000-00009B720000}"/>
    <cellStyle name="Followed Hyperlink 8" xfId="17315" hidden="1" xr:uid="{00000000-0005-0000-0000-00009C720000}"/>
    <cellStyle name="Followed Hyperlink 8" xfId="17343" hidden="1" xr:uid="{00000000-0005-0000-0000-00009D720000}"/>
    <cellStyle name="Followed Hyperlink 8" xfId="17367" hidden="1" xr:uid="{00000000-0005-0000-0000-00009E720000}"/>
    <cellStyle name="Followed Hyperlink 8" xfId="17408" hidden="1" xr:uid="{00000000-0005-0000-0000-00009F720000}"/>
    <cellStyle name="Followed Hyperlink 8" xfId="17481" hidden="1" xr:uid="{00000000-0005-0000-0000-0000A0720000}"/>
    <cellStyle name="Followed Hyperlink 8" xfId="17505" hidden="1" xr:uid="{00000000-0005-0000-0000-0000A1720000}"/>
    <cellStyle name="Followed Hyperlink 8" xfId="17562" hidden="1" xr:uid="{00000000-0005-0000-0000-0000A2720000}"/>
    <cellStyle name="Followed Hyperlink 8" xfId="17623" hidden="1" xr:uid="{00000000-0005-0000-0000-0000A3720000}"/>
    <cellStyle name="Followed Hyperlink 8" xfId="17647" hidden="1" xr:uid="{00000000-0005-0000-0000-0000A4720000}"/>
    <cellStyle name="Followed Hyperlink 8" xfId="17720" hidden="1" xr:uid="{00000000-0005-0000-0000-0000A5720000}"/>
    <cellStyle name="Followed Hyperlink 8" xfId="17744" hidden="1" xr:uid="{00000000-0005-0000-0000-0000A6720000}"/>
    <cellStyle name="Followed Hyperlink 8" xfId="17835" hidden="1" xr:uid="{00000000-0005-0000-0000-0000A7720000}"/>
    <cellStyle name="Followed Hyperlink 8" xfId="17859" hidden="1" xr:uid="{00000000-0005-0000-0000-0000A8720000}"/>
    <cellStyle name="Followed Hyperlink 8" xfId="13184" hidden="1" xr:uid="{00000000-0005-0000-0000-000039720000}"/>
    <cellStyle name="Followed Hyperlink 8" xfId="24207" hidden="1" xr:uid="{00000000-0005-0000-0000-00003F730000}"/>
    <cellStyle name="Followed Hyperlink 8" xfId="24249" hidden="1" xr:uid="{00000000-0005-0000-0000-000040730000}"/>
    <cellStyle name="Followed Hyperlink 8" xfId="24303" hidden="1" xr:uid="{00000000-0005-0000-0000-000041730000}"/>
    <cellStyle name="Followed Hyperlink 8" xfId="24352" hidden="1" xr:uid="{00000000-0005-0000-0000-000042730000}"/>
    <cellStyle name="Followed Hyperlink 8" xfId="24376" hidden="1" xr:uid="{00000000-0005-0000-0000-000043730000}"/>
    <cellStyle name="Followed Hyperlink 8" xfId="24417" hidden="1" xr:uid="{00000000-0005-0000-0000-000044730000}"/>
    <cellStyle name="Followed Hyperlink 8" xfId="24483" hidden="1" xr:uid="{00000000-0005-0000-0000-000045730000}"/>
    <cellStyle name="Followed Hyperlink 8" xfId="24492" hidden="1" xr:uid="{00000000-0005-0000-0000-000046730000}"/>
    <cellStyle name="Followed Hyperlink 8" xfId="24520" hidden="1" xr:uid="{00000000-0005-0000-0000-000047730000}"/>
    <cellStyle name="Followed Hyperlink 8" xfId="24544" hidden="1" xr:uid="{00000000-0005-0000-0000-000048730000}"/>
    <cellStyle name="Followed Hyperlink 8" xfId="24585" hidden="1" xr:uid="{00000000-0005-0000-0000-000049730000}"/>
    <cellStyle name="Followed Hyperlink 8" xfId="24658" hidden="1" xr:uid="{00000000-0005-0000-0000-00004A730000}"/>
    <cellStyle name="Followed Hyperlink 8" xfId="24682" hidden="1" xr:uid="{00000000-0005-0000-0000-00004B730000}"/>
    <cellStyle name="Followed Hyperlink 8" xfId="24739" hidden="1" xr:uid="{00000000-0005-0000-0000-00004C730000}"/>
    <cellStyle name="Followed Hyperlink 8" xfId="24800" hidden="1" xr:uid="{00000000-0005-0000-0000-00004D730000}"/>
    <cellStyle name="Followed Hyperlink 8" xfId="24824" hidden="1" xr:uid="{00000000-0005-0000-0000-00004E730000}"/>
    <cellStyle name="Followed Hyperlink 8" xfId="24897" hidden="1" xr:uid="{00000000-0005-0000-0000-00004F730000}"/>
    <cellStyle name="Followed Hyperlink 8" xfId="24921" hidden="1" xr:uid="{00000000-0005-0000-0000-000050730000}"/>
    <cellStyle name="Followed Hyperlink 8" xfId="25012" hidden="1" xr:uid="{00000000-0005-0000-0000-000051730000}"/>
    <cellStyle name="Followed Hyperlink 8" xfId="25036" hidden="1" xr:uid="{00000000-0005-0000-0000-000052730000}"/>
    <cellStyle name="Followed Hyperlink 8" xfId="25089" hidden="1" xr:uid="{00000000-0005-0000-0000-000053730000}"/>
    <cellStyle name="Followed Hyperlink 8" xfId="25125" hidden="1" xr:uid="{00000000-0005-0000-0000-000054730000}"/>
    <cellStyle name="Followed Hyperlink 8" xfId="25188" hidden="1" xr:uid="{00000000-0005-0000-0000-000055730000}"/>
    <cellStyle name="Followed Hyperlink 8" xfId="25212" hidden="1" xr:uid="{00000000-0005-0000-0000-000056730000}"/>
    <cellStyle name="Followed Hyperlink 8" xfId="25257" hidden="1" xr:uid="{00000000-0005-0000-0000-000057730000}"/>
    <cellStyle name="Followed Hyperlink 8" xfId="25296" hidden="1" xr:uid="{00000000-0005-0000-0000-000058730000}"/>
    <cellStyle name="Followed Hyperlink 8" xfId="25352" hidden="1" xr:uid="{00000000-0005-0000-0000-000059730000}"/>
    <cellStyle name="Followed Hyperlink 8" xfId="25376" hidden="1" xr:uid="{00000000-0005-0000-0000-00005A730000}"/>
    <cellStyle name="Followed Hyperlink 8" xfId="25418" hidden="1" xr:uid="{00000000-0005-0000-0000-00005B730000}"/>
    <cellStyle name="Followed Hyperlink 8" xfId="25478" hidden="1" xr:uid="{00000000-0005-0000-0000-00005C730000}"/>
    <cellStyle name="Followed Hyperlink 8" xfId="25544" hidden="1" xr:uid="{00000000-0005-0000-0000-00005E730000}"/>
    <cellStyle name="Followed Hyperlink 8" xfId="25604" hidden="1" xr:uid="{00000000-0005-0000-0000-00005F730000}"/>
    <cellStyle name="Followed Hyperlink 8" xfId="25628" hidden="1" xr:uid="{00000000-0005-0000-0000-000060730000}"/>
    <cellStyle name="Followed Hyperlink 8" xfId="25670" hidden="1" xr:uid="{00000000-0005-0000-0000-000061730000}"/>
    <cellStyle name="Followed Hyperlink 8" xfId="25730" hidden="1" xr:uid="{00000000-0005-0000-0000-000062730000}"/>
    <cellStyle name="Followed Hyperlink 8" xfId="25754" hidden="1" xr:uid="{00000000-0005-0000-0000-000063730000}"/>
    <cellStyle name="Followed Hyperlink 8" xfId="25814" hidden="1" xr:uid="{00000000-0005-0000-0000-000064730000}"/>
    <cellStyle name="Followed Hyperlink 8" xfId="25856" hidden="1" xr:uid="{00000000-0005-0000-0000-000065730000}"/>
    <cellStyle name="Followed Hyperlink 8" xfId="25880" hidden="1" xr:uid="{00000000-0005-0000-0000-000066730000}"/>
    <cellStyle name="Followed Hyperlink 8" xfId="25940" hidden="1" xr:uid="{00000000-0005-0000-0000-000067730000}"/>
    <cellStyle name="Followed Hyperlink 8" xfId="25964" hidden="1" xr:uid="{00000000-0005-0000-0000-000068730000}"/>
    <cellStyle name="Followed Hyperlink 8" xfId="26006" hidden="1" xr:uid="{00000000-0005-0000-0000-000069730000}"/>
    <cellStyle name="Followed Hyperlink 8" xfId="26066" hidden="1" xr:uid="{00000000-0005-0000-0000-00006A730000}"/>
    <cellStyle name="Followed Hyperlink 8" xfId="26090" hidden="1" xr:uid="{00000000-0005-0000-0000-00006B730000}"/>
    <cellStyle name="Followed Hyperlink 8" xfId="26162" hidden="1" xr:uid="{00000000-0005-0000-0000-00006C730000}"/>
    <cellStyle name="Followed Hyperlink 8" xfId="26246" hidden="1" xr:uid="{00000000-0005-0000-0000-00006E730000}"/>
    <cellStyle name="Followed Hyperlink 8" xfId="26270" hidden="1" xr:uid="{00000000-0005-0000-0000-00006F730000}"/>
    <cellStyle name="Followed Hyperlink 8" xfId="26322" hidden="1" xr:uid="{00000000-0005-0000-0000-000070730000}"/>
    <cellStyle name="Followed Hyperlink 8" xfId="26379" hidden="1" xr:uid="{00000000-0005-0000-0000-000071730000}"/>
    <cellStyle name="Followed Hyperlink 8" xfId="26421" hidden="1" xr:uid="{00000000-0005-0000-0000-000072730000}"/>
    <cellStyle name="Followed Hyperlink 8" xfId="26445" hidden="1" xr:uid="{00000000-0005-0000-0000-000073730000}"/>
    <cellStyle name="Followed Hyperlink 8" xfId="26483" hidden="1" xr:uid="{00000000-0005-0000-0000-000074730000}"/>
    <cellStyle name="Followed Hyperlink 8" xfId="26510" hidden="1" xr:uid="{00000000-0005-0000-0000-000075730000}"/>
    <cellStyle name="Followed Hyperlink 8" xfId="26547" hidden="1" xr:uid="{00000000-0005-0000-0000-000076730000}"/>
    <cellStyle name="Followed Hyperlink 8" xfId="26571" hidden="1" xr:uid="{00000000-0005-0000-0000-000077730000}"/>
    <cellStyle name="Followed Hyperlink 8" xfId="26613" hidden="1" xr:uid="{00000000-0005-0000-0000-000078730000}"/>
    <cellStyle name="Followed Hyperlink 8" xfId="26667" hidden="1" xr:uid="{00000000-0005-0000-0000-000079730000}"/>
    <cellStyle name="Followed Hyperlink 8" xfId="26716" hidden="1" xr:uid="{00000000-0005-0000-0000-00007A730000}"/>
    <cellStyle name="Followed Hyperlink 8" xfId="26740" hidden="1" xr:uid="{00000000-0005-0000-0000-00007B730000}"/>
    <cellStyle name="Followed Hyperlink 8" xfId="26781" hidden="1" xr:uid="{00000000-0005-0000-0000-00007C730000}"/>
    <cellStyle name="Followed Hyperlink 8" xfId="26847" hidden="1" xr:uid="{00000000-0005-0000-0000-00007D730000}"/>
    <cellStyle name="Followed Hyperlink 8" xfId="26856" hidden="1" xr:uid="{00000000-0005-0000-0000-00007E730000}"/>
    <cellStyle name="Followed Hyperlink 8" xfId="26884" hidden="1" xr:uid="{00000000-0005-0000-0000-00007F730000}"/>
    <cellStyle name="Followed Hyperlink 8" xfId="26908" hidden="1" xr:uid="{00000000-0005-0000-0000-000080730000}"/>
    <cellStyle name="Followed Hyperlink 8" xfId="26949" hidden="1" xr:uid="{00000000-0005-0000-0000-000081730000}"/>
    <cellStyle name="Followed Hyperlink 8" xfId="27022" hidden="1" xr:uid="{00000000-0005-0000-0000-000082730000}"/>
    <cellStyle name="Followed Hyperlink 8" xfId="27046" hidden="1" xr:uid="{00000000-0005-0000-0000-000083730000}"/>
    <cellStyle name="Followed Hyperlink 8" xfId="27103" hidden="1" xr:uid="{00000000-0005-0000-0000-000084730000}"/>
    <cellStyle name="Followed Hyperlink 8" xfId="27164" hidden="1" xr:uid="{00000000-0005-0000-0000-000085730000}"/>
    <cellStyle name="Followed Hyperlink 8" xfId="27188" hidden="1" xr:uid="{00000000-0005-0000-0000-000086730000}"/>
    <cellStyle name="Followed Hyperlink 8" xfId="27261" hidden="1" xr:uid="{00000000-0005-0000-0000-000087730000}"/>
    <cellStyle name="Followed Hyperlink 8" xfId="27285" hidden="1" xr:uid="{00000000-0005-0000-0000-000088730000}"/>
    <cellStyle name="Followed Hyperlink 8" xfId="27376" hidden="1" xr:uid="{00000000-0005-0000-0000-000089730000}"/>
    <cellStyle name="Followed Hyperlink 8" xfId="27400" hidden="1" xr:uid="{00000000-0005-0000-0000-00008A730000}"/>
    <cellStyle name="Followed Hyperlink 8" xfId="27453" hidden="1" xr:uid="{00000000-0005-0000-0000-00008B730000}"/>
    <cellStyle name="Followed Hyperlink 8" xfId="27489" hidden="1" xr:uid="{00000000-0005-0000-0000-00008C730000}"/>
    <cellStyle name="Followed Hyperlink 8" xfId="27552" hidden="1" xr:uid="{00000000-0005-0000-0000-00008D730000}"/>
    <cellStyle name="Followed Hyperlink 8" xfId="27576" hidden="1" xr:uid="{00000000-0005-0000-0000-00008E730000}"/>
    <cellStyle name="Followed Hyperlink 8" xfId="27621" hidden="1" xr:uid="{00000000-0005-0000-0000-00008F730000}"/>
    <cellStyle name="Followed Hyperlink 8" xfId="27660" hidden="1" xr:uid="{00000000-0005-0000-0000-000090730000}"/>
    <cellStyle name="Followed Hyperlink 8" xfId="27716" hidden="1" xr:uid="{00000000-0005-0000-0000-000091730000}"/>
    <cellStyle name="Followed Hyperlink 8" xfId="27740" hidden="1" xr:uid="{00000000-0005-0000-0000-000092730000}"/>
    <cellStyle name="Followed Hyperlink 8" xfId="27782" hidden="1" xr:uid="{00000000-0005-0000-0000-000093730000}"/>
    <cellStyle name="Followed Hyperlink 8" xfId="27842" hidden="1" xr:uid="{00000000-0005-0000-0000-000094730000}"/>
    <cellStyle name="Followed Hyperlink 8" xfId="27866" hidden="1" xr:uid="{00000000-0005-0000-0000-000095730000}"/>
    <cellStyle name="Followed Hyperlink 8" xfId="27908" hidden="1" xr:uid="{00000000-0005-0000-0000-000096730000}"/>
    <cellStyle name="Followed Hyperlink 8" xfId="27968" hidden="1" xr:uid="{00000000-0005-0000-0000-000097730000}"/>
    <cellStyle name="Followed Hyperlink 8" xfId="27992" hidden="1" xr:uid="{00000000-0005-0000-0000-000098730000}"/>
    <cellStyle name="Followed Hyperlink 8" xfId="28034" hidden="1" xr:uid="{00000000-0005-0000-0000-000099730000}"/>
    <cellStyle name="Followed Hyperlink 8" xfId="28094" hidden="1" xr:uid="{00000000-0005-0000-0000-00009A730000}"/>
    <cellStyle name="Followed Hyperlink 8" xfId="28118" hidden="1" xr:uid="{00000000-0005-0000-0000-00009B730000}"/>
    <cellStyle name="Followed Hyperlink 8" xfId="28178" hidden="1" xr:uid="{00000000-0005-0000-0000-00009C730000}"/>
    <cellStyle name="Followed Hyperlink 8" xfId="28244" hidden="1" xr:uid="{00000000-0005-0000-0000-00009E730000}"/>
    <cellStyle name="Followed Hyperlink 8" xfId="28304" hidden="1" xr:uid="{00000000-0005-0000-0000-00009F730000}"/>
    <cellStyle name="Followed Hyperlink 8" xfId="28328" hidden="1" xr:uid="{00000000-0005-0000-0000-0000A0730000}"/>
    <cellStyle name="Followed Hyperlink 8" xfId="28370" hidden="1" xr:uid="{00000000-0005-0000-0000-0000A1730000}"/>
    <cellStyle name="Followed Hyperlink 8" xfId="28430" hidden="1" xr:uid="{00000000-0005-0000-0000-0000A2730000}"/>
    <cellStyle name="Followed Hyperlink 8" xfId="28454" hidden="1" xr:uid="{00000000-0005-0000-0000-0000A3730000}"/>
    <cellStyle name="Followed Hyperlink 8" xfId="28508" hidden="1" xr:uid="{00000000-0005-0000-0000-0000A4730000}"/>
    <cellStyle name="Followed Hyperlink 8" xfId="28532" hidden="1" xr:uid="{00000000-0005-0000-0000-0000A5730000}"/>
    <cellStyle name="Followed Hyperlink 8" xfId="28592" hidden="1" xr:uid="{00000000-0005-0000-0000-0000A6730000}"/>
    <cellStyle name="Followed Hyperlink 8" xfId="28616" hidden="1" xr:uid="{00000000-0005-0000-0000-0000A7730000}"/>
    <cellStyle name="Followed Hyperlink 8" xfId="28668" hidden="1" xr:uid="{00000000-0005-0000-0000-0000A8730000}"/>
    <cellStyle name="Followed Hyperlink 8" xfId="28725" hidden="1" xr:uid="{00000000-0005-0000-0000-0000A9730000}"/>
    <cellStyle name="Followed Hyperlink 8" xfId="28767" hidden="1" xr:uid="{00000000-0005-0000-0000-0000AA730000}"/>
    <cellStyle name="Followed Hyperlink 8" xfId="28791" hidden="1" xr:uid="{00000000-0005-0000-0000-0000AB730000}"/>
    <cellStyle name="Followed Hyperlink 8" xfId="28856" hidden="1" xr:uid="{00000000-0005-0000-0000-0000AD730000}"/>
    <cellStyle name="Followed Hyperlink 8" xfId="28893" hidden="1" xr:uid="{00000000-0005-0000-0000-0000AE730000}"/>
    <cellStyle name="Followed Hyperlink 8" xfId="28959" hidden="1" xr:uid="{00000000-0005-0000-0000-0000B0730000}"/>
    <cellStyle name="Followed Hyperlink 8" xfId="29013" hidden="1" xr:uid="{00000000-0005-0000-0000-0000B1730000}"/>
    <cellStyle name="Followed Hyperlink 8" xfId="29062" hidden="1" xr:uid="{00000000-0005-0000-0000-0000B2730000}"/>
    <cellStyle name="Followed Hyperlink 8" xfId="29086" hidden="1" xr:uid="{00000000-0005-0000-0000-0000B3730000}"/>
    <cellStyle name="Followed Hyperlink 8" xfId="28829" hidden="1" xr:uid="{00000000-0005-0000-0000-0000AC730000}"/>
    <cellStyle name="Followed Hyperlink 8" xfId="21750" hidden="1" xr:uid="{00000000-0005-0000-0000-000005730000}"/>
    <cellStyle name="Followed Hyperlink 8" xfId="21787" hidden="1" xr:uid="{00000000-0005-0000-0000-000006730000}"/>
    <cellStyle name="Followed Hyperlink 8" xfId="21811" hidden="1" xr:uid="{00000000-0005-0000-0000-000007730000}"/>
    <cellStyle name="Followed Hyperlink 8" xfId="21853" hidden="1" xr:uid="{00000000-0005-0000-0000-000008730000}"/>
    <cellStyle name="Followed Hyperlink 8" xfId="21907" hidden="1" xr:uid="{00000000-0005-0000-0000-000009730000}"/>
    <cellStyle name="Followed Hyperlink 8" xfId="21956" hidden="1" xr:uid="{00000000-0005-0000-0000-00000A730000}"/>
    <cellStyle name="Followed Hyperlink 8" xfId="21980" hidden="1" xr:uid="{00000000-0005-0000-0000-00000B730000}"/>
    <cellStyle name="Followed Hyperlink 8" xfId="22021" hidden="1" xr:uid="{00000000-0005-0000-0000-00000C730000}"/>
    <cellStyle name="Followed Hyperlink 8" xfId="22087" hidden="1" xr:uid="{00000000-0005-0000-0000-00000D730000}"/>
    <cellStyle name="Followed Hyperlink 8" xfId="22096" hidden="1" xr:uid="{00000000-0005-0000-0000-00000E730000}"/>
    <cellStyle name="Followed Hyperlink 8" xfId="22124" hidden="1" xr:uid="{00000000-0005-0000-0000-00000F730000}"/>
    <cellStyle name="Followed Hyperlink 8" xfId="22189" hidden="1" xr:uid="{00000000-0005-0000-0000-000010730000}"/>
    <cellStyle name="Followed Hyperlink 8" xfId="22262" hidden="1" xr:uid="{00000000-0005-0000-0000-000011730000}"/>
    <cellStyle name="Followed Hyperlink 8" xfId="22286" hidden="1" xr:uid="{00000000-0005-0000-0000-000012730000}"/>
    <cellStyle name="Followed Hyperlink 8" xfId="22343" hidden="1" xr:uid="{00000000-0005-0000-0000-000013730000}"/>
    <cellStyle name="Followed Hyperlink 8" xfId="22404" hidden="1" xr:uid="{00000000-0005-0000-0000-000014730000}"/>
    <cellStyle name="Followed Hyperlink 8" xfId="22428" hidden="1" xr:uid="{00000000-0005-0000-0000-000015730000}"/>
    <cellStyle name="Followed Hyperlink 8" xfId="22501" hidden="1" xr:uid="{00000000-0005-0000-0000-000016730000}"/>
    <cellStyle name="Followed Hyperlink 8" xfId="22525" hidden="1" xr:uid="{00000000-0005-0000-0000-000017730000}"/>
    <cellStyle name="Followed Hyperlink 8" xfId="22616" hidden="1" xr:uid="{00000000-0005-0000-0000-000018730000}"/>
    <cellStyle name="Followed Hyperlink 8" xfId="22640" hidden="1" xr:uid="{00000000-0005-0000-0000-000019730000}"/>
    <cellStyle name="Followed Hyperlink 8" xfId="22693" hidden="1" xr:uid="{00000000-0005-0000-0000-00001A730000}"/>
    <cellStyle name="Followed Hyperlink 8" xfId="22729" hidden="1" xr:uid="{00000000-0005-0000-0000-00001B730000}"/>
    <cellStyle name="Followed Hyperlink 8" xfId="22792" hidden="1" xr:uid="{00000000-0005-0000-0000-00001C730000}"/>
    <cellStyle name="Followed Hyperlink 8" xfId="22861" hidden="1" xr:uid="{00000000-0005-0000-0000-00001E730000}"/>
    <cellStyle name="Followed Hyperlink 8" xfId="22900" hidden="1" xr:uid="{00000000-0005-0000-0000-00001F730000}"/>
    <cellStyle name="Followed Hyperlink 8" xfId="22956" hidden="1" xr:uid="{00000000-0005-0000-0000-000020730000}"/>
    <cellStyle name="Followed Hyperlink 8" xfId="22980" hidden="1" xr:uid="{00000000-0005-0000-0000-000021730000}"/>
    <cellStyle name="Followed Hyperlink 8" xfId="23022" hidden="1" xr:uid="{00000000-0005-0000-0000-000022730000}"/>
    <cellStyle name="Followed Hyperlink 8" xfId="23082" hidden="1" xr:uid="{00000000-0005-0000-0000-000023730000}"/>
    <cellStyle name="Followed Hyperlink 8" xfId="23106" hidden="1" xr:uid="{00000000-0005-0000-0000-000024730000}"/>
    <cellStyle name="Followed Hyperlink 8" xfId="23148" hidden="1" xr:uid="{00000000-0005-0000-0000-000025730000}"/>
    <cellStyle name="Followed Hyperlink 8" xfId="23208" hidden="1" xr:uid="{00000000-0005-0000-0000-000026730000}"/>
    <cellStyle name="Followed Hyperlink 8" xfId="23232" hidden="1" xr:uid="{00000000-0005-0000-0000-000027730000}"/>
    <cellStyle name="Followed Hyperlink 8" xfId="23274" hidden="1" xr:uid="{00000000-0005-0000-0000-000028730000}"/>
    <cellStyle name="Followed Hyperlink 8" xfId="23334" hidden="1" xr:uid="{00000000-0005-0000-0000-000029730000}"/>
    <cellStyle name="Followed Hyperlink 8" xfId="23358" hidden="1" xr:uid="{00000000-0005-0000-0000-00002A730000}"/>
    <cellStyle name="Followed Hyperlink 8" xfId="23418" hidden="1" xr:uid="{00000000-0005-0000-0000-00002B730000}"/>
    <cellStyle name="Followed Hyperlink 8" xfId="23460" hidden="1" xr:uid="{00000000-0005-0000-0000-00002C730000}"/>
    <cellStyle name="Followed Hyperlink 8" xfId="23484" hidden="1" xr:uid="{00000000-0005-0000-0000-00002D730000}"/>
    <cellStyle name="Followed Hyperlink 8" xfId="23544" hidden="1" xr:uid="{00000000-0005-0000-0000-00002E730000}"/>
    <cellStyle name="Followed Hyperlink 8" xfId="23568" hidden="1" xr:uid="{00000000-0005-0000-0000-00002F730000}"/>
    <cellStyle name="Followed Hyperlink 8" xfId="23610" hidden="1" xr:uid="{00000000-0005-0000-0000-000030730000}"/>
    <cellStyle name="Followed Hyperlink 8" xfId="23670" hidden="1" xr:uid="{00000000-0005-0000-0000-000031730000}"/>
    <cellStyle name="Followed Hyperlink 8" xfId="23694" hidden="1" xr:uid="{00000000-0005-0000-0000-000032730000}"/>
    <cellStyle name="Followed Hyperlink 8" xfId="23742" hidden="1" xr:uid="{00000000-0005-0000-0000-000033730000}"/>
    <cellStyle name="Followed Hyperlink 8" xfId="23798" hidden="1" xr:uid="{00000000-0005-0000-0000-000034730000}"/>
    <cellStyle name="Followed Hyperlink 8" xfId="23822" hidden="1" xr:uid="{00000000-0005-0000-0000-000035730000}"/>
    <cellStyle name="Followed Hyperlink 8" xfId="23882" hidden="1" xr:uid="{00000000-0005-0000-0000-000036730000}"/>
    <cellStyle name="Followed Hyperlink 8" xfId="23906" hidden="1" xr:uid="{00000000-0005-0000-0000-000037730000}"/>
    <cellStyle name="Followed Hyperlink 8" xfId="23958" hidden="1" xr:uid="{00000000-0005-0000-0000-000038730000}"/>
    <cellStyle name="Followed Hyperlink 8" xfId="24015" hidden="1" xr:uid="{00000000-0005-0000-0000-000039730000}"/>
    <cellStyle name="Followed Hyperlink 8" xfId="24057" hidden="1" xr:uid="{00000000-0005-0000-0000-00003A730000}"/>
    <cellStyle name="Followed Hyperlink 8" xfId="24081" hidden="1" xr:uid="{00000000-0005-0000-0000-00003B730000}"/>
    <cellStyle name="Followed Hyperlink 8" xfId="24119" hidden="1" xr:uid="{00000000-0005-0000-0000-00003C730000}"/>
    <cellStyle name="Followed Hyperlink 8" xfId="24146" hidden="1" xr:uid="{00000000-0005-0000-0000-00003D730000}"/>
    <cellStyle name="Followed Hyperlink 8" xfId="24183" hidden="1" xr:uid="{00000000-0005-0000-0000-00003E730000}"/>
    <cellStyle name="Followed Hyperlink 8" xfId="20610" hidden="1" xr:uid="{00000000-0005-0000-0000-0000E9720000}"/>
    <cellStyle name="Followed Hyperlink 8" xfId="20712" hidden="1" xr:uid="{00000000-0005-0000-0000-0000EB720000}"/>
    <cellStyle name="Followed Hyperlink 8" xfId="20736" hidden="1" xr:uid="{00000000-0005-0000-0000-0000EC720000}"/>
    <cellStyle name="Followed Hyperlink 8" xfId="20778" hidden="1" xr:uid="{00000000-0005-0000-0000-0000ED720000}"/>
    <cellStyle name="Followed Hyperlink 8" xfId="20838" hidden="1" xr:uid="{00000000-0005-0000-0000-0000EE720000}"/>
    <cellStyle name="Followed Hyperlink 8" xfId="20862" hidden="1" xr:uid="{00000000-0005-0000-0000-0000EF720000}"/>
    <cellStyle name="Followed Hyperlink 8" xfId="20904" hidden="1" xr:uid="{00000000-0005-0000-0000-0000F0720000}"/>
    <cellStyle name="Followed Hyperlink 8" xfId="20964" hidden="1" xr:uid="{00000000-0005-0000-0000-0000F1720000}"/>
    <cellStyle name="Followed Hyperlink 8" xfId="20988" hidden="1" xr:uid="{00000000-0005-0000-0000-0000F2720000}"/>
    <cellStyle name="Followed Hyperlink 8" xfId="21048" hidden="1" xr:uid="{00000000-0005-0000-0000-0000F3720000}"/>
    <cellStyle name="Followed Hyperlink 8" xfId="21090" hidden="1" xr:uid="{00000000-0005-0000-0000-0000F4720000}"/>
    <cellStyle name="Followed Hyperlink 8" xfId="21114" hidden="1" xr:uid="{00000000-0005-0000-0000-0000F5720000}"/>
    <cellStyle name="Followed Hyperlink 8" xfId="21174" hidden="1" xr:uid="{00000000-0005-0000-0000-0000F6720000}"/>
    <cellStyle name="Followed Hyperlink 8" xfId="21198" hidden="1" xr:uid="{00000000-0005-0000-0000-0000F7720000}"/>
    <cellStyle name="Followed Hyperlink 8" xfId="21240" hidden="1" xr:uid="{00000000-0005-0000-0000-0000F8720000}"/>
    <cellStyle name="Followed Hyperlink 8" xfId="21300" hidden="1" xr:uid="{00000000-0005-0000-0000-0000F9720000}"/>
    <cellStyle name="Followed Hyperlink 8" xfId="21324" hidden="1" xr:uid="{00000000-0005-0000-0000-0000FA720000}"/>
    <cellStyle name="Followed Hyperlink 8" xfId="21368" hidden="1" xr:uid="{00000000-0005-0000-0000-0000FB720000}"/>
    <cellStyle name="Followed Hyperlink 8" xfId="21402" hidden="1" xr:uid="{00000000-0005-0000-0000-0000FC720000}"/>
    <cellStyle name="Followed Hyperlink 8" xfId="21426" hidden="1" xr:uid="{00000000-0005-0000-0000-0000FD720000}"/>
    <cellStyle name="Followed Hyperlink 8" xfId="21486" hidden="1" xr:uid="{00000000-0005-0000-0000-0000FE720000}"/>
    <cellStyle name="Followed Hyperlink 8" xfId="21510" hidden="1" xr:uid="{00000000-0005-0000-0000-0000FF720000}"/>
    <cellStyle name="Followed Hyperlink 8" xfId="21562" hidden="1" xr:uid="{00000000-0005-0000-0000-000000730000}"/>
    <cellStyle name="Followed Hyperlink 8" xfId="21619" hidden="1" xr:uid="{00000000-0005-0000-0000-000001730000}"/>
    <cellStyle name="Followed Hyperlink 8" xfId="21661" hidden="1" xr:uid="{00000000-0005-0000-0000-000002730000}"/>
    <cellStyle name="Followed Hyperlink 8" xfId="21685" hidden="1" xr:uid="{00000000-0005-0000-0000-000003730000}"/>
    <cellStyle name="Followed Hyperlink 8" xfId="21723" hidden="1" xr:uid="{00000000-0005-0000-0000-000004730000}"/>
    <cellStyle name="Followed Hyperlink 8" xfId="19916" hidden="1" xr:uid="{00000000-0005-0000-0000-0000DA720000}"/>
    <cellStyle name="Followed Hyperlink 8" xfId="19973" hidden="1" xr:uid="{00000000-0005-0000-0000-0000DB720000}"/>
    <cellStyle name="Followed Hyperlink 8" xfId="20034" hidden="1" xr:uid="{00000000-0005-0000-0000-0000DC720000}"/>
    <cellStyle name="Followed Hyperlink 8" xfId="20131" hidden="1" xr:uid="{00000000-0005-0000-0000-0000DE720000}"/>
    <cellStyle name="Followed Hyperlink 8" xfId="20155" hidden="1" xr:uid="{00000000-0005-0000-0000-0000DF720000}"/>
    <cellStyle name="Followed Hyperlink 8" xfId="20246" hidden="1" xr:uid="{00000000-0005-0000-0000-0000E0720000}"/>
    <cellStyle name="Followed Hyperlink 8" xfId="20270" hidden="1" xr:uid="{00000000-0005-0000-0000-0000E1720000}"/>
    <cellStyle name="Followed Hyperlink 8" xfId="20323" hidden="1" xr:uid="{00000000-0005-0000-0000-0000E2720000}"/>
    <cellStyle name="Followed Hyperlink 8" xfId="20359" hidden="1" xr:uid="{00000000-0005-0000-0000-0000E3720000}"/>
    <cellStyle name="Followed Hyperlink 8" xfId="20422" hidden="1" xr:uid="{00000000-0005-0000-0000-0000E4720000}"/>
    <cellStyle name="Followed Hyperlink 8" xfId="20446" hidden="1" xr:uid="{00000000-0005-0000-0000-0000E5720000}"/>
    <cellStyle name="Followed Hyperlink 8" xfId="20491" hidden="1" xr:uid="{00000000-0005-0000-0000-0000E6720000}"/>
    <cellStyle name="Followed Hyperlink 8" xfId="20530" hidden="1" xr:uid="{00000000-0005-0000-0000-0000E7720000}"/>
    <cellStyle name="Followed Hyperlink 8" xfId="20586" hidden="1" xr:uid="{00000000-0005-0000-0000-0000E8720000}"/>
    <cellStyle name="Followed Hyperlink 8" xfId="19651" hidden="1" xr:uid="{00000000-0005-0000-0000-0000D3720000}"/>
    <cellStyle name="Followed Hyperlink 8" xfId="19717" hidden="1" xr:uid="{00000000-0005-0000-0000-0000D4720000}"/>
    <cellStyle name="Followed Hyperlink 8" xfId="19726" hidden="1" xr:uid="{00000000-0005-0000-0000-0000D5720000}"/>
    <cellStyle name="Followed Hyperlink 8" xfId="19754" hidden="1" xr:uid="{00000000-0005-0000-0000-0000D6720000}"/>
    <cellStyle name="Followed Hyperlink 8" xfId="19778" hidden="1" xr:uid="{00000000-0005-0000-0000-0000D7720000}"/>
    <cellStyle name="Followed Hyperlink 8" xfId="19819" hidden="1" xr:uid="{00000000-0005-0000-0000-0000D8720000}"/>
    <cellStyle name="Followed Hyperlink 8" xfId="19892" hidden="1" xr:uid="{00000000-0005-0000-0000-0000D9720000}"/>
    <cellStyle name="Followed Hyperlink 8" xfId="19483" hidden="1" xr:uid="{00000000-0005-0000-0000-0000CF720000}"/>
    <cellStyle name="Followed Hyperlink 8" xfId="19537" hidden="1" xr:uid="{00000000-0005-0000-0000-0000D0720000}"/>
    <cellStyle name="Followed Hyperlink 8" xfId="19586" hidden="1" xr:uid="{00000000-0005-0000-0000-0000D1720000}"/>
    <cellStyle name="Followed Hyperlink 8" xfId="19610" hidden="1" xr:uid="{00000000-0005-0000-0000-0000D2720000}"/>
    <cellStyle name="Followed Hyperlink 8" xfId="19417" hidden="1" xr:uid="{00000000-0005-0000-0000-0000CD720000}"/>
    <cellStyle name="Followed Hyperlink 8" xfId="19441" hidden="1" xr:uid="{00000000-0005-0000-0000-0000CE720000}"/>
    <cellStyle name="Followed Hyperlink 8" xfId="19380" hidden="1" xr:uid="{00000000-0005-0000-0000-0000CC720000}"/>
    <cellStyle name="Followed Hyperlink 8" xfId="20652" hidden="1" xr:uid="{00000000-0005-0000-0000-0000EA720000}"/>
    <cellStyle name="Followed Hyperlink 8" xfId="28917" hidden="1" xr:uid="{00000000-0005-0000-0000-0000AF730000}"/>
    <cellStyle name="Followed Hyperlink 8" xfId="26186" hidden="1" xr:uid="{00000000-0005-0000-0000-00006D730000}"/>
    <cellStyle name="Followed Hyperlink 8" xfId="17126" hidden="1" xr:uid="{00000000-0005-0000-0000-000097720000}"/>
    <cellStyle name="Followed Hyperlink 8" xfId="2247" hidden="1" xr:uid="{00000000-0005-0000-0000-000035710000}"/>
    <cellStyle name="Followed Hyperlink 8" xfId="2271" hidden="1" xr:uid="{00000000-0005-0000-0000-000036710000}"/>
    <cellStyle name="Followed Hyperlink 8" xfId="2313" hidden="1" xr:uid="{00000000-0005-0000-0000-000037710000}"/>
    <cellStyle name="Followed Hyperlink 8" xfId="2373" hidden="1" xr:uid="{00000000-0005-0000-0000-000038710000}"/>
    <cellStyle name="Followed Hyperlink 8" xfId="610" hidden="1" xr:uid="{00000000-0005-0000-0000-00000F710000}"/>
    <cellStyle name="Followed Hyperlink 8" xfId="659" hidden="1" xr:uid="{00000000-0005-0000-0000-000010710000}"/>
    <cellStyle name="Followed Hyperlink 8" xfId="683" hidden="1" xr:uid="{00000000-0005-0000-0000-000011710000}"/>
    <cellStyle name="Followed Hyperlink 8" xfId="724" hidden="1" xr:uid="{00000000-0005-0000-0000-000012710000}"/>
    <cellStyle name="Followed Hyperlink 8" xfId="790" hidden="1" xr:uid="{00000000-0005-0000-0000-000013710000}"/>
    <cellStyle name="Followed Hyperlink 8" xfId="799" hidden="1" xr:uid="{00000000-0005-0000-0000-000014710000}"/>
    <cellStyle name="Followed Hyperlink 8" xfId="827" hidden="1" xr:uid="{00000000-0005-0000-0000-000015710000}"/>
    <cellStyle name="Followed Hyperlink 8" xfId="851" hidden="1" xr:uid="{00000000-0005-0000-0000-000016710000}"/>
    <cellStyle name="Followed Hyperlink 8" xfId="892" hidden="1" xr:uid="{00000000-0005-0000-0000-000017710000}"/>
    <cellStyle name="Followed Hyperlink 8" xfId="965" hidden="1" xr:uid="{00000000-0005-0000-0000-000018710000}"/>
    <cellStyle name="Followed Hyperlink 8" xfId="989" hidden="1" xr:uid="{00000000-0005-0000-0000-000019710000}"/>
    <cellStyle name="Followed Hyperlink 8" xfId="1046" hidden="1" xr:uid="{00000000-0005-0000-0000-00001A710000}"/>
    <cellStyle name="Followed Hyperlink 8" xfId="1107" hidden="1" xr:uid="{00000000-0005-0000-0000-00001B710000}"/>
    <cellStyle name="Followed Hyperlink 8" xfId="1131" hidden="1" xr:uid="{00000000-0005-0000-0000-00001C710000}"/>
    <cellStyle name="Followed Hyperlink 8" xfId="364" hidden="1" xr:uid="{00000000-0005-0000-0000-000008710000}"/>
    <cellStyle name="Followed Hyperlink 8" xfId="388" hidden="1" xr:uid="{00000000-0005-0000-0000-000009710000}"/>
    <cellStyle name="Followed Hyperlink 8" xfId="426" hidden="1" xr:uid="{00000000-0005-0000-0000-00000A710000}"/>
    <cellStyle name="Followed Hyperlink 8" xfId="453" hidden="1" xr:uid="{00000000-0005-0000-0000-00000B710000}"/>
    <cellStyle name="Followed Hyperlink 8" xfId="490" hidden="1" xr:uid="{00000000-0005-0000-0000-00000C710000}"/>
    <cellStyle name="Followed Hyperlink 8" xfId="514" hidden="1" xr:uid="{00000000-0005-0000-0000-00000D710000}"/>
    <cellStyle name="Followed Hyperlink 8" xfId="556" hidden="1" xr:uid="{00000000-0005-0000-0000-00000E710000}"/>
    <cellStyle name="Followed Hyperlink 8" xfId="189" hidden="1" xr:uid="{00000000-0005-0000-0000-000004710000}"/>
    <cellStyle name="Followed Hyperlink 8" xfId="213" hidden="1" xr:uid="{00000000-0005-0000-0000-000005710000}"/>
    <cellStyle name="Followed Hyperlink 8" xfId="265" hidden="1" xr:uid="{00000000-0005-0000-0000-000006710000}"/>
    <cellStyle name="Followed Hyperlink 8" xfId="322" hidden="1" xr:uid="{00000000-0005-0000-0000-000007710000}"/>
    <cellStyle name="Followed Hyperlink 8" xfId="105" hidden="1" xr:uid="{00000000-0005-0000-0000-000002710000}"/>
    <cellStyle name="Followed Hyperlink 8" xfId="129" hidden="1" xr:uid="{00000000-0005-0000-0000-000003710000}"/>
    <cellStyle name="Followed Hyperlink 8" xfId="45" hidden="1" xr:uid="{00000000-0005-0000-0000-000001710000}"/>
    <cellStyle name="Followed Hyperlink 8" xfId="1228" hidden="1" xr:uid="{00000000-0005-0000-0000-00001E710000}"/>
    <cellStyle name="Followed Hyperlink 8" xfId="9455" hidden="1" xr:uid="{00000000-0005-0000-0000-0000E0710000}"/>
    <cellStyle name="Followed Hyperlink 8" xfId="6713" hidden="1" xr:uid="{00000000-0005-0000-0000-00009F710000}"/>
    <cellStyle name="Followed Hyperlink 8" xfId="18637" hidden="1" xr:uid="{00000000-0005-0000-0000-0000BA720000}"/>
    <cellStyle name="Followed Hyperlink 8" xfId="29127" hidden="1" xr:uid="{00000000-0005-0000-0000-0000B4730000}"/>
    <cellStyle name="Followed Hyperlink 8" xfId="29193" hidden="1" xr:uid="{00000000-0005-0000-0000-0000B5730000}"/>
    <cellStyle name="Followed Hyperlink 8" xfId="29202" hidden="1" xr:uid="{00000000-0005-0000-0000-0000B6730000}"/>
    <cellStyle name="Followed Hyperlink 8" xfId="29230" hidden="1" xr:uid="{00000000-0005-0000-0000-0000B7730000}"/>
    <cellStyle name="Followed Hyperlink 8" xfId="29254" hidden="1" xr:uid="{00000000-0005-0000-0000-0000B8730000}"/>
    <cellStyle name="Followed Hyperlink 8" xfId="29295" hidden="1" xr:uid="{00000000-0005-0000-0000-0000B9730000}"/>
    <cellStyle name="Followed Hyperlink 8" xfId="29368" hidden="1" xr:uid="{00000000-0005-0000-0000-0000BA730000}"/>
    <cellStyle name="Followed Hyperlink 8" xfId="29392" hidden="1" xr:uid="{00000000-0005-0000-0000-0000BB730000}"/>
    <cellStyle name="Followed Hyperlink 8" xfId="29449" hidden="1" xr:uid="{00000000-0005-0000-0000-0000BC730000}"/>
    <cellStyle name="Followed Hyperlink 8" xfId="29510" hidden="1" xr:uid="{00000000-0005-0000-0000-0000BD730000}"/>
    <cellStyle name="Followed Hyperlink 8" xfId="29534" hidden="1" xr:uid="{00000000-0005-0000-0000-0000BE730000}"/>
    <cellStyle name="Followed Hyperlink 8" xfId="29607" hidden="1" xr:uid="{00000000-0005-0000-0000-0000BF730000}"/>
    <cellStyle name="Followed Hyperlink 8" xfId="29631" hidden="1" xr:uid="{00000000-0005-0000-0000-0000C0730000}"/>
    <cellStyle name="Followed Hyperlink 8" xfId="29722" hidden="1" xr:uid="{00000000-0005-0000-0000-0000C1730000}"/>
    <cellStyle name="Followed Hyperlink 8" xfId="29746" hidden="1" xr:uid="{00000000-0005-0000-0000-0000C2730000}"/>
    <cellStyle name="Followed Hyperlink 8" xfId="29799" hidden="1" xr:uid="{00000000-0005-0000-0000-0000C3730000}"/>
    <cellStyle name="Followed Hyperlink 8" xfId="29835" hidden="1" xr:uid="{00000000-0005-0000-0000-0000C4730000}"/>
    <cellStyle name="Followed Hyperlink 8" xfId="29898" hidden="1" xr:uid="{00000000-0005-0000-0000-0000C5730000}"/>
    <cellStyle name="Followed Hyperlink 8" xfId="29922" hidden="1" xr:uid="{00000000-0005-0000-0000-0000C6730000}"/>
    <cellStyle name="Followed Hyperlink 8" xfId="29967" hidden="1" xr:uid="{00000000-0005-0000-0000-0000C7730000}"/>
    <cellStyle name="Followed Hyperlink 8" xfId="30006" hidden="1" xr:uid="{00000000-0005-0000-0000-0000C8730000}"/>
    <cellStyle name="Followed Hyperlink 8" xfId="30062" hidden="1" xr:uid="{00000000-0005-0000-0000-0000C9730000}"/>
    <cellStyle name="Followed Hyperlink 8" xfId="30086" hidden="1" xr:uid="{00000000-0005-0000-0000-0000CA730000}"/>
    <cellStyle name="Followed Hyperlink 8" xfId="30128" hidden="1" xr:uid="{00000000-0005-0000-0000-0000CB730000}"/>
    <cellStyle name="Followed Hyperlink 8" xfId="30188" hidden="1" xr:uid="{00000000-0005-0000-0000-0000CC730000}"/>
    <cellStyle name="Followed Hyperlink 8" xfId="30212" hidden="1" xr:uid="{00000000-0005-0000-0000-0000CD730000}"/>
    <cellStyle name="Followed Hyperlink 8" xfId="30254" hidden="1" xr:uid="{00000000-0005-0000-0000-0000CE730000}"/>
    <cellStyle name="Followed Hyperlink 8" xfId="30314" hidden="1" xr:uid="{00000000-0005-0000-0000-0000CF730000}"/>
    <cellStyle name="Followed Hyperlink 8" xfId="30338" hidden="1" xr:uid="{00000000-0005-0000-0000-0000D0730000}"/>
    <cellStyle name="Followed Hyperlink 8" xfId="30380" hidden="1" xr:uid="{00000000-0005-0000-0000-0000D1730000}"/>
    <cellStyle name="Followed Hyperlink 8" xfId="30440" hidden="1" xr:uid="{00000000-0005-0000-0000-0000D2730000}"/>
    <cellStyle name="Followed Hyperlink 8" xfId="30464" hidden="1" xr:uid="{00000000-0005-0000-0000-0000D3730000}"/>
    <cellStyle name="Followed Hyperlink 8" xfId="28220" hidden="1" xr:uid="{00000000-0005-0000-0000-00009D730000}"/>
    <cellStyle name="Followed Hyperlink 8" xfId="25502" hidden="1" xr:uid="{00000000-0005-0000-0000-00005D730000}"/>
    <cellStyle name="Followed Hyperlink 8" xfId="22816" hidden="1" xr:uid="{00000000-0005-0000-0000-00001D730000}"/>
    <cellStyle name="Followed Hyperlink 8" xfId="20058" hidden="1" xr:uid="{00000000-0005-0000-0000-0000DD720000}"/>
    <cellStyle name="Followed Hyperlink 8" xfId="9678" hidden="1" xr:uid="{00000000-0005-0000-0000-0000E5710000}"/>
    <cellStyle name="Followed Hyperlink 8" xfId="9702" hidden="1" xr:uid="{00000000-0005-0000-0000-0000E6710000}"/>
    <cellStyle name="Followed Hyperlink 8" xfId="9754" hidden="1" xr:uid="{00000000-0005-0000-0000-0000E7710000}"/>
    <cellStyle name="Followed Hyperlink 8" xfId="9811" hidden="1" xr:uid="{00000000-0005-0000-0000-0000E8710000}"/>
    <cellStyle name="Followed Hyperlink 8" xfId="9853" hidden="1" xr:uid="{00000000-0005-0000-0000-0000E9710000}"/>
    <cellStyle name="Followed Hyperlink 8" xfId="9877" hidden="1" xr:uid="{00000000-0005-0000-0000-0000EA710000}"/>
    <cellStyle name="Followed Hyperlink 8" xfId="9915" hidden="1" xr:uid="{00000000-0005-0000-0000-0000EB710000}"/>
    <cellStyle name="Followed Hyperlink 8" xfId="9942" hidden="1" xr:uid="{00000000-0005-0000-0000-0000EC710000}"/>
    <cellStyle name="Followed Hyperlink 8" xfId="9979" hidden="1" xr:uid="{00000000-0005-0000-0000-0000ED710000}"/>
    <cellStyle name="Followed Hyperlink 8" xfId="10003" hidden="1" xr:uid="{00000000-0005-0000-0000-0000EE710000}"/>
    <cellStyle name="Followed Hyperlink 8" xfId="10045" hidden="1" xr:uid="{00000000-0005-0000-0000-0000EF710000}"/>
    <cellStyle name="Followed Hyperlink 8" xfId="10099" hidden="1" xr:uid="{00000000-0005-0000-0000-0000F0710000}"/>
    <cellStyle name="Followed Hyperlink 8" xfId="10148" hidden="1" xr:uid="{00000000-0005-0000-0000-0000F1710000}"/>
    <cellStyle name="Followed Hyperlink 8" xfId="10172" hidden="1" xr:uid="{00000000-0005-0000-0000-0000F2710000}"/>
    <cellStyle name="Followed Hyperlink 8" xfId="10213" hidden="1" xr:uid="{00000000-0005-0000-0000-0000F3710000}"/>
    <cellStyle name="Followed Hyperlink 8" xfId="10279" hidden="1" xr:uid="{00000000-0005-0000-0000-0000F4710000}"/>
    <cellStyle name="Followed Hyperlink 8" xfId="10288" hidden="1" xr:uid="{00000000-0005-0000-0000-0000F5710000}"/>
    <cellStyle name="Followed Hyperlink 8" xfId="10316" hidden="1" xr:uid="{00000000-0005-0000-0000-0000F6710000}"/>
    <cellStyle name="Followed Hyperlink 8" xfId="10340" hidden="1" xr:uid="{00000000-0005-0000-0000-0000F7710000}"/>
    <cellStyle name="Followed Hyperlink 8" xfId="10381" hidden="1" xr:uid="{00000000-0005-0000-0000-0000F8710000}"/>
    <cellStyle name="Followed Hyperlink 8" xfId="10454" hidden="1" xr:uid="{00000000-0005-0000-0000-0000F9710000}"/>
    <cellStyle name="Followed Hyperlink 8" xfId="10478" hidden="1" xr:uid="{00000000-0005-0000-0000-0000FA710000}"/>
    <cellStyle name="Followed Hyperlink 8" xfId="10535" hidden="1" xr:uid="{00000000-0005-0000-0000-0000FB710000}"/>
    <cellStyle name="Followed Hyperlink 8" xfId="10596" hidden="1" xr:uid="{00000000-0005-0000-0000-0000FC710000}"/>
    <cellStyle name="Followed Hyperlink 8" xfId="10620" hidden="1" xr:uid="{00000000-0005-0000-0000-0000FD710000}"/>
    <cellStyle name="Followed Hyperlink 8" xfId="10693" hidden="1" xr:uid="{00000000-0005-0000-0000-0000FE710000}"/>
    <cellStyle name="Followed Hyperlink 8" xfId="10717" hidden="1" xr:uid="{00000000-0005-0000-0000-0000FF710000}"/>
    <cellStyle name="Followed Hyperlink 8" xfId="10808" hidden="1" xr:uid="{00000000-0005-0000-0000-000000720000}"/>
    <cellStyle name="Followed Hyperlink 8" xfId="10832" hidden="1" xr:uid="{00000000-0005-0000-0000-000001720000}"/>
    <cellStyle name="Followed Hyperlink 8" xfId="10885" hidden="1" xr:uid="{00000000-0005-0000-0000-000002720000}"/>
    <cellStyle name="Followed Hyperlink 8" xfId="10921" hidden="1" xr:uid="{00000000-0005-0000-0000-000003720000}"/>
    <cellStyle name="Followed Hyperlink 8" xfId="10984" hidden="1" xr:uid="{00000000-0005-0000-0000-000004720000}"/>
    <cellStyle name="Followed Hyperlink 8" xfId="11008" hidden="1" xr:uid="{00000000-0005-0000-0000-000005720000}"/>
    <cellStyle name="Followed Hyperlink 8" xfId="11053" hidden="1" xr:uid="{00000000-0005-0000-0000-000006720000}"/>
    <cellStyle name="Followed Hyperlink 8" xfId="11092" hidden="1" xr:uid="{00000000-0005-0000-0000-000007720000}"/>
    <cellStyle name="Followed Hyperlink 8" xfId="11148" hidden="1" xr:uid="{00000000-0005-0000-0000-000008720000}"/>
    <cellStyle name="Followed Hyperlink 8" xfId="11172" hidden="1" xr:uid="{00000000-0005-0000-0000-000009720000}"/>
    <cellStyle name="Followed Hyperlink 8" xfId="11214" hidden="1" xr:uid="{00000000-0005-0000-0000-00000A720000}"/>
    <cellStyle name="Followed Hyperlink 8" xfId="11274" hidden="1" xr:uid="{00000000-0005-0000-0000-00000B720000}"/>
    <cellStyle name="Followed Hyperlink 8" xfId="11298" hidden="1" xr:uid="{00000000-0005-0000-0000-00000C720000}"/>
    <cellStyle name="Followed Hyperlink 8" xfId="11340" hidden="1" xr:uid="{00000000-0005-0000-0000-00000D720000}"/>
    <cellStyle name="Followed Hyperlink 8" xfId="11400" hidden="1" xr:uid="{00000000-0005-0000-0000-00000E720000}"/>
    <cellStyle name="Followed Hyperlink 8" xfId="11424" hidden="1" xr:uid="{00000000-0005-0000-0000-00000F720000}"/>
    <cellStyle name="Followed Hyperlink 8" xfId="11466" hidden="1" xr:uid="{00000000-0005-0000-0000-000010720000}"/>
    <cellStyle name="Followed Hyperlink 8" xfId="11526" hidden="1" xr:uid="{00000000-0005-0000-0000-000011720000}"/>
    <cellStyle name="Followed Hyperlink 8" xfId="11550" hidden="1" xr:uid="{00000000-0005-0000-0000-000012720000}"/>
    <cellStyle name="Followed Hyperlink 8" xfId="11610" hidden="1" xr:uid="{00000000-0005-0000-0000-000013720000}"/>
    <cellStyle name="Followed Hyperlink 8" xfId="11652" hidden="1" xr:uid="{00000000-0005-0000-0000-000014720000}"/>
    <cellStyle name="Followed Hyperlink 8" xfId="11736" hidden="1" xr:uid="{00000000-0005-0000-0000-000016720000}"/>
    <cellStyle name="Followed Hyperlink 8" xfId="11760" hidden="1" xr:uid="{00000000-0005-0000-0000-000017720000}"/>
    <cellStyle name="Followed Hyperlink 8" xfId="11802" hidden="1" xr:uid="{00000000-0005-0000-0000-000018720000}"/>
    <cellStyle name="Followed Hyperlink 8" xfId="11862" hidden="1" xr:uid="{00000000-0005-0000-0000-000019720000}"/>
    <cellStyle name="Followed Hyperlink 8" xfId="11886" hidden="1" xr:uid="{00000000-0005-0000-0000-00001A720000}"/>
    <cellStyle name="Followed Hyperlink 8" xfId="11946" hidden="1" xr:uid="{00000000-0005-0000-0000-00001B720000}"/>
    <cellStyle name="Followed Hyperlink 8" xfId="11970" hidden="1" xr:uid="{00000000-0005-0000-0000-00001C720000}"/>
    <cellStyle name="Followed Hyperlink 8" xfId="12030" hidden="1" xr:uid="{00000000-0005-0000-0000-00001D720000}"/>
    <cellStyle name="Followed Hyperlink 8" xfId="12054" hidden="1" xr:uid="{00000000-0005-0000-0000-00001E720000}"/>
    <cellStyle name="Followed Hyperlink 8" xfId="12106" hidden="1" xr:uid="{00000000-0005-0000-0000-00001F720000}"/>
    <cellStyle name="Followed Hyperlink 8" xfId="12163" hidden="1" xr:uid="{00000000-0005-0000-0000-000020720000}"/>
    <cellStyle name="Followed Hyperlink 8" xfId="12205" hidden="1" xr:uid="{00000000-0005-0000-0000-000021720000}"/>
    <cellStyle name="Followed Hyperlink 8" xfId="12229" hidden="1" xr:uid="{00000000-0005-0000-0000-000022720000}"/>
    <cellStyle name="Followed Hyperlink 8" xfId="12267" hidden="1" xr:uid="{00000000-0005-0000-0000-000023720000}"/>
    <cellStyle name="Followed Hyperlink 8" xfId="12294" hidden="1" xr:uid="{00000000-0005-0000-0000-000024720000}"/>
    <cellStyle name="Followed Hyperlink 8" xfId="12331" hidden="1" xr:uid="{00000000-0005-0000-0000-000025720000}"/>
    <cellStyle name="Followed Hyperlink 8" xfId="12355" hidden="1" xr:uid="{00000000-0005-0000-0000-000026720000}"/>
    <cellStyle name="Followed Hyperlink 8" xfId="12397" hidden="1" xr:uid="{00000000-0005-0000-0000-000027720000}"/>
    <cellStyle name="Followed Hyperlink 8" xfId="12451" hidden="1" xr:uid="{00000000-0005-0000-0000-000028720000}"/>
    <cellStyle name="Followed Hyperlink 8" xfId="12500" hidden="1" xr:uid="{00000000-0005-0000-0000-000029720000}"/>
    <cellStyle name="Followed Hyperlink 8" xfId="12524" hidden="1" xr:uid="{00000000-0005-0000-0000-00002A720000}"/>
    <cellStyle name="Followed Hyperlink 8" xfId="12565" hidden="1" xr:uid="{00000000-0005-0000-0000-00002B720000}"/>
    <cellStyle name="Followed Hyperlink 8" xfId="12631" hidden="1" xr:uid="{00000000-0005-0000-0000-00002C720000}"/>
    <cellStyle name="Followed Hyperlink 8" xfId="12640" hidden="1" xr:uid="{00000000-0005-0000-0000-00002D720000}"/>
    <cellStyle name="Followed Hyperlink 8" xfId="12668" hidden="1" xr:uid="{00000000-0005-0000-0000-00002E720000}"/>
    <cellStyle name="Followed Hyperlink 8" xfId="12692" hidden="1" xr:uid="{00000000-0005-0000-0000-00002F720000}"/>
    <cellStyle name="Followed Hyperlink 8" xfId="12733" hidden="1" xr:uid="{00000000-0005-0000-0000-000030720000}"/>
    <cellStyle name="Followed Hyperlink 8" xfId="12806" hidden="1" xr:uid="{00000000-0005-0000-0000-000031720000}"/>
    <cellStyle name="Followed Hyperlink 8" xfId="12830" hidden="1" xr:uid="{00000000-0005-0000-0000-000032720000}"/>
    <cellStyle name="Followed Hyperlink 8" xfId="12887" hidden="1" xr:uid="{00000000-0005-0000-0000-000033720000}"/>
    <cellStyle name="Followed Hyperlink 8" xfId="12948" hidden="1" xr:uid="{00000000-0005-0000-0000-000034720000}"/>
    <cellStyle name="Followed Hyperlink 8" xfId="12972" hidden="1" xr:uid="{00000000-0005-0000-0000-000035720000}"/>
    <cellStyle name="Followed Hyperlink 8" xfId="13045" hidden="1" xr:uid="{00000000-0005-0000-0000-000036720000}"/>
    <cellStyle name="Followed Hyperlink 8" xfId="13069" hidden="1" xr:uid="{00000000-0005-0000-0000-000037720000}"/>
    <cellStyle name="Followed Hyperlink 8" xfId="13160" hidden="1" xr:uid="{00000000-0005-0000-0000-000038720000}"/>
    <cellStyle name="Followed Hyperlink 8" xfId="13237" hidden="1" xr:uid="{00000000-0005-0000-0000-00003A720000}"/>
    <cellStyle name="Followed Hyperlink 8" xfId="13273" hidden="1" xr:uid="{00000000-0005-0000-0000-00003B720000}"/>
    <cellStyle name="Followed Hyperlink 8" xfId="13336" hidden="1" xr:uid="{00000000-0005-0000-0000-00003C720000}"/>
    <cellStyle name="Followed Hyperlink 8" xfId="13360" hidden="1" xr:uid="{00000000-0005-0000-0000-00003D720000}"/>
    <cellStyle name="Followed Hyperlink 8" xfId="13405" hidden="1" xr:uid="{00000000-0005-0000-0000-00003E720000}"/>
    <cellStyle name="Followed Hyperlink 8" xfId="13444" hidden="1" xr:uid="{00000000-0005-0000-0000-00003F720000}"/>
    <cellStyle name="Followed Hyperlink 8" xfId="13500" hidden="1" xr:uid="{00000000-0005-0000-0000-000040720000}"/>
    <cellStyle name="Followed Hyperlink 8" xfId="13524" hidden="1" xr:uid="{00000000-0005-0000-0000-000041720000}"/>
    <cellStyle name="Followed Hyperlink 8" xfId="13566" hidden="1" xr:uid="{00000000-0005-0000-0000-000042720000}"/>
    <cellStyle name="Followed Hyperlink 8" xfId="13626" hidden="1" xr:uid="{00000000-0005-0000-0000-000043720000}"/>
    <cellStyle name="Followed Hyperlink 8" xfId="13650" hidden="1" xr:uid="{00000000-0005-0000-0000-000044720000}"/>
    <cellStyle name="Followed Hyperlink 8" xfId="13692" hidden="1" xr:uid="{00000000-0005-0000-0000-000045720000}"/>
    <cellStyle name="Followed Hyperlink 8" xfId="13752" hidden="1" xr:uid="{00000000-0005-0000-0000-000046720000}"/>
    <cellStyle name="Followed Hyperlink 8" xfId="13776" hidden="1" xr:uid="{00000000-0005-0000-0000-000047720000}"/>
    <cellStyle name="Followed Hyperlink 8" xfId="13818" hidden="1" xr:uid="{00000000-0005-0000-0000-000048720000}"/>
    <cellStyle name="Followed Hyperlink 8" xfId="13878" hidden="1" xr:uid="{00000000-0005-0000-0000-000049720000}"/>
    <cellStyle name="Followed Hyperlink 8" xfId="13902" hidden="1" xr:uid="{00000000-0005-0000-0000-00004A720000}"/>
    <cellStyle name="Followed Hyperlink 8" xfId="13962" hidden="1" xr:uid="{00000000-0005-0000-0000-00004B720000}"/>
    <cellStyle name="Followed Hyperlink 8" xfId="14004" hidden="1" xr:uid="{00000000-0005-0000-0000-00004C720000}"/>
    <cellStyle name="Followed Hyperlink 8" xfId="14028" hidden="1" xr:uid="{00000000-0005-0000-0000-00004D720000}"/>
    <cellStyle name="Followed Hyperlink 8" xfId="14088" hidden="1" xr:uid="{00000000-0005-0000-0000-00004E720000}"/>
    <cellStyle name="Followed Hyperlink 8" xfId="14112" hidden="1" xr:uid="{00000000-0005-0000-0000-00004F720000}"/>
    <cellStyle name="Followed Hyperlink 8" xfId="14154" hidden="1" xr:uid="{00000000-0005-0000-0000-000050720000}"/>
    <cellStyle name="Followed Hyperlink 8" xfId="14214" hidden="1" xr:uid="{00000000-0005-0000-0000-000051720000}"/>
    <cellStyle name="Followed Hyperlink 8" xfId="14238" hidden="1" xr:uid="{00000000-0005-0000-0000-000052720000}"/>
    <cellStyle name="Followed Hyperlink 8" xfId="14293" hidden="1" xr:uid="{00000000-0005-0000-0000-000053720000}"/>
    <cellStyle name="Followed Hyperlink 8" xfId="14353" hidden="1" xr:uid="{00000000-0005-0000-0000-000054720000}"/>
    <cellStyle name="Followed Hyperlink 8" xfId="14377" hidden="1" xr:uid="{00000000-0005-0000-0000-000055720000}"/>
    <cellStyle name="Followed Hyperlink 8" xfId="14429" hidden="1" xr:uid="{00000000-0005-0000-0000-000056720000}"/>
    <cellStyle name="Followed Hyperlink 8" xfId="14486" hidden="1" xr:uid="{00000000-0005-0000-0000-000057720000}"/>
    <cellStyle name="Followed Hyperlink 8" xfId="14528" hidden="1" xr:uid="{00000000-0005-0000-0000-000058720000}"/>
    <cellStyle name="Followed Hyperlink 8" xfId="14552" hidden="1" xr:uid="{00000000-0005-0000-0000-000059720000}"/>
    <cellStyle name="Followed Hyperlink 8" xfId="14590" hidden="1" xr:uid="{00000000-0005-0000-0000-00005A720000}"/>
    <cellStyle name="Followed Hyperlink 8" xfId="14617" hidden="1" xr:uid="{00000000-0005-0000-0000-00005B720000}"/>
    <cellStyle name="Followed Hyperlink 8" xfId="14654" hidden="1" xr:uid="{00000000-0005-0000-0000-00005C720000}"/>
    <cellStyle name="Followed Hyperlink 8" xfId="14720" hidden="1" xr:uid="{00000000-0005-0000-0000-00005E720000}"/>
    <cellStyle name="Followed Hyperlink 8" xfId="14774" hidden="1" xr:uid="{00000000-0005-0000-0000-00005F720000}"/>
    <cellStyle name="Followed Hyperlink 8" xfId="14823" hidden="1" xr:uid="{00000000-0005-0000-0000-000060720000}"/>
    <cellStyle name="Followed Hyperlink 8" xfId="14847" hidden="1" xr:uid="{00000000-0005-0000-0000-000061720000}"/>
    <cellStyle name="Followed Hyperlink 8" xfId="14888" hidden="1" xr:uid="{00000000-0005-0000-0000-000062720000}"/>
    <cellStyle name="Followed Hyperlink 8" xfId="14954" hidden="1" xr:uid="{00000000-0005-0000-0000-000063720000}"/>
    <cellStyle name="Followed Hyperlink 8" xfId="14963" hidden="1" xr:uid="{00000000-0005-0000-0000-000064720000}"/>
    <cellStyle name="Followed Hyperlink 8" xfId="14991" hidden="1" xr:uid="{00000000-0005-0000-0000-000065720000}"/>
    <cellStyle name="Followed Hyperlink 8" xfId="15015" hidden="1" xr:uid="{00000000-0005-0000-0000-000066720000}"/>
    <cellStyle name="Followed Hyperlink 8" xfId="15056" hidden="1" xr:uid="{00000000-0005-0000-0000-000067720000}"/>
    <cellStyle name="Followed Hyperlink 8" xfId="15129" hidden="1" xr:uid="{00000000-0005-0000-0000-000068720000}"/>
    <cellStyle name="Followed Hyperlink 8" xfId="15153" hidden="1" xr:uid="{00000000-0005-0000-0000-000069720000}"/>
    <cellStyle name="Followed Hyperlink 8" xfId="15210" hidden="1" xr:uid="{00000000-0005-0000-0000-00006A720000}"/>
    <cellStyle name="Followed Hyperlink 8" xfId="15271" hidden="1" xr:uid="{00000000-0005-0000-0000-00006B720000}"/>
    <cellStyle name="Followed Hyperlink 8" xfId="15295" hidden="1" xr:uid="{00000000-0005-0000-0000-00006C720000}"/>
    <cellStyle name="Followed Hyperlink 8" xfId="15368" hidden="1" xr:uid="{00000000-0005-0000-0000-00006D720000}"/>
    <cellStyle name="Followed Hyperlink 8" xfId="15392" hidden="1" xr:uid="{00000000-0005-0000-0000-00006E720000}"/>
    <cellStyle name="Followed Hyperlink 8" xfId="15483" hidden="1" xr:uid="{00000000-0005-0000-0000-00006F720000}"/>
    <cellStyle name="Followed Hyperlink 8" xfId="15507" hidden="1" xr:uid="{00000000-0005-0000-0000-000070720000}"/>
    <cellStyle name="Followed Hyperlink 8" xfId="15560" hidden="1" xr:uid="{00000000-0005-0000-0000-000071720000}"/>
    <cellStyle name="Followed Hyperlink 8" xfId="15596" hidden="1" xr:uid="{00000000-0005-0000-0000-000072720000}"/>
    <cellStyle name="Followed Hyperlink 8" xfId="15659" hidden="1" xr:uid="{00000000-0005-0000-0000-000073720000}"/>
    <cellStyle name="Followed Hyperlink 8" xfId="15683" hidden="1" xr:uid="{00000000-0005-0000-0000-000074720000}"/>
    <cellStyle name="Followed Hyperlink 8" xfId="15728" hidden="1" xr:uid="{00000000-0005-0000-0000-000075720000}"/>
    <cellStyle name="Followed Hyperlink 8" xfId="15767" hidden="1" xr:uid="{00000000-0005-0000-0000-000076720000}"/>
    <cellStyle name="Followed Hyperlink 8" xfId="15823" hidden="1" xr:uid="{00000000-0005-0000-0000-000077720000}"/>
    <cellStyle name="Followed Hyperlink 8" xfId="15847" hidden="1" xr:uid="{00000000-0005-0000-0000-000078720000}"/>
    <cellStyle name="Followed Hyperlink 8" xfId="15889" hidden="1" xr:uid="{00000000-0005-0000-0000-000079720000}"/>
    <cellStyle name="Followed Hyperlink 8" xfId="15949" hidden="1" xr:uid="{00000000-0005-0000-0000-00007A720000}"/>
    <cellStyle name="Followed Hyperlink 8" xfId="15973" hidden="1" xr:uid="{00000000-0005-0000-0000-00007B720000}"/>
    <cellStyle name="Followed Hyperlink 8" xfId="16015" hidden="1" xr:uid="{00000000-0005-0000-0000-00007C720000}"/>
    <cellStyle name="Followed Hyperlink 8" xfId="16075" hidden="1" xr:uid="{00000000-0005-0000-0000-00007D720000}"/>
    <cellStyle name="Followed Hyperlink 8" xfId="16099" hidden="1" xr:uid="{00000000-0005-0000-0000-00007E720000}"/>
    <cellStyle name="Followed Hyperlink 8" xfId="16141" hidden="1" xr:uid="{00000000-0005-0000-0000-00007F720000}"/>
    <cellStyle name="Followed Hyperlink 8" xfId="16201" hidden="1" xr:uid="{00000000-0005-0000-0000-000080720000}"/>
    <cellStyle name="Followed Hyperlink 8" xfId="16225" hidden="1" xr:uid="{00000000-0005-0000-0000-000081720000}"/>
    <cellStyle name="Followed Hyperlink 8" xfId="16285" hidden="1" xr:uid="{00000000-0005-0000-0000-000082720000}"/>
    <cellStyle name="Followed Hyperlink 8" xfId="16327" hidden="1" xr:uid="{00000000-0005-0000-0000-000083720000}"/>
    <cellStyle name="Followed Hyperlink 8" xfId="16351" hidden="1" xr:uid="{00000000-0005-0000-0000-000084720000}"/>
    <cellStyle name="Followed Hyperlink 8" xfId="16411" hidden="1" xr:uid="{00000000-0005-0000-0000-000085720000}"/>
    <cellStyle name="Followed Hyperlink 8" xfId="11676" hidden="1" xr:uid="{00000000-0005-0000-0000-000015720000}"/>
    <cellStyle name="Followed Hyperlink 8" xfId="8107" hidden="1" xr:uid="{00000000-0005-0000-0000-0000C1710000}"/>
    <cellStyle name="Followed Hyperlink 8" xfId="8131" hidden="1" xr:uid="{00000000-0005-0000-0000-0000C2710000}"/>
    <cellStyle name="Followed Hyperlink 8" xfId="8188" hidden="1" xr:uid="{00000000-0005-0000-0000-0000C3710000}"/>
    <cellStyle name="Followed Hyperlink 8" xfId="8249" hidden="1" xr:uid="{00000000-0005-0000-0000-0000C4710000}"/>
    <cellStyle name="Followed Hyperlink 8" xfId="8273" hidden="1" xr:uid="{00000000-0005-0000-0000-0000C5710000}"/>
    <cellStyle name="Followed Hyperlink 8" xfId="8346" hidden="1" xr:uid="{00000000-0005-0000-0000-0000C6710000}"/>
    <cellStyle name="Followed Hyperlink 8" xfId="8370" hidden="1" xr:uid="{00000000-0005-0000-0000-0000C7710000}"/>
    <cellStyle name="Followed Hyperlink 8" xfId="8461" hidden="1" xr:uid="{00000000-0005-0000-0000-0000C8710000}"/>
    <cellStyle name="Followed Hyperlink 8" xfId="8485" hidden="1" xr:uid="{00000000-0005-0000-0000-0000C9710000}"/>
    <cellStyle name="Followed Hyperlink 8" xfId="8538" hidden="1" xr:uid="{00000000-0005-0000-0000-0000CA710000}"/>
    <cellStyle name="Followed Hyperlink 8" xfId="8574" hidden="1" xr:uid="{00000000-0005-0000-0000-0000CB710000}"/>
    <cellStyle name="Followed Hyperlink 8" xfId="8637" hidden="1" xr:uid="{00000000-0005-0000-0000-0000CC710000}"/>
    <cellStyle name="Followed Hyperlink 8" xfId="8661" hidden="1" xr:uid="{00000000-0005-0000-0000-0000CD710000}"/>
    <cellStyle name="Followed Hyperlink 8" xfId="8706" hidden="1" xr:uid="{00000000-0005-0000-0000-0000CE710000}"/>
    <cellStyle name="Followed Hyperlink 8" xfId="8745" hidden="1" xr:uid="{00000000-0005-0000-0000-0000CF710000}"/>
    <cellStyle name="Followed Hyperlink 8" xfId="8801" hidden="1" xr:uid="{00000000-0005-0000-0000-0000D0710000}"/>
    <cellStyle name="Followed Hyperlink 8" xfId="8825" hidden="1" xr:uid="{00000000-0005-0000-0000-0000D1710000}"/>
    <cellStyle name="Followed Hyperlink 8" xfId="8867" hidden="1" xr:uid="{00000000-0005-0000-0000-0000D2710000}"/>
    <cellStyle name="Followed Hyperlink 8" xfId="8927" hidden="1" xr:uid="{00000000-0005-0000-0000-0000D3710000}"/>
    <cellStyle name="Followed Hyperlink 8" xfId="8951" hidden="1" xr:uid="{00000000-0005-0000-0000-0000D4710000}"/>
    <cellStyle name="Followed Hyperlink 8" xfId="8993" hidden="1" xr:uid="{00000000-0005-0000-0000-0000D5710000}"/>
    <cellStyle name="Followed Hyperlink 8" xfId="9053" hidden="1" xr:uid="{00000000-0005-0000-0000-0000D6710000}"/>
    <cellStyle name="Followed Hyperlink 8" xfId="9077" hidden="1" xr:uid="{00000000-0005-0000-0000-0000D7710000}"/>
    <cellStyle name="Followed Hyperlink 8" xfId="9119" hidden="1" xr:uid="{00000000-0005-0000-0000-0000D8710000}"/>
    <cellStyle name="Followed Hyperlink 8" xfId="9179" hidden="1" xr:uid="{00000000-0005-0000-0000-0000D9710000}"/>
    <cellStyle name="Followed Hyperlink 8" xfId="9203" hidden="1" xr:uid="{00000000-0005-0000-0000-0000DA710000}"/>
    <cellStyle name="Followed Hyperlink 8" xfId="9263" hidden="1" xr:uid="{00000000-0005-0000-0000-0000DB710000}"/>
    <cellStyle name="Followed Hyperlink 8" xfId="9305" hidden="1" xr:uid="{00000000-0005-0000-0000-0000DC710000}"/>
    <cellStyle name="Followed Hyperlink 8" xfId="9389" hidden="1" xr:uid="{00000000-0005-0000-0000-0000DE710000}"/>
    <cellStyle name="Followed Hyperlink 8" xfId="9413" hidden="1" xr:uid="{00000000-0005-0000-0000-0000DF710000}"/>
    <cellStyle name="Followed Hyperlink 8" xfId="9515" hidden="1" xr:uid="{00000000-0005-0000-0000-0000E1710000}"/>
    <cellStyle name="Followed Hyperlink 8" xfId="9539" hidden="1" xr:uid="{00000000-0005-0000-0000-0000E2710000}"/>
    <cellStyle name="Followed Hyperlink 8" xfId="9594" hidden="1" xr:uid="{00000000-0005-0000-0000-0000E3710000}"/>
    <cellStyle name="Followed Hyperlink 8" xfId="9618" hidden="1" xr:uid="{00000000-0005-0000-0000-0000E4710000}"/>
    <cellStyle name="Followed Hyperlink 8" xfId="9329" hidden="1" xr:uid="{00000000-0005-0000-0000-0000DD710000}"/>
    <cellStyle name="Followed Hyperlink 8" xfId="2397" hidden="1" xr:uid="{00000000-0005-0000-0000-000039710000}"/>
    <cellStyle name="Followed Hyperlink 8" xfId="2484" hidden="1" xr:uid="{00000000-0005-0000-0000-00003A710000}"/>
    <cellStyle name="Followed Hyperlink 8" xfId="2508" hidden="1" xr:uid="{00000000-0005-0000-0000-00003B710000}"/>
    <cellStyle name="Followed Hyperlink 8" xfId="2569" hidden="1" xr:uid="{00000000-0005-0000-0000-00003C710000}"/>
    <cellStyle name="Followed Hyperlink 8" xfId="2593" hidden="1" xr:uid="{00000000-0005-0000-0000-00003D710000}"/>
    <cellStyle name="Followed Hyperlink 8" xfId="2645" hidden="1" xr:uid="{00000000-0005-0000-0000-00003E710000}"/>
    <cellStyle name="Followed Hyperlink 8" xfId="2702" hidden="1" xr:uid="{00000000-0005-0000-0000-00003F710000}"/>
    <cellStyle name="Followed Hyperlink 8" xfId="2744" hidden="1" xr:uid="{00000000-0005-0000-0000-000040710000}"/>
    <cellStyle name="Followed Hyperlink 8" xfId="2768" hidden="1" xr:uid="{00000000-0005-0000-0000-000041710000}"/>
    <cellStyle name="Followed Hyperlink 8" xfId="2806" hidden="1" xr:uid="{00000000-0005-0000-0000-000042710000}"/>
    <cellStyle name="Followed Hyperlink 8" xfId="2833" hidden="1" xr:uid="{00000000-0005-0000-0000-000043710000}"/>
    <cellStyle name="Followed Hyperlink 8" xfId="2870" hidden="1" xr:uid="{00000000-0005-0000-0000-000044710000}"/>
    <cellStyle name="Followed Hyperlink 8" xfId="2894" hidden="1" xr:uid="{00000000-0005-0000-0000-000045710000}"/>
    <cellStyle name="Followed Hyperlink 8" xfId="2936" hidden="1" xr:uid="{00000000-0005-0000-0000-000046710000}"/>
    <cellStyle name="Followed Hyperlink 8" xfId="2990" hidden="1" xr:uid="{00000000-0005-0000-0000-000047710000}"/>
    <cellStyle name="Followed Hyperlink 8" xfId="3039" hidden="1" xr:uid="{00000000-0005-0000-0000-000048710000}"/>
    <cellStyle name="Followed Hyperlink 8" xfId="3063" hidden="1" xr:uid="{00000000-0005-0000-0000-000049710000}"/>
    <cellStyle name="Followed Hyperlink 8" xfId="3104" hidden="1" xr:uid="{00000000-0005-0000-0000-00004A710000}"/>
    <cellStyle name="Followed Hyperlink 8" xfId="3170" hidden="1" xr:uid="{00000000-0005-0000-0000-00004B710000}"/>
    <cellStyle name="Followed Hyperlink 8" xfId="3179" hidden="1" xr:uid="{00000000-0005-0000-0000-00004C710000}"/>
    <cellStyle name="Followed Hyperlink 8" xfId="3207" hidden="1" xr:uid="{00000000-0005-0000-0000-00004D710000}"/>
    <cellStyle name="Followed Hyperlink 8" xfId="3231" hidden="1" xr:uid="{00000000-0005-0000-0000-00004E710000}"/>
    <cellStyle name="Followed Hyperlink 8" xfId="3272" hidden="1" xr:uid="{00000000-0005-0000-0000-00004F710000}"/>
    <cellStyle name="Followed Hyperlink 8" xfId="3345" hidden="1" xr:uid="{00000000-0005-0000-0000-000050710000}"/>
    <cellStyle name="Followed Hyperlink 8" xfId="3369" hidden="1" xr:uid="{00000000-0005-0000-0000-000051710000}"/>
    <cellStyle name="Followed Hyperlink 8" xfId="3426" hidden="1" xr:uid="{00000000-0005-0000-0000-000052710000}"/>
    <cellStyle name="Followed Hyperlink 8" xfId="3487" hidden="1" xr:uid="{00000000-0005-0000-0000-000053710000}"/>
    <cellStyle name="Followed Hyperlink 8" xfId="3511" hidden="1" xr:uid="{00000000-0005-0000-0000-000054710000}"/>
    <cellStyle name="Followed Hyperlink 8" xfId="3584" hidden="1" xr:uid="{00000000-0005-0000-0000-000055710000}"/>
    <cellStyle name="Followed Hyperlink 8" xfId="3608" hidden="1" xr:uid="{00000000-0005-0000-0000-000056710000}"/>
    <cellStyle name="Followed Hyperlink 8" xfId="3699" hidden="1" xr:uid="{00000000-0005-0000-0000-000057710000}"/>
    <cellStyle name="Followed Hyperlink 8" xfId="3723" hidden="1" xr:uid="{00000000-0005-0000-0000-000058710000}"/>
    <cellStyle name="Followed Hyperlink 8" xfId="3776" hidden="1" xr:uid="{00000000-0005-0000-0000-000059710000}"/>
    <cellStyle name="Followed Hyperlink 8" xfId="3812" hidden="1" xr:uid="{00000000-0005-0000-0000-00005A710000}"/>
    <cellStyle name="Followed Hyperlink 8" xfId="3875" hidden="1" xr:uid="{00000000-0005-0000-0000-00005B710000}"/>
    <cellStyle name="Followed Hyperlink 8" xfId="3899" hidden="1" xr:uid="{00000000-0005-0000-0000-00005C710000}"/>
    <cellStyle name="Followed Hyperlink 8" xfId="3944" hidden="1" xr:uid="{00000000-0005-0000-0000-00005D710000}"/>
    <cellStyle name="Followed Hyperlink 8" xfId="3983" hidden="1" xr:uid="{00000000-0005-0000-0000-00005E710000}"/>
    <cellStyle name="Followed Hyperlink 8" xfId="4039" hidden="1" xr:uid="{00000000-0005-0000-0000-00005F710000}"/>
    <cellStyle name="Followed Hyperlink 8" xfId="4063" hidden="1" xr:uid="{00000000-0005-0000-0000-000060710000}"/>
    <cellStyle name="Followed Hyperlink 8" xfId="4105" hidden="1" xr:uid="{00000000-0005-0000-0000-000061710000}"/>
    <cellStyle name="Followed Hyperlink 8" xfId="4165" hidden="1" xr:uid="{00000000-0005-0000-0000-000062710000}"/>
    <cellStyle name="Followed Hyperlink 8" xfId="4189" hidden="1" xr:uid="{00000000-0005-0000-0000-000063710000}"/>
    <cellStyle name="Followed Hyperlink 8" xfId="4231" hidden="1" xr:uid="{00000000-0005-0000-0000-000064710000}"/>
    <cellStyle name="Followed Hyperlink 8" xfId="4291" hidden="1" xr:uid="{00000000-0005-0000-0000-000065710000}"/>
    <cellStyle name="Followed Hyperlink 8" xfId="4315" hidden="1" xr:uid="{00000000-0005-0000-0000-000066710000}"/>
    <cellStyle name="Followed Hyperlink 8" xfId="4357" hidden="1" xr:uid="{00000000-0005-0000-0000-000067710000}"/>
    <cellStyle name="Followed Hyperlink 8" xfId="4417" hidden="1" xr:uid="{00000000-0005-0000-0000-000068710000}"/>
    <cellStyle name="Followed Hyperlink 8" xfId="4441" hidden="1" xr:uid="{00000000-0005-0000-0000-000069710000}"/>
    <cellStyle name="Followed Hyperlink 8" xfId="4501" hidden="1" xr:uid="{00000000-0005-0000-0000-00006A710000}"/>
    <cellStyle name="Followed Hyperlink 8" xfId="4543" hidden="1" xr:uid="{00000000-0005-0000-0000-00006B710000}"/>
    <cellStyle name="Followed Hyperlink 8" xfId="4567" hidden="1" xr:uid="{00000000-0005-0000-0000-00006C710000}"/>
    <cellStyle name="Followed Hyperlink 8" xfId="4627" hidden="1" xr:uid="{00000000-0005-0000-0000-00006D710000}"/>
    <cellStyle name="Followed Hyperlink 8" xfId="4651" hidden="1" xr:uid="{00000000-0005-0000-0000-00006E710000}"/>
    <cellStyle name="Followed Hyperlink 8" xfId="4693" hidden="1" xr:uid="{00000000-0005-0000-0000-00006F710000}"/>
    <cellStyle name="Followed Hyperlink 8" xfId="4753" hidden="1" xr:uid="{00000000-0005-0000-0000-000070710000}"/>
    <cellStyle name="Followed Hyperlink 8" xfId="4777" hidden="1" xr:uid="{00000000-0005-0000-0000-000071710000}"/>
    <cellStyle name="Followed Hyperlink 8" xfId="1204" hidden="1" xr:uid="{00000000-0005-0000-0000-00001D710000}"/>
    <cellStyle name="Followed Hyperlink 8" xfId="1319" hidden="1" xr:uid="{00000000-0005-0000-0000-00001F710000}"/>
    <cellStyle name="Followed Hyperlink 8" xfId="1343" hidden="1" xr:uid="{00000000-0005-0000-0000-000020710000}"/>
    <cellStyle name="Followed Hyperlink 8" xfId="1396" hidden="1" xr:uid="{00000000-0005-0000-0000-000021710000}"/>
    <cellStyle name="Followed Hyperlink 8" xfId="1432" hidden="1" xr:uid="{00000000-0005-0000-0000-000022710000}"/>
    <cellStyle name="Followed Hyperlink 8" xfId="1495" hidden="1" xr:uid="{00000000-0005-0000-0000-000023710000}"/>
    <cellStyle name="Followed Hyperlink 8" xfId="1519" hidden="1" xr:uid="{00000000-0005-0000-0000-000024710000}"/>
    <cellStyle name="Followed Hyperlink 8" xfId="1564" hidden="1" xr:uid="{00000000-0005-0000-0000-000025710000}"/>
    <cellStyle name="Followed Hyperlink 8" xfId="1603" hidden="1" xr:uid="{00000000-0005-0000-0000-000026710000}"/>
    <cellStyle name="Followed Hyperlink 8" xfId="1659" hidden="1" xr:uid="{00000000-0005-0000-0000-000027710000}"/>
    <cellStyle name="Followed Hyperlink 8" xfId="1683" hidden="1" xr:uid="{00000000-0005-0000-0000-000028710000}"/>
    <cellStyle name="Followed Hyperlink 8" xfId="1725" hidden="1" xr:uid="{00000000-0005-0000-0000-000029710000}"/>
    <cellStyle name="Followed Hyperlink 8" xfId="1785" hidden="1" xr:uid="{00000000-0005-0000-0000-00002A710000}"/>
    <cellStyle name="Followed Hyperlink 8" xfId="1809" hidden="1" xr:uid="{00000000-0005-0000-0000-00002B710000}"/>
    <cellStyle name="Followed Hyperlink 8" xfId="1851" hidden="1" xr:uid="{00000000-0005-0000-0000-00002C710000}"/>
    <cellStyle name="Followed Hyperlink 8" xfId="1935" hidden="1" xr:uid="{00000000-0005-0000-0000-00002E710000}"/>
    <cellStyle name="Followed Hyperlink 8" xfId="1977" hidden="1" xr:uid="{00000000-0005-0000-0000-00002F710000}"/>
    <cellStyle name="Followed Hyperlink 8" xfId="2037" hidden="1" xr:uid="{00000000-0005-0000-0000-000030710000}"/>
    <cellStyle name="Followed Hyperlink 8" xfId="2061" hidden="1" xr:uid="{00000000-0005-0000-0000-000031710000}"/>
    <cellStyle name="Followed Hyperlink 8" xfId="2121" hidden="1" xr:uid="{00000000-0005-0000-0000-000032710000}"/>
    <cellStyle name="Followed Hyperlink 8" xfId="2163" hidden="1" xr:uid="{00000000-0005-0000-0000-000033710000}"/>
    <cellStyle name="Followed Hyperlink 8" xfId="2187" hidden="1" xr:uid="{00000000-0005-0000-0000-000034710000}"/>
    <cellStyle name="Followed Hyperlink 8" xfId="1911" hidden="1" xr:uid="{00000000-0005-0000-0000-00002D710000}"/>
    <cellStyle name="Followed Hyperlink 8" xfId="5629" hidden="1" xr:uid="{00000000-0005-0000-0000-000087710000}"/>
    <cellStyle name="Followed Hyperlink 8" xfId="5670" hidden="1" xr:uid="{00000000-0005-0000-0000-000088710000}"/>
    <cellStyle name="Followed Hyperlink 8" xfId="5743" hidden="1" xr:uid="{00000000-0005-0000-0000-000089710000}"/>
    <cellStyle name="Followed Hyperlink 8" xfId="5767" hidden="1" xr:uid="{00000000-0005-0000-0000-00008A710000}"/>
    <cellStyle name="Followed Hyperlink 8" xfId="5824" hidden="1" xr:uid="{00000000-0005-0000-0000-00008B710000}"/>
    <cellStyle name="Followed Hyperlink 8" xfId="5885" hidden="1" xr:uid="{00000000-0005-0000-0000-00008C710000}"/>
    <cellStyle name="Followed Hyperlink 8" xfId="5909" hidden="1" xr:uid="{00000000-0005-0000-0000-00008D710000}"/>
    <cellStyle name="Followed Hyperlink 8" xfId="5982" hidden="1" xr:uid="{00000000-0005-0000-0000-00008E710000}"/>
    <cellStyle name="Followed Hyperlink 8" xfId="6006" hidden="1" xr:uid="{00000000-0005-0000-0000-00008F710000}"/>
    <cellStyle name="Followed Hyperlink 8" xfId="6097" hidden="1" xr:uid="{00000000-0005-0000-0000-000090710000}"/>
    <cellStyle name="Followed Hyperlink 8" xfId="6121" hidden="1" xr:uid="{00000000-0005-0000-0000-000091710000}"/>
    <cellStyle name="Followed Hyperlink 8" xfId="6174" hidden="1" xr:uid="{00000000-0005-0000-0000-000092710000}"/>
    <cellStyle name="Followed Hyperlink 8" xfId="6210" hidden="1" xr:uid="{00000000-0005-0000-0000-000093710000}"/>
    <cellStyle name="Followed Hyperlink 8" xfId="6273" hidden="1" xr:uid="{00000000-0005-0000-0000-000094710000}"/>
    <cellStyle name="Followed Hyperlink 8" xfId="6297" hidden="1" xr:uid="{00000000-0005-0000-0000-000095710000}"/>
    <cellStyle name="Followed Hyperlink 8" xfId="6342" hidden="1" xr:uid="{00000000-0005-0000-0000-000096710000}"/>
    <cellStyle name="Followed Hyperlink 8" xfId="6381" hidden="1" xr:uid="{00000000-0005-0000-0000-000097710000}"/>
    <cellStyle name="Followed Hyperlink 8" xfId="6437" hidden="1" xr:uid="{00000000-0005-0000-0000-000098710000}"/>
    <cellStyle name="Followed Hyperlink 8" xfId="6461" hidden="1" xr:uid="{00000000-0005-0000-0000-000099710000}"/>
    <cellStyle name="Followed Hyperlink 8" xfId="6503" hidden="1" xr:uid="{00000000-0005-0000-0000-00009A710000}"/>
    <cellStyle name="Followed Hyperlink 8" xfId="6563" hidden="1" xr:uid="{00000000-0005-0000-0000-00009B710000}"/>
    <cellStyle name="Followed Hyperlink 8" xfId="6587" hidden="1" xr:uid="{00000000-0005-0000-0000-00009C710000}"/>
    <cellStyle name="Followed Hyperlink 8" xfId="6629" hidden="1" xr:uid="{00000000-0005-0000-0000-00009D710000}"/>
    <cellStyle name="Followed Hyperlink 8" xfId="6689" hidden="1" xr:uid="{00000000-0005-0000-0000-00009E710000}"/>
    <cellStyle name="Followed Hyperlink 8" xfId="6755" hidden="1" xr:uid="{00000000-0005-0000-0000-0000A0710000}"/>
    <cellStyle name="Followed Hyperlink 8" xfId="6815" hidden="1" xr:uid="{00000000-0005-0000-0000-0000A1710000}"/>
    <cellStyle name="Followed Hyperlink 8" xfId="6839" hidden="1" xr:uid="{00000000-0005-0000-0000-0000A2710000}"/>
    <cellStyle name="Followed Hyperlink 8" xfId="6899" hidden="1" xr:uid="{00000000-0005-0000-0000-0000A3710000}"/>
    <cellStyle name="Followed Hyperlink 8" xfId="6941" hidden="1" xr:uid="{00000000-0005-0000-0000-0000A4710000}"/>
    <cellStyle name="Followed Hyperlink 8" xfId="6965" hidden="1" xr:uid="{00000000-0005-0000-0000-0000A5710000}"/>
    <cellStyle name="Followed Hyperlink 8" xfId="7025" hidden="1" xr:uid="{00000000-0005-0000-0000-0000A6710000}"/>
    <cellStyle name="Followed Hyperlink 8" xfId="7049" hidden="1" xr:uid="{00000000-0005-0000-0000-0000A7710000}"/>
    <cellStyle name="Followed Hyperlink 8" xfId="7091" hidden="1" xr:uid="{00000000-0005-0000-0000-0000A8710000}"/>
    <cellStyle name="Followed Hyperlink 8" xfId="7151" hidden="1" xr:uid="{00000000-0005-0000-0000-0000A9710000}"/>
    <cellStyle name="Followed Hyperlink 8" xfId="7175" hidden="1" xr:uid="{00000000-0005-0000-0000-0000AA710000}"/>
    <cellStyle name="Followed Hyperlink 8" xfId="7247" hidden="1" xr:uid="{00000000-0005-0000-0000-0000AB710000}"/>
    <cellStyle name="Followed Hyperlink 8" xfId="7271" hidden="1" xr:uid="{00000000-0005-0000-0000-0000AC710000}"/>
    <cellStyle name="Followed Hyperlink 8" xfId="7331" hidden="1" xr:uid="{00000000-0005-0000-0000-0000AD710000}"/>
    <cellStyle name="Followed Hyperlink 8" xfId="7355" hidden="1" xr:uid="{00000000-0005-0000-0000-0000AE710000}"/>
    <cellStyle name="Followed Hyperlink 8" xfId="7407" hidden="1" xr:uid="{00000000-0005-0000-0000-0000AF710000}"/>
    <cellStyle name="Followed Hyperlink 8" xfId="7464" hidden="1" xr:uid="{00000000-0005-0000-0000-0000B0710000}"/>
    <cellStyle name="Followed Hyperlink 8" xfId="7506" hidden="1" xr:uid="{00000000-0005-0000-0000-0000B1710000}"/>
    <cellStyle name="Followed Hyperlink 8" xfId="7530" hidden="1" xr:uid="{00000000-0005-0000-0000-0000B2710000}"/>
    <cellStyle name="Followed Hyperlink 8" xfId="7568" hidden="1" xr:uid="{00000000-0005-0000-0000-0000B3710000}"/>
    <cellStyle name="Followed Hyperlink 8" xfId="7595" hidden="1" xr:uid="{00000000-0005-0000-0000-0000B4710000}"/>
    <cellStyle name="Followed Hyperlink 8" xfId="7632" hidden="1" xr:uid="{00000000-0005-0000-0000-0000B5710000}"/>
    <cellStyle name="Followed Hyperlink 8" xfId="7656" hidden="1" xr:uid="{00000000-0005-0000-0000-0000B6710000}"/>
    <cellStyle name="Followed Hyperlink 8" xfId="7698" hidden="1" xr:uid="{00000000-0005-0000-0000-0000B7710000}"/>
    <cellStyle name="Followed Hyperlink 8" xfId="7752" hidden="1" xr:uid="{00000000-0005-0000-0000-0000B8710000}"/>
    <cellStyle name="Followed Hyperlink 8" xfId="7801" hidden="1" xr:uid="{00000000-0005-0000-0000-0000B9710000}"/>
    <cellStyle name="Followed Hyperlink 8" xfId="7825" hidden="1" xr:uid="{00000000-0005-0000-0000-0000BA710000}"/>
    <cellStyle name="Followed Hyperlink 8" xfId="7866" hidden="1" xr:uid="{00000000-0005-0000-0000-0000BB710000}"/>
    <cellStyle name="Followed Hyperlink 8" xfId="7932" hidden="1" xr:uid="{00000000-0005-0000-0000-0000BC710000}"/>
    <cellStyle name="Followed Hyperlink 8" xfId="7941" hidden="1" xr:uid="{00000000-0005-0000-0000-0000BD710000}"/>
    <cellStyle name="Followed Hyperlink 8" xfId="7969" hidden="1" xr:uid="{00000000-0005-0000-0000-0000BE710000}"/>
    <cellStyle name="Followed Hyperlink 8" xfId="7993" hidden="1" xr:uid="{00000000-0005-0000-0000-0000BF710000}"/>
    <cellStyle name="Followed Hyperlink 8" xfId="8034" hidden="1" xr:uid="{00000000-0005-0000-0000-0000C0710000}"/>
    <cellStyle name="Followed Hyperlink 8" xfId="19140" hidden="1" xr:uid="{00000000-0005-0000-0000-0000C6720000}"/>
    <cellStyle name="Followed Hyperlink 8" xfId="19192" hidden="1" xr:uid="{00000000-0005-0000-0000-0000C7720000}"/>
    <cellStyle name="Followed Hyperlink 8" xfId="19249" hidden="1" xr:uid="{00000000-0005-0000-0000-0000C8720000}"/>
    <cellStyle name="Followed Hyperlink 8" xfId="19291" hidden="1" xr:uid="{00000000-0005-0000-0000-0000C9720000}"/>
    <cellStyle name="Followed Hyperlink 8" xfId="19315" hidden="1" xr:uid="{00000000-0005-0000-0000-0000CA720000}"/>
    <cellStyle name="Followed Hyperlink 8" xfId="19353" hidden="1" xr:uid="{00000000-0005-0000-0000-0000CB720000}"/>
    <cellStyle name="Followed Hyperlink 8" xfId="14678" hidden="1" xr:uid="{00000000-0005-0000-0000-00005D720000}"/>
    <cellStyle name="Followed Hyperlink 8" xfId="4827" hidden="1" xr:uid="{00000000-0005-0000-0000-000072710000}"/>
    <cellStyle name="Followed Hyperlink 8" xfId="4883" hidden="1" xr:uid="{00000000-0005-0000-0000-000073710000}"/>
    <cellStyle name="Followed Hyperlink 8" xfId="4907" hidden="1" xr:uid="{00000000-0005-0000-0000-000074710000}"/>
    <cellStyle name="Followed Hyperlink 8" xfId="4967" hidden="1" xr:uid="{00000000-0005-0000-0000-000075710000}"/>
    <cellStyle name="Followed Hyperlink 8" xfId="4991" hidden="1" xr:uid="{00000000-0005-0000-0000-000076710000}"/>
    <cellStyle name="Followed Hyperlink 8" xfId="5043" hidden="1" xr:uid="{00000000-0005-0000-0000-000077710000}"/>
    <cellStyle name="Followed Hyperlink 8" xfId="5100" hidden="1" xr:uid="{00000000-0005-0000-0000-000078710000}"/>
    <cellStyle name="Followed Hyperlink 8" xfId="5142" hidden="1" xr:uid="{00000000-0005-0000-0000-000079710000}"/>
    <cellStyle name="Followed Hyperlink 8" xfId="5166" hidden="1" xr:uid="{00000000-0005-0000-0000-00007A710000}"/>
    <cellStyle name="Followed Hyperlink 8" xfId="5204" hidden="1" xr:uid="{00000000-0005-0000-0000-00007B710000}"/>
    <cellStyle name="Followed Hyperlink 8" xfId="5231" hidden="1" xr:uid="{00000000-0005-0000-0000-00007C710000}"/>
    <cellStyle name="Followed Hyperlink 8" xfId="5268" hidden="1" xr:uid="{00000000-0005-0000-0000-00007D710000}"/>
    <cellStyle name="Followed Hyperlink 8" xfId="5292" hidden="1" xr:uid="{00000000-0005-0000-0000-00007E710000}"/>
    <cellStyle name="Followed Hyperlink 8" xfId="5334" hidden="1" xr:uid="{00000000-0005-0000-0000-00007F710000}"/>
    <cellStyle name="Followed Hyperlink 8" xfId="5388" hidden="1" xr:uid="{00000000-0005-0000-0000-000080710000}"/>
    <cellStyle name="Followed Hyperlink 8" xfId="5437" hidden="1" xr:uid="{00000000-0005-0000-0000-000081710000}"/>
    <cellStyle name="Followed Hyperlink 8" xfId="5461" hidden="1" xr:uid="{00000000-0005-0000-0000-000082710000}"/>
    <cellStyle name="Followed Hyperlink 8" xfId="5502" hidden="1" xr:uid="{00000000-0005-0000-0000-000083710000}"/>
    <cellStyle name="Followed Hyperlink 8" xfId="5568" hidden="1" xr:uid="{00000000-0005-0000-0000-000084710000}"/>
    <cellStyle name="Followed Hyperlink 8" xfId="5577" hidden="1" xr:uid="{00000000-0005-0000-0000-000085710000}"/>
    <cellStyle name="Followed Hyperlink 8" xfId="5605" hidden="1" xr:uid="{00000000-0005-0000-0000-000086710000}"/>
    <cellStyle name="Followed Hyperlink 8" xfId="18493" hidden="1" xr:uid="{00000000-0005-0000-0000-0000B7720000}"/>
    <cellStyle name="Followed Hyperlink 8" xfId="18553" hidden="1" xr:uid="{00000000-0005-0000-0000-0000B8720000}"/>
    <cellStyle name="Followed Hyperlink 8" xfId="18577" hidden="1" xr:uid="{00000000-0005-0000-0000-0000B9720000}"/>
    <cellStyle name="Followed Hyperlink 8" xfId="18679" hidden="1" xr:uid="{00000000-0005-0000-0000-0000BB720000}"/>
    <cellStyle name="Followed Hyperlink 8" xfId="18703" hidden="1" xr:uid="{00000000-0005-0000-0000-0000BC720000}"/>
    <cellStyle name="Followed Hyperlink 8" xfId="18763" hidden="1" xr:uid="{00000000-0005-0000-0000-0000BD720000}"/>
    <cellStyle name="Followed Hyperlink 8" xfId="18787" hidden="1" xr:uid="{00000000-0005-0000-0000-0000BE720000}"/>
    <cellStyle name="Followed Hyperlink 8" xfId="18829" hidden="1" xr:uid="{00000000-0005-0000-0000-0000BF720000}"/>
    <cellStyle name="Followed Hyperlink 8" xfId="18889" hidden="1" xr:uid="{00000000-0005-0000-0000-0000C0720000}"/>
    <cellStyle name="Followed Hyperlink 8" xfId="18913" hidden="1" xr:uid="{00000000-0005-0000-0000-0000C1720000}"/>
    <cellStyle name="Followed Hyperlink 8" xfId="18972" hidden="1" xr:uid="{00000000-0005-0000-0000-0000C2720000}"/>
    <cellStyle name="Followed Hyperlink 8" xfId="19032" hidden="1" xr:uid="{00000000-0005-0000-0000-0000C3720000}"/>
    <cellStyle name="Followed Hyperlink 8" xfId="19056" hidden="1" xr:uid="{00000000-0005-0000-0000-0000C4720000}"/>
    <cellStyle name="Followed Hyperlink 8" xfId="19116" hidden="1" xr:uid="{00000000-0005-0000-0000-0000C5720000}"/>
    <cellStyle name="Followed Hyperlink 8" xfId="18199" hidden="1" xr:uid="{00000000-0005-0000-0000-0000B0720000}"/>
    <cellStyle name="Followed Hyperlink 8" xfId="18241" hidden="1" xr:uid="{00000000-0005-0000-0000-0000B1720000}"/>
    <cellStyle name="Followed Hyperlink 8" xfId="18301" hidden="1" xr:uid="{00000000-0005-0000-0000-0000B2720000}"/>
    <cellStyle name="Followed Hyperlink 8" xfId="18325" hidden="1" xr:uid="{00000000-0005-0000-0000-0000B3720000}"/>
    <cellStyle name="Followed Hyperlink 8" xfId="18367" hidden="1" xr:uid="{00000000-0005-0000-0000-0000B4720000}"/>
    <cellStyle name="Followed Hyperlink 8" xfId="18427" hidden="1" xr:uid="{00000000-0005-0000-0000-0000B5720000}"/>
    <cellStyle name="Followed Hyperlink 8" xfId="18451" hidden="1" xr:uid="{00000000-0005-0000-0000-0000B6720000}"/>
    <cellStyle name="Followed Hyperlink 8" xfId="18035" hidden="1" xr:uid="{00000000-0005-0000-0000-0000AC720000}"/>
    <cellStyle name="Followed Hyperlink 8" xfId="18080" hidden="1" xr:uid="{00000000-0005-0000-0000-0000AD720000}"/>
    <cellStyle name="Followed Hyperlink 8" xfId="18119" hidden="1" xr:uid="{00000000-0005-0000-0000-0000AE720000}"/>
    <cellStyle name="Followed Hyperlink 8" xfId="18175" hidden="1" xr:uid="{00000000-0005-0000-0000-0000AF720000}"/>
    <cellStyle name="Followed Hyperlink 8" xfId="17948" hidden="1" xr:uid="{00000000-0005-0000-0000-0000AA720000}"/>
    <cellStyle name="Followed Hyperlink 8" xfId="18011" hidden="1" xr:uid="{00000000-0005-0000-0000-0000AB720000}"/>
    <cellStyle name="Followed Hyperlink 8" xfId="17912" hidden="1" xr:uid="{00000000-0005-0000-0000-0000A9720000}"/>
    <cellStyle name="Followed Hyperlink 9" xfId="18452" hidden="1" xr:uid="{00000000-0005-0000-0000-000089750000}"/>
    <cellStyle name="Followed Hyperlink 9" xfId="18494" hidden="1" xr:uid="{00000000-0005-0000-0000-00008A750000}"/>
    <cellStyle name="Followed Hyperlink 9" xfId="18552" hidden="1" xr:uid="{00000000-0005-0000-0000-00008B750000}"/>
    <cellStyle name="Followed Hyperlink 9" xfId="18578" hidden="1" xr:uid="{00000000-0005-0000-0000-00008C750000}"/>
    <cellStyle name="Followed Hyperlink 9" xfId="18638" hidden="1" xr:uid="{00000000-0005-0000-0000-00008D750000}"/>
    <cellStyle name="Followed Hyperlink 9" xfId="18678" hidden="1" xr:uid="{00000000-0005-0000-0000-00008E750000}"/>
    <cellStyle name="Followed Hyperlink 9" xfId="18704" hidden="1" xr:uid="{00000000-0005-0000-0000-00008F750000}"/>
    <cellStyle name="Followed Hyperlink 9" xfId="18762" hidden="1" xr:uid="{00000000-0005-0000-0000-000090750000}"/>
    <cellStyle name="Followed Hyperlink 9" xfId="18788" hidden="1" xr:uid="{00000000-0005-0000-0000-000091750000}"/>
    <cellStyle name="Followed Hyperlink 9" xfId="18830" hidden="1" xr:uid="{00000000-0005-0000-0000-000092750000}"/>
    <cellStyle name="Followed Hyperlink 9" xfId="18888" hidden="1" xr:uid="{00000000-0005-0000-0000-000093750000}"/>
    <cellStyle name="Followed Hyperlink 9" xfId="18914" hidden="1" xr:uid="{00000000-0005-0000-0000-000094750000}"/>
    <cellStyle name="Followed Hyperlink 9" xfId="18973" hidden="1" xr:uid="{00000000-0005-0000-0000-000095750000}"/>
    <cellStyle name="Followed Hyperlink 9" xfId="19031" hidden="1" xr:uid="{00000000-0005-0000-0000-000096750000}"/>
    <cellStyle name="Followed Hyperlink 9" xfId="19057" hidden="1" xr:uid="{00000000-0005-0000-0000-000097750000}"/>
    <cellStyle name="Followed Hyperlink 9" xfId="19115" hidden="1" xr:uid="{00000000-0005-0000-0000-000098750000}"/>
    <cellStyle name="Followed Hyperlink 9" xfId="19141" hidden="1" xr:uid="{00000000-0005-0000-0000-000099750000}"/>
    <cellStyle name="Followed Hyperlink 9" xfId="15848" hidden="1" xr:uid="{00000000-0005-0000-0000-00004B750000}"/>
    <cellStyle name="Followed Hyperlink 9" xfId="10341" hidden="1" xr:uid="{00000000-0005-0000-0000-0000CA740000}"/>
    <cellStyle name="Followed Hyperlink 9" xfId="24825" hidden="1" xr:uid="{00000000-0005-0000-0000-000021760000}"/>
    <cellStyle name="Followed Hyperlink 9" xfId="24896" hidden="1" xr:uid="{00000000-0005-0000-0000-000022760000}"/>
    <cellStyle name="Followed Hyperlink 9" xfId="24922" hidden="1" xr:uid="{00000000-0005-0000-0000-000023760000}"/>
    <cellStyle name="Followed Hyperlink 9" xfId="24980" hidden="1" xr:uid="{00000000-0005-0000-0000-000024760000}"/>
    <cellStyle name="Followed Hyperlink 9" xfId="25011" hidden="1" xr:uid="{00000000-0005-0000-0000-000025760000}"/>
    <cellStyle name="Followed Hyperlink 9" xfId="25037" hidden="1" xr:uid="{00000000-0005-0000-0000-000026760000}"/>
    <cellStyle name="Followed Hyperlink 9" xfId="25090" hidden="1" xr:uid="{00000000-0005-0000-0000-000027760000}"/>
    <cellStyle name="Followed Hyperlink 9" xfId="25187" hidden="1" xr:uid="{00000000-0005-0000-0000-000028760000}"/>
    <cellStyle name="Followed Hyperlink 9" xfId="25213" hidden="1" xr:uid="{00000000-0005-0000-0000-000029760000}"/>
    <cellStyle name="Followed Hyperlink 9" xfId="25258" hidden="1" xr:uid="{00000000-0005-0000-0000-00002A760000}"/>
    <cellStyle name="Followed Hyperlink 9" xfId="25295" hidden="1" xr:uid="{00000000-0005-0000-0000-00002B760000}"/>
    <cellStyle name="Followed Hyperlink 9" xfId="25351" hidden="1" xr:uid="{00000000-0005-0000-0000-00002C760000}"/>
    <cellStyle name="Followed Hyperlink 9" xfId="25377" hidden="1" xr:uid="{00000000-0005-0000-0000-00002D760000}"/>
    <cellStyle name="Followed Hyperlink 9" xfId="25419" hidden="1" xr:uid="{00000000-0005-0000-0000-00002E760000}"/>
    <cellStyle name="Followed Hyperlink 9" xfId="25477" hidden="1" xr:uid="{00000000-0005-0000-0000-00002F760000}"/>
    <cellStyle name="Followed Hyperlink 9" xfId="25503" hidden="1" xr:uid="{00000000-0005-0000-0000-000030760000}"/>
    <cellStyle name="Followed Hyperlink 9" xfId="25545" hidden="1" xr:uid="{00000000-0005-0000-0000-000031760000}"/>
    <cellStyle name="Followed Hyperlink 9" xfId="25603" hidden="1" xr:uid="{00000000-0005-0000-0000-000032760000}"/>
    <cellStyle name="Followed Hyperlink 9" xfId="25629" hidden="1" xr:uid="{00000000-0005-0000-0000-000033760000}"/>
    <cellStyle name="Followed Hyperlink 9" xfId="25671" hidden="1" xr:uid="{00000000-0005-0000-0000-000034760000}"/>
    <cellStyle name="Followed Hyperlink 9" xfId="25729" hidden="1" xr:uid="{00000000-0005-0000-0000-000035760000}"/>
    <cellStyle name="Followed Hyperlink 9" xfId="25755" hidden="1" xr:uid="{00000000-0005-0000-0000-000036760000}"/>
    <cellStyle name="Followed Hyperlink 9" xfId="25815" hidden="1" xr:uid="{00000000-0005-0000-0000-000037760000}"/>
    <cellStyle name="Followed Hyperlink 9" xfId="25855" hidden="1" xr:uid="{00000000-0005-0000-0000-000038760000}"/>
    <cellStyle name="Followed Hyperlink 9" xfId="25881" hidden="1" xr:uid="{00000000-0005-0000-0000-000039760000}"/>
    <cellStyle name="Followed Hyperlink 9" xfId="25939" hidden="1" xr:uid="{00000000-0005-0000-0000-00003A760000}"/>
    <cellStyle name="Followed Hyperlink 9" xfId="25965" hidden="1" xr:uid="{00000000-0005-0000-0000-00003B760000}"/>
    <cellStyle name="Followed Hyperlink 9" xfId="26007" hidden="1" xr:uid="{00000000-0005-0000-0000-00003C760000}"/>
    <cellStyle name="Followed Hyperlink 9" xfId="26065" hidden="1" xr:uid="{00000000-0005-0000-0000-00003D760000}"/>
    <cellStyle name="Followed Hyperlink 9" xfId="26091" hidden="1" xr:uid="{00000000-0005-0000-0000-00003E760000}"/>
    <cellStyle name="Followed Hyperlink 9" xfId="26161" hidden="1" xr:uid="{00000000-0005-0000-0000-00003F760000}"/>
    <cellStyle name="Followed Hyperlink 9" xfId="26245" hidden="1" xr:uid="{00000000-0005-0000-0000-000041760000}"/>
    <cellStyle name="Followed Hyperlink 9" xfId="26271" hidden="1" xr:uid="{00000000-0005-0000-0000-000042760000}"/>
    <cellStyle name="Followed Hyperlink 9" xfId="26321" hidden="1" xr:uid="{00000000-0005-0000-0000-000043760000}"/>
    <cellStyle name="Followed Hyperlink 9" xfId="26380" hidden="1" xr:uid="{00000000-0005-0000-0000-000044760000}"/>
    <cellStyle name="Followed Hyperlink 9" xfId="26420" hidden="1" xr:uid="{00000000-0005-0000-0000-000045760000}"/>
    <cellStyle name="Followed Hyperlink 9" xfId="26446" hidden="1" xr:uid="{00000000-0005-0000-0000-000046760000}"/>
    <cellStyle name="Followed Hyperlink 9" xfId="26482" hidden="1" xr:uid="{00000000-0005-0000-0000-000047760000}"/>
    <cellStyle name="Followed Hyperlink 9" xfId="26509" hidden="1" xr:uid="{00000000-0005-0000-0000-000048760000}"/>
    <cellStyle name="Followed Hyperlink 9" xfId="26546" hidden="1" xr:uid="{00000000-0005-0000-0000-000049760000}"/>
    <cellStyle name="Followed Hyperlink 9" xfId="26572" hidden="1" xr:uid="{00000000-0005-0000-0000-00004A760000}"/>
    <cellStyle name="Followed Hyperlink 9" xfId="26614" hidden="1" xr:uid="{00000000-0005-0000-0000-00004B760000}"/>
    <cellStyle name="Followed Hyperlink 9" xfId="26666" hidden="1" xr:uid="{00000000-0005-0000-0000-00004C760000}"/>
    <cellStyle name="Followed Hyperlink 9" xfId="26715" hidden="1" xr:uid="{00000000-0005-0000-0000-00004D760000}"/>
    <cellStyle name="Followed Hyperlink 9" xfId="26741" hidden="1" xr:uid="{00000000-0005-0000-0000-00004E760000}"/>
    <cellStyle name="Followed Hyperlink 9" xfId="26782" hidden="1" xr:uid="{00000000-0005-0000-0000-00004F760000}"/>
    <cellStyle name="Followed Hyperlink 9" xfId="26846" hidden="1" xr:uid="{00000000-0005-0000-0000-000050760000}"/>
    <cellStyle name="Followed Hyperlink 9" xfId="26855" hidden="1" xr:uid="{00000000-0005-0000-0000-000051760000}"/>
    <cellStyle name="Followed Hyperlink 9" xfId="26883" hidden="1" xr:uid="{00000000-0005-0000-0000-000052760000}"/>
    <cellStyle name="Followed Hyperlink 9" xfId="26909" hidden="1" xr:uid="{00000000-0005-0000-0000-000053760000}"/>
    <cellStyle name="Followed Hyperlink 9" xfId="26950" hidden="1" xr:uid="{00000000-0005-0000-0000-000054760000}"/>
    <cellStyle name="Followed Hyperlink 9" xfId="27021" hidden="1" xr:uid="{00000000-0005-0000-0000-000055760000}"/>
    <cellStyle name="Followed Hyperlink 9" xfId="27047" hidden="1" xr:uid="{00000000-0005-0000-0000-000056760000}"/>
    <cellStyle name="Followed Hyperlink 9" xfId="27104" hidden="1" xr:uid="{00000000-0005-0000-0000-000057760000}"/>
    <cellStyle name="Followed Hyperlink 9" xfId="27163" hidden="1" xr:uid="{00000000-0005-0000-0000-000058760000}"/>
    <cellStyle name="Followed Hyperlink 9" xfId="27189" hidden="1" xr:uid="{00000000-0005-0000-0000-000059760000}"/>
    <cellStyle name="Followed Hyperlink 9" xfId="27260" hidden="1" xr:uid="{00000000-0005-0000-0000-00005A760000}"/>
    <cellStyle name="Followed Hyperlink 9" xfId="27286" hidden="1" xr:uid="{00000000-0005-0000-0000-00005B760000}"/>
    <cellStyle name="Followed Hyperlink 9" xfId="27344" hidden="1" xr:uid="{00000000-0005-0000-0000-00005C760000}"/>
    <cellStyle name="Followed Hyperlink 9" xfId="27401" hidden="1" xr:uid="{00000000-0005-0000-0000-00005E760000}"/>
    <cellStyle name="Followed Hyperlink 9" xfId="27454" hidden="1" xr:uid="{00000000-0005-0000-0000-00005F760000}"/>
    <cellStyle name="Followed Hyperlink 9" xfId="27551" hidden="1" xr:uid="{00000000-0005-0000-0000-000060760000}"/>
    <cellStyle name="Followed Hyperlink 9" xfId="27577" hidden="1" xr:uid="{00000000-0005-0000-0000-000061760000}"/>
    <cellStyle name="Followed Hyperlink 9" xfId="27622" hidden="1" xr:uid="{00000000-0005-0000-0000-000062760000}"/>
    <cellStyle name="Followed Hyperlink 9" xfId="27659" hidden="1" xr:uid="{00000000-0005-0000-0000-000063760000}"/>
    <cellStyle name="Followed Hyperlink 9" xfId="27715" hidden="1" xr:uid="{00000000-0005-0000-0000-000064760000}"/>
    <cellStyle name="Followed Hyperlink 9" xfId="27741" hidden="1" xr:uid="{00000000-0005-0000-0000-000065760000}"/>
    <cellStyle name="Followed Hyperlink 9" xfId="27783" hidden="1" xr:uid="{00000000-0005-0000-0000-000066760000}"/>
    <cellStyle name="Followed Hyperlink 9" xfId="27841" hidden="1" xr:uid="{00000000-0005-0000-0000-000067760000}"/>
    <cellStyle name="Followed Hyperlink 9" xfId="27867" hidden="1" xr:uid="{00000000-0005-0000-0000-000068760000}"/>
    <cellStyle name="Followed Hyperlink 9" xfId="27909" hidden="1" xr:uid="{00000000-0005-0000-0000-000069760000}"/>
    <cellStyle name="Followed Hyperlink 9" xfId="27967" hidden="1" xr:uid="{00000000-0005-0000-0000-00006A760000}"/>
    <cellStyle name="Followed Hyperlink 9" xfId="27993" hidden="1" xr:uid="{00000000-0005-0000-0000-00006B760000}"/>
    <cellStyle name="Followed Hyperlink 9" xfId="28035" hidden="1" xr:uid="{00000000-0005-0000-0000-00006C760000}"/>
    <cellStyle name="Followed Hyperlink 9" xfId="28093" hidden="1" xr:uid="{00000000-0005-0000-0000-00006D760000}"/>
    <cellStyle name="Followed Hyperlink 9" xfId="28119" hidden="1" xr:uid="{00000000-0005-0000-0000-00006E760000}"/>
    <cellStyle name="Followed Hyperlink 9" xfId="28179" hidden="1" xr:uid="{00000000-0005-0000-0000-00006F760000}"/>
    <cellStyle name="Followed Hyperlink 9" xfId="28219" hidden="1" xr:uid="{00000000-0005-0000-0000-000070760000}"/>
    <cellStyle name="Followed Hyperlink 9" xfId="28245" hidden="1" xr:uid="{00000000-0005-0000-0000-000071760000}"/>
    <cellStyle name="Followed Hyperlink 9" xfId="28303" hidden="1" xr:uid="{00000000-0005-0000-0000-000072760000}"/>
    <cellStyle name="Followed Hyperlink 9" xfId="28329" hidden="1" xr:uid="{00000000-0005-0000-0000-000073760000}"/>
    <cellStyle name="Followed Hyperlink 9" xfId="28371" hidden="1" xr:uid="{00000000-0005-0000-0000-000074760000}"/>
    <cellStyle name="Followed Hyperlink 9" xfId="28429" hidden="1" xr:uid="{00000000-0005-0000-0000-000075760000}"/>
    <cellStyle name="Followed Hyperlink 9" xfId="28455" hidden="1" xr:uid="{00000000-0005-0000-0000-000076760000}"/>
    <cellStyle name="Followed Hyperlink 9" xfId="28507" hidden="1" xr:uid="{00000000-0005-0000-0000-000077760000}"/>
    <cellStyle name="Followed Hyperlink 9" xfId="28533" hidden="1" xr:uid="{00000000-0005-0000-0000-000078760000}"/>
    <cellStyle name="Followed Hyperlink 9" xfId="28591" hidden="1" xr:uid="{00000000-0005-0000-0000-000079760000}"/>
    <cellStyle name="Followed Hyperlink 9" xfId="28617" hidden="1" xr:uid="{00000000-0005-0000-0000-00007A760000}"/>
    <cellStyle name="Followed Hyperlink 9" xfId="28667" hidden="1" xr:uid="{00000000-0005-0000-0000-00007B760000}"/>
    <cellStyle name="Followed Hyperlink 9" xfId="28726" hidden="1" xr:uid="{00000000-0005-0000-0000-00007C760000}"/>
    <cellStyle name="Followed Hyperlink 9" xfId="28766" hidden="1" xr:uid="{00000000-0005-0000-0000-00007D760000}"/>
    <cellStyle name="Followed Hyperlink 9" xfId="28792" hidden="1" xr:uid="{00000000-0005-0000-0000-00007E760000}"/>
    <cellStyle name="Followed Hyperlink 9" xfId="28828" hidden="1" xr:uid="{00000000-0005-0000-0000-00007F760000}"/>
    <cellStyle name="Followed Hyperlink 9" xfId="28855" hidden="1" xr:uid="{00000000-0005-0000-0000-000080760000}"/>
    <cellStyle name="Followed Hyperlink 9" xfId="28918" hidden="1" xr:uid="{00000000-0005-0000-0000-000082760000}"/>
    <cellStyle name="Followed Hyperlink 9" xfId="28960" hidden="1" xr:uid="{00000000-0005-0000-0000-000083760000}"/>
    <cellStyle name="Followed Hyperlink 9" xfId="29012" hidden="1" xr:uid="{00000000-0005-0000-0000-000084760000}"/>
    <cellStyle name="Followed Hyperlink 9" xfId="29061" hidden="1" xr:uid="{00000000-0005-0000-0000-000085760000}"/>
    <cellStyle name="Followed Hyperlink 9" xfId="29087" hidden="1" xr:uid="{00000000-0005-0000-0000-000086760000}"/>
    <cellStyle name="Followed Hyperlink 9" xfId="29128" hidden="1" xr:uid="{00000000-0005-0000-0000-000087760000}"/>
    <cellStyle name="Followed Hyperlink 9" xfId="29192" hidden="1" xr:uid="{00000000-0005-0000-0000-000088760000}"/>
    <cellStyle name="Followed Hyperlink 9" xfId="29201" hidden="1" xr:uid="{00000000-0005-0000-0000-000089760000}"/>
    <cellStyle name="Followed Hyperlink 9" xfId="29229" hidden="1" xr:uid="{00000000-0005-0000-0000-00008A760000}"/>
    <cellStyle name="Followed Hyperlink 9" xfId="29255" hidden="1" xr:uid="{00000000-0005-0000-0000-00008B760000}"/>
    <cellStyle name="Followed Hyperlink 9" xfId="29296" hidden="1" xr:uid="{00000000-0005-0000-0000-00008C760000}"/>
    <cellStyle name="Followed Hyperlink 9" xfId="29367" hidden="1" xr:uid="{00000000-0005-0000-0000-00008D760000}"/>
    <cellStyle name="Followed Hyperlink 9" xfId="29393" hidden="1" xr:uid="{00000000-0005-0000-0000-00008E760000}"/>
    <cellStyle name="Followed Hyperlink 9" xfId="29450" hidden="1" xr:uid="{00000000-0005-0000-0000-00008F760000}"/>
    <cellStyle name="Followed Hyperlink 9" xfId="29509" hidden="1" xr:uid="{00000000-0005-0000-0000-000090760000}"/>
    <cellStyle name="Followed Hyperlink 9" xfId="29535" hidden="1" xr:uid="{00000000-0005-0000-0000-000091760000}"/>
    <cellStyle name="Followed Hyperlink 9" xfId="29606" hidden="1" xr:uid="{00000000-0005-0000-0000-000092760000}"/>
    <cellStyle name="Followed Hyperlink 9" xfId="29632" hidden="1" xr:uid="{00000000-0005-0000-0000-000093760000}"/>
    <cellStyle name="Followed Hyperlink 9" xfId="29690" hidden="1" xr:uid="{00000000-0005-0000-0000-000094760000}"/>
    <cellStyle name="Followed Hyperlink 9" xfId="29721" hidden="1" xr:uid="{00000000-0005-0000-0000-000095760000}"/>
    <cellStyle name="Followed Hyperlink 9" xfId="29747" hidden="1" xr:uid="{00000000-0005-0000-0000-000096760000}"/>
    <cellStyle name="Followed Hyperlink 9" xfId="22344" hidden="1" xr:uid="{00000000-0005-0000-0000-0000E6750000}"/>
    <cellStyle name="Followed Hyperlink 9" xfId="22403" hidden="1" xr:uid="{00000000-0005-0000-0000-0000E7750000}"/>
    <cellStyle name="Followed Hyperlink 9" xfId="22429" hidden="1" xr:uid="{00000000-0005-0000-0000-0000E8750000}"/>
    <cellStyle name="Followed Hyperlink 9" xfId="22500" hidden="1" xr:uid="{00000000-0005-0000-0000-0000E9750000}"/>
    <cellStyle name="Followed Hyperlink 9" xfId="22526" hidden="1" xr:uid="{00000000-0005-0000-0000-0000EA750000}"/>
    <cellStyle name="Followed Hyperlink 9" xfId="22584" hidden="1" xr:uid="{00000000-0005-0000-0000-0000EB750000}"/>
    <cellStyle name="Followed Hyperlink 9" xfId="22615" hidden="1" xr:uid="{00000000-0005-0000-0000-0000EC750000}"/>
    <cellStyle name="Followed Hyperlink 9" xfId="22641" hidden="1" xr:uid="{00000000-0005-0000-0000-0000ED750000}"/>
    <cellStyle name="Followed Hyperlink 9" xfId="22694" hidden="1" xr:uid="{00000000-0005-0000-0000-0000EE750000}"/>
    <cellStyle name="Followed Hyperlink 9" xfId="22791" hidden="1" xr:uid="{00000000-0005-0000-0000-0000EF750000}"/>
    <cellStyle name="Followed Hyperlink 9" xfId="22817" hidden="1" xr:uid="{00000000-0005-0000-0000-0000F0750000}"/>
    <cellStyle name="Followed Hyperlink 9" xfId="22862" hidden="1" xr:uid="{00000000-0005-0000-0000-0000F1750000}"/>
    <cellStyle name="Followed Hyperlink 9" xfId="22899" hidden="1" xr:uid="{00000000-0005-0000-0000-0000F2750000}"/>
    <cellStyle name="Followed Hyperlink 9" xfId="22955" hidden="1" xr:uid="{00000000-0005-0000-0000-0000F3750000}"/>
    <cellStyle name="Followed Hyperlink 9" xfId="22981" hidden="1" xr:uid="{00000000-0005-0000-0000-0000F4750000}"/>
    <cellStyle name="Followed Hyperlink 9" xfId="23023" hidden="1" xr:uid="{00000000-0005-0000-0000-0000F5750000}"/>
    <cellStyle name="Followed Hyperlink 9" xfId="23081" hidden="1" xr:uid="{00000000-0005-0000-0000-0000F6750000}"/>
    <cellStyle name="Followed Hyperlink 9" xfId="23107" hidden="1" xr:uid="{00000000-0005-0000-0000-0000F7750000}"/>
    <cellStyle name="Followed Hyperlink 9" xfId="23149" hidden="1" xr:uid="{00000000-0005-0000-0000-0000F8750000}"/>
    <cellStyle name="Followed Hyperlink 9" xfId="23207" hidden="1" xr:uid="{00000000-0005-0000-0000-0000F9750000}"/>
    <cellStyle name="Followed Hyperlink 9" xfId="23233" hidden="1" xr:uid="{00000000-0005-0000-0000-0000FA750000}"/>
    <cellStyle name="Followed Hyperlink 9" xfId="23275" hidden="1" xr:uid="{00000000-0005-0000-0000-0000FB750000}"/>
    <cellStyle name="Followed Hyperlink 9" xfId="23333" hidden="1" xr:uid="{00000000-0005-0000-0000-0000FC750000}"/>
    <cellStyle name="Followed Hyperlink 9" xfId="23359" hidden="1" xr:uid="{00000000-0005-0000-0000-0000FD750000}"/>
    <cellStyle name="Followed Hyperlink 9" xfId="23419" hidden="1" xr:uid="{00000000-0005-0000-0000-0000FE750000}"/>
    <cellStyle name="Followed Hyperlink 9" xfId="23459" hidden="1" xr:uid="{00000000-0005-0000-0000-0000FF750000}"/>
    <cellStyle name="Followed Hyperlink 9" xfId="23485" hidden="1" xr:uid="{00000000-0005-0000-0000-000000760000}"/>
    <cellStyle name="Followed Hyperlink 9" xfId="23543" hidden="1" xr:uid="{00000000-0005-0000-0000-000001760000}"/>
    <cellStyle name="Followed Hyperlink 9" xfId="23569" hidden="1" xr:uid="{00000000-0005-0000-0000-000002760000}"/>
    <cellStyle name="Followed Hyperlink 9" xfId="23611" hidden="1" xr:uid="{00000000-0005-0000-0000-000003760000}"/>
    <cellStyle name="Followed Hyperlink 9" xfId="23669" hidden="1" xr:uid="{00000000-0005-0000-0000-000004760000}"/>
    <cellStyle name="Followed Hyperlink 9" xfId="23695" hidden="1" xr:uid="{00000000-0005-0000-0000-000005760000}"/>
    <cellStyle name="Followed Hyperlink 9" xfId="23741" hidden="1" xr:uid="{00000000-0005-0000-0000-000006760000}"/>
    <cellStyle name="Followed Hyperlink 9" xfId="23797" hidden="1" xr:uid="{00000000-0005-0000-0000-000007760000}"/>
    <cellStyle name="Followed Hyperlink 9" xfId="23823" hidden="1" xr:uid="{00000000-0005-0000-0000-000008760000}"/>
    <cellStyle name="Followed Hyperlink 9" xfId="23881" hidden="1" xr:uid="{00000000-0005-0000-0000-000009760000}"/>
    <cellStyle name="Followed Hyperlink 9" xfId="23907" hidden="1" xr:uid="{00000000-0005-0000-0000-00000A760000}"/>
    <cellStyle name="Followed Hyperlink 9" xfId="23957" hidden="1" xr:uid="{00000000-0005-0000-0000-00000B760000}"/>
    <cellStyle name="Followed Hyperlink 9" xfId="24016" hidden="1" xr:uid="{00000000-0005-0000-0000-00000C760000}"/>
    <cellStyle name="Followed Hyperlink 9" xfId="24056" hidden="1" xr:uid="{00000000-0005-0000-0000-00000D760000}"/>
    <cellStyle name="Followed Hyperlink 9" xfId="24082" hidden="1" xr:uid="{00000000-0005-0000-0000-00000E760000}"/>
    <cellStyle name="Followed Hyperlink 9" xfId="24118" hidden="1" xr:uid="{00000000-0005-0000-0000-00000F760000}"/>
    <cellStyle name="Followed Hyperlink 9" xfId="24182" hidden="1" xr:uid="{00000000-0005-0000-0000-000011760000}"/>
    <cellStyle name="Followed Hyperlink 9" xfId="24208" hidden="1" xr:uid="{00000000-0005-0000-0000-000012760000}"/>
    <cellStyle name="Followed Hyperlink 9" xfId="24250" hidden="1" xr:uid="{00000000-0005-0000-0000-000013760000}"/>
    <cellStyle name="Followed Hyperlink 9" xfId="24302" hidden="1" xr:uid="{00000000-0005-0000-0000-000014760000}"/>
    <cellStyle name="Followed Hyperlink 9" xfId="24351" hidden="1" xr:uid="{00000000-0005-0000-0000-000015760000}"/>
    <cellStyle name="Followed Hyperlink 9" xfId="24377" hidden="1" xr:uid="{00000000-0005-0000-0000-000016760000}"/>
    <cellStyle name="Followed Hyperlink 9" xfId="24418" hidden="1" xr:uid="{00000000-0005-0000-0000-000017760000}"/>
    <cellStyle name="Followed Hyperlink 9" xfId="24482" hidden="1" xr:uid="{00000000-0005-0000-0000-000018760000}"/>
    <cellStyle name="Followed Hyperlink 9" xfId="24491" hidden="1" xr:uid="{00000000-0005-0000-0000-000019760000}"/>
    <cellStyle name="Followed Hyperlink 9" xfId="24519" hidden="1" xr:uid="{00000000-0005-0000-0000-00001A760000}"/>
    <cellStyle name="Followed Hyperlink 9" xfId="24545" hidden="1" xr:uid="{00000000-0005-0000-0000-00001B760000}"/>
    <cellStyle name="Followed Hyperlink 9" xfId="24586" hidden="1" xr:uid="{00000000-0005-0000-0000-00001C760000}"/>
    <cellStyle name="Followed Hyperlink 9" xfId="24683" hidden="1" xr:uid="{00000000-0005-0000-0000-00001E760000}"/>
    <cellStyle name="Followed Hyperlink 9" xfId="24740" hidden="1" xr:uid="{00000000-0005-0000-0000-00001F760000}"/>
    <cellStyle name="Followed Hyperlink 9" xfId="24799" hidden="1" xr:uid="{00000000-0005-0000-0000-000020760000}"/>
    <cellStyle name="Followed Hyperlink 9" xfId="21115" hidden="1" xr:uid="{00000000-0005-0000-0000-0000C8750000}"/>
    <cellStyle name="Followed Hyperlink 9" xfId="21173" hidden="1" xr:uid="{00000000-0005-0000-0000-0000C9750000}"/>
    <cellStyle name="Followed Hyperlink 9" xfId="21199" hidden="1" xr:uid="{00000000-0005-0000-0000-0000CA750000}"/>
    <cellStyle name="Followed Hyperlink 9" xfId="21241" hidden="1" xr:uid="{00000000-0005-0000-0000-0000CB750000}"/>
    <cellStyle name="Followed Hyperlink 9" xfId="21299" hidden="1" xr:uid="{00000000-0005-0000-0000-0000CC750000}"/>
    <cellStyle name="Followed Hyperlink 9" xfId="21325" hidden="1" xr:uid="{00000000-0005-0000-0000-0000CD750000}"/>
    <cellStyle name="Followed Hyperlink 9" xfId="21363" hidden="1" xr:uid="{00000000-0005-0000-0000-0000CE750000}"/>
    <cellStyle name="Followed Hyperlink 9" xfId="21401" hidden="1" xr:uid="{00000000-0005-0000-0000-0000CF750000}"/>
    <cellStyle name="Followed Hyperlink 9" xfId="21427" hidden="1" xr:uid="{00000000-0005-0000-0000-0000D0750000}"/>
    <cellStyle name="Followed Hyperlink 9" xfId="21485" hidden="1" xr:uid="{00000000-0005-0000-0000-0000D1750000}"/>
    <cellStyle name="Followed Hyperlink 9" xfId="21511" hidden="1" xr:uid="{00000000-0005-0000-0000-0000D2750000}"/>
    <cellStyle name="Followed Hyperlink 9" xfId="21561" hidden="1" xr:uid="{00000000-0005-0000-0000-0000D3750000}"/>
    <cellStyle name="Followed Hyperlink 9" xfId="21620" hidden="1" xr:uid="{00000000-0005-0000-0000-0000D4750000}"/>
    <cellStyle name="Followed Hyperlink 9" xfId="21660" hidden="1" xr:uid="{00000000-0005-0000-0000-0000D5750000}"/>
    <cellStyle name="Followed Hyperlink 9" xfId="21686" hidden="1" xr:uid="{00000000-0005-0000-0000-0000D6750000}"/>
    <cellStyle name="Followed Hyperlink 9" xfId="21722" hidden="1" xr:uid="{00000000-0005-0000-0000-0000D7750000}"/>
    <cellStyle name="Followed Hyperlink 9" xfId="21749" hidden="1" xr:uid="{00000000-0005-0000-0000-0000D8750000}"/>
    <cellStyle name="Followed Hyperlink 9" xfId="21786" hidden="1" xr:uid="{00000000-0005-0000-0000-0000D9750000}"/>
    <cellStyle name="Followed Hyperlink 9" xfId="21812" hidden="1" xr:uid="{00000000-0005-0000-0000-0000DA750000}"/>
    <cellStyle name="Followed Hyperlink 9" xfId="21854" hidden="1" xr:uid="{00000000-0005-0000-0000-0000DB750000}"/>
    <cellStyle name="Followed Hyperlink 9" xfId="21906" hidden="1" xr:uid="{00000000-0005-0000-0000-0000DC750000}"/>
    <cellStyle name="Followed Hyperlink 9" xfId="21981" hidden="1" xr:uid="{00000000-0005-0000-0000-0000DE750000}"/>
    <cellStyle name="Followed Hyperlink 9" xfId="22022" hidden="1" xr:uid="{00000000-0005-0000-0000-0000DF750000}"/>
    <cellStyle name="Followed Hyperlink 9" xfId="22086" hidden="1" xr:uid="{00000000-0005-0000-0000-0000E0750000}"/>
    <cellStyle name="Followed Hyperlink 9" xfId="22095" hidden="1" xr:uid="{00000000-0005-0000-0000-0000E1750000}"/>
    <cellStyle name="Followed Hyperlink 9" xfId="22123" hidden="1" xr:uid="{00000000-0005-0000-0000-0000E2750000}"/>
    <cellStyle name="Followed Hyperlink 9" xfId="22149" hidden="1" xr:uid="{00000000-0005-0000-0000-0000E3750000}"/>
    <cellStyle name="Followed Hyperlink 9" xfId="22261" hidden="1" xr:uid="{00000000-0005-0000-0000-0000E4750000}"/>
    <cellStyle name="Followed Hyperlink 9" xfId="22287" hidden="1" xr:uid="{00000000-0005-0000-0000-0000E5750000}"/>
    <cellStyle name="Followed Hyperlink 9" xfId="20492" hidden="1" xr:uid="{00000000-0005-0000-0000-0000B9750000}"/>
    <cellStyle name="Followed Hyperlink 9" xfId="20529" hidden="1" xr:uid="{00000000-0005-0000-0000-0000BA750000}"/>
    <cellStyle name="Followed Hyperlink 9" xfId="20585" hidden="1" xr:uid="{00000000-0005-0000-0000-0000BB750000}"/>
    <cellStyle name="Followed Hyperlink 9" xfId="20611" hidden="1" xr:uid="{00000000-0005-0000-0000-0000BC750000}"/>
    <cellStyle name="Followed Hyperlink 9" xfId="20653" hidden="1" xr:uid="{00000000-0005-0000-0000-0000BD750000}"/>
    <cellStyle name="Followed Hyperlink 9" xfId="20711" hidden="1" xr:uid="{00000000-0005-0000-0000-0000BE750000}"/>
    <cellStyle name="Followed Hyperlink 9" xfId="20737" hidden="1" xr:uid="{00000000-0005-0000-0000-0000BF750000}"/>
    <cellStyle name="Followed Hyperlink 9" xfId="20779" hidden="1" xr:uid="{00000000-0005-0000-0000-0000C0750000}"/>
    <cellStyle name="Followed Hyperlink 9" xfId="20837" hidden="1" xr:uid="{00000000-0005-0000-0000-0000C1750000}"/>
    <cellStyle name="Followed Hyperlink 9" xfId="20863" hidden="1" xr:uid="{00000000-0005-0000-0000-0000C2750000}"/>
    <cellStyle name="Followed Hyperlink 9" xfId="20905" hidden="1" xr:uid="{00000000-0005-0000-0000-0000C3750000}"/>
    <cellStyle name="Followed Hyperlink 9" xfId="20963" hidden="1" xr:uid="{00000000-0005-0000-0000-0000C4750000}"/>
    <cellStyle name="Followed Hyperlink 9" xfId="20989" hidden="1" xr:uid="{00000000-0005-0000-0000-0000C5750000}"/>
    <cellStyle name="Followed Hyperlink 9" xfId="21049" hidden="1" xr:uid="{00000000-0005-0000-0000-0000C6750000}"/>
    <cellStyle name="Followed Hyperlink 9" xfId="21089" hidden="1" xr:uid="{00000000-0005-0000-0000-0000C7750000}"/>
    <cellStyle name="Followed Hyperlink 9" xfId="20156" hidden="1" xr:uid="{00000000-0005-0000-0000-0000B2750000}"/>
    <cellStyle name="Followed Hyperlink 9" xfId="20214" hidden="1" xr:uid="{00000000-0005-0000-0000-0000B3750000}"/>
    <cellStyle name="Followed Hyperlink 9" xfId="20245" hidden="1" xr:uid="{00000000-0005-0000-0000-0000B4750000}"/>
    <cellStyle name="Followed Hyperlink 9" xfId="20271" hidden="1" xr:uid="{00000000-0005-0000-0000-0000B5750000}"/>
    <cellStyle name="Followed Hyperlink 9" xfId="20421" hidden="1" xr:uid="{00000000-0005-0000-0000-0000B7750000}"/>
    <cellStyle name="Followed Hyperlink 9" xfId="20447" hidden="1" xr:uid="{00000000-0005-0000-0000-0000B8750000}"/>
    <cellStyle name="Followed Hyperlink 9" xfId="19974" hidden="1" xr:uid="{00000000-0005-0000-0000-0000AE750000}"/>
    <cellStyle name="Followed Hyperlink 9" xfId="20033" hidden="1" xr:uid="{00000000-0005-0000-0000-0000AF750000}"/>
    <cellStyle name="Followed Hyperlink 9" xfId="20059" hidden="1" xr:uid="{00000000-0005-0000-0000-0000B0750000}"/>
    <cellStyle name="Followed Hyperlink 9" xfId="20130" hidden="1" xr:uid="{00000000-0005-0000-0000-0000B1750000}"/>
    <cellStyle name="Followed Hyperlink 9" xfId="19891" hidden="1" xr:uid="{00000000-0005-0000-0000-0000AC750000}"/>
    <cellStyle name="Followed Hyperlink 9" xfId="19917" hidden="1" xr:uid="{00000000-0005-0000-0000-0000AD750000}"/>
    <cellStyle name="Followed Hyperlink 9" xfId="19820" hidden="1" xr:uid="{00000000-0005-0000-0000-0000AB750000}"/>
    <cellStyle name="Followed Hyperlink 9" xfId="20324" hidden="1" xr:uid="{00000000-0005-0000-0000-0000B6750000}"/>
    <cellStyle name="Followed Hyperlink 9" xfId="24145" hidden="1" xr:uid="{00000000-0005-0000-0000-000010760000}"/>
    <cellStyle name="Followed Hyperlink 9" xfId="28892" hidden="1" xr:uid="{00000000-0005-0000-0000-000081760000}"/>
    <cellStyle name="Followed Hyperlink 9" xfId="26187" hidden="1" xr:uid="{00000000-0005-0000-0000-000040760000}"/>
    <cellStyle name="Followed Hyperlink 9" xfId="1132" hidden="1" xr:uid="{00000000-0005-0000-0000-0000EF730000}"/>
    <cellStyle name="Followed Hyperlink 9" xfId="1203" hidden="1" xr:uid="{00000000-0005-0000-0000-0000F0730000}"/>
    <cellStyle name="Followed Hyperlink 9" xfId="363" hidden="1" xr:uid="{00000000-0005-0000-0000-0000DB730000}"/>
    <cellStyle name="Followed Hyperlink 9" xfId="389" hidden="1" xr:uid="{00000000-0005-0000-0000-0000DC730000}"/>
    <cellStyle name="Followed Hyperlink 9" xfId="425" hidden="1" xr:uid="{00000000-0005-0000-0000-0000DD730000}"/>
    <cellStyle name="Followed Hyperlink 9" xfId="452" hidden="1" xr:uid="{00000000-0005-0000-0000-0000DE730000}"/>
    <cellStyle name="Followed Hyperlink 9" xfId="515" hidden="1" xr:uid="{00000000-0005-0000-0000-0000E0730000}"/>
    <cellStyle name="Followed Hyperlink 9" xfId="557" hidden="1" xr:uid="{00000000-0005-0000-0000-0000E1730000}"/>
    <cellStyle name="Followed Hyperlink 9" xfId="188" hidden="1" xr:uid="{00000000-0005-0000-0000-0000D7730000}"/>
    <cellStyle name="Followed Hyperlink 9" xfId="214" hidden="1" xr:uid="{00000000-0005-0000-0000-0000D8730000}"/>
    <cellStyle name="Followed Hyperlink 9" xfId="264" hidden="1" xr:uid="{00000000-0005-0000-0000-0000D9730000}"/>
    <cellStyle name="Followed Hyperlink 9" xfId="323" hidden="1" xr:uid="{00000000-0005-0000-0000-0000DA730000}"/>
    <cellStyle name="Followed Hyperlink 9" xfId="104" hidden="1" xr:uid="{00000000-0005-0000-0000-0000D5730000}"/>
    <cellStyle name="Followed Hyperlink 9" xfId="130" hidden="1" xr:uid="{00000000-0005-0000-0000-0000D6730000}"/>
    <cellStyle name="Followed Hyperlink 9" xfId="46" hidden="1" xr:uid="{00000000-0005-0000-0000-0000D4730000}"/>
    <cellStyle name="Followed Hyperlink 9" xfId="489" hidden="1" xr:uid="{00000000-0005-0000-0000-0000DF730000}"/>
    <cellStyle name="Followed Hyperlink 9" xfId="4290" hidden="1" xr:uid="{00000000-0005-0000-0000-000038740000}"/>
    <cellStyle name="Followed Hyperlink 9" xfId="8952" hidden="1" xr:uid="{00000000-0005-0000-0000-0000A7740000}"/>
    <cellStyle name="Followed Hyperlink 9" xfId="6272" hidden="1" xr:uid="{00000000-0005-0000-0000-000067740000}"/>
    <cellStyle name="Followed Hyperlink 9" xfId="29800" hidden="1" xr:uid="{00000000-0005-0000-0000-000097760000}"/>
    <cellStyle name="Followed Hyperlink 9" xfId="29897" hidden="1" xr:uid="{00000000-0005-0000-0000-000098760000}"/>
    <cellStyle name="Followed Hyperlink 9" xfId="29923" hidden="1" xr:uid="{00000000-0005-0000-0000-000099760000}"/>
    <cellStyle name="Followed Hyperlink 9" xfId="29968" hidden="1" xr:uid="{00000000-0005-0000-0000-00009A760000}"/>
    <cellStyle name="Followed Hyperlink 9" xfId="30005" hidden="1" xr:uid="{00000000-0005-0000-0000-00009B760000}"/>
    <cellStyle name="Followed Hyperlink 9" xfId="30061" hidden="1" xr:uid="{00000000-0005-0000-0000-00009C760000}"/>
    <cellStyle name="Followed Hyperlink 9" xfId="30129" hidden="1" xr:uid="{00000000-0005-0000-0000-00009E760000}"/>
    <cellStyle name="Followed Hyperlink 9" xfId="30187" hidden="1" xr:uid="{00000000-0005-0000-0000-00009F760000}"/>
    <cellStyle name="Followed Hyperlink 9" xfId="30213" hidden="1" xr:uid="{00000000-0005-0000-0000-0000A0760000}"/>
    <cellStyle name="Followed Hyperlink 9" xfId="30255" hidden="1" xr:uid="{00000000-0005-0000-0000-0000A1760000}"/>
    <cellStyle name="Followed Hyperlink 9" xfId="30313" hidden="1" xr:uid="{00000000-0005-0000-0000-0000A2760000}"/>
    <cellStyle name="Followed Hyperlink 9" xfId="30339" hidden="1" xr:uid="{00000000-0005-0000-0000-0000A3760000}"/>
    <cellStyle name="Followed Hyperlink 9" xfId="30381" hidden="1" xr:uid="{00000000-0005-0000-0000-0000A4760000}"/>
    <cellStyle name="Followed Hyperlink 9" xfId="30465" hidden="1" xr:uid="{00000000-0005-0000-0000-0000A6760000}"/>
    <cellStyle name="Followed Hyperlink 9" xfId="30087" hidden="1" xr:uid="{00000000-0005-0000-0000-00009D760000}"/>
    <cellStyle name="Followed Hyperlink 9" xfId="27375" hidden="1" xr:uid="{00000000-0005-0000-0000-00005D760000}"/>
    <cellStyle name="Followed Hyperlink 9" xfId="24657" hidden="1" xr:uid="{00000000-0005-0000-0000-00001D760000}"/>
    <cellStyle name="Followed Hyperlink 9" xfId="21955" hidden="1" xr:uid="{00000000-0005-0000-0000-0000DD750000}"/>
    <cellStyle name="Followed Hyperlink 9" xfId="9878" hidden="1" xr:uid="{00000000-0005-0000-0000-0000BD740000}"/>
    <cellStyle name="Followed Hyperlink 9" xfId="9914" hidden="1" xr:uid="{00000000-0005-0000-0000-0000BE740000}"/>
    <cellStyle name="Followed Hyperlink 9" xfId="9941" hidden="1" xr:uid="{00000000-0005-0000-0000-0000BF740000}"/>
    <cellStyle name="Followed Hyperlink 9" xfId="9978" hidden="1" xr:uid="{00000000-0005-0000-0000-0000C0740000}"/>
    <cellStyle name="Followed Hyperlink 9" xfId="10004" hidden="1" xr:uid="{00000000-0005-0000-0000-0000C1740000}"/>
    <cellStyle name="Followed Hyperlink 9" xfId="10046" hidden="1" xr:uid="{00000000-0005-0000-0000-0000C2740000}"/>
    <cellStyle name="Followed Hyperlink 9" xfId="10098" hidden="1" xr:uid="{00000000-0005-0000-0000-0000C3740000}"/>
    <cellStyle name="Followed Hyperlink 9" xfId="10147" hidden="1" xr:uid="{00000000-0005-0000-0000-0000C4740000}"/>
    <cellStyle name="Followed Hyperlink 9" xfId="10173" hidden="1" xr:uid="{00000000-0005-0000-0000-0000C5740000}"/>
    <cellStyle name="Followed Hyperlink 9" xfId="10214" hidden="1" xr:uid="{00000000-0005-0000-0000-0000C6740000}"/>
    <cellStyle name="Followed Hyperlink 9" xfId="10278" hidden="1" xr:uid="{00000000-0005-0000-0000-0000C7740000}"/>
    <cellStyle name="Followed Hyperlink 9" xfId="10287" hidden="1" xr:uid="{00000000-0005-0000-0000-0000C8740000}"/>
    <cellStyle name="Followed Hyperlink 9" xfId="10315" hidden="1" xr:uid="{00000000-0005-0000-0000-0000C9740000}"/>
    <cellStyle name="Followed Hyperlink 9" xfId="10382" hidden="1" xr:uid="{00000000-0005-0000-0000-0000CB740000}"/>
    <cellStyle name="Followed Hyperlink 9" xfId="10453" hidden="1" xr:uid="{00000000-0005-0000-0000-0000CC740000}"/>
    <cellStyle name="Followed Hyperlink 9" xfId="10479" hidden="1" xr:uid="{00000000-0005-0000-0000-0000CD740000}"/>
    <cellStyle name="Followed Hyperlink 9" xfId="10536" hidden="1" xr:uid="{00000000-0005-0000-0000-0000CE740000}"/>
    <cellStyle name="Followed Hyperlink 9" xfId="10595" hidden="1" xr:uid="{00000000-0005-0000-0000-0000CF740000}"/>
    <cellStyle name="Followed Hyperlink 9" xfId="10621" hidden="1" xr:uid="{00000000-0005-0000-0000-0000D0740000}"/>
    <cellStyle name="Followed Hyperlink 9" xfId="10692" hidden="1" xr:uid="{00000000-0005-0000-0000-0000D1740000}"/>
    <cellStyle name="Followed Hyperlink 9" xfId="10718" hidden="1" xr:uid="{00000000-0005-0000-0000-0000D2740000}"/>
    <cellStyle name="Followed Hyperlink 9" xfId="10776" hidden="1" xr:uid="{00000000-0005-0000-0000-0000D3740000}"/>
    <cellStyle name="Followed Hyperlink 9" xfId="10807" hidden="1" xr:uid="{00000000-0005-0000-0000-0000D4740000}"/>
    <cellStyle name="Followed Hyperlink 9" xfId="10833" hidden="1" xr:uid="{00000000-0005-0000-0000-0000D5740000}"/>
    <cellStyle name="Followed Hyperlink 9" xfId="10886" hidden="1" xr:uid="{00000000-0005-0000-0000-0000D6740000}"/>
    <cellStyle name="Followed Hyperlink 9" xfId="10983" hidden="1" xr:uid="{00000000-0005-0000-0000-0000D7740000}"/>
    <cellStyle name="Followed Hyperlink 9" xfId="11009" hidden="1" xr:uid="{00000000-0005-0000-0000-0000D8740000}"/>
    <cellStyle name="Followed Hyperlink 9" xfId="11054" hidden="1" xr:uid="{00000000-0005-0000-0000-0000D9740000}"/>
    <cellStyle name="Followed Hyperlink 9" xfId="11091" hidden="1" xr:uid="{00000000-0005-0000-0000-0000DA740000}"/>
    <cellStyle name="Followed Hyperlink 9" xfId="11147" hidden="1" xr:uid="{00000000-0005-0000-0000-0000DB740000}"/>
    <cellStyle name="Followed Hyperlink 9" xfId="11173" hidden="1" xr:uid="{00000000-0005-0000-0000-0000DC740000}"/>
    <cellStyle name="Followed Hyperlink 9" xfId="11273" hidden="1" xr:uid="{00000000-0005-0000-0000-0000DE740000}"/>
    <cellStyle name="Followed Hyperlink 9" xfId="11299" hidden="1" xr:uid="{00000000-0005-0000-0000-0000DF740000}"/>
    <cellStyle name="Followed Hyperlink 9" xfId="11341" hidden="1" xr:uid="{00000000-0005-0000-0000-0000E0740000}"/>
    <cellStyle name="Followed Hyperlink 9" xfId="11399" hidden="1" xr:uid="{00000000-0005-0000-0000-0000E1740000}"/>
    <cellStyle name="Followed Hyperlink 9" xfId="11425" hidden="1" xr:uid="{00000000-0005-0000-0000-0000E2740000}"/>
    <cellStyle name="Followed Hyperlink 9" xfId="11467" hidden="1" xr:uid="{00000000-0005-0000-0000-0000E3740000}"/>
    <cellStyle name="Followed Hyperlink 9" xfId="11525" hidden="1" xr:uid="{00000000-0005-0000-0000-0000E4740000}"/>
    <cellStyle name="Followed Hyperlink 9" xfId="11551" hidden="1" xr:uid="{00000000-0005-0000-0000-0000E5740000}"/>
    <cellStyle name="Followed Hyperlink 9" xfId="11611" hidden="1" xr:uid="{00000000-0005-0000-0000-0000E6740000}"/>
    <cellStyle name="Followed Hyperlink 9" xfId="11651" hidden="1" xr:uid="{00000000-0005-0000-0000-0000E7740000}"/>
    <cellStyle name="Followed Hyperlink 9" xfId="11677" hidden="1" xr:uid="{00000000-0005-0000-0000-0000E8740000}"/>
    <cellStyle name="Followed Hyperlink 9" xfId="11735" hidden="1" xr:uid="{00000000-0005-0000-0000-0000E9740000}"/>
    <cellStyle name="Followed Hyperlink 9" xfId="11761" hidden="1" xr:uid="{00000000-0005-0000-0000-0000EA740000}"/>
    <cellStyle name="Followed Hyperlink 9" xfId="11803" hidden="1" xr:uid="{00000000-0005-0000-0000-0000EB740000}"/>
    <cellStyle name="Followed Hyperlink 9" xfId="11861" hidden="1" xr:uid="{00000000-0005-0000-0000-0000EC740000}"/>
    <cellStyle name="Followed Hyperlink 9" xfId="11887" hidden="1" xr:uid="{00000000-0005-0000-0000-0000ED740000}"/>
    <cellStyle name="Followed Hyperlink 9" xfId="11945" hidden="1" xr:uid="{00000000-0005-0000-0000-0000EE740000}"/>
    <cellStyle name="Followed Hyperlink 9" xfId="11971" hidden="1" xr:uid="{00000000-0005-0000-0000-0000EF740000}"/>
    <cellStyle name="Followed Hyperlink 9" xfId="12029" hidden="1" xr:uid="{00000000-0005-0000-0000-0000F0740000}"/>
    <cellStyle name="Followed Hyperlink 9" xfId="12055" hidden="1" xr:uid="{00000000-0005-0000-0000-0000F1740000}"/>
    <cellStyle name="Followed Hyperlink 9" xfId="12105" hidden="1" xr:uid="{00000000-0005-0000-0000-0000F2740000}"/>
    <cellStyle name="Followed Hyperlink 9" xfId="12164" hidden="1" xr:uid="{00000000-0005-0000-0000-0000F3740000}"/>
    <cellStyle name="Followed Hyperlink 9" xfId="12204" hidden="1" xr:uid="{00000000-0005-0000-0000-0000F4740000}"/>
    <cellStyle name="Followed Hyperlink 9" xfId="12230" hidden="1" xr:uid="{00000000-0005-0000-0000-0000F5740000}"/>
    <cellStyle name="Followed Hyperlink 9" xfId="12266" hidden="1" xr:uid="{00000000-0005-0000-0000-0000F6740000}"/>
    <cellStyle name="Followed Hyperlink 9" xfId="12293" hidden="1" xr:uid="{00000000-0005-0000-0000-0000F7740000}"/>
    <cellStyle name="Followed Hyperlink 9" xfId="12330" hidden="1" xr:uid="{00000000-0005-0000-0000-0000F8740000}"/>
    <cellStyle name="Followed Hyperlink 9" xfId="12356" hidden="1" xr:uid="{00000000-0005-0000-0000-0000F9740000}"/>
    <cellStyle name="Followed Hyperlink 9" xfId="12398" hidden="1" xr:uid="{00000000-0005-0000-0000-0000FA740000}"/>
    <cellStyle name="Followed Hyperlink 9" xfId="12450" hidden="1" xr:uid="{00000000-0005-0000-0000-0000FB740000}"/>
    <cellStyle name="Followed Hyperlink 9" xfId="12499" hidden="1" xr:uid="{00000000-0005-0000-0000-0000FC740000}"/>
    <cellStyle name="Followed Hyperlink 9" xfId="12525" hidden="1" xr:uid="{00000000-0005-0000-0000-0000FD740000}"/>
    <cellStyle name="Followed Hyperlink 9" xfId="12566" hidden="1" xr:uid="{00000000-0005-0000-0000-0000FE740000}"/>
    <cellStyle name="Followed Hyperlink 9" xfId="12630" hidden="1" xr:uid="{00000000-0005-0000-0000-0000FF740000}"/>
    <cellStyle name="Followed Hyperlink 9" xfId="12639" hidden="1" xr:uid="{00000000-0005-0000-0000-000000750000}"/>
    <cellStyle name="Followed Hyperlink 9" xfId="12667" hidden="1" xr:uid="{00000000-0005-0000-0000-000001750000}"/>
    <cellStyle name="Followed Hyperlink 9" xfId="12693" hidden="1" xr:uid="{00000000-0005-0000-0000-000002750000}"/>
    <cellStyle name="Followed Hyperlink 9" xfId="12734" hidden="1" xr:uid="{00000000-0005-0000-0000-000003750000}"/>
    <cellStyle name="Followed Hyperlink 9" xfId="12805" hidden="1" xr:uid="{00000000-0005-0000-0000-000004750000}"/>
    <cellStyle name="Followed Hyperlink 9" xfId="12831" hidden="1" xr:uid="{00000000-0005-0000-0000-000005750000}"/>
    <cellStyle name="Followed Hyperlink 9" xfId="12888" hidden="1" xr:uid="{00000000-0005-0000-0000-000006750000}"/>
    <cellStyle name="Followed Hyperlink 9" xfId="12947" hidden="1" xr:uid="{00000000-0005-0000-0000-000007750000}"/>
    <cellStyle name="Followed Hyperlink 9" xfId="12973" hidden="1" xr:uid="{00000000-0005-0000-0000-000008750000}"/>
    <cellStyle name="Followed Hyperlink 9" xfId="13044" hidden="1" xr:uid="{00000000-0005-0000-0000-000009750000}"/>
    <cellStyle name="Followed Hyperlink 9" xfId="13070" hidden="1" xr:uid="{00000000-0005-0000-0000-00000A750000}"/>
    <cellStyle name="Followed Hyperlink 9" xfId="13128" hidden="1" xr:uid="{00000000-0005-0000-0000-00000B750000}"/>
    <cellStyle name="Followed Hyperlink 9" xfId="13159" hidden="1" xr:uid="{00000000-0005-0000-0000-00000C750000}"/>
    <cellStyle name="Followed Hyperlink 9" xfId="13185" hidden="1" xr:uid="{00000000-0005-0000-0000-00000D750000}"/>
    <cellStyle name="Followed Hyperlink 9" xfId="13238" hidden="1" xr:uid="{00000000-0005-0000-0000-00000E750000}"/>
    <cellStyle name="Followed Hyperlink 9" xfId="13335" hidden="1" xr:uid="{00000000-0005-0000-0000-00000F750000}"/>
    <cellStyle name="Followed Hyperlink 9" xfId="13361" hidden="1" xr:uid="{00000000-0005-0000-0000-000010750000}"/>
    <cellStyle name="Followed Hyperlink 9" xfId="13406" hidden="1" xr:uid="{00000000-0005-0000-0000-000011750000}"/>
    <cellStyle name="Followed Hyperlink 9" xfId="13443" hidden="1" xr:uid="{00000000-0005-0000-0000-000012750000}"/>
    <cellStyle name="Followed Hyperlink 9" xfId="13499" hidden="1" xr:uid="{00000000-0005-0000-0000-000013750000}"/>
    <cellStyle name="Followed Hyperlink 9" xfId="13525" hidden="1" xr:uid="{00000000-0005-0000-0000-000014750000}"/>
    <cellStyle name="Followed Hyperlink 9" xfId="13567" hidden="1" xr:uid="{00000000-0005-0000-0000-000015750000}"/>
    <cellStyle name="Followed Hyperlink 9" xfId="13625" hidden="1" xr:uid="{00000000-0005-0000-0000-000016750000}"/>
    <cellStyle name="Followed Hyperlink 9" xfId="13651" hidden="1" xr:uid="{00000000-0005-0000-0000-000017750000}"/>
    <cellStyle name="Followed Hyperlink 9" xfId="13693" hidden="1" xr:uid="{00000000-0005-0000-0000-000018750000}"/>
    <cellStyle name="Followed Hyperlink 9" xfId="13751" hidden="1" xr:uid="{00000000-0005-0000-0000-000019750000}"/>
    <cellStyle name="Followed Hyperlink 9" xfId="13777" hidden="1" xr:uid="{00000000-0005-0000-0000-00001A750000}"/>
    <cellStyle name="Followed Hyperlink 9" xfId="13819" hidden="1" xr:uid="{00000000-0005-0000-0000-00001B750000}"/>
    <cellStyle name="Followed Hyperlink 9" xfId="13877" hidden="1" xr:uid="{00000000-0005-0000-0000-00001C750000}"/>
    <cellStyle name="Followed Hyperlink 9" xfId="13903" hidden="1" xr:uid="{00000000-0005-0000-0000-00001D750000}"/>
    <cellStyle name="Followed Hyperlink 9" xfId="13963" hidden="1" xr:uid="{00000000-0005-0000-0000-00001E750000}"/>
    <cellStyle name="Followed Hyperlink 9" xfId="14003" hidden="1" xr:uid="{00000000-0005-0000-0000-00001F750000}"/>
    <cellStyle name="Followed Hyperlink 9" xfId="14029" hidden="1" xr:uid="{00000000-0005-0000-0000-000020750000}"/>
    <cellStyle name="Followed Hyperlink 9" xfId="14087" hidden="1" xr:uid="{00000000-0005-0000-0000-000021750000}"/>
    <cellStyle name="Followed Hyperlink 9" xfId="14113" hidden="1" xr:uid="{00000000-0005-0000-0000-000022750000}"/>
    <cellStyle name="Followed Hyperlink 9" xfId="14155" hidden="1" xr:uid="{00000000-0005-0000-0000-000023750000}"/>
    <cellStyle name="Followed Hyperlink 9" xfId="14213" hidden="1" xr:uid="{00000000-0005-0000-0000-000024750000}"/>
    <cellStyle name="Followed Hyperlink 9" xfId="14239" hidden="1" xr:uid="{00000000-0005-0000-0000-000025750000}"/>
    <cellStyle name="Followed Hyperlink 9" xfId="14294" hidden="1" xr:uid="{00000000-0005-0000-0000-000026750000}"/>
    <cellStyle name="Followed Hyperlink 9" xfId="14352" hidden="1" xr:uid="{00000000-0005-0000-0000-000027750000}"/>
    <cellStyle name="Followed Hyperlink 9" xfId="14378" hidden="1" xr:uid="{00000000-0005-0000-0000-000028750000}"/>
    <cellStyle name="Followed Hyperlink 9" xfId="14428" hidden="1" xr:uid="{00000000-0005-0000-0000-000029750000}"/>
    <cellStyle name="Followed Hyperlink 9" xfId="14487" hidden="1" xr:uid="{00000000-0005-0000-0000-00002A750000}"/>
    <cellStyle name="Followed Hyperlink 9" xfId="14527" hidden="1" xr:uid="{00000000-0005-0000-0000-00002B750000}"/>
    <cellStyle name="Followed Hyperlink 9" xfId="14553" hidden="1" xr:uid="{00000000-0005-0000-0000-00002C750000}"/>
    <cellStyle name="Followed Hyperlink 9" xfId="14589" hidden="1" xr:uid="{00000000-0005-0000-0000-00002D750000}"/>
    <cellStyle name="Followed Hyperlink 9" xfId="14616" hidden="1" xr:uid="{00000000-0005-0000-0000-00002E750000}"/>
    <cellStyle name="Followed Hyperlink 9" xfId="14653" hidden="1" xr:uid="{00000000-0005-0000-0000-00002F750000}"/>
    <cellStyle name="Followed Hyperlink 9" xfId="14679" hidden="1" xr:uid="{00000000-0005-0000-0000-000030750000}"/>
    <cellStyle name="Followed Hyperlink 9" xfId="14721" hidden="1" xr:uid="{00000000-0005-0000-0000-000031750000}"/>
    <cellStyle name="Followed Hyperlink 9" xfId="14773" hidden="1" xr:uid="{00000000-0005-0000-0000-000032750000}"/>
    <cellStyle name="Followed Hyperlink 9" xfId="14822" hidden="1" xr:uid="{00000000-0005-0000-0000-000033750000}"/>
    <cellStyle name="Followed Hyperlink 9" xfId="14848" hidden="1" xr:uid="{00000000-0005-0000-0000-000034750000}"/>
    <cellStyle name="Followed Hyperlink 9" xfId="14889" hidden="1" xr:uid="{00000000-0005-0000-0000-000035750000}"/>
    <cellStyle name="Followed Hyperlink 9" xfId="14953" hidden="1" xr:uid="{00000000-0005-0000-0000-000036750000}"/>
    <cellStyle name="Followed Hyperlink 9" xfId="14962" hidden="1" xr:uid="{00000000-0005-0000-0000-000037750000}"/>
    <cellStyle name="Followed Hyperlink 9" xfId="14990" hidden="1" xr:uid="{00000000-0005-0000-0000-000038750000}"/>
    <cellStyle name="Followed Hyperlink 9" xfId="15057" hidden="1" xr:uid="{00000000-0005-0000-0000-00003A750000}"/>
    <cellStyle name="Followed Hyperlink 9" xfId="15128" hidden="1" xr:uid="{00000000-0005-0000-0000-00003B750000}"/>
    <cellStyle name="Followed Hyperlink 9" xfId="15154" hidden="1" xr:uid="{00000000-0005-0000-0000-00003C750000}"/>
    <cellStyle name="Followed Hyperlink 9" xfId="15211" hidden="1" xr:uid="{00000000-0005-0000-0000-00003D750000}"/>
    <cellStyle name="Followed Hyperlink 9" xfId="15270" hidden="1" xr:uid="{00000000-0005-0000-0000-00003E750000}"/>
    <cellStyle name="Followed Hyperlink 9" xfId="15296" hidden="1" xr:uid="{00000000-0005-0000-0000-00003F750000}"/>
    <cellStyle name="Followed Hyperlink 9" xfId="15367" hidden="1" xr:uid="{00000000-0005-0000-0000-000040750000}"/>
    <cellStyle name="Followed Hyperlink 9" xfId="15393" hidden="1" xr:uid="{00000000-0005-0000-0000-000041750000}"/>
    <cellStyle name="Followed Hyperlink 9" xfId="15451" hidden="1" xr:uid="{00000000-0005-0000-0000-000042750000}"/>
    <cellStyle name="Followed Hyperlink 9" xfId="15482" hidden="1" xr:uid="{00000000-0005-0000-0000-000043750000}"/>
    <cellStyle name="Followed Hyperlink 9" xfId="15508" hidden="1" xr:uid="{00000000-0005-0000-0000-000044750000}"/>
    <cellStyle name="Followed Hyperlink 9" xfId="15561" hidden="1" xr:uid="{00000000-0005-0000-0000-000045750000}"/>
    <cellStyle name="Followed Hyperlink 9" xfId="15658" hidden="1" xr:uid="{00000000-0005-0000-0000-000046750000}"/>
    <cellStyle name="Followed Hyperlink 9" xfId="15684" hidden="1" xr:uid="{00000000-0005-0000-0000-000047750000}"/>
    <cellStyle name="Followed Hyperlink 9" xfId="15729" hidden="1" xr:uid="{00000000-0005-0000-0000-000048750000}"/>
    <cellStyle name="Followed Hyperlink 9" xfId="15766" hidden="1" xr:uid="{00000000-0005-0000-0000-000049750000}"/>
    <cellStyle name="Followed Hyperlink 9" xfId="15822" hidden="1" xr:uid="{00000000-0005-0000-0000-00004A750000}"/>
    <cellStyle name="Followed Hyperlink 9" xfId="15890" hidden="1" xr:uid="{00000000-0005-0000-0000-00004C750000}"/>
    <cellStyle name="Followed Hyperlink 9" xfId="15948" hidden="1" xr:uid="{00000000-0005-0000-0000-00004D750000}"/>
    <cellStyle name="Followed Hyperlink 9" xfId="15974" hidden="1" xr:uid="{00000000-0005-0000-0000-00004E750000}"/>
    <cellStyle name="Followed Hyperlink 9" xfId="16016" hidden="1" xr:uid="{00000000-0005-0000-0000-00004F750000}"/>
    <cellStyle name="Followed Hyperlink 9" xfId="16074" hidden="1" xr:uid="{00000000-0005-0000-0000-000050750000}"/>
    <cellStyle name="Followed Hyperlink 9" xfId="16100" hidden="1" xr:uid="{00000000-0005-0000-0000-000051750000}"/>
    <cellStyle name="Followed Hyperlink 9" xfId="16142" hidden="1" xr:uid="{00000000-0005-0000-0000-000052750000}"/>
    <cellStyle name="Followed Hyperlink 9" xfId="16200" hidden="1" xr:uid="{00000000-0005-0000-0000-000053750000}"/>
    <cellStyle name="Followed Hyperlink 9" xfId="16226" hidden="1" xr:uid="{00000000-0005-0000-0000-000054750000}"/>
    <cellStyle name="Followed Hyperlink 9" xfId="16286" hidden="1" xr:uid="{00000000-0005-0000-0000-000055750000}"/>
    <cellStyle name="Followed Hyperlink 9" xfId="16326" hidden="1" xr:uid="{00000000-0005-0000-0000-000056750000}"/>
    <cellStyle name="Followed Hyperlink 9" xfId="16352" hidden="1" xr:uid="{00000000-0005-0000-0000-000057750000}"/>
    <cellStyle name="Followed Hyperlink 9" xfId="16410" hidden="1" xr:uid="{00000000-0005-0000-0000-000058750000}"/>
    <cellStyle name="Followed Hyperlink 9" xfId="16436" hidden="1" xr:uid="{00000000-0005-0000-0000-000059750000}"/>
    <cellStyle name="Followed Hyperlink 9" xfId="16478" hidden="1" xr:uid="{00000000-0005-0000-0000-00005A750000}"/>
    <cellStyle name="Followed Hyperlink 9" xfId="16536" hidden="1" xr:uid="{00000000-0005-0000-0000-00005B750000}"/>
    <cellStyle name="Followed Hyperlink 9" xfId="16562" hidden="1" xr:uid="{00000000-0005-0000-0000-00005C750000}"/>
    <cellStyle name="Followed Hyperlink 9" xfId="16646" hidden="1" xr:uid="{00000000-0005-0000-0000-00005E750000}"/>
    <cellStyle name="Followed Hyperlink 9" xfId="16704" hidden="1" xr:uid="{00000000-0005-0000-0000-00005F750000}"/>
    <cellStyle name="Followed Hyperlink 9" xfId="16730" hidden="1" xr:uid="{00000000-0005-0000-0000-000060750000}"/>
    <cellStyle name="Followed Hyperlink 9" xfId="16780" hidden="1" xr:uid="{00000000-0005-0000-0000-000061750000}"/>
    <cellStyle name="Followed Hyperlink 9" xfId="16839" hidden="1" xr:uid="{00000000-0005-0000-0000-000062750000}"/>
    <cellStyle name="Followed Hyperlink 9" xfId="16879" hidden="1" xr:uid="{00000000-0005-0000-0000-000063750000}"/>
    <cellStyle name="Followed Hyperlink 9" xfId="16905" hidden="1" xr:uid="{00000000-0005-0000-0000-000064750000}"/>
    <cellStyle name="Followed Hyperlink 9" xfId="16941" hidden="1" xr:uid="{00000000-0005-0000-0000-000065750000}"/>
    <cellStyle name="Followed Hyperlink 9" xfId="16968" hidden="1" xr:uid="{00000000-0005-0000-0000-000066750000}"/>
    <cellStyle name="Followed Hyperlink 9" xfId="17005" hidden="1" xr:uid="{00000000-0005-0000-0000-000067750000}"/>
    <cellStyle name="Followed Hyperlink 9" xfId="17031" hidden="1" xr:uid="{00000000-0005-0000-0000-000068750000}"/>
    <cellStyle name="Followed Hyperlink 9" xfId="17073" hidden="1" xr:uid="{00000000-0005-0000-0000-000069750000}"/>
    <cellStyle name="Followed Hyperlink 9" xfId="17125" hidden="1" xr:uid="{00000000-0005-0000-0000-00006A750000}"/>
    <cellStyle name="Followed Hyperlink 9" xfId="17174" hidden="1" xr:uid="{00000000-0005-0000-0000-00006B750000}"/>
    <cellStyle name="Followed Hyperlink 9" xfId="17200" hidden="1" xr:uid="{00000000-0005-0000-0000-00006C750000}"/>
    <cellStyle name="Followed Hyperlink 9" xfId="17241" hidden="1" xr:uid="{00000000-0005-0000-0000-00006D750000}"/>
    <cellStyle name="Followed Hyperlink 9" xfId="17305" hidden="1" xr:uid="{00000000-0005-0000-0000-00006E750000}"/>
    <cellStyle name="Followed Hyperlink 9" xfId="17314" hidden="1" xr:uid="{00000000-0005-0000-0000-00006F750000}"/>
    <cellStyle name="Followed Hyperlink 9" xfId="17342" hidden="1" xr:uid="{00000000-0005-0000-0000-000070750000}"/>
    <cellStyle name="Followed Hyperlink 9" xfId="17368" hidden="1" xr:uid="{00000000-0005-0000-0000-000071750000}"/>
    <cellStyle name="Followed Hyperlink 9" xfId="17409" hidden="1" xr:uid="{00000000-0005-0000-0000-000072750000}"/>
    <cellStyle name="Followed Hyperlink 9" xfId="17480" hidden="1" xr:uid="{00000000-0005-0000-0000-000073750000}"/>
    <cellStyle name="Followed Hyperlink 9" xfId="17506" hidden="1" xr:uid="{00000000-0005-0000-0000-000074750000}"/>
    <cellStyle name="Followed Hyperlink 9" xfId="17563" hidden="1" xr:uid="{00000000-0005-0000-0000-000075750000}"/>
    <cellStyle name="Followed Hyperlink 9" xfId="17622" hidden="1" xr:uid="{00000000-0005-0000-0000-000076750000}"/>
    <cellStyle name="Followed Hyperlink 9" xfId="17648" hidden="1" xr:uid="{00000000-0005-0000-0000-000077750000}"/>
    <cellStyle name="Followed Hyperlink 9" xfId="17719" hidden="1" xr:uid="{00000000-0005-0000-0000-000078750000}"/>
    <cellStyle name="Followed Hyperlink 9" xfId="17745" hidden="1" xr:uid="{00000000-0005-0000-0000-000079750000}"/>
    <cellStyle name="Followed Hyperlink 9" xfId="17803" hidden="1" xr:uid="{00000000-0005-0000-0000-00007A750000}"/>
    <cellStyle name="Followed Hyperlink 9" xfId="17834" hidden="1" xr:uid="{00000000-0005-0000-0000-00007B750000}"/>
    <cellStyle name="Followed Hyperlink 9" xfId="17860" hidden="1" xr:uid="{00000000-0005-0000-0000-00007C750000}"/>
    <cellStyle name="Followed Hyperlink 9" xfId="17913" hidden="1" xr:uid="{00000000-0005-0000-0000-00007D750000}"/>
    <cellStyle name="Followed Hyperlink 9" xfId="18010" hidden="1" xr:uid="{00000000-0005-0000-0000-00007E750000}"/>
    <cellStyle name="Followed Hyperlink 9" xfId="18036" hidden="1" xr:uid="{00000000-0005-0000-0000-00007F750000}"/>
    <cellStyle name="Followed Hyperlink 9" xfId="18081" hidden="1" xr:uid="{00000000-0005-0000-0000-000080750000}"/>
    <cellStyle name="Followed Hyperlink 9" xfId="18118" hidden="1" xr:uid="{00000000-0005-0000-0000-000081750000}"/>
    <cellStyle name="Followed Hyperlink 9" xfId="18174" hidden="1" xr:uid="{00000000-0005-0000-0000-000082750000}"/>
    <cellStyle name="Followed Hyperlink 9" xfId="18200" hidden="1" xr:uid="{00000000-0005-0000-0000-000083750000}"/>
    <cellStyle name="Followed Hyperlink 9" xfId="18242" hidden="1" xr:uid="{00000000-0005-0000-0000-000084750000}"/>
    <cellStyle name="Followed Hyperlink 9" xfId="18300" hidden="1" xr:uid="{00000000-0005-0000-0000-000085750000}"/>
    <cellStyle name="Followed Hyperlink 9" xfId="18326" hidden="1" xr:uid="{00000000-0005-0000-0000-000086750000}"/>
    <cellStyle name="Followed Hyperlink 9" xfId="18368" hidden="1" xr:uid="{00000000-0005-0000-0000-000087750000}"/>
    <cellStyle name="Followed Hyperlink 9" xfId="18426" hidden="1" xr:uid="{00000000-0005-0000-0000-000088750000}"/>
    <cellStyle name="Followed Hyperlink 9" xfId="15016" hidden="1" xr:uid="{00000000-0005-0000-0000-000039750000}"/>
    <cellStyle name="Followed Hyperlink 9" xfId="30439" hidden="1" xr:uid="{00000000-0005-0000-0000-0000A5760000}"/>
    <cellStyle name="Followed Hyperlink 9" xfId="9120" hidden="1" xr:uid="{00000000-0005-0000-0000-0000AB740000}"/>
    <cellStyle name="Followed Hyperlink 9" xfId="9178" hidden="1" xr:uid="{00000000-0005-0000-0000-0000AC740000}"/>
    <cellStyle name="Followed Hyperlink 9" xfId="9204" hidden="1" xr:uid="{00000000-0005-0000-0000-0000AD740000}"/>
    <cellStyle name="Followed Hyperlink 9" xfId="9264" hidden="1" xr:uid="{00000000-0005-0000-0000-0000AE740000}"/>
    <cellStyle name="Followed Hyperlink 9" xfId="9304" hidden="1" xr:uid="{00000000-0005-0000-0000-0000AF740000}"/>
    <cellStyle name="Followed Hyperlink 9" xfId="9330" hidden="1" xr:uid="{00000000-0005-0000-0000-0000B0740000}"/>
    <cellStyle name="Followed Hyperlink 9" xfId="9388" hidden="1" xr:uid="{00000000-0005-0000-0000-0000B1740000}"/>
    <cellStyle name="Followed Hyperlink 9" xfId="9414" hidden="1" xr:uid="{00000000-0005-0000-0000-0000B2740000}"/>
    <cellStyle name="Followed Hyperlink 9" xfId="9456" hidden="1" xr:uid="{00000000-0005-0000-0000-0000B3740000}"/>
    <cellStyle name="Followed Hyperlink 9" xfId="9514" hidden="1" xr:uid="{00000000-0005-0000-0000-0000B4740000}"/>
    <cellStyle name="Followed Hyperlink 9" xfId="9540" hidden="1" xr:uid="{00000000-0005-0000-0000-0000B5740000}"/>
    <cellStyle name="Followed Hyperlink 9" xfId="9593" hidden="1" xr:uid="{00000000-0005-0000-0000-0000B6740000}"/>
    <cellStyle name="Followed Hyperlink 9" xfId="9619" hidden="1" xr:uid="{00000000-0005-0000-0000-0000B7740000}"/>
    <cellStyle name="Followed Hyperlink 9" xfId="9677" hidden="1" xr:uid="{00000000-0005-0000-0000-0000B8740000}"/>
    <cellStyle name="Followed Hyperlink 9" xfId="9703" hidden="1" xr:uid="{00000000-0005-0000-0000-0000B9740000}"/>
    <cellStyle name="Followed Hyperlink 9" xfId="9753" hidden="1" xr:uid="{00000000-0005-0000-0000-0000BA740000}"/>
    <cellStyle name="Followed Hyperlink 9" xfId="9812" hidden="1" xr:uid="{00000000-0005-0000-0000-0000BB740000}"/>
    <cellStyle name="Followed Hyperlink 9" xfId="9852" hidden="1" xr:uid="{00000000-0005-0000-0000-0000BC740000}"/>
    <cellStyle name="Followed Hyperlink 9" xfId="2509" hidden="1" xr:uid="{00000000-0005-0000-0000-00000E740000}"/>
    <cellStyle name="Followed Hyperlink 9" xfId="2568" hidden="1" xr:uid="{00000000-0005-0000-0000-00000F740000}"/>
    <cellStyle name="Followed Hyperlink 9" xfId="2594" hidden="1" xr:uid="{00000000-0005-0000-0000-000010740000}"/>
    <cellStyle name="Followed Hyperlink 9" xfId="2644" hidden="1" xr:uid="{00000000-0005-0000-0000-000011740000}"/>
    <cellStyle name="Followed Hyperlink 9" xfId="2703" hidden="1" xr:uid="{00000000-0005-0000-0000-000012740000}"/>
    <cellStyle name="Followed Hyperlink 9" xfId="2743" hidden="1" xr:uid="{00000000-0005-0000-0000-000013740000}"/>
    <cellStyle name="Followed Hyperlink 9" xfId="2769" hidden="1" xr:uid="{00000000-0005-0000-0000-000014740000}"/>
    <cellStyle name="Followed Hyperlink 9" xfId="2805" hidden="1" xr:uid="{00000000-0005-0000-0000-000015740000}"/>
    <cellStyle name="Followed Hyperlink 9" xfId="2832" hidden="1" xr:uid="{00000000-0005-0000-0000-000016740000}"/>
    <cellStyle name="Followed Hyperlink 9" xfId="2869" hidden="1" xr:uid="{00000000-0005-0000-0000-000017740000}"/>
    <cellStyle name="Followed Hyperlink 9" xfId="2895" hidden="1" xr:uid="{00000000-0005-0000-0000-000018740000}"/>
    <cellStyle name="Followed Hyperlink 9" xfId="2937" hidden="1" xr:uid="{00000000-0005-0000-0000-000019740000}"/>
    <cellStyle name="Followed Hyperlink 9" xfId="2989" hidden="1" xr:uid="{00000000-0005-0000-0000-00001A740000}"/>
    <cellStyle name="Followed Hyperlink 9" xfId="3038" hidden="1" xr:uid="{00000000-0005-0000-0000-00001B740000}"/>
    <cellStyle name="Followed Hyperlink 9" xfId="3064" hidden="1" xr:uid="{00000000-0005-0000-0000-00001C740000}"/>
    <cellStyle name="Followed Hyperlink 9" xfId="3105" hidden="1" xr:uid="{00000000-0005-0000-0000-00001D740000}"/>
    <cellStyle name="Followed Hyperlink 9" xfId="3169" hidden="1" xr:uid="{00000000-0005-0000-0000-00001E740000}"/>
    <cellStyle name="Followed Hyperlink 9" xfId="3178" hidden="1" xr:uid="{00000000-0005-0000-0000-00001F740000}"/>
    <cellStyle name="Followed Hyperlink 9" xfId="3206" hidden="1" xr:uid="{00000000-0005-0000-0000-000020740000}"/>
    <cellStyle name="Followed Hyperlink 9" xfId="3232" hidden="1" xr:uid="{00000000-0005-0000-0000-000021740000}"/>
    <cellStyle name="Followed Hyperlink 9" xfId="3273" hidden="1" xr:uid="{00000000-0005-0000-0000-000022740000}"/>
    <cellStyle name="Followed Hyperlink 9" xfId="3344" hidden="1" xr:uid="{00000000-0005-0000-0000-000023740000}"/>
    <cellStyle name="Followed Hyperlink 9" xfId="3370" hidden="1" xr:uid="{00000000-0005-0000-0000-000024740000}"/>
    <cellStyle name="Followed Hyperlink 9" xfId="3427" hidden="1" xr:uid="{00000000-0005-0000-0000-000025740000}"/>
    <cellStyle name="Followed Hyperlink 9" xfId="3486" hidden="1" xr:uid="{00000000-0005-0000-0000-000026740000}"/>
    <cellStyle name="Followed Hyperlink 9" xfId="3512" hidden="1" xr:uid="{00000000-0005-0000-0000-000027740000}"/>
    <cellStyle name="Followed Hyperlink 9" xfId="3583" hidden="1" xr:uid="{00000000-0005-0000-0000-000028740000}"/>
    <cellStyle name="Followed Hyperlink 9" xfId="3609" hidden="1" xr:uid="{00000000-0005-0000-0000-000029740000}"/>
    <cellStyle name="Followed Hyperlink 9" xfId="3667" hidden="1" xr:uid="{00000000-0005-0000-0000-00002A740000}"/>
    <cellStyle name="Followed Hyperlink 9" xfId="3698" hidden="1" xr:uid="{00000000-0005-0000-0000-00002B740000}"/>
    <cellStyle name="Followed Hyperlink 9" xfId="3724" hidden="1" xr:uid="{00000000-0005-0000-0000-00002C740000}"/>
    <cellStyle name="Followed Hyperlink 9" xfId="3777" hidden="1" xr:uid="{00000000-0005-0000-0000-00002D740000}"/>
    <cellStyle name="Followed Hyperlink 9" xfId="3874" hidden="1" xr:uid="{00000000-0005-0000-0000-00002E740000}"/>
    <cellStyle name="Followed Hyperlink 9" xfId="3900" hidden="1" xr:uid="{00000000-0005-0000-0000-00002F740000}"/>
    <cellStyle name="Followed Hyperlink 9" xfId="3945" hidden="1" xr:uid="{00000000-0005-0000-0000-000030740000}"/>
    <cellStyle name="Followed Hyperlink 9" xfId="3982" hidden="1" xr:uid="{00000000-0005-0000-0000-000031740000}"/>
    <cellStyle name="Followed Hyperlink 9" xfId="4038" hidden="1" xr:uid="{00000000-0005-0000-0000-000032740000}"/>
    <cellStyle name="Followed Hyperlink 9" xfId="4064" hidden="1" xr:uid="{00000000-0005-0000-0000-000033740000}"/>
    <cellStyle name="Followed Hyperlink 9" xfId="4106" hidden="1" xr:uid="{00000000-0005-0000-0000-000034740000}"/>
    <cellStyle name="Followed Hyperlink 9" xfId="4164" hidden="1" xr:uid="{00000000-0005-0000-0000-000035740000}"/>
    <cellStyle name="Followed Hyperlink 9" xfId="4190" hidden="1" xr:uid="{00000000-0005-0000-0000-000036740000}"/>
    <cellStyle name="Followed Hyperlink 9" xfId="4232" hidden="1" xr:uid="{00000000-0005-0000-0000-000037740000}"/>
    <cellStyle name="Followed Hyperlink 9" xfId="4316" hidden="1" xr:uid="{00000000-0005-0000-0000-000039740000}"/>
    <cellStyle name="Followed Hyperlink 9" xfId="4358" hidden="1" xr:uid="{00000000-0005-0000-0000-00003A740000}"/>
    <cellStyle name="Followed Hyperlink 9" xfId="4416" hidden="1" xr:uid="{00000000-0005-0000-0000-00003B740000}"/>
    <cellStyle name="Followed Hyperlink 9" xfId="4442" hidden="1" xr:uid="{00000000-0005-0000-0000-00003C740000}"/>
    <cellStyle name="Followed Hyperlink 9" xfId="4502" hidden="1" xr:uid="{00000000-0005-0000-0000-00003D740000}"/>
    <cellStyle name="Followed Hyperlink 9" xfId="4542" hidden="1" xr:uid="{00000000-0005-0000-0000-00003E740000}"/>
    <cellStyle name="Followed Hyperlink 9" xfId="4568" hidden="1" xr:uid="{00000000-0005-0000-0000-00003F740000}"/>
    <cellStyle name="Followed Hyperlink 9" xfId="4626" hidden="1" xr:uid="{00000000-0005-0000-0000-000040740000}"/>
    <cellStyle name="Followed Hyperlink 9" xfId="4652" hidden="1" xr:uid="{00000000-0005-0000-0000-000041740000}"/>
    <cellStyle name="Followed Hyperlink 9" xfId="4694" hidden="1" xr:uid="{00000000-0005-0000-0000-000042740000}"/>
    <cellStyle name="Followed Hyperlink 9" xfId="4752" hidden="1" xr:uid="{00000000-0005-0000-0000-000043740000}"/>
    <cellStyle name="Followed Hyperlink 9" xfId="4778" hidden="1" xr:uid="{00000000-0005-0000-0000-000044740000}"/>
    <cellStyle name="Followed Hyperlink 9" xfId="4826" hidden="1" xr:uid="{00000000-0005-0000-0000-000045740000}"/>
    <cellStyle name="Followed Hyperlink 9" xfId="4882" hidden="1" xr:uid="{00000000-0005-0000-0000-000046740000}"/>
    <cellStyle name="Followed Hyperlink 9" xfId="4908" hidden="1" xr:uid="{00000000-0005-0000-0000-000047740000}"/>
    <cellStyle name="Followed Hyperlink 9" xfId="1229" hidden="1" xr:uid="{00000000-0005-0000-0000-0000F1730000}"/>
    <cellStyle name="Followed Hyperlink 9" xfId="1287" hidden="1" xr:uid="{00000000-0005-0000-0000-0000F2730000}"/>
    <cellStyle name="Followed Hyperlink 9" xfId="1318" hidden="1" xr:uid="{00000000-0005-0000-0000-0000F3730000}"/>
    <cellStyle name="Followed Hyperlink 9" xfId="1344" hidden="1" xr:uid="{00000000-0005-0000-0000-0000F4730000}"/>
    <cellStyle name="Followed Hyperlink 9" xfId="1397" hidden="1" xr:uid="{00000000-0005-0000-0000-0000F5730000}"/>
    <cellStyle name="Followed Hyperlink 9" xfId="1494" hidden="1" xr:uid="{00000000-0005-0000-0000-0000F6730000}"/>
    <cellStyle name="Followed Hyperlink 9" xfId="1520" hidden="1" xr:uid="{00000000-0005-0000-0000-0000F7730000}"/>
    <cellStyle name="Followed Hyperlink 9" xfId="1565" hidden="1" xr:uid="{00000000-0005-0000-0000-0000F8730000}"/>
    <cellStyle name="Followed Hyperlink 9" xfId="1602" hidden="1" xr:uid="{00000000-0005-0000-0000-0000F9730000}"/>
    <cellStyle name="Followed Hyperlink 9" xfId="1658" hidden="1" xr:uid="{00000000-0005-0000-0000-0000FA730000}"/>
    <cellStyle name="Followed Hyperlink 9" xfId="1684" hidden="1" xr:uid="{00000000-0005-0000-0000-0000FB730000}"/>
    <cellStyle name="Followed Hyperlink 9" xfId="1726" hidden="1" xr:uid="{00000000-0005-0000-0000-0000FC730000}"/>
    <cellStyle name="Followed Hyperlink 9" xfId="1784" hidden="1" xr:uid="{00000000-0005-0000-0000-0000FD730000}"/>
    <cellStyle name="Followed Hyperlink 9" xfId="1810" hidden="1" xr:uid="{00000000-0005-0000-0000-0000FE730000}"/>
    <cellStyle name="Followed Hyperlink 9" xfId="1852" hidden="1" xr:uid="{00000000-0005-0000-0000-0000FF730000}"/>
    <cellStyle name="Followed Hyperlink 9" xfId="1910" hidden="1" xr:uid="{00000000-0005-0000-0000-000000740000}"/>
    <cellStyle name="Followed Hyperlink 9" xfId="1936" hidden="1" xr:uid="{00000000-0005-0000-0000-000001740000}"/>
    <cellStyle name="Followed Hyperlink 9" xfId="1978" hidden="1" xr:uid="{00000000-0005-0000-0000-000002740000}"/>
    <cellStyle name="Followed Hyperlink 9" xfId="2036" hidden="1" xr:uid="{00000000-0005-0000-0000-000003740000}"/>
    <cellStyle name="Followed Hyperlink 9" xfId="2062" hidden="1" xr:uid="{00000000-0005-0000-0000-000004740000}"/>
    <cellStyle name="Followed Hyperlink 9" xfId="2122" hidden="1" xr:uid="{00000000-0005-0000-0000-000005740000}"/>
    <cellStyle name="Followed Hyperlink 9" xfId="2162" hidden="1" xr:uid="{00000000-0005-0000-0000-000006740000}"/>
    <cellStyle name="Followed Hyperlink 9" xfId="2188" hidden="1" xr:uid="{00000000-0005-0000-0000-000007740000}"/>
    <cellStyle name="Followed Hyperlink 9" xfId="2246" hidden="1" xr:uid="{00000000-0005-0000-0000-000008740000}"/>
    <cellStyle name="Followed Hyperlink 9" xfId="2272" hidden="1" xr:uid="{00000000-0005-0000-0000-000009740000}"/>
    <cellStyle name="Followed Hyperlink 9" xfId="2314" hidden="1" xr:uid="{00000000-0005-0000-0000-00000A740000}"/>
    <cellStyle name="Followed Hyperlink 9" xfId="2372" hidden="1" xr:uid="{00000000-0005-0000-0000-00000B740000}"/>
    <cellStyle name="Followed Hyperlink 9" xfId="2398" hidden="1" xr:uid="{00000000-0005-0000-0000-00000C740000}"/>
    <cellStyle name="Followed Hyperlink 9" xfId="2483" hidden="1" xr:uid="{00000000-0005-0000-0000-00000D740000}"/>
    <cellStyle name="Followed Hyperlink 9" xfId="609" hidden="1" xr:uid="{00000000-0005-0000-0000-0000E2730000}"/>
    <cellStyle name="Followed Hyperlink 9" xfId="658" hidden="1" xr:uid="{00000000-0005-0000-0000-0000E3730000}"/>
    <cellStyle name="Followed Hyperlink 9" xfId="684" hidden="1" xr:uid="{00000000-0005-0000-0000-0000E4730000}"/>
    <cellStyle name="Followed Hyperlink 9" xfId="725" hidden="1" xr:uid="{00000000-0005-0000-0000-0000E5730000}"/>
    <cellStyle name="Followed Hyperlink 9" xfId="789" hidden="1" xr:uid="{00000000-0005-0000-0000-0000E6730000}"/>
    <cellStyle name="Followed Hyperlink 9" xfId="798" hidden="1" xr:uid="{00000000-0005-0000-0000-0000E7730000}"/>
    <cellStyle name="Followed Hyperlink 9" xfId="826" hidden="1" xr:uid="{00000000-0005-0000-0000-0000E8730000}"/>
    <cellStyle name="Followed Hyperlink 9" xfId="852" hidden="1" xr:uid="{00000000-0005-0000-0000-0000E9730000}"/>
    <cellStyle name="Followed Hyperlink 9" xfId="893" hidden="1" xr:uid="{00000000-0005-0000-0000-0000EA730000}"/>
    <cellStyle name="Followed Hyperlink 9" xfId="964" hidden="1" xr:uid="{00000000-0005-0000-0000-0000EB730000}"/>
    <cellStyle name="Followed Hyperlink 9" xfId="990" hidden="1" xr:uid="{00000000-0005-0000-0000-0000EC730000}"/>
    <cellStyle name="Followed Hyperlink 9" xfId="1047" hidden="1" xr:uid="{00000000-0005-0000-0000-0000ED730000}"/>
    <cellStyle name="Followed Hyperlink 9" xfId="1106" hidden="1" xr:uid="{00000000-0005-0000-0000-0000EE730000}"/>
    <cellStyle name="Followed Hyperlink 9" xfId="6630" hidden="1" xr:uid="{00000000-0005-0000-0000-000070740000}"/>
    <cellStyle name="Followed Hyperlink 9" xfId="6688" hidden="1" xr:uid="{00000000-0005-0000-0000-000071740000}"/>
    <cellStyle name="Followed Hyperlink 9" xfId="6714" hidden="1" xr:uid="{00000000-0005-0000-0000-000072740000}"/>
    <cellStyle name="Followed Hyperlink 9" xfId="6756" hidden="1" xr:uid="{00000000-0005-0000-0000-000073740000}"/>
    <cellStyle name="Followed Hyperlink 9" xfId="6814" hidden="1" xr:uid="{00000000-0005-0000-0000-000074740000}"/>
    <cellStyle name="Followed Hyperlink 9" xfId="6840" hidden="1" xr:uid="{00000000-0005-0000-0000-000075740000}"/>
    <cellStyle name="Followed Hyperlink 9" xfId="6900" hidden="1" xr:uid="{00000000-0005-0000-0000-000076740000}"/>
    <cellStyle name="Followed Hyperlink 9" xfId="6940" hidden="1" xr:uid="{00000000-0005-0000-0000-000077740000}"/>
    <cellStyle name="Followed Hyperlink 9" xfId="6966" hidden="1" xr:uid="{00000000-0005-0000-0000-000078740000}"/>
    <cellStyle name="Followed Hyperlink 9" xfId="7024" hidden="1" xr:uid="{00000000-0005-0000-0000-000079740000}"/>
    <cellStyle name="Followed Hyperlink 9" xfId="7050" hidden="1" xr:uid="{00000000-0005-0000-0000-00007A740000}"/>
    <cellStyle name="Followed Hyperlink 9" xfId="7092" hidden="1" xr:uid="{00000000-0005-0000-0000-00007B740000}"/>
    <cellStyle name="Followed Hyperlink 9" xfId="7150" hidden="1" xr:uid="{00000000-0005-0000-0000-00007C740000}"/>
    <cellStyle name="Followed Hyperlink 9" xfId="7176" hidden="1" xr:uid="{00000000-0005-0000-0000-00007D740000}"/>
    <cellStyle name="Followed Hyperlink 9" xfId="7246" hidden="1" xr:uid="{00000000-0005-0000-0000-00007E740000}"/>
    <cellStyle name="Followed Hyperlink 9" xfId="7272" hidden="1" xr:uid="{00000000-0005-0000-0000-00007F740000}"/>
    <cellStyle name="Followed Hyperlink 9" xfId="7330" hidden="1" xr:uid="{00000000-0005-0000-0000-000080740000}"/>
    <cellStyle name="Followed Hyperlink 9" xfId="7356" hidden="1" xr:uid="{00000000-0005-0000-0000-000081740000}"/>
    <cellStyle name="Followed Hyperlink 9" xfId="7406" hidden="1" xr:uid="{00000000-0005-0000-0000-000082740000}"/>
    <cellStyle name="Followed Hyperlink 9" xfId="7465" hidden="1" xr:uid="{00000000-0005-0000-0000-000083740000}"/>
    <cellStyle name="Followed Hyperlink 9" xfId="7505" hidden="1" xr:uid="{00000000-0005-0000-0000-000084740000}"/>
    <cellStyle name="Followed Hyperlink 9" xfId="7531" hidden="1" xr:uid="{00000000-0005-0000-0000-000085740000}"/>
    <cellStyle name="Followed Hyperlink 9" xfId="7567" hidden="1" xr:uid="{00000000-0005-0000-0000-000086740000}"/>
    <cellStyle name="Followed Hyperlink 9" xfId="7594" hidden="1" xr:uid="{00000000-0005-0000-0000-000087740000}"/>
    <cellStyle name="Followed Hyperlink 9" xfId="7631" hidden="1" xr:uid="{00000000-0005-0000-0000-000088740000}"/>
    <cellStyle name="Followed Hyperlink 9" xfId="7657" hidden="1" xr:uid="{00000000-0005-0000-0000-000089740000}"/>
    <cellStyle name="Followed Hyperlink 9" xfId="7699" hidden="1" xr:uid="{00000000-0005-0000-0000-00008A740000}"/>
    <cellStyle name="Followed Hyperlink 9" xfId="7751" hidden="1" xr:uid="{00000000-0005-0000-0000-00008B740000}"/>
    <cellStyle name="Followed Hyperlink 9" xfId="7800" hidden="1" xr:uid="{00000000-0005-0000-0000-00008C740000}"/>
    <cellStyle name="Followed Hyperlink 9" xfId="7826" hidden="1" xr:uid="{00000000-0005-0000-0000-00008D740000}"/>
    <cellStyle name="Followed Hyperlink 9" xfId="7867" hidden="1" xr:uid="{00000000-0005-0000-0000-00008E740000}"/>
    <cellStyle name="Followed Hyperlink 9" xfId="7931" hidden="1" xr:uid="{00000000-0005-0000-0000-00008F740000}"/>
    <cellStyle name="Followed Hyperlink 9" xfId="7940" hidden="1" xr:uid="{00000000-0005-0000-0000-000090740000}"/>
    <cellStyle name="Followed Hyperlink 9" xfId="7968" hidden="1" xr:uid="{00000000-0005-0000-0000-000091740000}"/>
    <cellStyle name="Followed Hyperlink 9" xfId="7994" hidden="1" xr:uid="{00000000-0005-0000-0000-000092740000}"/>
    <cellStyle name="Followed Hyperlink 9" xfId="8035" hidden="1" xr:uid="{00000000-0005-0000-0000-000093740000}"/>
    <cellStyle name="Followed Hyperlink 9" xfId="8106" hidden="1" xr:uid="{00000000-0005-0000-0000-000094740000}"/>
    <cellStyle name="Followed Hyperlink 9" xfId="8132" hidden="1" xr:uid="{00000000-0005-0000-0000-000095740000}"/>
    <cellStyle name="Followed Hyperlink 9" xfId="8189" hidden="1" xr:uid="{00000000-0005-0000-0000-000096740000}"/>
    <cellStyle name="Followed Hyperlink 9" xfId="8248" hidden="1" xr:uid="{00000000-0005-0000-0000-000097740000}"/>
    <cellStyle name="Followed Hyperlink 9" xfId="8274" hidden="1" xr:uid="{00000000-0005-0000-0000-000098740000}"/>
    <cellStyle name="Followed Hyperlink 9" xfId="8345" hidden="1" xr:uid="{00000000-0005-0000-0000-000099740000}"/>
    <cellStyle name="Followed Hyperlink 9" xfId="8371" hidden="1" xr:uid="{00000000-0005-0000-0000-00009A740000}"/>
    <cellStyle name="Followed Hyperlink 9" xfId="8429" hidden="1" xr:uid="{00000000-0005-0000-0000-00009B740000}"/>
    <cellStyle name="Followed Hyperlink 9" xfId="8460" hidden="1" xr:uid="{00000000-0005-0000-0000-00009C740000}"/>
    <cellStyle name="Followed Hyperlink 9" xfId="8486" hidden="1" xr:uid="{00000000-0005-0000-0000-00009D740000}"/>
    <cellStyle name="Followed Hyperlink 9" xfId="8539" hidden="1" xr:uid="{00000000-0005-0000-0000-00009E740000}"/>
    <cellStyle name="Followed Hyperlink 9" xfId="8636" hidden="1" xr:uid="{00000000-0005-0000-0000-00009F740000}"/>
    <cellStyle name="Followed Hyperlink 9" xfId="8662" hidden="1" xr:uid="{00000000-0005-0000-0000-0000A0740000}"/>
    <cellStyle name="Followed Hyperlink 9" xfId="8707" hidden="1" xr:uid="{00000000-0005-0000-0000-0000A1740000}"/>
    <cellStyle name="Followed Hyperlink 9" xfId="8744" hidden="1" xr:uid="{00000000-0005-0000-0000-0000A2740000}"/>
    <cellStyle name="Followed Hyperlink 9" xfId="8800" hidden="1" xr:uid="{00000000-0005-0000-0000-0000A3740000}"/>
    <cellStyle name="Followed Hyperlink 9" xfId="8826" hidden="1" xr:uid="{00000000-0005-0000-0000-0000A4740000}"/>
    <cellStyle name="Followed Hyperlink 9" xfId="8868" hidden="1" xr:uid="{00000000-0005-0000-0000-0000A5740000}"/>
    <cellStyle name="Followed Hyperlink 9" xfId="8926" hidden="1" xr:uid="{00000000-0005-0000-0000-0000A6740000}"/>
    <cellStyle name="Followed Hyperlink 9" xfId="8994" hidden="1" xr:uid="{00000000-0005-0000-0000-0000A8740000}"/>
    <cellStyle name="Followed Hyperlink 9" xfId="9052" hidden="1" xr:uid="{00000000-0005-0000-0000-0000A9740000}"/>
    <cellStyle name="Followed Hyperlink 9" xfId="9078" hidden="1" xr:uid="{00000000-0005-0000-0000-0000AA740000}"/>
    <cellStyle name="Followed Hyperlink 9" xfId="5335" hidden="1" xr:uid="{00000000-0005-0000-0000-000052740000}"/>
    <cellStyle name="Followed Hyperlink 9" xfId="5387" hidden="1" xr:uid="{00000000-0005-0000-0000-000053740000}"/>
    <cellStyle name="Followed Hyperlink 9" xfId="5436" hidden="1" xr:uid="{00000000-0005-0000-0000-000054740000}"/>
    <cellStyle name="Followed Hyperlink 9" xfId="5462" hidden="1" xr:uid="{00000000-0005-0000-0000-000055740000}"/>
    <cellStyle name="Followed Hyperlink 9" xfId="5503" hidden="1" xr:uid="{00000000-0005-0000-0000-000056740000}"/>
    <cellStyle name="Followed Hyperlink 9" xfId="5567" hidden="1" xr:uid="{00000000-0005-0000-0000-000057740000}"/>
    <cellStyle name="Followed Hyperlink 9" xfId="5576" hidden="1" xr:uid="{00000000-0005-0000-0000-000058740000}"/>
    <cellStyle name="Followed Hyperlink 9" xfId="5604" hidden="1" xr:uid="{00000000-0005-0000-0000-000059740000}"/>
    <cellStyle name="Followed Hyperlink 9" xfId="5630" hidden="1" xr:uid="{00000000-0005-0000-0000-00005A740000}"/>
    <cellStyle name="Followed Hyperlink 9" xfId="5671" hidden="1" xr:uid="{00000000-0005-0000-0000-00005B740000}"/>
    <cellStyle name="Followed Hyperlink 9" xfId="5742" hidden="1" xr:uid="{00000000-0005-0000-0000-00005C740000}"/>
    <cellStyle name="Followed Hyperlink 9" xfId="5768" hidden="1" xr:uid="{00000000-0005-0000-0000-00005D740000}"/>
    <cellStyle name="Followed Hyperlink 9" xfId="5825" hidden="1" xr:uid="{00000000-0005-0000-0000-00005E740000}"/>
    <cellStyle name="Followed Hyperlink 9" xfId="5884" hidden="1" xr:uid="{00000000-0005-0000-0000-00005F740000}"/>
    <cellStyle name="Followed Hyperlink 9" xfId="5910" hidden="1" xr:uid="{00000000-0005-0000-0000-000060740000}"/>
    <cellStyle name="Followed Hyperlink 9" xfId="5981" hidden="1" xr:uid="{00000000-0005-0000-0000-000061740000}"/>
    <cellStyle name="Followed Hyperlink 9" xfId="6007" hidden="1" xr:uid="{00000000-0005-0000-0000-000062740000}"/>
    <cellStyle name="Followed Hyperlink 9" xfId="6065" hidden="1" xr:uid="{00000000-0005-0000-0000-000063740000}"/>
    <cellStyle name="Followed Hyperlink 9" xfId="6096" hidden="1" xr:uid="{00000000-0005-0000-0000-000064740000}"/>
    <cellStyle name="Followed Hyperlink 9" xfId="6122" hidden="1" xr:uid="{00000000-0005-0000-0000-000065740000}"/>
    <cellStyle name="Followed Hyperlink 9" xfId="6175" hidden="1" xr:uid="{00000000-0005-0000-0000-000066740000}"/>
    <cellStyle name="Followed Hyperlink 9" xfId="6298" hidden="1" xr:uid="{00000000-0005-0000-0000-000068740000}"/>
    <cellStyle name="Followed Hyperlink 9" xfId="6343" hidden="1" xr:uid="{00000000-0005-0000-0000-000069740000}"/>
    <cellStyle name="Followed Hyperlink 9" xfId="6380" hidden="1" xr:uid="{00000000-0005-0000-0000-00006A740000}"/>
    <cellStyle name="Followed Hyperlink 9" xfId="6436" hidden="1" xr:uid="{00000000-0005-0000-0000-00006B740000}"/>
    <cellStyle name="Followed Hyperlink 9" xfId="6462" hidden="1" xr:uid="{00000000-0005-0000-0000-00006C740000}"/>
    <cellStyle name="Followed Hyperlink 9" xfId="6504" hidden="1" xr:uid="{00000000-0005-0000-0000-00006D740000}"/>
    <cellStyle name="Followed Hyperlink 9" xfId="6562" hidden="1" xr:uid="{00000000-0005-0000-0000-00006E740000}"/>
    <cellStyle name="Followed Hyperlink 9" xfId="6588" hidden="1" xr:uid="{00000000-0005-0000-0000-00006F740000}"/>
    <cellStyle name="Followed Hyperlink 9" xfId="19725" hidden="1" xr:uid="{00000000-0005-0000-0000-0000A8750000}"/>
    <cellStyle name="Followed Hyperlink 9" xfId="19753" hidden="1" xr:uid="{00000000-0005-0000-0000-0000A9750000}"/>
    <cellStyle name="Followed Hyperlink 9" xfId="19779" hidden="1" xr:uid="{00000000-0005-0000-0000-0000AA750000}"/>
    <cellStyle name="Followed Hyperlink 9" xfId="16620" hidden="1" xr:uid="{00000000-0005-0000-0000-00005D750000}"/>
    <cellStyle name="Followed Hyperlink 9" xfId="11215" hidden="1" xr:uid="{00000000-0005-0000-0000-0000DD740000}"/>
    <cellStyle name="Followed Hyperlink 9" xfId="4966" hidden="1" xr:uid="{00000000-0005-0000-0000-000048740000}"/>
    <cellStyle name="Followed Hyperlink 9" xfId="4992" hidden="1" xr:uid="{00000000-0005-0000-0000-000049740000}"/>
    <cellStyle name="Followed Hyperlink 9" xfId="5042" hidden="1" xr:uid="{00000000-0005-0000-0000-00004A740000}"/>
    <cellStyle name="Followed Hyperlink 9" xfId="5101" hidden="1" xr:uid="{00000000-0005-0000-0000-00004B740000}"/>
    <cellStyle name="Followed Hyperlink 9" xfId="5141" hidden="1" xr:uid="{00000000-0005-0000-0000-00004C740000}"/>
    <cellStyle name="Followed Hyperlink 9" xfId="5167" hidden="1" xr:uid="{00000000-0005-0000-0000-00004D740000}"/>
    <cellStyle name="Followed Hyperlink 9" xfId="5203" hidden="1" xr:uid="{00000000-0005-0000-0000-00004E740000}"/>
    <cellStyle name="Followed Hyperlink 9" xfId="5230" hidden="1" xr:uid="{00000000-0005-0000-0000-00004F740000}"/>
    <cellStyle name="Followed Hyperlink 9" xfId="5267" hidden="1" xr:uid="{00000000-0005-0000-0000-000050740000}"/>
    <cellStyle name="Followed Hyperlink 9" xfId="5293" hidden="1" xr:uid="{00000000-0005-0000-0000-000051740000}"/>
    <cellStyle name="Followed Hyperlink 9" xfId="19442" hidden="1" xr:uid="{00000000-0005-0000-0000-0000A1750000}"/>
    <cellStyle name="Followed Hyperlink 9" xfId="19484" hidden="1" xr:uid="{00000000-0005-0000-0000-0000A2750000}"/>
    <cellStyle name="Followed Hyperlink 9" xfId="19536" hidden="1" xr:uid="{00000000-0005-0000-0000-0000A3750000}"/>
    <cellStyle name="Followed Hyperlink 9" xfId="19585" hidden="1" xr:uid="{00000000-0005-0000-0000-0000A4750000}"/>
    <cellStyle name="Followed Hyperlink 9" xfId="19611" hidden="1" xr:uid="{00000000-0005-0000-0000-0000A5750000}"/>
    <cellStyle name="Followed Hyperlink 9" xfId="19652" hidden="1" xr:uid="{00000000-0005-0000-0000-0000A6750000}"/>
    <cellStyle name="Followed Hyperlink 9" xfId="19716" hidden="1" xr:uid="{00000000-0005-0000-0000-0000A7750000}"/>
    <cellStyle name="Followed Hyperlink 9" xfId="19316" hidden="1" xr:uid="{00000000-0005-0000-0000-00009D750000}"/>
    <cellStyle name="Followed Hyperlink 9" xfId="19352" hidden="1" xr:uid="{00000000-0005-0000-0000-00009E750000}"/>
    <cellStyle name="Followed Hyperlink 9" xfId="19379" hidden="1" xr:uid="{00000000-0005-0000-0000-00009F750000}"/>
    <cellStyle name="Followed Hyperlink 9" xfId="19416" hidden="1" xr:uid="{00000000-0005-0000-0000-0000A0750000}"/>
    <cellStyle name="Followed Hyperlink 9" xfId="19250" hidden="1" xr:uid="{00000000-0005-0000-0000-00009B750000}"/>
    <cellStyle name="Followed Hyperlink 9" xfId="19290" hidden="1" xr:uid="{00000000-0005-0000-0000-00009C750000}"/>
    <cellStyle name="Followed Hyperlink 9" xfId="19191" hidden="1" xr:uid="{00000000-0005-0000-0000-00009A750000}"/>
    <cellStyle name="Hyperlink" xfId="1" builtinId="8"/>
    <cellStyle name="Hyperlink 2" xfId="34" xr:uid="{00000000-0005-0000-0000-0000A8760000}"/>
    <cellStyle name="Hyperlink 2 2" xfId="2452" xr:uid="{00000000-0005-0000-0000-0000A9760000}"/>
    <cellStyle name="Hyperlink 3" xfId="32" xr:uid="{00000000-0005-0000-0000-0000AA760000}"/>
    <cellStyle name="Hyperlink 3 2" xfId="2448" xr:uid="{00000000-0005-0000-0000-0000AB760000}"/>
    <cellStyle name="Hyperlink 4" xfId="2436" xr:uid="{00000000-0005-0000-0000-0000AC760000}"/>
    <cellStyle name="Hyperlink 5" xfId="2446" xr:uid="{00000000-0005-0000-0000-0000AD760000}"/>
    <cellStyle name="Hyperlink 6" xfId="30489" xr:uid="{00000000-0005-0000-0000-0000AE760000}"/>
    <cellStyle name="Hyperlink 6 2" xfId="30494" xr:uid="{A5AE24F7-C10B-4A67-8D60-60C93817EBE4}"/>
    <cellStyle name="Hyperlink 7" xfId="30492" xr:uid="{B1EC54CB-938F-458A-AFFA-275E3A4DD901}"/>
    <cellStyle name="Normal" xfId="0" builtinId="0"/>
    <cellStyle name="Normal 10" xfId="30493" xr:uid="{250DF498-9EFA-40A6-9FE9-B789AB991306}"/>
    <cellStyle name="Normal 10 2" xfId="30490" xr:uid="{00000000-0005-0000-0000-0000B0760000}"/>
    <cellStyle name="Normal 10 2 2" xfId="30496" xr:uid="{634ACF86-188A-4FAA-B1E2-3EC242C5C145}"/>
    <cellStyle name="Normal 11" xfId="30495" xr:uid="{C3F04E6F-B9FC-4786-B9EF-16354C2F663A}"/>
    <cellStyle name="Normal 2" xfId="2" xr:uid="{00000000-0005-0000-0000-0000B1760000}"/>
    <cellStyle name="Normal 2 2" xfId="5" xr:uid="{00000000-0005-0000-0000-0000B2760000}"/>
    <cellStyle name="Normal 2 2 2" xfId="30" xr:uid="{00000000-0005-0000-0000-0000B3760000}"/>
    <cellStyle name="Normal 2 2 2 2" xfId="2437" xr:uid="{00000000-0005-0000-0000-0000B4760000}"/>
    <cellStyle name="Normal 2 2 2 2 2" xfId="30488" xr:uid="{00000000-0005-0000-0000-0000B5760000}"/>
    <cellStyle name="Normal 2 2 2 3" xfId="2449" xr:uid="{00000000-0005-0000-0000-0000B6760000}"/>
    <cellStyle name="Normal 2 2 3" xfId="2450" xr:uid="{00000000-0005-0000-0000-0000B7760000}"/>
    <cellStyle name="Normal 2 3" xfId="29" xr:uid="{00000000-0005-0000-0000-0000B8760000}"/>
    <cellStyle name="Normal 2 3 2" xfId="38" xr:uid="{00000000-0005-0000-0000-0000B9760000}"/>
    <cellStyle name="Normal 2 3 3" xfId="2459" xr:uid="{00000000-0005-0000-0000-0000BA760000}"/>
    <cellStyle name="Normal 2 4" xfId="2454" xr:uid="{00000000-0005-0000-0000-0000BB760000}"/>
    <cellStyle name="Normal 3" xfId="33" xr:uid="{00000000-0005-0000-0000-0000BC760000}"/>
    <cellStyle name="Normal 3 2" xfId="35" xr:uid="{00000000-0005-0000-0000-0000BD760000}"/>
    <cellStyle name="Normal 3 2 2" xfId="2434" xr:uid="{00000000-0005-0000-0000-0000BE760000}"/>
    <cellStyle name="Normal 3 2 2 2" xfId="4814" xr:uid="{00000000-0005-0000-0000-0000BF760000}"/>
    <cellStyle name="Normal 3 2 2 2 2" xfId="9576" xr:uid="{00000000-0005-0000-0000-0000C0760000}"/>
    <cellStyle name="Normal 3 2 2 2 2 2" xfId="28491" xr:uid="{00000000-0005-0000-0000-0000C1760000}"/>
    <cellStyle name="Normal 3 2 2 2 3" xfId="23731" xr:uid="{00000000-0005-0000-0000-0000C2760000}"/>
    <cellStyle name="Normal 3 2 2 3" xfId="7212" xr:uid="{00000000-0005-0000-0000-0000C3760000}"/>
    <cellStyle name="Normal 3 2 2 3 2" xfId="18950" xr:uid="{00000000-0005-0000-0000-0000C4760000}"/>
    <cellStyle name="Normal 3 2 2 3 3" xfId="26127" xr:uid="{00000000-0005-0000-0000-0000C5760000}"/>
    <cellStyle name="Normal 3 2 2 4" xfId="18951" xr:uid="{00000000-0005-0000-0000-0000C6760000}"/>
    <cellStyle name="Normal 3 2 2 5" xfId="21361" xr:uid="{00000000-0005-0000-0000-0000C7760000}"/>
    <cellStyle name="Normal 3 2 3" xfId="2439" xr:uid="{00000000-0005-0000-0000-0000C8760000}"/>
    <cellStyle name="Normal 3 2 3 2" xfId="7215" xr:uid="{00000000-0005-0000-0000-0000C9760000}"/>
    <cellStyle name="Normal 3 2 3 2 2" xfId="26130" xr:uid="{00000000-0005-0000-0000-0000CA760000}"/>
    <cellStyle name="Normal 3 2 3 3" xfId="21366" xr:uid="{00000000-0005-0000-0000-0000CB760000}"/>
    <cellStyle name="Normal 3 2 4" xfId="2457" xr:uid="{00000000-0005-0000-0000-0000CC760000}"/>
    <cellStyle name="Normal 3 2 4 2" xfId="7221" xr:uid="{00000000-0005-0000-0000-0000CD760000}"/>
    <cellStyle name="Normal 3 2 4 2 2" xfId="26136" xr:uid="{00000000-0005-0000-0000-0000CE760000}"/>
    <cellStyle name="Normal 3 2 4 3" xfId="21376" xr:uid="{00000000-0005-0000-0000-0000CF760000}"/>
    <cellStyle name="Normal 3 2 5" xfId="2453" xr:uid="{00000000-0005-0000-0000-0000D0760000}"/>
    <cellStyle name="Normal 3 2 5 2" xfId="7218" xr:uid="{00000000-0005-0000-0000-0000D1760000}"/>
    <cellStyle name="Normal 3 2 5 2 2" xfId="26133" xr:uid="{00000000-0005-0000-0000-0000D2760000}"/>
    <cellStyle name="Normal 3 2 5 3" xfId="21373" xr:uid="{00000000-0005-0000-0000-0000D3760000}"/>
    <cellStyle name="Normal 3 2 6" xfId="4822" xr:uid="{00000000-0005-0000-0000-0000D4760000}"/>
    <cellStyle name="Normal 3 2 6 2" xfId="23737" xr:uid="{00000000-0005-0000-0000-0000D5760000}"/>
    <cellStyle name="Normal 3 2 7" xfId="18964" xr:uid="{00000000-0005-0000-0000-0000D6760000}"/>
    <cellStyle name="Normal 3 3" xfId="2433" xr:uid="{00000000-0005-0000-0000-0000D7760000}"/>
    <cellStyle name="Normal 3 3 2" xfId="4813" xr:uid="{00000000-0005-0000-0000-0000D8760000}"/>
    <cellStyle name="Normal 3 3 2 2" xfId="9575" xr:uid="{00000000-0005-0000-0000-0000D9760000}"/>
    <cellStyle name="Normal 3 3 2 2 2" xfId="28490" xr:uid="{00000000-0005-0000-0000-0000DA760000}"/>
    <cellStyle name="Normal 3 3 2 3" xfId="23730" xr:uid="{00000000-0005-0000-0000-0000DB760000}"/>
    <cellStyle name="Normal 3 3 3" xfId="7211" xr:uid="{00000000-0005-0000-0000-0000DC760000}"/>
    <cellStyle name="Normal 3 3 3 2" xfId="18952" xr:uid="{00000000-0005-0000-0000-0000DD760000}"/>
    <cellStyle name="Normal 3 3 3 3" xfId="26126" xr:uid="{00000000-0005-0000-0000-0000DE760000}"/>
    <cellStyle name="Normal 3 3 4" xfId="18953" xr:uid="{00000000-0005-0000-0000-0000DF760000}"/>
    <cellStyle name="Normal 3 3 5" xfId="21360" xr:uid="{00000000-0005-0000-0000-0000E0760000}"/>
    <cellStyle name="Normal 3 4" xfId="2438" xr:uid="{00000000-0005-0000-0000-0000E1760000}"/>
    <cellStyle name="Normal 3 4 2" xfId="7214" xr:uid="{00000000-0005-0000-0000-0000E2760000}"/>
    <cellStyle name="Normal 3 4 2 2" xfId="26129" xr:uid="{00000000-0005-0000-0000-0000E3760000}"/>
    <cellStyle name="Normal 3 4 3" xfId="21365" xr:uid="{00000000-0005-0000-0000-0000E4760000}"/>
    <cellStyle name="Normal 3 5" xfId="2456" xr:uid="{00000000-0005-0000-0000-0000E5760000}"/>
    <cellStyle name="Normal 3 5 2" xfId="7220" xr:uid="{00000000-0005-0000-0000-0000E6760000}"/>
    <cellStyle name="Normal 3 5 2 2" xfId="26135" xr:uid="{00000000-0005-0000-0000-0000E7760000}"/>
    <cellStyle name="Normal 3 5 3" xfId="21375" xr:uid="{00000000-0005-0000-0000-0000E8760000}"/>
    <cellStyle name="Normal 3 6" xfId="2451" xr:uid="{00000000-0005-0000-0000-0000E9760000}"/>
    <cellStyle name="Normal 3 6 2" xfId="7217" xr:uid="{00000000-0005-0000-0000-0000EA760000}"/>
    <cellStyle name="Normal 3 6 2 2" xfId="26132" xr:uid="{00000000-0005-0000-0000-0000EB760000}"/>
    <cellStyle name="Normal 3 6 3" xfId="21371" xr:uid="{00000000-0005-0000-0000-0000EC760000}"/>
    <cellStyle name="Normal 3 7" xfId="4821" xr:uid="{00000000-0005-0000-0000-0000ED760000}"/>
    <cellStyle name="Normal 3 7 2" xfId="23736" xr:uid="{00000000-0005-0000-0000-0000EE760000}"/>
    <cellStyle name="Normal 3 8" xfId="18962" xr:uid="{00000000-0005-0000-0000-0000EF760000}"/>
    <cellStyle name="Normal 4" xfId="36" xr:uid="{00000000-0005-0000-0000-0000F0760000}"/>
    <cellStyle name="Normal 4 2" xfId="2435" xr:uid="{00000000-0005-0000-0000-0000F1760000}"/>
    <cellStyle name="Normal 4 2 2" xfId="4815" xr:uid="{00000000-0005-0000-0000-0000F2760000}"/>
    <cellStyle name="Normal 4 2 2 2" xfId="9577" xr:uid="{00000000-0005-0000-0000-0000F3760000}"/>
    <cellStyle name="Normal 4 2 2 2 2" xfId="28492" xr:uid="{00000000-0005-0000-0000-0000F4760000}"/>
    <cellStyle name="Normal 4 2 2 3" xfId="23732" xr:uid="{00000000-0005-0000-0000-0000F5760000}"/>
    <cellStyle name="Normal 4 2 3" xfId="7213" xr:uid="{00000000-0005-0000-0000-0000F6760000}"/>
    <cellStyle name="Normal 4 2 3 2" xfId="18954" xr:uid="{00000000-0005-0000-0000-0000F7760000}"/>
    <cellStyle name="Normal 4 2 3 3" xfId="26128" xr:uid="{00000000-0005-0000-0000-0000F8760000}"/>
    <cellStyle name="Normal 4 2 4" xfId="18955" xr:uid="{00000000-0005-0000-0000-0000F9760000}"/>
    <cellStyle name="Normal 4 2 5" xfId="21362" xr:uid="{00000000-0005-0000-0000-0000FA760000}"/>
    <cellStyle name="Normal 4 3" xfId="2440" xr:uid="{00000000-0005-0000-0000-0000FB760000}"/>
    <cellStyle name="Normal 4 3 2" xfId="7216" xr:uid="{00000000-0005-0000-0000-0000FC760000}"/>
    <cellStyle name="Normal 4 3 2 2" xfId="26131" xr:uid="{00000000-0005-0000-0000-0000FD760000}"/>
    <cellStyle name="Normal 4 3 3" xfId="21367" xr:uid="{00000000-0005-0000-0000-0000FE760000}"/>
    <cellStyle name="Normal 4 4" xfId="2458" xr:uid="{00000000-0005-0000-0000-0000FF760000}"/>
    <cellStyle name="Normal 4 4 2" xfId="7222" xr:uid="{00000000-0005-0000-0000-000000770000}"/>
    <cellStyle name="Normal 4 4 2 2" xfId="26137" xr:uid="{00000000-0005-0000-0000-000001770000}"/>
    <cellStyle name="Normal 4 4 3" xfId="21377" xr:uid="{00000000-0005-0000-0000-000002770000}"/>
    <cellStyle name="Normal 4 5" xfId="2455" xr:uid="{00000000-0005-0000-0000-000003770000}"/>
    <cellStyle name="Normal 4 5 2" xfId="7219" xr:uid="{00000000-0005-0000-0000-000004770000}"/>
    <cellStyle name="Normal 4 5 2 2" xfId="26134" xr:uid="{00000000-0005-0000-0000-000005770000}"/>
    <cellStyle name="Normal 4 5 3" xfId="21374" xr:uid="{00000000-0005-0000-0000-000006770000}"/>
    <cellStyle name="Normal 4 6" xfId="4823" xr:uid="{00000000-0005-0000-0000-000007770000}"/>
    <cellStyle name="Normal 4 6 2" xfId="23738" xr:uid="{00000000-0005-0000-0000-000008770000}"/>
    <cellStyle name="Normal 4 7" xfId="18965" xr:uid="{00000000-0005-0000-0000-000009770000}"/>
    <cellStyle name="Normal 5" xfId="37" xr:uid="{00000000-0005-0000-0000-00000A770000}"/>
    <cellStyle name="Normal 5 2" xfId="2447" xr:uid="{00000000-0005-0000-0000-00000B770000}"/>
    <cellStyle name="Normal 6" xfId="31" xr:uid="{00000000-0005-0000-0000-00000C770000}"/>
    <cellStyle name="Normal 6 2" xfId="2544" xr:uid="{00000000-0005-0000-0000-00000D770000}"/>
    <cellStyle name="Normal 7" xfId="2444" xr:uid="{00000000-0005-0000-0000-00000E770000}"/>
    <cellStyle name="Normal 8" xfId="4817" xr:uid="{00000000-0005-0000-0000-00000F770000}"/>
    <cellStyle name="Normal 8 2" xfId="9578" xr:uid="{00000000-0005-0000-0000-000010770000}"/>
    <cellStyle name="Normal 9" xfId="30491" xr:uid="{A65FEF53-0ADA-4078-9D83-445EDCC24FDE}"/>
    <cellStyle name="Normal_Test_TCRL_11_AV_0_90b" xfId="3" xr:uid="{00000000-0005-0000-0000-000011770000}"/>
    <cellStyle name="Normal_Test_TCRL_11_AV_0_90b 2" xfId="4" xr:uid="{00000000-0005-0000-0000-000012770000}"/>
    <cellStyle name="Normal_Test_TCRL_11_AV_0_90b 2 2" xfId="28" xr:uid="{00000000-0005-0000-0000-000013770000}"/>
    <cellStyle name="Normal_Test_TCRL_11_AV_0_90b 2 2 2" xfId="18949" xr:uid="{00000000-0005-0000-0000-000014770000}"/>
    <cellStyle name="Normal_Test_TCRL_11_AV_0_90b 2 3" xfId="2442" xr:uid="{00000000-0005-0000-0000-000015770000}"/>
    <cellStyle name="Normal_Test_TCRL_11_AV_0_90b 2 4" xfId="2445" xr:uid="{00000000-0005-0000-0000-000016770000}"/>
    <cellStyle name="Normal_Test_TCRL_11_AV_0_90b 3" xfId="27" xr:uid="{00000000-0005-0000-0000-000017770000}"/>
    <cellStyle name="Normal_Test_TCRL_11_AV_0_90b 3 2" xfId="4816" xr:uid="{00000000-0005-0000-0000-000018770000}"/>
    <cellStyle name="Normal_Test_TCRL_11_AV_0_90b 4" xfId="2441" xr:uid="{00000000-0005-0000-0000-000019770000}"/>
    <cellStyle name="Normal_Test_TCRL_11_AV_0_90b 5" xfId="2443" xr:uid="{00000000-0005-0000-0000-00001A770000}"/>
  </cellStyles>
  <dxfs count="1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styles" Target="style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sharedStrings" Target="sharedStrings.xml"/><Relationship Id="rId95" Type="http://schemas.openxmlformats.org/officeDocument/2006/relationships/customXml" Target="../customXml/item3.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theme" Target="theme/theme1.xml"/><Relationship Id="rId91" Type="http://schemas.microsoft.com/office/2017/10/relationships/person" Target="persons/person.xml"/><Relationship Id="rId96"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calcChain" Target="calcChain.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68</xdr:row>
      <xdr:rowOff>0</xdr:rowOff>
    </xdr:from>
    <xdr:to>
      <xdr:col>0</xdr:col>
      <xdr:colOff>304800</xdr:colOff>
      <xdr:row>69</xdr:row>
      <xdr:rowOff>123825</xdr:rowOff>
    </xdr:to>
    <xdr:sp macro="" textlink="">
      <xdr:nvSpPr>
        <xdr:cNvPr id="1025" name="AutoShape 1">
          <a:extLst>
            <a:ext uri="{FF2B5EF4-FFF2-40B4-BE49-F238E27FC236}">
              <a16:creationId xmlns:a16="http://schemas.microsoft.com/office/drawing/2014/main" id="{00000000-0008-0000-0700-000001040000}"/>
            </a:ext>
          </a:extLst>
        </xdr:cNvPr>
        <xdr:cNvSpPr>
          <a:spLocks noChangeAspect="1" noChangeArrowheads="1"/>
        </xdr:cNvSpPr>
      </xdr:nvSpPr>
      <xdr:spPr bwMode="auto">
        <a:xfrm>
          <a:off x="0" y="170878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support.bluetooth.com/hc/en-us" TargetMode="External"/><Relationship Id="rId13" Type="http://schemas.openxmlformats.org/officeDocument/2006/relationships/hyperlink" Target="https://www.bluetooth.com/download/qprd-document/" TargetMode="External"/><Relationship Id="rId18" Type="http://schemas.openxmlformats.org/officeDocument/2006/relationships/hyperlink" Target="https://support.bluetooth.com/hc/en-us/requests/new" TargetMode="External"/><Relationship Id="rId3" Type="http://schemas.openxmlformats.org/officeDocument/2006/relationships/hyperlink" Target="https://www.bluetooth.org/Technical/Qualification/requirements.htm" TargetMode="External"/><Relationship Id="rId21" Type="http://schemas.openxmlformats.org/officeDocument/2006/relationships/printerSettings" Target="../printerSettings/printerSettings1.bin"/><Relationship Id="rId7" Type="http://schemas.openxmlformats.org/officeDocument/2006/relationships/hyperlink" Target="https://www.bluetooth.com/develop-with-bluetooth/marketing-branding" TargetMode="External"/><Relationship Id="rId12" Type="http://schemas.openxmlformats.org/officeDocument/2006/relationships/hyperlink" Target="https://www.bluetooth.org/DocMan/handlers/DownloadDoc.ashx?doc_id=40972" TargetMode="External"/><Relationship Id="rId17" Type="http://schemas.openxmlformats.org/officeDocument/2006/relationships/hyperlink" Target="https://www.bluetooth.com/download/qprd-document/" TargetMode="External"/><Relationship Id="rId2" Type="http://schemas.openxmlformats.org/officeDocument/2006/relationships/hyperlink" Target="https://support.bluetooth.com/hc/en-us/requests/new" TargetMode="External"/><Relationship Id="rId16" Type="http://schemas.openxmlformats.org/officeDocument/2006/relationships/hyperlink" Target="https://support.bluetooth.com/hc/en-us/requests/new" TargetMode="External"/><Relationship Id="rId20" Type="http://schemas.openxmlformats.org/officeDocument/2006/relationships/hyperlink" Target="https://www.bluetooth.com/download/qprd-document/" TargetMode="External"/><Relationship Id="rId1" Type="http://schemas.openxmlformats.org/officeDocument/2006/relationships/hyperlink" Target="https://bluetooth.atlassian.net/jira/your-work" TargetMode="External"/><Relationship Id="rId6" Type="http://schemas.openxmlformats.org/officeDocument/2006/relationships/hyperlink" Target="https://www.bluetooth.com/specifications/specs/" TargetMode="External"/><Relationship Id="rId11" Type="http://schemas.openxmlformats.org/officeDocument/2006/relationships/hyperlink" Target="https://www.bluetooth.org/docman/handlers/downloaddoc.ashx?doc_id=554992" TargetMode="External"/><Relationship Id="rId5" Type="http://schemas.openxmlformats.org/officeDocument/2006/relationships/hyperlink" Target="https://www.bluetooth.org/en-us/bluetooth-brand/bluetooth-brand" TargetMode="External"/><Relationship Id="rId15" Type="http://schemas.openxmlformats.org/officeDocument/2006/relationships/hyperlink" Target="https://bluetooth.atlassian.net/jira/software/c/projects/ES/issues" TargetMode="External"/><Relationship Id="rId10" Type="http://schemas.openxmlformats.org/officeDocument/2006/relationships/hyperlink" Target="https://www.bluetooth.com/specifications/tcrl/" TargetMode="External"/><Relationship Id="rId19" Type="http://schemas.openxmlformats.org/officeDocument/2006/relationships/hyperlink" Target="https://bluetooth.atlassian.net/jira/software/c/projects/ES/issues" TargetMode="External"/><Relationship Id="rId4" Type="http://schemas.openxmlformats.org/officeDocument/2006/relationships/hyperlink" Target="https://www.bluetooth.org/docman/handlers/DownloadDoc.ashx?doc_id=228307" TargetMode="External"/><Relationship Id="rId9" Type="http://schemas.openxmlformats.org/officeDocument/2006/relationships/hyperlink" Target="https://www.bluetooth.org/docman/handlers/DownloadDoc.ashx?doc_id=25352" TargetMode="External"/><Relationship Id="rId14" Type="http://schemas.openxmlformats.org/officeDocument/2006/relationships/hyperlink" Target="https://qualification.bluetooth.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bluetooth.org/docman/handlers/DownloadDoc.ashx?doc_id=228307" TargetMode="External"/><Relationship Id="rId13" Type="http://schemas.openxmlformats.org/officeDocument/2006/relationships/hyperlink" Target="https://btprodspecificationrefs.blob.core.windows.net/policy-documents/Core%20D&amp;W%20policy%20statement.pdf" TargetMode="External"/><Relationship Id="rId3" Type="http://schemas.openxmlformats.org/officeDocument/2006/relationships/hyperlink" Target="http://www.bluetooth.org/tse/" TargetMode="External"/><Relationship Id="rId7" Type="http://schemas.openxmlformats.org/officeDocument/2006/relationships/hyperlink" Target="https://www.bluetooth.org/pts/issues" TargetMode="External"/><Relationship Id="rId12" Type="http://schemas.openxmlformats.org/officeDocument/2006/relationships/hyperlink" Target="https://launchstudio.bluetooth.com/" TargetMode="External"/><Relationship Id="rId2" Type="http://schemas.openxmlformats.org/officeDocument/2006/relationships/hyperlink" Target="http://www.bluetooth.org/ticketing/ticket.cfm?cat=14" TargetMode="External"/><Relationship Id="rId16" Type="http://schemas.openxmlformats.org/officeDocument/2006/relationships/printerSettings" Target="../printerSettings/printerSettings3.bin"/><Relationship Id="rId1" Type="http://schemas.openxmlformats.org/officeDocument/2006/relationships/hyperlink" Target="http://www.bluetooth.org/ticketing/ticket.cfm?cat=40" TargetMode="External"/><Relationship Id="rId6" Type="http://schemas.openxmlformats.org/officeDocument/2006/relationships/hyperlink" Target="https://www.bluetooth.org/docman/handlers/downloaddoc.ashx?doc_id=221874" TargetMode="External"/><Relationship Id="rId11" Type="http://schemas.openxmlformats.org/officeDocument/2006/relationships/hyperlink" Target="https://www.bluetooth.com/specifications/specs/" TargetMode="External"/><Relationship Id="rId5" Type="http://schemas.openxmlformats.org/officeDocument/2006/relationships/hyperlink" Target="https://www.bluetooth.org/DocMan/handlers/DownloadDoc.ashx?doc_id=42633" TargetMode="External"/><Relationship Id="rId15" Type="http://schemas.openxmlformats.org/officeDocument/2006/relationships/hyperlink" Target="https://support.bluetooth.com/hc/en-us/articles/360049019692-Deprecation-and-Withdrawal-D-W-" TargetMode="External"/><Relationship Id="rId10" Type="http://schemas.openxmlformats.org/officeDocument/2006/relationships/hyperlink" Target="https://launchstudio.bluetooth.com/" TargetMode="External"/><Relationship Id="rId4" Type="http://schemas.openxmlformats.org/officeDocument/2006/relationships/hyperlink" Target="http://www.bluetooth.org/ticketing/ticket.cfm?cat=17" TargetMode="External"/><Relationship Id="rId9" Type="http://schemas.openxmlformats.org/officeDocument/2006/relationships/hyperlink" Target="https://www.bluetooth.org/DocMan/handlers/DownloadDoc.ashx?doc_id=40972" TargetMode="External"/><Relationship Id="rId14" Type="http://schemas.openxmlformats.org/officeDocument/2006/relationships/hyperlink" Target="https://support.bluetooth.com/hc/en-us/articles/360049491111-How-Do-Specification-Deprecation-or-Withdrawal-Impact-Members-Existing-Qualified-Products-"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7" tint="0.39997558519241921"/>
    <pageSetUpPr fitToPage="1"/>
  </sheetPr>
  <dimension ref="A1:I311"/>
  <sheetViews>
    <sheetView tabSelected="1" zoomScaleNormal="100" workbookViewId="0">
      <selection sqref="A1:I1"/>
    </sheetView>
  </sheetViews>
  <sheetFormatPr defaultColWidth="8.86328125" defaultRowHeight="12.75"/>
  <cols>
    <col min="1" max="1" width="23.1328125" customWidth="1"/>
    <col min="2" max="2" width="44.59765625" customWidth="1"/>
    <col min="3" max="3" width="14.59765625" style="3" customWidth="1"/>
    <col min="4" max="4" width="16.86328125" style="12" customWidth="1"/>
    <col min="5" max="5" width="17.86328125" style="5" customWidth="1"/>
    <col min="6" max="6" width="19.1328125" style="5" customWidth="1"/>
    <col min="7" max="7" width="19.59765625" style="5" customWidth="1" collapsed="1"/>
    <col min="8" max="8" width="20.3984375" style="5" customWidth="1"/>
    <col min="9" max="9" width="39.3984375" style="1" customWidth="1"/>
  </cols>
  <sheetData>
    <row r="1" spans="1:9" ht="50.25" customHeight="1">
      <c r="A1" s="2063" t="s">
        <v>0</v>
      </c>
      <c r="B1" s="2063"/>
      <c r="C1" s="2063"/>
      <c r="D1" s="2063"/>
      <c r="E1" s="2063"/>
      <c r="F1" s="2063"/>
      <c r="G1" s="2063"/>
      <c r="H1" s="2063"/>
      <c r="I1" s="2063"/>
    </row>
    <row r="2" spans="1:9" ht="35.25" customHeight="1" thickBot="1">
      <c r="A2" s="2064" t="s">
        <v>9739</v>
      </c>
      <c r="B2" s="2064"/>
      <c r="C2" s="2064"/>
      <c r="D2" s="2064"/>
      <c r="E2" s="2064"/>
      <c r="F2" s="2064"/>
      <c r="G2" s="2064"/>
      <c r="H2" s="2064"/>
      <c r="I2" s="2064"/>
    </row>
    <row r="3" spans="1:9" s="2" customFormat="1" ht="16.5" customHeight="1" thickBot="1">
      <c r="A3" s="1502" t="s">
        <v>1</v>
      </c>
      <c r="B3" s="1503">
        <v>45706</v>
      </c>
      <c r="C3" s="2070" t="s">
        <v>2</v>
      </c>
      <c r="D3" s="2071"/>
      <c r="E3" s="2076" t="s">
        <v>3</v>
      </c>
      <c r="F3" s="2077"/>
      <c r="G3" s="2072" t="s">
        <v>4</v>
      </c>
      <c r="H3" s="2073"/>
      <c r="I3" s="15"/>
    </row>
    <row r="4" spans="1:9" ht="13.5" customHeight="1" thickBot="1">
      <c r="A4" s="2068" t="s">
        <v>5</v>
      </c>
      <c r="B4" s="2069"/>
      <c r="C4" s="2066"/>
      <c r="D4" s="2067"/>
      <c r="E4" s="2078"/>
      <c r="F4" s="2079"/>
      <c r="G4" s="2074"/>
      <c r="H4" s="2075"/>
      <c r="I4" s="16"/>
    </row>
    <row r="5" spans="1:9" ht="27.75" customHeight="1" thickBot="1">
      <c r="A5" s="55" t="s">
        <v>6</v>
      </c>
      <c r="B5" s="56" t="s">
        <v>7</v>
      </c>
      <c r="C5" s="57" t="s">
        <v>8</v>
      </c>
      <c r="D5" s="58" t="s">
        <v>9</v>
      </c>
      <c r="E5" s="167" t="s">
        <v>10</v>
      </c>
      <c r="F5" s="80" t="s">
        <v>11</v>
      </c>
      <c r="G5" s="29" t="s">
        <v>10</v>
      </c>
      <c r="H5" s="81" t="s">
        <v>11</v>
      </c>
      <c r="I5" s="30" t="s">
        <v>12</v>
      </c>
    </row>
    <row r="6" spans="1:9">
      <c r="A6" s="1717" t="s">
        <v>13</v>
      </c>
      <c r="B6" s="1650" t="s">
        <v>14</v>
      </c>
      <c r="C6" s="1651">
        <v>1</v>
      </c>
      <c r="D6" s="1652">
        <v>44817</v>
      </c>
      <c r="E6" s="1744" t="s">
        <v>11366</v>
      </c>
      <c r="F6" s="1653" t="s">
        <v>15</v>
      </c>
      <c r="G6" s="1654" t="s">
        <v>11366</v>
      </c>
      <c r="H6" s="1655" t="s">
        <v>15</v>
      </c>
      <c r="I6" s="388"/>
    </row>
    <row r="7" spans="1:9">
      <c r="A7" s="1718" t="s">
        <v>16</v>
      </c>
      <c r="B7" s="1585" t="s">
        <v>17</v>
      </c>
      <c r="C7" s="1586">
        <v>1</v>
      </c>
      <c r="D7" s="1587">
        <v>44817</v>
      </c>
      <c r="E7" s="1656" t="s">
        <v>18</v>
      </c>
      <c r="F7" s="1657" t="s">
        <v>19</v>
      </c>
      <c r="G7" s="1745" t="s">
        <v>9748</v>
      </c>
      <c r="H7" s="1796" t="s">
        <v>10029</v>
      </c>
      <c r="I7" s="1140" t="s">
        <v>20</v>
      </c>
    </row>
    <row r="8" spans="1:9">
      <c r="A8" s="1717" t="s">
        <v>21</v>
      </c>
      <c r="B8" s="1660" t="s">
        <v>22</v>
      </c>
      <c r="C8" s="1661">
        <v>1</v>
      </c>
      <c r="D8" s="1587">
        <v>42199</v>
      </c>
      <c r="E8" s="1662" t="s">
        <v>23</v>
      </c>
      <c r="F8" s="1663" t="s">
        <v>24</v>
      </c>
      <c r="G8" s="1664" t="s">
        <v>23</v>
      </c>
      <c r="H8" s="1665" t="s">
        <v>24</v>
      </c>
      <c r="I8" s="1140"/>
    </row>
    <row r="9" spans="1:9">
      <c r="A9" s="1717" t="s">
        <v>25</v>
      </c>
      <c r="B9" s="1660" t="s">
        <v>26</v>
      </c>
      <c r="C9" s="1661">
        <v>1</v>
      </c>
      <c r="D9" s="1587">
        <v>42199</v>
      </c>
      <c r="E9" s="1662" t="s">
        <v>28</v>
      </c>
      <c r="F9" s="1663" t="s">
        <v>27</v>
      </c>
      <c r="G9" s="1664" t="s">
        <v>28</v>
      </c>
      <c r="H9" s="1665" t="s">
        <v>27</v>
      </c>
      <c r="I9" s="381"/>
    </row>
    <row r="10" spans="1:9" s="14" customFormat="1" ht="14.25" customHeight="1">
      <c r="A10" s="1718" t="s">
        <v>29</v>
      </c>
      <c r="B10" s="1585" t="s">
        <v>30</v>
      </c>
      <c r="C10" s="1586">
        <v>1</v>
      </c>
      <c r="D10" s="1587">
        <v>40799</v>
      </c>
      <c r="E10" s="1588" t="s">
        <v>31</v>
      </c>
      <c r="F10" s="1589" t="s">
        <v>32</v>
      </c>
      <c r="G10" s="1590" t="s">
        <v>31</v>
      </c>
      <c r="H10" s="1591" t="s">
        <v>32</v>
      </c>
      <c r="I10" s="1140"/>
    </row>
    <row r="11" spans="1:9" s="14" customFormat="1" ht="14.25" customHeight="1">
      <c r="A11" s="1718" t="s">
        <v>33</v>
      </c>
      <c r="B11" s="1585" t="s">
        <v>34</v>
      </c>
      <c r="C11" s="1586">
        <v>1</v>
      </c>
      <c r="D11" s="1587">
        <v>40799</v>
      </c>
      <c r="E11" s="1666" t="s">
        <v>35</v>
      </c>
      <c r="F11" s="1589" t="s">
        <v>36</v>
      </c>
      <c r="G11" s="1590" t="s">
        <v>35</v>
      </c>
      <c r="H11" s="1591" t="s">
        <v>36</v>
      </c>
      <c r="I11" s="1140"/>
    </row>
    <row r="12" spans="1:9" s="14" customFormat="1" ht="14.25" customHeight="1">
      <c r="A12" s="1718" t="s">
        <v>37</v>
      </c>
      <c r="B12" s="1585" t="s">
        <v>38</v>
      </c>
      <c r="C12" s="1586">
        <v>1</v>
      </c>
      <c r="D12" s="1587">
        <v>44208</v>
      </c>
      <c r="E12" s="1656" t="s">
        <v>39</v>
      </c>
      <c r="F12" s="1657" t="s">
        <v>40</v>
      </c>
      <c r="G12" s="1658" t="s">
        <v>39</v>
      </c>
      <c r="H12" s="1659" t="s">
        <v>40</v>
      </c>
      <c r="I12" s="381"/>
    </row>
    <row r="13" spans="1:9" s="14" customFormat="1" ht="14.25" customHeight="1">
      <c r="A13" s="1718" t="s">
        <v>41</v>
      </c>
      <c r="B13" s="1585" t="s">
        <v>42</v>
      </c>
      <c r="C13" s="1586">
        <v>1</v>
      </c>
      <c r="D13" s="1587">
        <v>40904</v>
      </c>
      <c r="E13" s="1656" t="s">
        <v>43</v>
      </c>
      <c r="F13" s="1667" t="s">
        <v>44</v>
      </c>
      <c r="G13" s="1745" t="s">
        <v>9753</v>
      </c>
      <c r="H13" s="1796" t="s">
        <v>10517</v>
      </c>
      <c r="I13" s="1140" t="s">
        <v>20</v>
      </c>
    </row>
    <row r="14" spans="1:9" s="14" customFormat="1" ht="14.25" customHeight="1">
      <c r="A14" s="1718" t="s">
        <v>45</v>
      </c>
      <c r="B14" s="1585" t="s">
        <v>46</v>
      </c>
      <c r="C14" s="1586">
        <v>1.1000000000000001</v>
      </c>
      <c r="D14" s="1587">
        <v>44915</v>
      </c>
      <c r="E14" s="1656" t="s">
        <v>43</v>
      </c>
      <c r="F14" s="1667" t="s">
        <v>44</v>
      </c>
      <c r="G14" s="1745" t="s">
        <v>9753</v>
      </c>
      <c r="H14" s="1796" t="s">
        <v>10517</v>
      </c>
      <c r="I14" s="1140" t="s">
        <v>20</v>
      </c>
    </row>
    <row r="15" spans="1:9" s="14" customFormat="1">
      <c r="A15" s="1718" t="s">
        <v>9729</v>
      </c>
      <c r="B15" s="1585" t="s">
        <v>9726</v>
      </c>
      <c r="C15" s="1586">
        <v>1</v>
      </c>
      <c r="D15" s="1587">
        <v>41933</v>
      </c>
      <c r="E15" s="1666" t="s">
        <v>47</v>
      </c>
      <c r="F15" s="1668" t="s">
        <v>48</v>
      </c>
      <c r="G15" s="1669" t="s">
        <v>47</v>
      </c>
      <c r="H15" s="1593" t="s">
        <v>48</v>
      </c>
      <c r="I15" s="347"/>
    </row>
    <row r="16" spans="1:9" s="14" customFormat="1">
      <c r="A16" s="1718" t="s">
        <v>49</v>
      </c>
      <c r="B16" s="1585" t="s">
        <v>50</v>
      </c>
      <c r="C16" s="1586" t="s">
        <v>51</v>
      </c>
      <c r="D16" s="1587">
        <v>45454</v>
      </c>
      <c r="E16" s="1656" t="s">
        <v>47</v>
      </c>
      <c r="F16" s="1668" t="s">
        <v>48</v>
      </c>
      <c r="G16" s="1658" t="s">
        <v>47</v>
      </c>
      <c r="H16" s="1593" t="s">
        <v>48</v>
      </c>
      <c r="I16" s="347"/>
    </row>
    <row r="17" spans="1:9" s="14" customFormat="1">
      <c r="A17" s="1718" t="s">
        <v>53</v>
      </c>
      <c r="B17" s="1585" t="s">
        <v>54</v>
      </c>
      <c r="C17" s="1586" t="s">
        <v>51</v>
      </c>
      <c r="D17" s="1587">
        <v>43480</v>
      </c>
      <c r="E17" s="1656" t="s">
        <v>57</v>
      </c>
      <c r="F17" s="1670" t="s">
        <v>58</v>
      </c>
      <c r="G17" s="1658" t="s">
        <v>57</v>
      </c>
      <c r="H17" s="1602" t="s">
        <v>58</v>
      </c>
      <c r="I17" s="381"/>
    </row>
    <row r="18" spans="1:9" s="14" customFormat="1">
      <c r="A18" s="1718" t="s">
        <v>59</v>
      </c>
      <c r="B18" s="1585" t="s">
        <v>60</v>
      </c>
      <c r="C18" s="1586" t="s">
        <v>61</v>
      </c>
      <c r="D18" s="1587">
        <v>44579</v>
      </c>
      <c r="E18" s="1656" t="s">
        <v>57</v>
      </c>
      <c r="F18" s="1670" t="s">
        <v>58</v>
      </c>
      <c r="G18" s="1658" t="s">
        <v>57</v>
      </c>
      <c r="H18" s="1602" t="s">
        <v>58</v>
      </c>
      <c r="I18" s="381"/>
    </row>
    <row r="19" spans="1:9" s="14" customFormat="1">
      <c r="A19" s="1718" t="s">
        <v>62</v>
      </c>
      <c r="B19" s="1585" t="s">
        <v>63</v>
      </c>
      <c r="C19" s="1586" t="s">
        <v>61</v>
      </c>
      <c r="D19" s="1587">
        <v>44579</v>
      </c>
      <c r="E19" s="1656" t="s">
        <v>64</v>
      </c>
      <c r="F19" s="1670" t="s">
        <v>66</v>
      </c>
      <c r="G19" s="1658" t="s">
        <v>64</v>
      </c>
      <c r="H19" s="1602" t="s">
        <v>66</v>
      </c>
      <c r="I19" s="381"/>
    </row>
    <row r="20" spans="1:9" s="14" customFormat="1" ht="14.25" customHeight="1">
      <c r="A20" s="1718" t="s">
        <v>67</v>
      </c>
      <c r="B20" s="1585" t="s">
        <v>68</v>
      </c>
      <c r="C20" s="1586" t="s">
        <v>51</v>
      </c>
      <c r="D20" s="1587">
        <v>44579</v>
      </c>
      <c r="E20" s="1666" t="s">
        <v>69</v>
      </c>
      <c r="F20" s="1667" t="s">
        <v>71</v>
      </c>
      <c r="G20" s="1658" t="s">
        <v>69</v>
      </c>
      <c r="H20" s="1602" t="s">
        <v>71</v>
      </c>
      <c r="I20" s="381"/>
    </row>
    <row r="21" spans="1:9" s="14" customFormat="1" ht="14.25" customHeight="1">
      <c r="A21" s="1718" t="s">
        <v>72</v>
      </c>
      <c r="B21" s="1585" t="s">
        <v>73</v>
      </c>
      <c r="C21" s="1586">
        <v>1</v>
      </c>
      <c r="D21" s="1587">
        <v>43648</v>
      </c>
      <c r="E21" s="1666" t="s">
        <v>75</v>
      </c>
      <c r="F21" s="1667" t="s">
        <v>74</v>
      </c>
      <c r="G21" s="1669" t="s">
        <v>75</v>
      </c>
      <c r="H21" s="1671" t="s">
        <v>74</v>
      </c>
      <c r="I21" s="381"/>
    </row>
    <row r="22" spans="1:9" s="14" customFormat="1" ht="14.25" customHeight="1">
      <c r="A22" s="1718" t="s">
        <v>76</v>
      </c>
      <c r="B22" s="1585" t="s">
        <v>77</v>
      </c>
      <c r="C22" s="1586">
        <v>1</v>
      </c>
      <c r="D22" s="1587">
        <v>43648</v>
      </c>
      <c r="E22" s="1666" t="s">
        <v>79</v>
      </c>
      <c r="F22" s="1667" t="s">
        <v>78</v>
      </c>
      <c r="G22" s="1774" t="s">
        <v>9852</v>
      </c>
      <c r="H22" s="1671" t="s">
        <v>78</v>
      </c>
      <c r="I22" s="381" t="s">
        <v>20</v>
      </c>
    </row>
    <row r="23" spans="1:9" s="14" customFormat="1" ht="14.25" customHeight="1">
      <c r="A23" s="1717" t="s">
        <v>80</v>
      </c>
      <c r="B23" s="1585" t="s">
        <v>81</v>
      </c>
      <c r="C23" s="1586" t="s">
        <v>82</v>
      </c>
      <c r="D23" s="1587">
        <v>44579</v>
      </c>
      <c r="E23" s="1656" t="s">
        <v>85</v>
      </c>
      <c r="F23" s="1670" t="s">
        <v>86</v>
      </c>
      <c r="G23" s="1590" t="s">
        <v>85</v>
      </c>
      <c r="H23" s="1602" t="s">
        <v>86</v>
      </c>
      <c r="I23" s="381"/>
    </row>
    <row r="24" spans="1:9" s="14" customFormat="1" ht="14.25" customHeight="1">
      <c r="A24" s="1717" t="s">
        <v>87</v>
      </c>
      <c r="B24" s="1585" t="s">
        <v>88</v>
      </c>
      <c r="C24" s="1586" t="s">
        <v>82</v>
      </c>
      <c r="D24" s="1587">
        <v>44579</v>
      </c>
      <c r="E24" s="1672" t="s">
        <v>89</v>
      </c>
      <c r="F24" s="1670" t="s">
        <v>91</v>
      </c>
      <c r="G24" s="1673" t="s">
        <v>89</v>
      </c>
      <c r="H24" s="1602" t="s">
        <v>91</v>
      </c>
      <c r="I24" s="381"/>
    </row>
    <row r="25" spans="1:9" s="14" customFormat="1" ht="13.5" customHeight="1">
      <c r="A25" s="1717" t="s">
        <v>92</v>
      </c>
      <c r="B25" s="1585" t="s">
        <v>93</v>
      </c>
      <c r="C25" s="1586">
        <v>1</v>
      </c>
      <c r="D25" s="1587">
        <v>44054</v>
      </c>
      <c r="E25" s="1672" t="s">
        <v>94</v>
      </c>
      <c r="F25" s="1670" t="s">
        <v>95</v>
      </c>
      <c r="G25" s="1673" t="s">
        <v>94</v>
      </c>
      <c r="H25" s="1602" t="s">
        <v>95</v>
      </c>
      <c r="I25" s="381"/>
    </row>
    <row r="26" spans="1:9" s="14" customFormat="1">
      <c r="A26" s="1717" t="s">
        <v>96</v>
      </c>
      <c r="B26" s="1585" t="s">
        <v>97</v>
      </c>
      <c r="C26" s="1586">
        <v>1.1000000000000001</v>
      </c>
      <c r="D26" s="1587">
        <v>42493</v>
      </c>
      <c r="E26" s="1672" t="s">
        <v>98</v>
      </c>
      <c r="F26" s="1670" t="s">
        <v>99</v>
      </c>
      <c r="G26" s="1761" t="s">
        <v>10032</v>
      </c>
      <c r="H26" s="1602" t="s">
        <v>99</v>
      </c>
      <c r="I26" s="347" t="s">
        <v>20</v>
      </c>
    </row>
    <row r="27" spans="1:9" s="14" customFormat="1">
      <c r="A27" s="1717" t="s">
        <v>100</v>
      </c>
      <c r="B27" s="1585" t="s">
        <v>101</v>
      </c>
      <c r="C27" s="1586" t="s">
        <v>61</v>
      </c>
      <c r="D27" s="1587">
        <v>45454</v>
      </c>
      <c r="E27" s="1672" t="s">
        <v>98</v>
      </c>
      <c r="F27" s="1670" t="s">
        <v>99</v>
      </c>
      <c r="G27" s="1761" t="s">
        <v>10032</v>
      </c>
      <c r="H27" s="1602" t="s">
        <v>99</v>
      </c>
      <c r="I27" s="347" t="s">
        <v>20</v>
      </c>
    </row>
    <row r="28" spans="1:9" s="14" customFormat="1">
      <c r="A28" s="1717" t="s">
        <v>102</v>
      </c>
      <c r="B28" s="1585" t="s">
        <v>103</v>
      </c>
      <c r="C28" s="1586">
        <v>1.1000000000000001</v>
      </c>
      <c r="D28" s="1587">
        <v>42493</v>
      </c>
      <c r="E28" s="1672" t="s">
        <v>104</v>
      </c>
      <c r="F28" s="1670" t="s">
        <v>105</v>
      </c>
      <c r="G28" s="1761" t="s">
        <v>10026</v>
      </c>
      <c r="H28" s="1755" t="s">
        <v>9759</v>
      </c>
      <c r="I28" s="347"/>
    </row>
    <row r="29" spans="1:9" s="14" customFormat="1">
      <c r="A29" s="1717" t="s">
        <v>106</v>
      </c>
      <c r="B29" s="1585" t="s">
        <v>107</v>
      </c>
      <c r="C29" s="1586" t="s">
        <v>61</v>
      </c>
      <c r="D29" s="1587">
        <v>45454</v>
      </c>
      <c r="E29" s="1672" t="s">
        <v>104</v>
      </c>
      <c r="F29" s="1670" t="s">
        <v>105</v>
      </c>
      <c r="G29" s="1761" t="s">
        <v>10026</v>
      </c>
      <c r="H29" s="1755" t="s">
        <v>9759</v>
      </c>
      <c r="I29" s="347"/>
    </row>
    <row r="30" spans="1:9" s="14" customFormat="1">
      <c r="A30" s="1717" t="s">
        <v>9730</v>
      </c>
      <c r="B30" s="1585" t="s">
        <v>9727</v>
      </c>
      <c r="C30" s="1586">
        <v>1</v>
      </c>
      <c r="D30" s="1587">
        <v>41142</v>
      </c>
      <c r="E30" s="1672" t="s">
        <v>108</v>
      </c>
      <c r="F30" s="1670" t="s">
        <v>109</v>
      </c>
      <c r="G30" s="1674" t="s">
        <v>108</v>
      </c>
      <c r="H30" s="1602" t="s">
        <v>109</v>
      </c>
      <c r="I30" s="347"/>
    </row>
    <row r="31" spans="1:9" s="14" customFormat="1">
      <c r="A31" s="1717" t="s">
        <v>110</v>
      </c>
      <c r="B31" s="1585" t="s">
        <v>111</v>
      </c>
      <c r="C31" s="1586" t="s">
        <v>51</v>
      </c>
      <c r="D31" s="1587">
        <v>45454</v>
      </c>
      <c r="E31" s="1675" t="s">
        <v>108</v>
      </c>
      <c r="F31" s="1670" t="s">
        <v>109</v>
      </c>
      <c r="G31" s="1674" t="s">
        <v>108</v>
      </c>
      <c r="H31" s="1602" t="s">
        <v>109</v>
      </c>
      <c r="I31" s="347"/>
    </row>
    <row r="32" spans="1:9" s="14" customFormat="1">
      <c r="A32" s="1717" t="s">
        <v>9731</v>
      </c>
      <c r="B32" s="1660" t="s">
        <v>9728</v>
      </c>
      <c r="C32" s="1586">
        <v>1</v>
      </c>
      <c r="D32" s="1587">
        <v>41142</v>
      </c>
      <c r="E32" s="1676" t="s">
        <v>112</v>
      </c>
      <c r="F32" s="1670" t="s">
        <v>113</v>
      </c>
      <c r="G32" s="1669" t="s">
        <v>112</v>
      </c>
      <c r="H32" s="1602" t="s">
        <v>113</v>
      </c>
      <c r="I32" s="347"/>
    </row>
    <row r="33" spans="1:9" s="14" customFormat="1">
      <c r="A33" s="1717" t="s">
        <v>114</v>
      </c>
      <c r="B33" s="1660" t="s">
        <v>115</v>
      </c>
      <c r="C33" s="1586" t="s">
        <v>51</v>
      </c>
      <c r="D33" s="1587">
        <v>45454</v>
      </c>
      <c r="E33" s="1676" t="s">
        <v>112</v>
      </c>
      <c r="F33" s="1670" t="s">
        <v>113</v>
      </c>
      <c r="G33" s="1669" t="s">
        <v>112</v>
      </c>
      <c r="H33" s="1602" t="s">
        <v>113</v>
      </c>
      <c r="I33" s="347"/>
    </row>
    <row r="34" spans="1:9" s="14" customFormat="1" ht="14.25" customHeight="1">
      <c r="A34" s="1717" t="s">
        <v>116</v>
      </c>
      <c r="B34" s="1660" t="s">
        <v>117</v>
      </c>
      <c r="C34" s="1586">
        <v>1</v>
      </c>
      <c r="D34" s="1587">
        <v>44208</v>
      </c>
      <c r="E34" s="1676" t="s">
        <v>118</v>
      </c>
      <c r="F34" s="1670" t="s">
        <v>119</v>
      </c>
      <c r="G34" s="1658" t="s">
        <v>118</v>
      </c>
      <c r="H34" s="1602" t="s">
        <v>119</v>
      </c>
      <c r="I34" s="381"/>
    </row>
    <row r="35" spans="1:9" s="14" customFormat="1" ht="14.25" customHeight="1">
      <c r="A35" s="1719" t="s">
        <v>120</v>
      </c>
      <c r="B35" s="1581" t="s">
        <v>121</v>
      </c>
      <c r="C35" s="1677">
        <v>1.1000000000000001</v>
      </c>
      <c r="D35" s="1587">
        <v>41919</v>
      </c>
      <c r="E35" s="1672" t="s">
        <v>122</v>
      </c>
      <c r="F35" s="1670" t="s">
        <v>124</v>
      </c>
      <c r="G35" s="1673" t="s">
        <v>122</v>
      </c>
      <c r="H35" s="1602" t="s">
        <v>124</v>
      </c>
      <c r="I35" s="1140"/>
    </row>
    <row r="36" spans="1:9" s="14" customFormat="1" ht="14.25" customHeight="1">
      <c r="A36" s="1717" t="s">
        <v>125</v>
      </c>
      <c r="B36" s="1581" t="s">
        <v>126</v>
      </c>
      <c r="C36" s="1677">
        <v>1.1000000000000001</v>
      </c>
      <c r="D36" s="1587">
        <v>40876</v>
      </c>
      <c r="E36" s="1672" t="s">
        <v>127</v>
      </c>
      <c r="F36" s="1670" t="s">
        <v>128</v>
      </c>
      <c r="G36" s="1673" t="s">
        <v>127</v>
      </c>
      <c r="H36" s="1602" t="s">
        <v>128</v>
      </c>
      <c r="I36" s="381"/>
    </row>
    <row r="37" spans="1:9" s="14" customFormat="1" ht="14.25" customHeight="1">
      <c r="A37" s="1717" t="s">
        <v>129</v>
      </c>
      <c r="B37" s="1581" t="s">
        <v>130</v>
      </c>
      <c r="C37" s="1677">
        <v>1.2</v>
      </c>
      <c r="D37" s="1587">
        <v>45098</v>
      </c>
      <c r="E37" s="1672" t="s">
        <v>127</v>
      </c>
      <c r="F37" s="1670" t="s">
        <v>128</v>
      </c>
      <c r="G37" s="1673" t="s">
        <v>127</v>
      </c>
      <c r="H37" s="1602" t="s">
        <v>128</v>
      </c>
      <c r="I37" s="381"/>
    </row>
    <row r="38" spans="1:9" s="14" customFormat="1" ht="14.25" customHeight="1">
      <c r="A38" s="1717" t="s">
        <v>131</v>
      </c>
      <c r="B38" s="1581" t="s">
        <v>132</v>
      </c>
      <c r="C38" s="1677">
        <v>1</v>
      </c>
      <c r="D38" s="1587">
        <v>44180</v>
      </c>
      <c r="E38" s="1672" t="s">
        <v>133</v>
      </c>
      <c r="F38" s="1670" t="s">
        <v>134</v>
      </c>
      <c r="G38" s="1673" t="s">
        <v>133</v>
      </c>
      <c r="H38" s="1602" t="s">
        <v>134</v>
      </c>
      <c r="I38" s="381"/>
    </row>
    <row r="39" spans="1:9" s="14" customFormat="1" ht="14.25" customHeight="1">
      <c r="A39" s="1717" t="s">
        <v>135</v>
      </c>
      <c r="B39" s="1581" t="s">
        <v>136</v>
      </c>
      <c r="C39" s="1677">
        <v>1</v>
      </c>
      <c r="D39" s="1587">
        <v>44180</v>
      </c>
      <c r="E39" s="1672" t="s">
        <v>137</v>
      </c>
      <c r="F39" s="1670" t="s">
        <v>138</v>
      </c>
      <c r="G39" s="1673" t="s">
        <v>137</v>
      </c>
      <c r="H39" s="1602" t="s">
        <v>138</v>
      </c>
      <c r="I39" s="381"/>
    </row>
    <row r="40" spans="1:9" s="14" customFormat="1" ht="14.25" customHeight="1">
      <c r="A40" s="1717" t="s">
        <v>139</v>
      </c>
      <c r="B40" s="1581" t="s">
        <v>140</v>
      </c>
      <c r="C40" s="1677">
        <v>1</v>
      </c>
      <c r="D40" s="1587">
        <v>43648</v>
      </c>
      <c r="E40" s="1672" t="s">
        <v>141</v>
      </c>
      <c r="F40" s="1670" t="s">
        <v>142</v>
      </c>
      <c r="G40" s="1673" t="s">
        <v>141</v>
      </c>
      <c r="H40" s="1602" t="s">
        <v>142</v>
      </c>
      <c r="I40" s="1140"/>
    </row>
    <row r="41" spans="1:9" s="14" customFormat="1" ht="14.25" customHeight="1">
      <c r="A41" s="1717" t="s">
        <v>143</v>
      </c>
      <c r="B41" s="1581" t="s">
        <v>144</v>
      </c>
      <c r="C41" s="1677">
        <v>1</v>
      </c>
      <c r="D41" s="1587">
        <v>43648</v>
      </c>
      <c r="E41" s="1672" t="s">
        <v>146</v>
      </c>
      <c r="F41" s="1670" t="s">
        <v>145</v>
      </c>
      <c r="G41" s="1673" t="s">
        <v>146</v>
      </c>
      <c r="H41" s="1602" t="s">
        <v>145</v>
      </c>
      <c r="I41" s="381"/>
    </row>
    <row r="42" spans="1:9" s="14" customFormat="1" ht="14.25" customHeight="1">
      <c r="A42" s="1717" t="s">
        <v>147</v>
      </c>
      <c r="B42" s="1581" t="s">
        <v>148</v>
      </c>
      <c r="C42" s="1677">
        <v>1</v>
      </c>
      <c r="D42" s="1587">
        <v>45013</v>
      </c>
      <c r="E42" s="1672" t="s">
        <v>149</v>
      </c>
      <c r="F42" s="1670" t="s">
        <v>150</v>
      </c>
      <c r="G42" s="1761" t="s">
        <v>9830</v>
      </c>
      <c r="H42" s="1755" t="s">
        <v>9833</v>
      </c>
      <c r="I42" s="381" t="s">
        <v>20</v>
      </c>
    </row>
    <row r="43" spans="1:9" s="14" customFormat="1" ht="14.25" customHeight="1">
      <c r="A43" s="1717" t="s">
        <v>151</v>
      </c>
      <c r="B43" s="1581" t="s">
        <v>152</v>
      </c>
      <c r="C43" s="1677">
        <v>1</v>
      </c>
      <c r="D43" s="1587">
        <v>45013</v>
      </c>
      <c r="E43" s="1672" t="s">
        <v>153</v>
      </c>
      <c r="F43" s="1670" t="s">
        <v>154</v>
      </c>
      <c r="G43" s="1761" t="s">
        <v>9836</v>
      </c>
      <c r="H43" s="1602" t="s">
        <v>154</v>
      </c>
      <c r="I43" s="381" t="s">
        <v>20</v>
      </c>
    </row>
    <row r="44" spans="1:9" s="14" customFormat="1" ht="14.25" customHeight="1">
      <c r="A44" s="1717" t="s">
        <v>9255</v>
      </c>
      <c r="B44" s="1581" t="s">
        <v>9254</v>
      </c>
      <c r="C44" s="1677">
        <v>1</v>
      </c>
      <c r="D44" s="1587">
        <v>41961</v>
      </c>
      <c r="E44" s="1672" t="s">
        <v>9250</v>
      </c>
      <c r="F44" s="1670" t="s">
        <v>9251</v>
      </c>
      <c r="G44" s="1673" t="s">
        <v>9250</v>
      </c>
      <c r="H44" s="1602" t="s">
        <v>9251</v>
      </c>
      <c r="I44" s="1582"/>
    </row>
    <row r="45" spans="1:9" s="14" customFormat="1" ht="14.25" customHeight="1">
      <c r="A45" s="1717" t="s">
        <v>9252</v>
      </c>
      <c r="B45" s="1581" t="s">
        <v>9253</v>
      </c>
      <c r="C45" s="1586" t="s">
        <v>51</v>
      </c>
      <c r="D45" s="1587">
        <v>45566</v>
      </c>
      <c r="E45" s="1672" t="s">
        <v>9250</v>
      </c>
      <c r="F45" s="1670" t="s">
        <v>9251</v>
      </c>
      <c r="G45" s="1673" t="s">
        <v>9250</v>
      </c>
      <c r="H45" s="1602" t="s">
        <v>9251</v>
      </c>
      <c r="I45" s="1582"/>
    </row>
    <row r="46" spans="1:9" s="14" customFormat="1">
      <c r="A46" s="1718" t="s">
        <v>9259</v>
      </c>
      <c r="B46" s="1581" t="s">
        <v>9262</v>
      </c>
      <c r="C46" s="1586">
        <v>1</v>
      </c>
      <c r="D46" s="1587">
        <v>41961</v>
      </c>
      <c r="E46" s="1672" t="s">
        <v>157</v>
      </c>
      <c r="F46" s="1670" t="s">
        <v>9260</v>
      </c>
      <c r="G46" s="1673" t="s">
        <v>157</v>
      </c>
      <c r="H46" s="1602" t="s">
        <v>9260</v>
      </c>
      <c r="I46" s="347"/>
    </row>
    <row r="47" spans="1:9" s="14" customFormat="1">
      <c r="A47" s="1718" t="s">
        <v>9258</v>
      </c>
      <c r="B47" s="1581" t="s">
        <v>9261</v>
      </c>
      <c r="C47" s="1586" t="s">
        <v>51</v>
      </c>
      <c r="D47" s="1587">
        <v>45566</v>
      </c>
      <c r="E47" s="1672" t="s">
        <v>157</v>
      </c>
      <c r="F47" s="1670" t="s">
        <v>9260</v>
      </c>
      <c r="G47" s="1673" t="s">
        <v>157</v>
      </c>
      <c r="H47" s="1602" t="s">
        <v>9260</v>
      </c>
      <c r="I47" s="347"/>
    </row>
    <row r="48" spans="1:9" s="14" customFormat="1">
      <c r="A48" s="1718" t="s">
        <v>158</v>
      </c>
      <c r="B48" s="1581" t="s">
        <v>159</v>
      </c>
      <c r="C48" s="1586">
        <v>1</v>
      </c>
      <c r="D48" s="1587">
        <v>45090</v>
      </c>
      <c r="E48" s="1672" t="s">
        <v>160</v>
      </c>
      <c r="F48" s="1670" t="s">
        <v>161</v>
      </c>
      <c r="G48" s="1673" t="s">
        <v>160</v>
      </c>
      <c r="H48" s="1602" t="s">
        <v>161</v>
      </c>
      <c r="I48" s="1340"/>
    </row>
    <row r="49" spans="1:9" s="14" customFormat="1" ht="12.75" customHeight="1">
      <c r="A49" s="1718" t="s">
        <v>162</v>
      </c>
      <c r="B49" s="1585" t="s">
        <v>163</v>
      </c>
      <c r="C49" s="1586">
        <v>1</v>
      </c>
      <c r="D49" s="1587">
        <v>40715</v>
      </c>
      <c r="E49" s="1588" t="s">
        <v>165</v>
      </c>
      <c r="F49" s="1670" t="s">
        <v>164</v>
      </c>
      <c r="G49" s="1590" t="s">
        <v>165</v>
      </c>
      <c r="H49" s="1602" t="s">
        <v>164</v>
      </c>
      <c r="I49" s="1140"/>
    </row>
    <row r="50" spans="1:9" s="14" customFormat="1">
      <c r="A50" s="1718" t="s">
        <v>9401</v>
      </c>
      <c r="B50" s="1585" t="s">
        <v>9405</v>
      </c>
      <c r="C50" s="1586">
        <v>1</v>
      </c>
      <c r="D50" s="1587">
        <v>42783</v>
      </c>
      <c r="E50" s="1588" t="s">
        <v>9402</v>
      </c>
      <c r="F50" s="1589" t="s">
        <v>9403</v>
      </c>
      <c r="G50" s="1590" t="s">
        <v>9402</v>
      </c>
      <c r="H50" s="1591" t="s">
        <v>9403</v>
      </c>
      <c r="I50" s="347"/>
    </row>
    <row r="51" spans="1:9" s="14" customFormat="1">
      <c r="A51" s="1718" t="s">
        <v>9400</v>
      </c>
      <c r="B51" s="1585" t="s">
        <v>9404</v>
      </c>
      <c r="C51" s="1586" t="s">
        <v>51</v>
      </c>
      <c r="D51" s="1587">
        <v>45566</v>
      </c>
      <c r="E51" s="1588" t="s">
        <v>9402</v>
      </c>
      <c r="F51" s="1589" t="s">
        <v>9403</v>
      </c>
      <c r="G51" s="1590" t="s">
        <v>9402</v>
      </c>
      <c r="H51" s="1591" t="s">
        <v>9403</v>
      </c>
      <c r="I51" s="347"/>
    </row>
    <row r="52" spans="1:9" s="14" customFormat="1">
      <c r="A52" s="1718" t="s">
        <v>9418</v>
      </c>
      <c r="B52" s="1585" t="s">
        <v>9422</v>
      </c>
      <c r="C52" s="1586">
        <v>1</v>
      </c>
      <c r="D52" s="1587">
        <v>42783</v>
      </c>
      <c r="E52" s="1588" t="s">
        <v>9419</v>
      </c>
      <c r="F52" s="1589" t="s">
        <v>9420</v>
      </c>
      <c r="G52" s="1590" t="s">
        <v>9419</v>
      </c>
      <c r="H52" s="1591" t="s">
        <v>9420</v>
      </c>
      <c r="I52" s="347"/>
    </row>
    <row r="53" spans="1:9" s="14" customFormat="1">
      <c r="A53" s="1718" t="s">
        <v>9417</v>
      </c>
      <c r="B53" s="1585" t="s">
        <v>9421</v>
      </c>
      <c r="C53" s="1586" t="s">
        <v>51</v>
      </c>
      <c r="D53" s="1587">
        <v>45566</v>
      </c>
      <c r="E53" s="1588" t="s">
        <v>9419</v>
      </c>
      <c r="F53" s="1589" t="s">
        <v>9420</v>
      </c>
      <c r="G53" s="1590" t="s">
        <v>9419</v>
      </c>
      <c r="H53" s="1591" t="s">
        <v>9420</v>
      </c>
      <c r="I53" s="347"/>
    </row>
    <row r="54" spans="1:9" s="14" customFormat="1">
      <c r="A54" s="1718" t="s">
        <v>166</v>
      </c>
      <c r="B54" s="1585" t="s">
        <v>167</v>
      </c>
      <c r="C54" s="1586">
        <v>1</v>
      </c>
      <c r="D54" s="1587">
        <v>45090</v>
      </c>
      <c r="E54" s="1588" t="s">
        <v>168</v>
      </c>
      <c r="F54" s="1589" t="s">
        <v>169</v>
      </c>
      <c r="G54" s="1769" t="s">
        <v>9873</v>
      </c>
      <c r="H54" s="1591" t="s">
        <v>169</v>
      </c>
      <c r="I54" s="347"/>
    </row>
    <row r="55" spans="1:9" s="14" customFormat="1">
      <c r="A55" s="1718" t="s">
        <v>170</v>
      </c>
      <c r="B55" s="1585" t="s">
        <v>171</v>
      </c>
      <c r="C55" s="1586">
        <v>1</v>
      </c>
      <c r="D55" s="1587">
        <v>45090</v>
      </c>
      <c r="E55" s="1588" t="s">
        <v>172</v>
      </c>
      <c r="F55" s="1589" t="s">
        <v>173</v>
      </c>
      <c r="G55" s="1769" t="s">
        <v>9842</v>
      </c>
      <c r="H55" s="1770" t="s">
        <v>9843</v>
      </c>
      <c r="I55" s="347" t="s">
        <v>20</v>
      </c>
    </row>
    <row r="56" spans="1:9" s="14" customFormat="1" ht="14.25" customHeight="1">
      <c r="A56" s="1718" t="s">
        <v>174</v>
      </c>
      <c r="B56" s="1585" t="s">
        <v>175</v>
      </c>
      <c r="C56" s="1586" t="s">
        <v>51</v>
      </c>
      <c r="D56" s="1587">
        <v>44579</v>
      </c>
      <c r="E56" s="1588" t="s">
        <v>178</v>
      </c>
      <c r="F56" s="1589" t="s">
        <v>179</v>
      </c>
      <c r="G56" s="1590" t="s">
        <v>178</v>
      </c>
      <c r="H56" s="1591" t="s">
        <v>179</v>
      </c>
      <c r="I56" s="381"/>
    </row>
    <row r="57" spans="1:9" s="14" customFormat="1" ht="14.25" customHeight="1">
      <c r="A57" s="1718" t="s">
        <v>180</v>
      </c>
      <c r="B57" s="1585" t="s">
        <v>181</v>
      </c>
      <c r="C57" s="1586" t="s">
        <v>51</v>
      </c>
      <c r="D57" s="1587">
        <v>44579</v>
      </c>
      <c r="E57" s="1588" t="s">
        <v>182</v>
      </c>
      <c r="F57" s="1589" t="s">
        <v>184</v>
      </c>
      <c r="G57" s="1590" t="s">
        <v>182</v>
      </c>
      <c r="H57" s="1591" t="s">
        <v>184</v>
      </c>
      <c r="I57" s="347"/>
    </row>
    <row r="58" spans="1:9" s="14" customFormat="1" ht="14.25" customHeight="1">
      <c r="A58" s="1718" t="s">
        <v>185</v>
      </c>
      <c r="B58" s="1585" t="s">
        <v>186</v>
      </c>
      <c r="C58" s="1586">
        <v>1</v>
      </c>
      <c r="D58" s="1587">
        <v>40904</v>
      </c>
      <c r="E58" s="1678" t="s">
        <v>188</v>
      </c>
      <c r="F58" s="1679" t="s">
        <v>187</v>
      </c>
      <c r="G58" s="1787" t="s">
        <v>10016</v>
      </c>
      <c r="H58" s="1270" t="s">
        <v>187</v>
      </c>
      <c r="I58" s="381" t="s">
        <v>20</v>
      </c>
    </row>
    <row r="59" spans="1:9" s="14" customFormat="1" ht="14.25" customHeight="1">
      <c r="A59" s="1718" t="s">
        <v>189</v>
      </c>
      <c r="B59" s="1585" t="s">
        <v>190</v>
      </c>
      <c r="C59" s="1586">
        <v>1</v>
      </c>
      <c r="D59" s="1587">
        <v>40904</v>
      </c>
      <c r="E59" s="1680" t="s">
        <v>191</v>
      </c>
      <c r="F59" s="1681" t="s">
        <v>192</v>
      </c>
      <c r="G59" s="1271" t="s">
        <v>191</v>
      </c>
      <c r="H59" s="1682" t="s">
        <v>192</v>
      </c>
      <c r="I59" s="381"/>
    </row>
    <row r="60" spans="1:9" s="14" customFormat="1" ht="14.25" customHeight="1">
      <c r="A60" s="1718" t="s">
        <v>193</v>
      </c>
      <c r="B60" s="1585" t="s">
        <v>194</v>
      </c>
      <c r="C60" s="1586">
        <v>1</v>
      </c>
      <c r="D60" s="1587">
        <v>42283</v>
      </c>
      <c r="E60" s="1680" t="s">
        <v>195</v>
      </c>
      <c r="F60" s="1681" t="s">
        <v>196</v>
      </c>
      <c r="G60" s="1271" t="s">
        <v>195</v>
      </c>
      <c r="H60" s="1682" t="s">
        <v>196</v>
      </c>
      <c r="I60" s="1140"/>
    </row>
    <row r="61" spans="1:9" s="14" customFormat="1" ht="14.25" customHeight="1">
      <c r="A61" s="1718" t="s">
        <v>197</v>
      </c>
      <c r="B61" s="1585" t="s">
        <v>198</v>
      </c>
      <c r="C61" s="1586">
        <v>1</v>
      </c>
      <c r="D61" s="1587">
        <v>40736</v>
      </c>
      <c r="E61" s="1672" t="s">
        <v>200</v>
      </c>
      <c r="F61" s="1670" t="s">
        <v>199</v>
      </c>
      <c r="G61" s="1673" t="s">
        <v>200</v>
      </c>
      <c r="H61" s="1602" t="s">
        <v>199</v>
      </c>
      <c r="I61" s="1140"/>
    </row>
    <row r="62" spans="1:9" s="14" customFormat="1" ht="14.25" customHeight="1">
      <c r="A62" s="1718" t="s">
        <v>201</v>
      </c>
      <c r="B62" s="1585" t="s">
        <v>202</v>
      </c>
      <c r="C62" s="1586">
        <v>1</v>
      </c>
      <c r="D62" s="1587">
        <v>40736</v>
      </c>
      <c r="E62" s="1656" t="s">
        <v>203</v>
      </c>
      <c r="F62" s="1670" t="s">
        <v>204</v>
      </c>
      <c r="G62" s="1658" t="s">
        <v>203</v>
      </c>
      <c r="H62" s="1602" t="s">
        <v>204</v>
      </c>
      <c r="I62" s="1140"/>
    </row>
    <row r="63" spans="1:9" s="14" customFormat="1" ht="14.25" customHeight="1">
      <c r="A63" s="1718" t="s">
        <v>205</v>
      </c>
      <c r="B63" s="1585" t="s">
        <v>206</v>
      </c>
      <c r="C63" s="1586">
        <v>1</v>
      </c>
      <c r="D63" s="1587">
        <v>40687</v>
      </c>
      <c r="E63" s="1676" t="s">
        <v>208</v>
      </c>
      <c r="F63" s="1683" t="s">
        <v>207</v>
      </c>
      <c r="G63" s="1684" t="s">
        <v>208</v>
      </c>
      <c r="H63" s="1685" t="s">
        <v>207</v>
      </c>
      <c r="I63" s="381"/>
    </row>
    <row r="64" spans="1:9" s="14" customFormat="1" ht="14.25" customHeight="1">
      <c r="A64" s="1718" t="s">
        <v>209</v>
      </c>
      <c r="B64" s="1585" t="s">
        <v>210</v>
      </c>
      <c r="C64" s="1586">
        <v>1</v>
      </c>
      <c r="D64" s="1587">
        <v>40687</v>
      </c>
      <c r="E64" s="1676" t="s">
        <v>211</v>
      </c>
      <c r="F64" s="1683" t="s">
        <v>212</v>
      </c>
      <c r="G64" s="1684" t="s">
        <v>211</v>
      </c>
      <c r="H64" s="1685" t="s">
        <v>212</v>
      </c>
      <c r="I64" s="381"/>
    </row>
    <row r="65" spans="1:9" s="14" customFormat="1" ht="14.25" customHeight="1">
      <c r="A65" s="1718" t="s">
        <v>213</v>
      </c>
      <c r="B65" s="1585" t="s">
        <v>214</v>
      </c>
      <c r="C65" s="1586">
        <v>1</v>
      </c>
      <c r="D65" s="1587">
        <v>40715</v>
      </c>
      <c r="E65" s="1686" t="s">
        <v>215</v>
      </c>
      <c r="F65" s="1668" t="s">
        <v>216</v>
      </c>
      <c r="G65" s="1592" t="s">
        <v>215</v>
      </c>
      <c r="H65" s="1593" t="s">
        <v>216</v>
      </c>
      <c r="I65" s="381"/>
    </row>
    <row r="66" spans="1:9" s="14" customFormat="1" ht="14.25" customHeight="1">
      <c r="A66" s="1718" t="s">
        <v>217</v>
      </c>
      <c r="B66" s="1585" t="s">
        <v>218</v>
      </c>
      <c r="C66" s="1586" t="s">
        <v>51</v>
      </c>
      <c r="D66" s="1587">
        <v>44579</v>
      </c>
      <c r="E66" s="1686" t="s">
        <v>9546</v>
      </c>
      <c r="F66" s="1668" t="s">
        <v>9547</v>
      </c>
      <c r="G66" s="1592" t="s">
        <v>9546</v>
      </c>
      <c r="H66" s="1593" t="s">
        <v>9547</v>
      </c>
      <c r="I66" s="381"/>
    </row>
    <row r="67" spans="1:9" s="14" customFormat="1" ht="14.25" customHeight="1">
      <c r="A67" s="1718" t="s">
        <v>9545</v>
      </c>
      <c r="B67" s="1585" t="s">
        <v>9548</v>
      </c>
      <c r="C67" s="1586" t="s">
        <v>82</v>
      </c>
      <c r="D67" s="1587">
        <v>45566</v>
      </c>
      <c r="E67" s="1686" t="s">
        <v>9546</v>
      </c>
      <c r="F67" s="1668" t="s">
        <v>9547</v>
      </c>
      <c r="G67" s="1592" t="s">
        <v>9546</v>
      </c>
      <c r="H67" s="1593" t="s">
        <v>9547</v>
      </c>
      <c r="I67" s="381"/>
    </row>
    <row r="68" spans="1:9" s="14" customFormat="1" ht="14.25" customHeight="1">
      <c r="A68" s="1718" t="s">
        <v>221</v>
      </c>
      <c r="B68" s="1585" t="s">
        <v>222</v>
      </c>
      <c r="C68" s="1586" t="s">
        <v>51</v>
      </c>
      <c r="D68" s="1587">
        <v>44579</v>
      </c>
      <c r="E68" s="1686" t="s">
        <v>9551</v>
      </c>
      <c r="F68" s="1668" t="s">
        <v>9552</v>
      </c>
      <c r="G68" s="1592" t="s">
        <v>9551</v>
      </c>
      <c r="H68" s="1593" t="s">
        <v>9552</v>
      </c>
      <c r="I68" s="381"/>
    </row>
    <row r="69" spans="1:9" s="14" customFormat="1" ht="14.25" customHeight="1">
      <c r="A69" s="1718" t="s">
        <v>9550</v>
      </c>
      <c r="B69" s="1695" t="s">
        <v>9553</v>
      </c>
      <c r="C69" s="1586" t="s">
        <v>82</v>
      </c>
      <c r="D69" s="1587">
        <v>45566</v>
      </c>
      <c r="E69" s="1686" t="s">
        <v>9551</v>
      </c>
      <c r="F69" s="1668" t="s">
        <v>9552</v>
      </c>
      <c r="G69" s="1592" t="s">
        <v>9551</v>
      </c>
      <c r="H69" s="1593" t="s">
        <v>9552</v>
      </c>
      <c r="I69" s="381"/>
    </row>
    <row r="70" spans="1:9" s="14" customFormat="1" ht="14.25" customHeight="1">
      <c r="A70" s="1806" t="s">
        <v>10043</v>
      </c>
      <c r="B70" s="1695" t="s">
        <v>10044</v>
      </c>
      <c r="C70" s="1586">
        <v>1</v>
      </c>
      <c r="D70" s="1587">
        <v>45580</v>
      </c>
      <c r="E70" s="1686" t="s">
        <v>10045</v>
      </c>
      <c r="F70" s="1668" t="s">
        <v>10046</v>
      </c>
      <c r="G70" s="1592" t="s">
        <v>10045</v>
      </c>
      <c r="H70" s="1593" t="s">
        <v>10046</v>
      </c>
      <c r="I70" s="381"/>
    </row>
    <row r="71" spans="1:9" s="14" customFormat="1" ht="14.25" customHeight="1">
      <c r="A71" s="1818" t="s">
        <v>10233</v>
      </c>
      <c r="B71" s="1695" t="s">
        <v>10234</v>
      </c>
      <c r="C71" s="1586">
        <v>1</v>
      </c>
      <c r="D71" s="1587">
        <v>45580</v>
      </c>
      <c r="E71" s="1686" t="s">
        <v>10235</v>
      </c>
      <c r="F71" s="1668" t="s">
        <v>10236</v>
      </c>
      <c r="G71" s="1592" t="s">
        <v>10235</v>
      </c>
      <c r="H71" s="1593" t="s">
        <v>10236</v>
      </c>
      <c r="I71" s="381"/>
    </row>
    <row r="72" spans="1:9" s="14" customFormat="1" ht="14.25" customHeight="1">
      <c r="A72" s="1718" t="s">
        <v>225</v>
      </c>
      <c r="B72" s="1695" t="s">
        <v>226</v>
      </c>
      <c r="C72" s="1586">
        <v>1</v>
      </c>
      <c r="D72" s="1587">
        <v>42143</v>
      </c>
      <c r="E72" s="1686" t="s">
        <v>227</v>
      </c>
      <c r="F72" s="1668" t="s">
        <v>228</v>
      </c>
      <c r="G72" s="1592" t="s">
        <v>227</v>
      </c>
      <c r="H72" s="1593" t="s">
        <v>228</v>
      </c>
      <c r="I72" s="381"/>
    </row>
    <row r="73" spans="1:9" s="14" customFormat="1" ht="14.25" customHeight="1">
      <c r="A73" s="1718" t="s">
        <v>229</v>
      </c>
      <c r="B73" s="1585" t="s">
        <v>230</v>
      </c>
      <c r="C73" s="1586">
        <v>1</v>
      </c>
      <c r="D73" s="1587">
        <v>41989</v>
      </c>
      <c r="E73" s="1686" t="s">
        <v>231</v>
      </c>
      <c r="F73" s="1668" t="s">
        <v>232</v>
      </c>
      <c r="G73" s="1592" t="s">
        <v>231</v>
      </c>
      <c r="H73" s="1593" t="s">
        <v>232</v>
      </c>
      <c r="I73" s="381"/>
    </row>
    <row r="74" spans="1:9" s="14" customFormat="1" ht="14.25" customHeight="1">
      <c r="A74" s="1718" t="s">
        <v>233</v>
      </c>
      <c r="B74" s="1585" t="s">
        <v>234</v>
      </c>
      <c r="C74" s="1586">
        <v>1</v>
      </c>
      <c r="D74" s="1587">
        <v>41975</v>
      </c>
      <c r="E74" s="1672" t="s">
        <v>235</v>
      </c>
      <c r="F74" s="1670" t="s">
        <v>236</v>
      </c>
      <c r="G74" s="1673" t="s">
        <v>235</v>
      </c>
      <c r="H74" s="1602" t="s">
        <v>236</v>
      </c>
      <c r="I74" s="381"/>
    </row>
    <row r="75" spans="1:9" s="14" customFormat="1" ht="14.25" customHeight="1">
      <c r="A75" s="1718" t="s">
        <v>237</v>
      </c>
      <c r="B75" s="1585" t="s">
        <v>238</v>
      </c>
      <c r="C75" s="1688" t="s">
        <v>51</v>
      </c>
      <c r="D75" s="1587">
        <v>42185</v>
      </c>
      <c r="E75" s="1672" t="s">
        <v>235</v>
      </c>
      <c r="F75" s="1670" t="s">
        <v>236</v>
      </c>
      <c r="G75" s="1673" t="s">
        <v>235</v>
      </c>
      <c r="H75" s="1602" t="s">
        <v>236</v>
      </c>
      <c r="I75" s="381"/>
    </row>
    <row r="76" spans="1:9" s="14" customFormat="1" ht="14.25" customHeight="1">
      <c r="A76" s="1718" t="s">
        <v>9566</v>
      </c>
      <c r="B76" s="1585" t="s">
        <v>9567</v>
      </c>
      <c r="C76" s="1586">
        <v>1</v>
      </c>
      <c r="D76" s="1587">
        <v>41394</v>
      </c>
      <c r="E76" s="1687" t="s">
        <v>9568</v>
      </c>
      <c r="F76" s="1670" t="s">
        <v>9569</v>
      </c>
      <c r="G76" s="1601" t="s">
        <v>9568</v>
      </c>
      <c r="H76" s="1602" t="s">
        <v>9569</v>
      </c>
      <c r="I76" s="347"/>
    </row>
    <row r="77" spans="1:9" s="14" customFormat="1" ht="14.25" customHeight="1">
      <c r="A77" s="1718" t="s">
        <v>9565</v>
      </c>
      <c r="B77" s="1585" t="s">
        <v>9570</v>
      </c>
      <c r="C77" s="1586" t="s">
        <v>51</v>
      </c>
      <c r="D77" s="1587">
        <v>45566</v>
      </c>
      <c r="E77" s="1687" t="s">
        <v>9568</v>
      </c>
      <c r="F77" s="1670" t="s">
        <v>9569</v>
      </c>
      <c r="G77" s="1601" t="s">
        <v>9568</v>
      </c>
      <c r="H77" s="1602" t="s">
        <v>9569</v>
      </c>
      <c r="I77" s="347"/>
    </row>
    <row r="78" spans="1:9" s="14" customFormat="1" ht="14.25" customHeight="1">
      <c r="A78" s="1718" t="s">
        <v>9609</v>
      </c>
      <c r="B78" s="1585" t="s">
        <v>9610</v>
      </c>
      <c r="C78" s="1586">
        <v>1</v>
      </c>
      <c r="D78" s="1587">
        <v>41394</v>
      </c>
      <c r="E78" s="1687" t="s">
        <v>9611</v>
      </c>
      <c r="F78" s="1670" t="s">
        <v>9612</v>
      </c>
      <c r="G78" s="1601" t="s">
        <v>9611</v>
      </c>
      <c r="H78" s="1602" t="s">
        <v>9612</v>
      </c>
      <c r="I78" s="347"/>
    </row>
    <row r="79" spans="1:9" s="14" customFormat="1" ht="14.25" customHeight="1">
      <c r="A79" s="1718" t="s">
        <v>9608</v>
      </c>
      <c r="B79" s="1585" t="s">
        <v>9613</v>
      </c>
      <c r="C79" s="1586" t="s">
        <v>51</v>
      </c>
      <c r="D79" s="1587">
        <v>45566</v>
      </c>
      <c r="E79" s="1687" t="s">
        <v>9611</v>
      </c>
      <c r="F79" s="1670" t="s">
        <v>9612</v>
      </c>
      <c r="G79" s="1601" t="s">
        <v>9611</v>
      </c>
      <c r="H79" s="1602" t="s">
        <v>9612</v>
      </c>
      <c r="I79" s="347"/>
    </row>
    <row r="80" spans="1:9" s="14" customFormat="1" ht="14.25" customHeight="1">
      <c r="A80" s="1718" t="s">
        <v>241</v>
      </c>
      <c r="B80" s="1689" t="s">
        <v>242</v>
      </c>
      <c r="C80" s="1677">
        <v>1</v>
      </c>
      <c r="D80" s="1587">
        <v>40799</v>
      </c>
      <c r="E80" s="1687" t="s">
        <v>243</v>
      </c>
      <c r="F80" s="1670" t="s">
        <v>244</v>
      </c>
      <c r="G80" s="1601" t="s">
        <v>243</v>
      </c>
      <c r="H80" s="1602" t="s">
        <v>244</v>
      </c>
      <c r="I80" s="381"/>
    </row>
    <row r="81" spans="1:9" s="14" customFormat="1" ht="14.25" customHeight="1">
      <c r="A81" s="1718" t="s">
        <v>245</v>
      </c>
      <c r="B81" s="1585" t="s">
        <v>246</v>
      </c>
      <c r="C81" s="1586">
        <v>1</v>
      </c>
      <c r="D81" s="1587">
        <v>42325</v>
      </c>
      <c r="E81" s="1687" t="s">
        <v>248</v>
      </c>
      <c r="F81" s="1670" t="s">
        <v>247</v>
      </c>
      <c r="G81" s="1601" t="s">
        <v>248</v>
      </c>
      <c r="H81" s="1602" t="s">
        <v>247</v>
      </c>
      <c r="I81" s="347"/>
    </row>
    <row r="82" spans="1:9" s="14" customFormat="1" ht="14.25" customHeight="1">
      <c r="A82" s="1718" t="s">
        <v>249</v>
      </c>
      <c r="B82" s="1585" t="s">
        <v>250</v>
      </c>
      <c r="C82" s="1586">
        <v>1</v>
      </c>
      <c r="D82" s="1587">
        <v>42325</v>
      </c>
      <c r="E82" s="1687" t="s">
        <v>251</v>
      </c>
      <c r="F82" s="1670" t="s">
        <v>252</v>
      </c>
      <c r="G82" s="1601" t="s">
        <v>251</v>
      </c>
      <c r="H82" s="1602" t="s">
        <v>252</v>
      </c>
      <c r="I82" s="347"/>
    </row>
    <row r="83" spans="1:9" s="14" customFormat="1" ht="14.25" customHeight="1">
      <c r="A83" s="1718" t="s">
        <v>253</v>
      </c>
      <c r="B83" s="1585" t="s">
        <v>254</v>
      </c>
      <c r="C83" s="1586">
        <v>1</v>
      </c>
      <c r="D83" s="1587">
        <v>44180</v>
      </c>
      <c r="E83" s="1687" t="s">
        <v>255</v>
      </c>
      <c r="F83" s="1670" t="s">
        <v>256</v>
      </c>
      <c r="G83" s="1601" t="s">
        <v>255</v>
      </c>
      <c r="H83" s="1602" t="s">
        <v>256</v>
      </c>
      <c r="I83" s="381"/>
    </row>
    <row r="84" spans="1:9" s="14" customFormat="1" ht="14.25" customHeight="1">
      <c r="A84" s="1718" t="s">
        <v>257</v>
      </c>
      <c r="B84" s="1585" t="s">
        <v>258</v>
      </c>
      <c r="C84" s="1586">
        <v>1</v>
      </c>
      <c r="D84" s="1587">
        <v>44180</v>
      </c>
      <c r="E84" s="1687" t="s">
        <v>259</v>
      </c>
      <c r="F84" s="1670" t="s">
        <v>260</v>
      </c>
      <c r="G84" s="1601" t="s">
        <v>259</v>
      </c>
      <c r="H84" s="1602" t="s">
        <v>260</v>
      </c>
      <c r="I84" s="381"/>
    </row>
    <row r="85" spans="1:9" s="14" customFormat="1" ht="14.25" customHeight="1">
      <c r="A85" s="1718" t="s">
        <v>261</v>
      </c>
      <c r="B85" s="1585" t="s">
        <v>262</v>
      </c>
      <c r="C85" s="1586">
        <v>1</v>
      </c>
      <c r="D85" s="1587">
        <v>40799</v>
      </c>
      <c r="E85" s="1687" t="s">
        <v>264</v>
      </c>
      <c r="F85" s="1670" t="s">
        <v>263</v>
      </c>
      <c r="G85" s="1601" t="s">
        <v>264</v>
      </c>
      <c r="H85" s="1602" t="s">
        <v>263</v>
      </c>
      <c r="I85" s="381"/>
    </row>
    <row r="86" spans="1:9" s="14" customFormat="1" ht="14.25" customHeight="1">
      <c r="A86" s="1718" t="s">
        <v>265</v>
      </c>
      <c r="B86" s="1585" t="s">
        <v>266</v>
      </c>
      <c r="C86" s="1586">
        <v>1</v>
      </c>
      <c r="D86" s="1587">
        <v>40799</v>
      </c>
      <c r="E86" s="1672" t="s">
        <v>267</v>
      </c>
      <c r="F86" s="1670" t="s">
        <v>268</v>
      </c>
      <c r="G86" s="1673" t="s">
        <v>267</v>
      </c>
      <c r="H86" s="1602" t="s">
        <v>268</v>
      </c>
      <c r="I86" s="381"/>
    </row>
    <row r="87" spans="1:9" s="14" customFormat="1" ht="14.25" customHeight="1">
      <c r="A87" s="1718" t="s">
        <v>269</v>
      </c>
      <c r="B87" s="1585" t="s">
        <v>270</v>
      </c>
      <c r="C87" s="1586" t="s">
        <v>51</v>
      </c>
      <c r="D87" s="1587">
        <v>44579</v>
      </c>
      <c r="E87" s="1672" t="s">
        <v>272</v>
      </c>
      <c r="F87" s="1690" t="s">
        <v>273</v>
      </c>
      <c r="G87" s="1673" t="s">
        <v>272</v>
      </c>
      <c r="H87" s="1691" t="s">
        <v>273</v>
      </c>
      <c r="I87" s="381"/>
    </row>
    <row r="88" spans="1:9" s="14" customFormat="1" ht="14.25" customHeight="1">
      <c r="A88" s="1718" t="s">
        <v>274</v>
      </c>
      <c r="B88" s="1585" t="s">
        <v>275</v>
      </c>
      <c r="C88" s="1586" t="s">
        <v>51</v>
      </c>
      <c r="D88" s="1587">
        <v>44579</v>
      </c>
      <c r="E88" s="1672" t="s">
        <v>276</v>
      </c>
      <c r="F88" s="1690" t="s">
        <v>278</v>
      </c>
      <c r="G88" s="1673" t="s">
        <v>276</v>
      </c>
      <c r="H88" s="1691" t="s">
        <v>278</v>
      </c>
      <c r="I88" s="381"/>
    </row>
    <row r="89" spans="1:9" s="14" customFormat="1" ht="14.25" customHeight="1">
      <c r="A89" s="1720" t="s">
        <v>279</v>
      </c>
      <c r="B89" s="1585" t="s">
        <v>280</v>
      </c>
      <c r="C89" s="1586" t="s">
        <v>51</v>
      </c>
      <c r="D89" s="1587">
        <v>42185</v>
      </c>
      <c r="E89" s="1672" t="s">
        <v>281</v>
      </c>
      <c r="F89" s="1690" t="s">
        <v>282</v>
      </c>
      <c r="G89" s="1673" t="s">
        <v>281</v>
      </c>
      <c r="H89" s="1691" t="s">
        <v>282</v>
      </c>
      <c r="I89" s="381"/>
    </row>
    <row r="90" spans="1:9" s="14" customFormat="1" ht="14.25" customHeight="1">
      <c r="A90" s="1822" t="s">
        <v>10368</v>
      </c>
      <c r="B90" s="1585" t="s">
        <v>10369</v>
      </c>
      <c r="C90" s="1586">
        <v>1</v>
      </c>
      <c r="D90" s="1587">
        <v>45608</v>
      </c>
      <c r="E90" s="1672" t="s">
        <v>10370</v>
      </c>
      <c r="F90" s="1690" t="s">
        <v>10371</v>
      </c>
      <c r="G90" s="1673" t="s">
        <v>10370</v>
      </c>
      <c r="H90" s="1691" t="s">
        <v>10371</v>
      </c>
      <c r="I90" s="381"/>
    </row>
    <row r="91" spans="1:9" s="14" customFormat="1" ht="14.25" customHeight="1">
      <c r="A91" s="1823" t="s">
        <v>10431</v>
      </c>
      <c r="B91" s="1585" t="s">
        <v>10432</v>
      </c>
      <c r="C91" s="1586">
        <v>1</v>
      </c>
      <c r="D91" s="1587">
        <v>45608</v>
      </c>
      <c r="E91" s="1672" t="s">
        <v>10433</v>
      </c>
      <c r="F91" s="1690" t="s">
        <v>10434</v>
      </c>
      <c r="G91" s="1673" t="s">
        <v>10433</v>
      </c>
      <c r="H91" s="1691" t="s">
        <v>10434</v>
      </c>
      <c r="I91" s="381"/>
    </row>
    <row r="92" spans="1:9" s="14" customFormat="1" ht="14.25" customHeight="1">
      <c r="A92" s="1717" t="s">
        <v>283</v>
      </c>
      <c r="B92" s="1585" t="s">
        <v>284</v>
      </c>
      <c r="C92" s="1586" t="s">
        <v>51</v>
      </c>
      <c r="D92" s="1587">
        <v>44579</v>
      </c>
      <c r="E92" s="1672" t="s">
        <v>287</v>
      </c>
      <c r="F92" s="1690" t="s">
        <v>288</v>
      </c>
      <c r="G92" s="1673" t="s">
        <v>287</v>
      </c>
      <c r="H92" s="1691" t="s">
        <v>288</v>
      </c>
      <c r="I92" s="381"/>
    </row>
    <row r="93" spans="1:9" s="14" customFormat="1" ht="14.25" customHeight="1">
      <c r="A93" s="1718" t="s">
        <v>289</v>
      </c>
      <c r="B93" s="1585" t="s">
        <v>290</v>
      </c>
      <c r="C93" s="1688" t="s">
        <v>51</v>
      </c>
      <c r="D93" s="1587">
        <v>44579</v>
      </c>
      <c r="E93" s="1694" t="s">
        <v>292</v>
      </c>
      <c r="F93" s="1670" t="s">
        <v>293</v>
      </c>
      <c r="G93" s="1782" t="s">
        <v>9866</v>
      </c>
      <c r="H93" s="1602" t="s">
        <v>293</v>
      </c>
      <c r="I93" s="381" t="s">
        <v>9871</v>
      </c>
    </row>
    <row r="94" spans="1:9" s="14" customFormat="1" ht="14.25" customHeight="1">
      <c r="A94" s="1718" t="s">
        <v>9615</v>
      </c>
      <c r="B94" s="1585" t="s">
        <v>9644</v>
      </c>
      <c r="C94" s="1586">
        <v>1</v>
      </c>
      <c r="D94" s="1587">
        <v>41128</v>
      </c>
      <c r="E94" s="1694" t="s">
        <v>9645</v>
      </c>
      <c r="F94" s="1670" t="s">
        <v>9646</v>
      </c>
      <c r="G94" s="1613" t="s">
        <v>9645</v>
      </c>
      <c r="H94" s="1602" t="s">
        <v>9646</v>
      </c>
      <c r="I94" s="347"/>
    </row>
    <row r="95" spans="1:9" s="14" customFormat="1" ht="14.25" customHeight="1">
      <c r="A95" s="1718" t="s">
        <v>9614</v>
      </c>
      <c r="B95" s="1585" t="s">
        <v>9647</v>
      </c>
      <c r="C95" s="1661" t="s">
        <v>51</v>
      </c>
      <c r="D95" s="1587">
        <v>45566</v>
      </c>
      <c r="E95" s="1694" t="s">
        <v>9645</v>
      </c>
      <c r="F95" s="1670" t="s">
        <v>9646</v>
      </c>
      <c r="G95" s="1613" t="s">
        <v>9645</v>
      </c>
      <c r="H95" s="1602" t="s">
        <v>9646</v>
      </c>
      <c r="I95" s="347"/>
    </row>
    <row r="96" spans="1:9" s="14" customFormat="1" ht="14.25" customHeight="1">
      <c r="A96" s="1718" t="s">
        <v>9653</v>
      </c>
      <c r="B96" s="1660" t="s">
        <v>9652</v>
      </c>
      <c r="C96" s="1661">
        <v>1</v>
      </c>
      <c r="D96" s="1587">
        <v>41128</v>
      </c>
      <c r="E96" s="1694" t="s">
        <v>9649</v>
      </c>
      <c r="F96" s="1670" t="s">
        <v>9650</v>
      </c>
      <c r="G96" s="1613" t="s">
        <v>9649</v>
      </c>
      <c r="H96" s="1602" t="s">
        <v>9650</v>
      </c>
      <c r="I96" s="347"/>
    </row>
    <row r="97" spans="1:9" s="14" customFormat="1" ht="14.25" customHeight="1">
      <c r="A97" s="1718" t="s">
        <v>9648</v>
      </c>
      <c r="B97" s="1660" t="s">
        <v>9651</v>
      </c>
      <c r="C97" s="1661" t="s">
        <v>51</v>
      </c>
      <c r="D97" s="1587">
        <v>45566</v>
      </c>
      <c r="E97" s="1694" t="s">
        <v>9649</v>
      </c>
      <c r="F97" s="1589" t="s">
        <v>9650</v>
      </c>
      <c r="G97" s="1613" t="s">
        <v>9649</v>
      </c>
      <c r="H97" s="1591" t="s">
        <v>9650</v>
      </c>
      <c r="I97" s="347"/>
    </row>
    <row r="98" spans="1:9" s="14" customFormat="1" ht="14.25" customHeight="1">
      <c r="A98" s="1718" t="s">
        <v>296</v>
      </c>
      <c r="B98" s="1585" t="s">
        <v>297</v>
      </c>
      <c r="C98" s="1586">
        <v>1</v>
      </c>
      <c r="D98" s="1587">
        <v>40799</v>
      </c>
      <c r="E98" s="1696" t="s">
        <v>299</v>
      </c>
      <c r="F98" s="1697" t="s">
        <v>298</v>
      </c>
      <c r="G98" s="1698" t="s">
        <v>299</v>
      </c>
      <c r="H98" s="1699" t="s">
        <v>298</v>
      </c>
      <c r="I98" s="381"/>
    </row>
    <row r="99" spans="1:9" s="14" customFormat="1" ht="14.25" customHeight="1">
      <c r="A99" s="1718" t="s">
        <v>300</v>
      </c>
      <c r="B99" s="1700" t="s">
        <v>301</v>
      </c>
      <c r="C99" s="1701">
        <v>1</v>
      </c>
      <c r="D99" s="1587">
        <v>40904</v>
      </c>
      <c r="E99" s="1702" t="s">
        <v>303</v>
      </c>
      <c r="F99" s="1703" t="s">
        <v>302</v>
      </c>
      <c r="G99" s="1704" t="s">
        <v>303</v>
      </c>
      <c r="H99" s="1705" t="s">
        <v>302</v>
      </c>
      <c r="I99" s="381"/>
    </row>
    <row r="100" spans="1:9" s="14" customFormat="1" ht="14.25" customHeight="1">
      <c r="A100" s="1718" t="s">
        <v>304</v>
      </c>
      <c r="B100" s="1585" t="s">
        <v>305</v>
      </c>
      <c r="C100" s="1586">
        <v>1</v>
      </c>
      <c r="D100" s="1587">
        <v>40904</v>
      </c>
      <c r="E100" s="1692" t="s">
        <v>306</v>
      </c>
      <c r="F100" s="1668" t="s">
        <v>307</v>
      </c>
      <c r="G100" s="1693" t="s">
        <v>306</v>
      </c>
      <c r="H100" s="1593" t="s">
        <v>307</v>
      </c>
      <c r="I100" s="381"/>
    </row>
    <row r="101" spans="1:9" s="14" customFormat="1" ht="14.25" customHeight="1">
      <c r="A101" s="1718" t="s">
        <v>308</v>
      </c>
      <c r="B101" s="1585" t="s">
        <v>309</v>
      </c>
      <c r="C101" s="1586">
        <v>1</v>
      </c>
      <c r="D101" s="1587">
        <v>42325</v>
      </c>
      <c r="E101" s="1692" t="s">
        <v>310</v>
      </c>
      <c r="F101" s="1668" t="s">
        <v>311</v>
      </c>
      <c r="G101" s="1693" t="s">
        <v>310</v>
      </c>
      <c r="H101" s="1593" t="s">
        <v>311</v>
      </c>
      <c r="I101" s="381"/>
    </row>
    <row r="102" spans="1:9" s="14" customFormat="1" ht="14.25" customHeight="1">
      <c r="A102" s="1718" t="s">
        <v>312</v>
      </c>
      <c r="B102" s="1585" t="s">
        <v>313</v>
      </c>
      <c r="C102" s="1586">
        <v>1.1000000000000001</v>
      </c>
      <c r="D102" s="1587">
        <v>44054</v>
      </c>
      <c r="E102" s="1692" t="s">
        <v>310</v>
      </c>
      <c r="F102" s="1668" t="s">
        <v>311</v>
      </c>
      <c r="G102" s="1693" t="s">
        <v>310</v>
      </c>
      <c r="H102" s="1593" t="s">
        <v>311</v>
      </c>
      <c r="I102" s="381"/>
    </row>
    <row r="103" spans="1:9" s="14" customFormat="1" ht="14.25" customHeight="1">
      <c r="A103" s="1718" t="s">
        <v>314</v>
      </c>
      <c r="B103" s="1585" t="s">
        <v>315</v>
      </c>
      <c r="C103" s="1586">
        <v>1</v>
      </c>
      <c r="D103" s="1587">
        <v>40799</v>
      </c>
      <c r="E103" s="1588" t="s">
        <v>317</v>
      </c>
      <c r="F103" s="1668" t="s">
        <v>316</v>
      </c>
      <c r="G103" s="1590" t="s">
        <v>317</v>
      </c>
      <c r="H103" s="1593" t="s">
        <v>316</v>
      </c>
      <c r="I103" s="381"/>
    </row>
    <row r="104" spans="1:9" s="14" customFormat="1" ht="14.25" customHeight="1">
      <c r="A104" s="1718" t="s">
        <v>318</v>
      </c>
      <c r="B104" s="1585" t="s">
        <v>319</v>
      </c>
      <c r="C104" s="1586">
        <v>1</v>
      </c>
      <c r="D104" s="1587">
        <v>40715</v>
      </c>
      <c r="E104" s="1588" t="s">
        <v>320</v>
      </c>
      <c r="F104" s="1668" t="s">
        <v>321</v>
      </c>
      <c r="G104" s="1590" t="s">
        <v>320</v>
      </c>
      <c r="H104" s="1593" t="s">
        <v>321</v>
      </c>
      <c r="I104" s="381"/>
    </row>
    <row r="105" spans="1:9" s="14" customFormat="1" ht="14.25" customHeight="1">
      <c r="A105" s="1718" t="s">
        <v>322</v>
      </c>
      <c r="B105" s="1585" t="s">
        <v>323</v>
      </c>
      <c r="C105" s="1586">
        <v>1.1000000000000001</v>
      </c>
      <c r="D105" s="1587">
        <v>43753</v>
      </c>
      <c r="E105" s="1588" t="s">
        <v>324</v>
      </c>
      <c r="F105" s="1668" t="s">
        <v>326</v>
      </c>
      <c r="G105" s="1590" t="s">
        <v>324</v>
      </c>
      <c r="H105" s="1593" t="s">
        <v>326</v>
      </c>
      <c r="I105" s="347"/>
    </row>
    <row r="106" spans="1:9" s="14" customFormat="1" ht="14.25" customHeight="1">
      <c r="A106" s="1718" t="s">
        <v>327</v>
      </c>
      <c r="B106" s="1585" t="s">
        <v>328</v>
      </c>
      <c r="C106" s="1586" t="s">
        <v>61</v>
      </c>
      <c r="D106" s="1587">
        <v>45454</v>
      </c>
      <c r="E106" s="1588" t="s">
        <v>324</v>
      </c>
      <c r="F106" s="1668" t="s">
        <v>326</v>
      </c>
      <c r="G106" s="1590" t="s">
        <v>324</v>
      </c>
      <c r="H106" s="1593" t="s">
        <v>326</v>
      </c>
      <c r="I106" s="347"/>
    </row>
    <row r="107" spans="1:9" s="14" customFormat="1" ht="14.25" customHeight="1">
      <c r="A107" s="1718" t="s">
        <v>9714</v>
      </c>
      <c r="B107" s="1585" t="s">
        <v>9715</v>
      </c>
      <c r="C107" s="1586">
        <v>1</v>
      </c>
      <c r="D107" s="1587">
        <v>41933</v>
      </c>
      <c r="E107" s="1588" t="s">
        <v>9716</v>
      </c>
      <c r="F107" s="1668" t="s">
        <v>9717</v>
      </c>
      <c r="G107" s="1590" t="s">
        <v>9716</v>
      </c>
      <c r="H107" s="1593" t="s">
        <v>9717</v>
      </c>
      <c r="I107" s="347"/>
    </row>
    <row r="108" spans="1:9" s="14" customFormat="1" ht="14.25" customHeight="1">
      <c r="A108" s="1720" t="s">
        <v>9713</v>
      </c>
      <c r="B108" s="1706" t="s">
        <v>9718</v>
      </c>
      <c r="C108" s="1707" t="s">
        <v>51</v>
      </c>
      <c r="D108" s="1587">
        <v>45566</v>
      </c>
      <c r="E108" s="1708" t="s">
        <v>9716</v>
      </c>
      <c r="F108" s="1709" t="s">
        <v>9717</v>
      </c>
      <c r="G108" s="1630" t="s">
        <v>9716</v>
      </c>
      <c r="H108" s="1631" t="s">
        <v>9717</v>
      </c>
      <c r="I108" s="1629"/>
    </row>
    <row r="109" spans="1:9" s="14" customFormat="1" ht="14.25" customHeight="1">
      <c r="A109" s="1628" t="s">
        <v>9719</v>
      </c>
      <c r="B109" s="1706" t="s">
        <v>9722</v>
      </c>
      <c r="C109" s="1707">
        <v>1</v>
      </c>
      <c r="D109" s="1710">
        <v>41933</v>
      </c>
      <c r="E109" s="1708" t="s">
        <v>9723</v>
      </c>
      <c r="F109" s="1709" t="s">
        <v>9724</v>
      </c>
      <c r="G109" s="1630" t="s">
        <v>9723</v>
      </c>
      <c r="H109" s="1631" t="s">
        <v>9724</v>
      </c>
      <c r="I109" s="1629"/>
    </row>
    <row r="110" spans="1:9" s="14" customFormat="1" ht="14.25" customHeight="1" thickBot="1">
      <c r="A110" s="1721" t="s">
        <v>9720</v>
      </c>
      <c r="B110" s="1711" t="s">
        <v>9721</v>
      </c>
      <c r="C110" s="1712" t="s">
        <v>51</v>
      </c>
      <c r="D110" s="1713">
        <v>45566</v>
      </c>
      <c r="E110" s="1714" t="s">
        <v>9723</v>
      </c>
      <c r="F110" s="1715" t="s">
        <v>9724</v>
      </c>
      <c r="G110" s="1716" t="s">
        <v>9723</v>
      </c>
      <c r="H110" s="1632" t="s">
        <v>9724</v>
      </c>
      <c r="I110" s="984"/>
    </row>
    <row r="111" spans="1:9" ht="12.75" customHeight="1">
      <c r="B111" s="13"/>
      <c r="C111" s="12"/>
    </row>
    <row r="112" spans="1:9" s="192" customFormat="1" ht="17.25" customHeight="1">
      <c r="A112" s="192" t="s">
        <v>10006</v>
      </c>
      <c r="B112" s="193"/>
      <c r="C112" s="194"/>
      <c r="D112" s="194"/>
      <c r="E112" s="195"/>
      <c r="F112" s="195"/>
      <c r="G112" s="195"/>
      <c r="H112" s="195"/>
      <c r="I112" s="196"/>
    </row>
    <row r="113" spans="1:9" s="192" customFormat="1" ht="17.25" customHeight="1">
      <c r="B113" s="193"/>
      <c r="C113" s="194"/>
      <c r="D113" s="194"/>
      <c r="E113" s="195"/>
      <c r="F113" s="195"/>
      <c r="G113" s="195"/>
      <c r="H113" s="195"/>
      <c r="I113" s="196"/>
    </row>
    <row r="114" spans="1:9" s="192" customFormat="1" ht="39.75" customHeight="1">
      <c r="A114" s="2061" t="s">
        <v>10007</v>
      </c>
      <c r="B114" s="2062"/>
      <c r="C114" s="2062"/>
      <c r="D114" s="2062"/>
      <c r="E114" s="2062"/>
      <c r="F114" s="2062"/>
      <c r="G114" s="2062"/>
      <c r="H114" s="2062"/>
      <c r="I114" s="1722"/>
    </row>
    <row r="115" spans="1:9" s="192" customFormat="1" ht="15">
      <c r="A115" s="2084" t="s">
        <v>10008</v>
      </c>
      <c r="B115" s="2084"/>
      <c r="C115" s="2084"/>
      <c r="D115" s="2084"/>
      <c r="E115" s="2084"/>
      <c r="F115" s="2084"/>
      <c r="G115" s="2084"/>
      <c r="H115" s="2084"/>
      <c r="I115" s="1722"/>
    </row>
    <row r="116" spans="1:9" ht="12.75" customHeight="1">
      <c r="B116" s="13"/>
      <c r="C116" s="12"/>
    </row>
    <row r="117" spans="1:9" ht="12.75" customHeight="1">
      <c r="A117" s="2065" t="s">
        <v>331</v>
      </c>
      <c r="B117" s="2065"/>
      <c r="C117" s="2065"/>
      <c r="D117" s="2065"/>
      <c r="E117" s="2065"/>
      <c r="F117" s="2065"/>
      <c r="G117" s="2065"/>
      <c r="H117" s="2065"/>
      <c r="I117" s="2065"/>
    </row>
    <row r="118" spans="1:9" ht="14.45" customHeight="1">
      <c r="B118" s="4" t="s">
        <v>11310</v>
      </c>
      <c r="C118" s="143"/>
      <c r="D118" s="143"/>
      <c r="E118" s="143"/>
      <c r="F118" s="143"/>
      <c r="G118" s="143"/>
      <c r="H118" s="143"/>
      <c r="I118" s="12"/>
    </row>
    <row r="119" spans="1:9" ht="12.75" customHeight="1">
      <c r="B119" s="4" t="s">
        <v>11312</v>
      </c>
      <c r="C119" s="143"/>
      <c r="D119" s="143"/>
      <c r="E119" s="143"/>
      <c r="F119" s="143"/>
      <c r="G119" s="143"/>
      <c r="H119" s="143"/>
      <c r="I119" s="12"/>
    </row>
    <row r="120" spans="1:9" ht="12.75" customHeight="1">
      <c r="B120" s="4" t="s">
        <v>9870</v>
      </c>
      <c r="C120" s="143"/>
      <c r="D120" s="143"/>
      <c r="E120" s="143"/>
      <c r="F120" s="143"/>
      <c r="G120" s="143"/>
      <c r="H120" s="143"/>
      <c r="I120" s="12"/>
    </row>
    <row r="121" spans="1:9" ht="12.75" customHeight="1" thickBot="1">
      <c r="B121" s="4"/>
      <c r="C121" s="143"/>
      <c r="D121" s="143"/>
      <c r="E121" s="143"/>
      <c r="F121" s="1723"/>
      <c r="G121" s="143"/>
      <c r="H121" s="143"/>
      <c r="I121" s="12"/>
    </row>
    <row r="122" spans="1:9" ht="18" customHeight="1" thickBot="1">
      <c r="A122" s="538" t="s">
        <v>332</v>
      </c>
      <c r="B122" s="1724"/>
      <c r="C122" s="1725"/>
      <c r="D122" s="1725"/>
      <c r="E122" s="1725"/>
      <c r="F122" s="1726"/>
      <c r="G122" s="1727"/>
      <c r="H122" s="143"/>
      <c r="I122"/>
    </row>
    <row r="123" spans="1:9" ht="12.75" customHeight="1">
      <c r="A123" s="1728"/>
      <c r="B123" s="1729" t="s">
        <v>9732</v>
      </c>
      <c r="C123" s="1730"/>
      <c r="D123" s="1730"/>
      <c r="E123" s="2080"/>
      <c r="F123" s="2080"/>
      <c r="G123" s="2081"/>
      <c r="I123"/>
    </row>
    <row r="124" spans="1:9" ht="12.75" customHeight="1">
      <c r="A124" s="1731"/>
      <c r="B124" s="1732" t="s">
        <v>9212</v>
      </c>
      <c r="C124" s="1733"/>
      <c r="D124" s="1733"/>
      <c r="E124" s="2082"/>
      <c r="F124" s="2082"/>
      <c r="G124" s="2083"/>
      <c r="H124" s="143"/>
      <c r="I124"/>
    </row>
    <row r="125" spans="1:9" ht="12.75" customHeight="1" thickBot="1">
      <c r="A125" s="1734"/>
      <c r="B125" s="2058" t="s">
        <v>10009</v>
      </c>
      <c r="C125" s="2059"/>
      <c r="D125" s="2059"/>
      <c r="E125" s="2059"/>
      <c r="F125" s="2059"/>
      <c r="G125" s="2060"/>
      <c r="H125" s="143"/>
      <c r="I125"/>
    </row>
    <row r="126" spans="1:9" ht="24" customHeight="1" thickBot="1">
      <c r="B126" s="13"/>
      <c r="C126" s="12"/>
      <c r="E126" s="12"/>
      <c r="F126" s="12"/>
      <c r="G126" s="12"/>
      <c r="H126" s="12"/>
    </row>
    <row r="127" spans="1:9" ht="12.75" customHeight="1">
      <c r="A127" s="2085"/>
      <c r="B127" s="2086"/>
      <c r="C127" s="2086"/>
      <c r="D127" s="2086"/>
      <c r="E127" s="2086"/>
      <c r="F127" s="2086"/>
      <c r="G127" s="2087"/>
      <c r="I127"/>
    </row>
    <row r="128" spans="1:9" ht="12.75" customHeight="1">
      <c r="A128" s="2090" t="s">
        <v>333</v>
      </c>
      <c r="B128" s="2091"/>
      <c r="C128" s="2091"/>
      <c r="D128" s="2091"/>
      <c r="E128" s="2091"/>
      <c r="F128" s="2091"/>
      <c r="G128" s="2092"/>
      <c r="I128"/>
    </row>
    <row r="129" spans="1:9" ht="13.15">
      <c r="A129" s="2088" t="s">
        <v>9733</v>
      </c>
      <c r="B129" s="2089"/>
      <c r="C129" s="1735" t="s">
        <v>9213</v>
      </c>
      <c r="D129" s="1736"/>
      <c r="E129" s="1736"/>
      <c r="F129" s="1496"/>
      <c r="G129" s="1495"/>
      <c r="H129" s="1568"/>
      <c r="I129"/>
    </row>
    <row r="130" spans="1:9">
      <c r="A130" s="2088" t="s">
        <v>334</v>
      </c>
      <c r="B130" s="2089"/>
      <c r="C130" s="1735" t="s">
        <v>336</v>
      </c>
      <c r="D130" s="1736"/>
      <c r="E130" s="1738"/>
      <c r="F130" s="1497"/>
      <c r="G130" s="1498"/>
      <c r="I130"/>
    </row>
    <row r="131" spans="1:9">
      <c r="A131" s="2088" t="s">
        <v>335</v>
      </c>
      <c r="B131" s="2089"/>
      <c r="C131" s="1737" t="s">
        <v>338</v>
      </c>
      <c r="D131" s="1736"/>
      <c r="E131" s="1736"/>
      <c r="F131" s="1496"/>
      <c r="G131" s="1495"/>
      <c r="I131"/>
    </row>
    <row r="132" spans="1:9">
      <c r="A132" s="2088" t="s">
        <v>337</v>
      </c>
      <c r="B132" s="2089"/>
      <c r="C132" s="2093" t="s">
        <v>340</v>
      </c>
      <c r="D132" s="2093"/>
      <c r="E132" s="1736"/>
      <c r="F132" s="1496"/>
      <c r="G132" s="1499"/>
      <c r="I132"/>
    </row>
    <row r="133" spans="1:9">
      <c r="A133" s="2093" t="s">
        <v>339</v>
      </c>
      <c r="B133" s="2093"/>
      <c r="C133" s="1736"/>
      <c r="D133" s="1736"/>
      <c r="E133" s="1736"/>
      <c r="F133" s="1496"/>
      <c r="G133" s="1499"/>
      <c r="I133"/>
    </row>
    <row r="134" spans="1:9" ht="13.5" thickBot="1">
      <c r="A134" s="1739"/>
      <c r="B134" s="1740"/>
      <c r="C134" s="1741"/>
      <c r="D134" s="1741"/>
      <c r="E134" s="1741"/>
      <c r="F134" s="1500"/>
      <c r="G134" s="1501"/>
      <c r="I134"/>
    </row>
    <row r="135" spans="1:9" ht="21" customHeight="1">
      <c r="A135" s="2107" t="s">
        <v>341</v>
      </c>
      <c r="B135" s="2108"/>
      <c r="C135" s="2108"/>
      <c r="D135" s="2108"/>
      <c r="E135" s="2108"/>
      <c r="F135" s="2108"/>
      <c r="G135" s="2109"/>
      <c r="I135"/>
    </row>
    <row r="136" spans="1:9" ht="18.75" customHeight="1">
      <c r="A136" s="1491" t="s">
        <v>342</v>
      </c>
      <c r="B136" s="2110" t="s">
        <v>343</v>
      </c>
      <c r="C136" s="2111"/>
      <c r="D136" s="2111"/>
      <c r="E136" s="2111"/>
      <c r="F136" s="2112"/>
      <c r="G136" s="1544" t="s">
        <v>344</v>
      </c>
      <c r="I136"/>
    </row>
    <row r="137" spans="1:9" ht="27.75" customHeight="1">
      <c r="A137" s="1492" t="s">
        <v>345</v>
      </c>
      <c r="B137" s="2099" t="s">
        <v>9735</v>
      </c>
      <c r="C137" s="2100"/>
      <c r="D137" s="2100"/>
      <c r="E137" s="2100"/>
      <c r="F137" s="2101"/>
      <c r="G137" s="1545" t="s">
        <v>346</v>
      </c>
      <c r="I137"/>
    </row>
    <row r="138" spans="1:9" ht="24" customHeight="1">
      <c r="A138" s="1493"/>
      <c r="B138" s="2105" t="s">
        <v>9736</v>
      </c>
      <c r="C138" s="2091"/>
      <c r="D138" s="2091"/>
      <c r="E138" s="2091"/>
      <c r="F138" s="2106"/>
      <c r="G138" s="1546" t="s">
        <v>347</v>
      </c>
      <c r="I138"/>
    </row>
    <row r="139" spans="1:9" ht="28.5" customHeight="1">
      <c r="A139" s="1494"/>
      <c r="B139" s="2094" t="s">
        <v>9737</v>
      </c>
      <c r="C139" s="2095"/>
      <c r="D139" s="2095"/>
      <c r="E139" s="2095"/>
      <c r="F139" s="2096"/>
      <c r="G139" s="1546" t="s">
        <v>9734</v>
      </c>
      <c r="H139" s="1568"/>
      <c r="I139"/>
    </row>
    <row r="140" spans="1:9" ht="29.25" customHeight="1">
      <c r="A140" s="1492" t="s">
        <v>348</v>
      </c>
      <c r="B140" s="2099" t="s">
        <v>9735</v>
      </c>
      <c r="C140" s="2100"/>
      <c r="D140" s="2100"/>
      <c r="E140" s="2100"/>
      <c r="F140" s="2101"/>
      <c r="G140" s="1546" t="s">
        <v>346</v>
      </c>
      <c r="I140"/>
    </row>
    <row r="141" spans="1:9" ht="27" customHeight="1">
      <c r="A141" s="1493"/>
      <c r="B141" s="2105" t="s">
        <v>349</v>
      </c>
      <c r="C141" s="2091"/>
      <c r="D141" s="2091"/>
      <c r="E141" s="2091"/>
      <c r="F141" s="2106"/>
      <c r="G141" s="1546" t="s">
        <v>347</v>
      </c>
      <c r="I141"/>
    </row>
    <row r="142" spans="1:9" ht="26.25" customHeight="1">
      <c r="A142" s="1494"/>
      <c r="B142" s="2094" t="s">
        <v>9738</v>
      </c>
      <c r="C142" s="2095"/>
      <c r="D142" s="2095"/>
      <c r="E142" s="2095"/>
      <c r="F142" s="2096"/>
      <c r="G142" s="1546" t="s">
        <v>9734</v>
      </c>
      <c r="I142"/>
    </row>
    <row r="143" spans="1:9" ht="27.75" customHeight="1">
      <c r="A143" s="2097" t="s">
        <v>350</v>
      </c>
      <c r="B143" s="2099" t="s">
        <v>9735</v>
      </c>
      <c r="C143" s="2100"/>
      <c r="D143" s="2100"/>
      <c r="E143" s="2100"/>
      <c r="F143" s="2101"/>
      <c r="G143" s="1546" t="s">
        <v>346</v>
      </c>
      <c r="I143"/>
    </row>
    <row r="144" spans="1:9" ht="18.75" customHeight="1" thickBot="1">
      <c r="A144" s="2098"/>
      <c r="B144" s="2102" t="s">
        <v>351</v>
      </c>
      <c r="C144" s="2103"/>
      <c r="D144" s="2103"/>
      <c r="E144" s="2103"/>
      <c r="F144" s="2104"/>
      <c r="G144" s="1547" t="s">
        <v>347</v>
      </c>
      <c r="I144"/>
    </row>
    <row r="305" customFormat="1"/>
    <row r="306" customFormat="1"/>
    <row r="307" customFormat="1"/>
    <row r="308" customFormat="1"/>
    <row r="309" customFormat="1"/>
    <row r="310" customFormat="1"/>
    <row r="311" customFormat="1"/>
  </sheetData>
  <sortState xmlns:xlrd2="http://schemas.microsoft.com/office/spreadsheetml/2017/richdata2" ref="A25:K28">
    <sortCondition ref="A25:A28"/>
  </sortState>
  <customSheetViews>
    <customSheetView guid="{A33C1C9E-F5AA-4869-97C7-0397660B5D2A}" scale="85" fitToPage="1">
      <selection activeCell="B85" sqref="B85"/>
      <pageMargins left="0" right="0" top="0" bottom="0" header="0" footer="0"/>
      <pageSetup paperSize="9" scale="51" fitToHeight="2" orientation="landscape"/>
      <headerFooter alignWithMargins="0">
        <oddHeader>&amp;CBluetooth Test Case Reference List</oddHeader>
        <oddFooter xml:space="preserve">&amp;LFile:    &amp;F
Table: &amp;A
Page: &amp;P of &amp;N
</oddFooter>
      </headerFooter>
    </customSheetView>
    <customSheetView guid="{4CBBD20A-FF67-4AF8-9E81-C02921C6B2B0}" showPageBreaks="1" fitToPage="1" topLeftCell="A9">
      <selection activeCell="H25" sqref="H25"/>
      <pageMargins left="0" right="0" top="0" bottom="0" header="0" footer="0"/>
      <pageSetup paperSize="9" scale="53" fitToHeight="2" orientation="landscape"/>
      <headerFooter alignWithMargins="0">
        <oddHeader>&amp;CBluetooth Test Case Reference List</oddHeader>
        <oddFooter xml:space="preserve">&amp;LFile:    &amp;F
Table: &amp;A
Page: &amp;P of &amp;N
</oddFooter>
      </headerFooter>
    </customSheetView>
    <customSheetView guid="{052324F0-5C4E-4B48-A7D4-A2732DF57382}" scale="75" showPageBreaks="1" hiddenColumns="1">
      <selection activeCell="P36" sqref="P36"/>
      <pageMargins left="0" right="0" top="0" bottom="0" header="0" footer="0"/>
      <pageSetup paperSize="9" scale="80" orientation="landscape"/>
      <headerFooter alignWithMargins="0">
        <oddHeader>&amp;CBluetooth Test Case Reference List</oddHeader>
        <oddFooter xml:space="preserve">&amp;LFile:    &amp;F
Table: &amp;A
Page: &amp;P of &amp;N
</oddFooter>
      </headerFooter>
    </customSheetView>
    <customSheetView guid="{68731C68-F374-4316-B8D9-90D7D9EA7629}" fitToPage="1" topLeftCell="D17">
      <selection activeCell="K25" sqref="K25"/>
      <pageMargins left="0" right="0" top="0" bottom="0" header="0" footer="0"/>
      <pageSetup paperSize="9" scale="51" fitToHeight="2" orientation="landscape"/>
      <headerFooter alignWithMargins="0">
        <oddHeader>&amp;CBluetooth Test Case Reference List</oddHeader>
        <oddFooter xml:space="preserve">&amp;LFile:    &amp;F
Table: &amp;A
Page: &amp;P of &amp;N
</oddFooter>
      </headerFooter>
    </customSheetView>
  </customSheetViews>
  <mergeCells count="32">
    <mergeCell ref="B142:F142"/>
    <mergeCell ref="A143:A144"/>
    <mergeCell ref="B143:F143"/>
    <mergeCell ref="B144:F144"/>
    <mergeCell ref="A133:B133"/>
    <mergeCell ref="B137:F137"/>
    <mergeCell ref="B138:F138"/>
    <mergeCell ref="B139:F139"/>
    <mergeCell ref="B140:F140"/>
    <mergeCell ref="B141:F141"/>
    <mergeCell ref="A135:G135"/>
    <mergeCell ref="B136:F136"/>
    <mergeCell ref="A127:G127"/>
    <mergeCell ref="A129:B129"/>
    <mergeCell ref="A130:B130"/>
    <mergeCell ref="A131:B131"/>
    <mergeCell ref="A132:B132"/>
    <mergeCell ref="A128:G128"/>
    <mergeCell ref="C132:D132"/>
    <mergeCell ref="B125:G125"/>
    <mergeCell ref="A114:H114"/>
    <mergeCell ref="A1:I1"/>
    <mergeCell ref="A2:I2"/>
    <mergeCell ref="A117:I117"/>
    <mergeCell ref="C4:D4"/>
    <mergeCell ref="A4:B4"/>
    <mergeCell ref="C3:D3"/>
    <mergeCell ref="G3:H4"/>
    <mergeCell ref="E3:F4"/>
    <mergeCell ref="E123:G123"/>
    <mergeCell ref="E124:G124"/>
    <mergeCell ref="A115:H115"/>
  </mergeCells>
  <hyperlinks>
    <hyperlink ref="A80" location="NDCS!A1" display="NDCS" xr:uid="{00000000-0004-0000-0000-000000000000}"/>
    <hyperlink ref="A10" location="ANP!A1" display="ANP" xr:uid="{00000000-0004-0000-0000-000001000000}"/>
    <hyperlink ref="A11" location="ANS!A1" display="ANS" xr:uid="{00000000-0004-0000-0000-000002000000}"/>
    <hyperlink ref="A13" location="BAS!A1" display="BAS 1.0" xr:uid="{00000000-0004-0000-0000-000003000000}"/>
    <hyperlink ref="A36" location="DIS!A1" display="DIS 1.1" xr:uid="{00000000-0004-0000-0000-000004000000}"/>
    <hyperlink ref="A52" location="FTMS!A1" display="FTMS" xr:uid="{00000000-0004-0000-0000-000005000000}"/>
    <hyperlink ref="A63" location="HTP!A1" display="HTP" xr:uid="{00000000-0004-0000-0000-000006000000}"/>
    <hyperlink ref="A64" location="HTS!A1" display="HTS" xr:uid="{00000000-0004-0000-0000-000007000000}"/>
    <hyperlink ref="A61" location="HRP!A1" display="HRP" xr:uid="{00000000-0004-0000-0000-000008000000}"/>
    <hyperlink ref="A62" location="HRS!A1" display="HRS" xr:uid="{00000000-0004-0000-0000-000009000000}"/>
    <hyperlink ref="A59" location="HOGP!A1" display="HOGP" xr:uid="{00000000-0004-0000-0000-00000A000000}"/>
    <hyperlink ref="A58" location="HIDS!A1" display="HIDS" xr:uid="{00000000-0004-0000-0000-00000B000000}"/>
    <hyperlink ref="A65" location="IAS!A1" display="IAS" xr:uid="{00000000-0004-0000-0000-00000C000000}"/>
    <hyperlink ref="A75" location="LLS!A1" display="LLS 1.0.1" xr:uid="{00000000-0004-0000-0000-00000D000000}"/>
    <hyperlink ref="A85" location="PASP!A1" display="PASP" xr:uid="{00000000-0004-0000-0000-00000E000000}"/>
    <hyperlink ref="A86" location="PASS!A1" display="PASS" xr:uid="{00000000-0004-0000-0000-00000F000000}"/>
    <hyperlink ref="A89" location="PXP!A1" display="PXP 1.0.1" xr:uid="{00000000-0004-0000-0000-000010000000}"/>
    <hyperlink ref="A98" location="RTUS!A1" display="RTUS" xr:uid="{00000000-0004-0000-0000-000011000000}"/>
    <hyperlink ref="A99" location="SCPP!A1" display="SCPP" xr:uid="{00000000-0004-0000-0000-000012000000}"/>
    <hyperlink ref="A100" location="SCPS!A1" display="SCPS" xr:uid="{00000000-0004-0000-0000-000013000000}"/>
    <hyperlink ref="A103" location="TIP!A1" display="TIP" xr:uid="{00000000-0004-0000-0000-000014000000}"/>
    <hyperlink ref="A30" location="CSCP!A1" display="CSCP" xr:uid="{00000000-0004-0000-0000-000015000000}"/>
    <hyperlink ref="A32" location="CSCS!A1" display="CSCS" xr:uid="{00000000-0004-0000-0000-000016000000}"/>
    <hyperlink ref="A94" location="RSCP!A1" display="RSCP 1.0" xr:uid="{00000000-0004-0000-0000-000017000000}"/>
    <hyperlink ref="A96" location="RSCS!A1" display="RSCS" xr:uid="{00000000-0004-0000-0000-000018000000}"/>
    <hyperlink ref="A104" location="TPS!A1" display="TPS" xr:uid="{00000000-0004-0000-0000-000019000000}"/>
    <hyperlink ref="A76" location="LNP!A1" display="LNP" xr:uid="{00000000-0004-0000-0000-00001A000000}"/>
    <hyperlink ref="A78" location="LNS!A1" display="LNS" xr:uid="{00000000-0004-0000-0000-00001B000000}"/>
    <hyperlink ref="A107" location="WSP!A1" display="WSP" xr:uid="{00000000-0004-0000-0000-00001C000000}"/>
    <hyperlink ref="A110" location="WSS!A1" display="WSS" xr:uid="{00000000-0004-0000-0000-00001D000000}"/>
    <hyperlink ref="A35" location="CTS!A1" display="CTS 1.1" xr:uid="{00000000-0004-0000-0000-00001E000000}"/>
    <hyperlink ref="A15" location="BCS!A1" display="BCS" xr:uid="{00000000-0004-0000-0000-00001F000000}"/>
    <hyperlink ref="A46" location="ESS!A1" display="ESS" xr:uid="{00000000-0004-0000-0000-000020000000}"/>
    <hyperlink ref="A72" location="IPS!A1" display="IPS" xr:uid="{00000000-0004-0000-0000-000022000000}"/>
    <hyperlink ref="A73" location="IPSP!A1" display="IPSP" xr:uid="{00000000-0004-0000-0000-000023000000}"/>
    <hyperlink ref="A74" location="LLS!A1" display="LLS 1.0" xr:uid="{00000000-0004-0000-0000-000024000000}"/>
    <hyperlink ref="A26" location="CPP!A1" display="CPP 1.1" xr:uid="{00000000-0004-0000-0000-000025000000}"/>
    <hyperlink ref="A28" location="CPS!A1" display="CPS 1.1" xr:uid="{00000000-0004-0000-0000-000026000000}"/>
    <hyperlink ref="A60" location="HPS!A1" display="HPS" xr:uid="{00000000-0004-0000-0000-000027000000}"/>
    <hyperlink ref="A81" location="OTP!A1" display="OTP" xr:uid="{00000000-0004-0000-0000-000028000000}"/>
    <hyperlink ref="A82" location="OTS!A1" display="OTS" xr:uid="{00000000-0004-0000-0000-000029000000}"/>
    <hyperlink ref="A101" location="TDS!A1" display="TDS 1.0" xr:uid="{00000000-0004-0000-0000-00002A000000}"/>
    <hyperlink ref="A49" location="FMP!A1" display="FMP" xr:uid="{00000000-0004-0000-0000-00002B000000}"/>
    <hyperlink ref="A50" location="FTMP!A1" display="FTMP" xr:uid="{00000000-0004-0000-0000-00002C000000}"/>
    <hyperlink ref="A9" location="AIOS!A1" display="AIOS" xr:uid="{00000000-0004-0000-0000-00002D000000}"/>
    <hyperlink ref="A17" location="BLP!A1" display="BLP 1.0.1" xr:uid="{00000000-0004-0000-0000-00002E000000}"/>
    <hyperlink ref="A21" location="BSP!A1" display="BSP" xr:uid="{00000000-0004-0000-0000-000037000000}"/>
    <hyperlink ref="A22" location="BSS!A1" display="BSS" xr:uid="{00000000-0004-0000-0000-000038000000}"/>
    <hyperlink ref="A41" location="EMP!A1" display="EMP" xr:uid="{00000000-0004-0000-0000-000039000000}"/>
    <hyperlink ref="A40" location="EMCS!A1" display="EMCS" xr:uid="{00000000-0004-0000-0000-00003A000000}"/>
    <hyperlink ref="A105" location="UDS!A1" display="UDS 1.1" xr:uid="{00000000-0004-0000-0000-00003B000000}"/>
    <hyperlink ref="A25" location="CHP!A1" display="CHP" xr:uid="{00000000-0004-0000-0000-00003C000000}"/>
    <hyperlink ref="A102" location="TDS!A1" display="TDS 1.1" xr:uid="{00000000-0004-0000-0000-00003D000000}"/>
    <hyperlink ref="A12" location="ATP!A1" display="ATP" xr:uid="{00000000-0004-0000-0000-00003E000000}"/>
    <hyperlink ref="A34" location="CTES!A1" display="CTES" xr:uid="{00000000-0004-0000-0000-00003F000000}"/>
    <hyperlink ref="A38" location="DTP!A1" display="DTP" xr:uid="{00000000-0004-0000-0000-000040000000}"/>
    <hyperlink ref="A39" location="DTS!A1" display="DTS" xr:uid="{00000000-0004-0000-0000-000041000000}"/>
    <hyperlink ref="A83" location="PAMP!A1" display="PAMP" xr:uid="{00000000-0004-0000-0000-000042000000}"/>
    <hyperlink ref="A84" location="PAMS!A1" display="PAMS" xr:uid="{00000000-0004-0000-0000-000043000000}"/>
    <hyperlink ref="A19" location="BLS!A1" display="BLS 1.1.1" xr:uid="{00000000-0004-0000-0000-000044000000}"/>
    <hyperlink ref="A18" location="BLP!A1" display="BLP 1.1.1" xr:uid="{00000000-0004-0000-0000-000045000000}"/>
    <hyperlink ref="A20" location="BMS!A1" display="BMS 1.0.1" xr:uid="{00000000-0004-0000-0000-000046000000}"/>
    <hyperlink ref="A66" location="IDP!A1" display="IDP 1.0.1" xr:uid="{00000000-0004-0000-0000-000047000000}"/>
    <hyperlink ref="A68" location="IDS!A1" display="IDS 1.0.1" xr:uid="{00000000-0004-0000-0000-000048000000}"/>
    <hyperlink ref="A23" location="CGMP!A1" display="CGMP 1.0.2" xr:uid="{00000000-0004-0000-0000-000049000000}"/>
    <hyperlink ref="A24" location="CGMS!A1" display="CGMS 1.0.2" xr:uid="{00000000-0004-0000-0000-00004A000000}"/>
    <hyperlink ref="A87" location="PLXP!A1" display="PLXP 1.0.1" xr:uid="{00000000-0004-0000-0000-00004B000000}"/>
    <hyperlink ref="A88" location="PLXS!A1" display="PLXS 1.0.1" xr:uid="{00000000-0004-0000-0000-00004C000000}"/>
    <hyperlink ref="A57" location="GLS!A1" display="GLS 1.0.1" xr:uid="{00000000-0004-0000-0000-00004D000000}"/>
    <hyperlink ref="A56" location="GLP!A1" display="GLP 1.0.1" xr:uid="{00000000-0004-0000-0000-00004E000000}"/>
    <hyperlink ref="A8" location="AIOP!A1" display="AIOP" xr:uid="{00000000-0004-0000-0000-00004F000000}"/>
    <hyperlink ref="A6" location="ACP!A1" display="ACP" xr:uid="{00000000-0004-0000-0000-000050000000}"/>
    <hyperlink ref="A7" location="ACS!A1" display="ACS" xr:uid="{00000000-0004-0000-0000-000051000000}"/>
    <hyperlink ref="A14" location="BAS!A1" display="BAS 1.1" xr:uid="{00000000-0004-0000-0000-000052000000}"/>
    <hyperlink ref="A92" location="RCP!A1" display="RCP 1.0.1" xr:uid="{18788DF6-B409-43A0-AF55-E6860F456D6D}"/>
    <hyperlink ref="A93" location="RCS!A1" display="RCS 1.0.1" xr:uid="{17413F40-552B-4F5D-8B10-B00B1DAF0E74}"/>
    <hyperlink ref="A37" location="DIS!A1" display="DIS 1.2" xr:uid="{4CDFD498-EEF0-4758-808D-CC5F67AEA097}"/>
    <hyperlink ref="A42" location="ESLP!A1" display="ESLP" xr:uid="{BD33EEFE-8F6A-4914-9504-FC2389463B02}"/>
    <hyperlink ref="A43" location="ESLS!A1" display="ESLS" xr:uid="{D215E33A-289B-44D6-BE42-2B39B9174E7F}"/>
    <hyperlink ref="A48" location="ETS!A1" display="ETS" xr:uid="{DED7318B-55EF-4C7C-8B0E-AF1DF217C212}"/>
    <hyperlink ref="A54" location="GHSP!A1" display="GHSP" xr:uid="{C3E7ED7C-B421-428F-9BAF-474B9273988E}"/>
    <hyperlink ref="A55" location="GHSS!A1" display="GHSS" xr:uid="{9E37B5BE-6393-4C18-91EC-E1B06E9C7451}"/>
    <hyperlink ref="A16" location="BCS!A1" display="BCS 1.0.1" xr:uid="{373BE631-A33B-4CFB-A600-6AD8E6FE86A5}"/>
    <hyperlink ref="A106" location="UDS!A1" display="UDS 1.1.1" xr:uid="{15D88BA5-799F-4CCB-B2E7-F325CB56347C}"/>
    <hyperlink ref="A27" location="CPP!A1" display="CPP 1.1.1" xr:uid="{2708024C-4253-41B1-AD2B-5C1F1499E8BF}"/>
    <hyperlink ref="A29" location="CPS!A1" display="CPS 1.1.1" xr:uid="{0794F974-32A9-4EE9-8AC8-361AD65F0F4B}"/>
    <hyperlink ref="A31" location="CSCP!A1" display="CSCP 1.0.1" xr:uid="{F63B220B-B586-4765-82D5-8314219B3586}"/>
    <hyperlink ref="A33" location="CSCS!A1" display="CSCS 1.0.1" xr:uid="{BB592E07-39D2-43E7-8290-F83E7B7BC25F}"/>
    <hyperlink ref="G144" r:id="rId1" xr:uid="{71189B28-8ED8-4678-946D-2520B7B82F32}"/>
    <hyperlink ref="G143" r:id="rId2" xr:uid="{5FA84023-0A1D-4F9F-B653-77EBCCACD4BC}"/>
    <hyperlink ref="A130" r:id="rId3" display="Test Requirements" xr:uid="{3EDC4F9C-7759-4AA5-817C-E03BB585D51C}"/>
    <hyperlink ref="A131" r:id="rId4" xr:uid="{D6E89348-0934-4D0F-A32F-63375111B696}"/>
    <hyperlink ref="A132" r:id="rId5" xr:uid="{1EB2D428-ABCB-42A5-B9B1-1861F4B111ED}"/>
    <hyperlink ref="A130:B130" r:id="rId6" display="Specifications and Test Documents List" xr:uid="{A8A3AA3C-2D8E-420A-85EB-DDEA2D7A7CD5}"/>
    <hyperlink ref="A132:B132" r:id="rId7" display="Bluetooth Brand Guide" xr:uid="{4FEC62F5-C199-44A3-B509-DAAE58C115C9}"/>
    <hyperlink ref="C131" r:id="rId8" xr:uid="{EB25477A-7268-498E-8348-125F20151D1E}"/>
    <hyperlink ref="C132:D132" r:id="rId9" display="Errata Process Document (EPD)" xr:uid="{13423833-1DB1-480C-AFFB-65F986C189B0}"/>
    <hyperlink ref="A133" r:id="rId10" xr:uid="{B4B95888-C816-4191-BC1D-1D0FE8C76DF6}"/>
    <hyperlink ref="C130" r:id="rId11" xr:uid="{44EAF89F-22C1-44C7-A71F-CCECAC37F5AB}"/>
    <hyperlink ref="A129" r:id="rId12" display="Program Reference Document (PRD)" xr:uid="{EE39E084-9951-4CBF-B9B4-4E578EE6AFBF}"/>
    <hyperlink ref="A129:B129" r:id="rId13" display="Qualification Program Reference Document (QPRD)" xr:uid="{51D7C817-8CD7-45CA-BD44-939788A6EA15}"/>
    <hyperlink ref="C129" r:id="rId14" xr:uid="{514E0B41-468E-42DD-AF50-DC2BB8254373}"/>
    <hyperlink ref="G138" r:id="rId15" xr:uid="{56B5EB3E-29C1-4258-9025-EAFF321866CD}"/>
    <hyperlink ref="G137" r:id="rId16" xr:uid="{FCA7A695-288E-4145-BD60-F9A73FCD56BD}"/>
    <hyperlink ref="G139" r:id="rId17" xr:uid="{C5896E4F-EF12-4C09-8A92-4617171DEC37}"/>
    <hyperlink ref="G140" r:id="rId18" xr:uid="{7604CDA1-E1A4-41F9-B5DD-99186F1AC0E4}"/>
    <hyperlink ref="G141" r:id="rId19" xr:uid="{BC13879B-24D3-49BB-8DEB-657261F94EF0}"/>
    <hyperlink ref="G142" r:id="rId20" xr:uid="{CAD56FF4-F63B-4427-909A-F16B31A6DF01}"/>
    <hyperlink ref="A44" location="ESP!A1" display="ESP 1.0" xr:uid="{A92E097C-A131-4B2B-BAC6-0A0EB08BBA40}"/>
    <hyperlink ref="A45" location="ESP!A1" display="ESP 1.0.1" xr:uid="{6C9BD660-D1FE-41CE-8EFD-3E7D574C96C7}"/>
    <hyperlink ref="A47" location="ESS!A1" display="ESS 1.0.1" xr:uid="{A208AD4F-59F5-4CCF-B0EA-366164F2AE49}"/>
    <hyperlink ref="A51" location="FTMP!A1" display="FTMP 1.0.1" xr:uid="{C92E8CC5-6DA7-4E30-9191-EC8B49C39796}"/>
    <hyperlink ref="A53" location="FTMS!A1" display="FTMS 1.0.1" xr:uid="{D4F64BAE-0FCA-4673-9131-6ECA118ABC40}"/>
    <hyperlink ref="A67" location="IDP!A1" display="IDP 1.0.2" xr:uid="{0A799D34-BF8A-4801-A6B3-FFA6466F3859}"/>
    <hyperlink ref="A69" location="IDS!A1" display="IDS 1.0.2" xr:uid="{B9674C64-9AB6-417B-B061-81913E2D80FA}"/>
    <hyperlink ref="A77" location="LNP!A1" display="LNP 1.0.1" xr:uid="{DF8F3DDA-1F30-4FAE-B053-65BBF03A322F}"/>
    <hyperlink ref="A79" location="LNS!A1" display="LNS 1.0.1" xr:uid="{AFA7374C-96DF-4943-95C1-D00816F83141}"/>
    <hyperlink ref="A95" location="RSCP!A1" display="RSCP 1.0.1" xr:uid="{7F6A4286-8C4A-4D19-9928-E65D27B841DB}"/>
    <hyperlink ref="A97" location="RSCS!A1" display="RSCS 1.0.1" xr:uid="{5C4D8E92-3335-4058-90F7-4A07D3A75E06}"/>
    <hyperlink ref="A108" location="WSP!A1" display="WSP 1.0.1" xr:uid="{59D0CCEA-960C-4766-A6D7-F8184429E928}"/>
    <hyperlink ref="A109" location="WSS!A1" display="WSS 1.0" xr:uid="{0E0E549B-0027-4205-9C0E-0E1AB8AAA16B}"/>
    <hyperlink ref="A70" location="IMDP!A1" display="IMDP" xr:uid="{D2E8A14E-B706-40D8-ACAA-6240E7533D5A}"/>
    <hyperlink ref="A71" location="IMDS!A1" display="IMDS" xr:uid="{D194AC35-318D-449A-AB0A-6B3640AF0C8D}"/>
    <hyperlink ref="A90" location="RAP!A1" display="RAP" xr:uid="{F417EA2C-A18D-4EAB-BA95-D7B7F4558507}"/>
    <hyperlink ref="A91" location="RAS!A1" display="RAS" xr:uid="{C3784756-817E-4442-BD24-F8F8BD5C913B}"/>
  </hyperlinks>
  <pageMargins left="0.28000000000000003" right="0.49" top="0.42" bottom="0.72" header="0.3" footer="0.19685039370078741"/>
  <pageSetup paperSize="9" scale="42" fitToHeight="0" orientation="portrait" r:id="rId21"/>
  <headerFooter alignWithMargins="0">
    <oddHeader>&amp;CBluetooth Test Case Reference List</oddHeader>
    <oddFooter xml:space="preserve">&amp;LFile:    &amp;F
Table: &amp;A
Page: &amp;P of &amp;N
</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3">
    <tabColor theme="1" tint="0.49995422223578601"/>
  </sheetPr>
  <dimension ref="A1:A4"/>
  <sheetViews>
    <sheetView workbookViewId="0"/>
  </sheetViews>
  <sheetFormatPr defaultColWidth="8.86328125" defaultRowHeight="12.75"/>
  <cols>
    <col min="1" max="1" width="137" customWidth="1"/>
  </cols>
  <sheetData>
    <row r="1" spans="1:1" ht="13.9">
      <c r="A1" s="1109" t="s">
        <v>658</v>
      </c>
    </row>
    <row r="2" spans="1:1" s="7" customFormat="1" ht="231.75" customHeight="1">
      <c r="A2" s="7" t="s">
        <v>659</v>
      </c>
    </row>
    <row r="3" spans="1:1" s="7" customFormat="1" ht="27" customHeight="1">
      <c r="A3" s="387" t="s">
        <v>10042</v>
      </c>
    </row>
    <row r="4" spans="1:1" s="7" customFormat="1">
      <c r="A4" s="6"/>
    </row>
  </sheetData>
  <customSheetViews>
    <customSheetView guid="{A33C1C9E-F5AA-4869-97C7-0397660B5D2A}" scale="70">
      <selection activeCell="A4" sqref="A4"/>
      <pageMargins left="0" right="0" top="0" bottom="0" header="0" footer="0"/>
      <pageSetup paperSize="9" orientation="portrait"/>
      <headerFooter alignWithMargins="0">
        <oddHeader>&amp;CBluetooth Test Case Reference List</oddHeader>
      </headerFooter>
    </customSheetView>
    <customSheetView guid="{4CBBD20A-FF67-4AF8-9E81-C02921C6B2B0}" showPageBreaks="1">
      <selection activeCell="A9" sqref="A9"/>
      <pageMargins left="0" right="0" top="0" bottom="0" header="0" footer="0"/>
      <pageSetup paperSize="9" orientation="portrait"/>
      <headerFooter alignWithMargins="0">
        <oddHeader>&amp;CBluetooth Test Case Reference List</oddHeader>
      </headerFooter>
    </customSheetView>
    <customSheetView guid="{68731C68-F374-4316-B8D9-90D7D9EA7629}">
      <pageMargins left="0" right="0" top="0" bottom="0" header="0" footer="0"/>
      <pageSetup paperSize="9" orientation="portrait"/>
      <headerFooter alignWithMargins="0">
        <oddHeader>&amp;CBluetooth Test Case Reference List</oddHeader>
      </headerFooter>
    </customSheetView>
  </customSheetViews>
  <pageMargins left="0.75" right="0.75" top="1" bottom="1" header="0.5" footer="0.5"/>
  <pageSetup paperSize="9" orientation="portrait" r:id="rId1"/>
  <headerFooter alignWithMargins="0">
    <oddHeader>&amp;CBluetooth Test Case Reference List</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0CD10-5B34-46F7-8A9E-C4777AA60D33}">
  <sheetPr>
    <tabColor rgb="FFB1A0C7"/>
    <pageSetUpPr fitToPage="1"/>
  </sheetPr>
  <dimension ref="A1:L129"/>
  <sheetViews>
    <sheetView workbookViewId="0">
      <selection sqref="A1:I1"/>
    </sheetView>
  </sheetViews>
  <sheetFormatPr defaultColWidth="8.59765625" defaultRowHeight="12.75"/>
  <cols>
    <col min="1" max="1" width="23.3984375" style="199" customWidth="1"/>
    <col min="2" max="2" width="44.59765625" style="199" customWidth="1"/>
    <col min="3" max="3" width="14.59765625" style="1957" customWidth="1"/>
    <col min="4" max="5" width="16.59765625" style="414" customWidth="1"/>
    <col min="6" max="6" width="17.59765625" style="1549" customWidth="1"/>
    <col min="7" max="7" width="19.3984375" style="1549" customWidth="1"/>
    <col min="8" max="8" width="27.73046875" style="1549" customWidth="1"/>
    <col min="9" max="9" width="19.3984375" style="1550" customWidth="1" collapsed="1"/>
    <col min="10" max="10" width="54.59765625" style="199" customWidth="1"/>
    <col min="11" max="11" width="11.3984375" style="199" customWidth="1"/>
    <col min="12" max="12" width="13.59765625" style="1551" customWidth="1"/>
    <col min="13" max="13" width="8.3984375" style="199" customWidth="1"/>
    <col min="14" max="16384" width="8.59765625" style="199"/>
  </cols>
  <sheetData>
    <row r="1" spans="1:9" ht="25.15">
      <c r="A1" s="2118" t="s">
        <v>9214</v>
      </c>
      <c r="B1" s="2118"/>
      <c r="C1" s="2118"/>
      <c r="D1" s="2118"/>
      <c r="E1" s="2118"/>
      <c r="F1" s="2118"/>
      <c r="G1" s="2118"/>
      <c r="H1" s="2118"/>
      <c r="I1" s="2118"/>
    </row>
    <row r="2" spans="1:9" ht="56.85" customHeight="1" thickBot="1">
      <c r="A2" s="2119" t="s">
        <v>10010</v>
      </c>
      <c r="B2" s="2120"/>
      <c r="C2" s="2120"/>
      <c r="D2" s="2120"/>
      <c r="E2" s="2120"/>
      <c r="F2" s="2120"/>
      <c r="G2" s="2120"/>
      <c r="H2" s="1548"/>
      <c r="I2" s="1548"/>
    </row>
    <row r="3" spans="1:9" ht="28.35" customHeight="1">
      <c r="A3" s="2085" t="s">
        <v>11313</v>
      </c>
      <c r="B3" s="2086"/>
      <c r="C3" s="2086"/>
      <c r="D3" s="2086"/>
      <c r="E3" s="2086"/>
      <c r="F3" s="2086"/>
      <c r="G3" s="2087"/>
    </row>
    <row r="4" spans="1:9">
      <c r="A4" s="2090" t="s">
        <v>352</v>
      </c>
      <c r="B4" s="2091"/>
      <c r="C4" s="2091"/>
      <c r="D4" s="2091"/>
      <c r="E4" s="2091"/>
      <c r="F4" s="2091"/>
      <c r="G4" s="2092"/>
    </row>
    <row r="5" spans="1:9">
      <c r="A5" s="2121" t="s">
        <v>353</v>
      </c>
      <c r="B5" s="2122"/>
      <c r="C5" s="2122"/>
      <c r="D5" s="2122"/>
      <c r="E5" s="2122"/>
      <c r="F5" s="2122"/>
      <c r="G5" s="2123"/>
    </row>
    <row r="6" spans="1:9">
      <c r="A6" s="2121" t="s">
        <v>354</v>
      </c>
      <c r="B6" s="2122"/>
      <c r="C6" s="2122"/>
      <c r="D6" s="2122"/>
      <c r="E6" s="2122"/>
      <c r="F6" s="2122"/>
      <c r="G6" s="2123"/>
    </row>
    <row r="7" spans="1:9">
      <c r="A7" s="2121" t="s">
        <v>355</v>
      </c>
      <c r="B7" s="2122"/>
      <c r="C7" s="2122"/>
      <c r="D7" s="2122"/>
      <c r="E7" s="2122"/>
      <c r="F7" s="2122"/>
      <c r="G7" s="2123"/>
    </row>
    <row r="8" spans="1:9" ht="13.15" thickBot="1">
      <c r="A8" s="2125" t="s">
        <v>356</v>
      </c>
      <c r="B8" s="2126"/>
      <c r="C8" s="2126"/>
      <c r="D8" s="2126"/>
      <c r="E8" s="2126"/>
      <c r="F8" s="2126"/>
      <c r="G8" s="2127"/>
    </row>
    <row r="9" spans="1:9" ht="18" thickBot="1">
      <c r="A9" s="1956"/>
      <c r="B9" s="289"/>
      <c r="D9" s="1958"/>
      <c r="E9" s="1958"/>
      <c r="I9" s="414"/>
    </row>
    <row r="10" spans="1:9" ht="39" customHeight="1" thickBot="1">
      <c r="A10" s="1959" t="s">
        <v>11314</v>
      </c>
      <c r="B10" s="1960">
        <v>45706</v>
      </c>
      <c r="C10" s="1961"/>
      <c r="D10" s="1961" t="s">
        <v>357</v>
      </c>
      <c r="E10" s="1961" t="s">
        <v>358</v>
      </c>
      <c r="F10" s="2128" t="s">
        <v>359</v>
      </c>
      <c r="G10" s="2129"/>
      <c r="H10" s="2113" t="s">
        <v>10011</v>
      </c>
      <c r="I10" s="1922"/>
    </row>
    <row r="11" spans="1:9" s="1964" customFormat="1" ht="15.4" thickBot="1">
      <c r="A11" s="2115" t="s">
        <v>5</v>
      </c>
      <c r="B11" s="2116"/>
      <c r="C11" s="1962"/>
      <c r="D11" s="1962"/>
      <c r="E11" s="1962"/>
      <c r="F11" s="2130"/>
      <c r="G11" s="2131"/>
      <c r="H11" s="2114"/>
      <c r="I11" s="1963"/>
    </row>
    <row r="12" spans="1:9" ht="31.35" customHeight="1" thickBot="1">
      <c r="A12" s="1965" t="s">
        <v>6</v>
      </c>
      <c r="B12" s="1966" t="s">
        <v>7</v>
      </c>
      <c r="C12" s="1967" t="s">
        <v>8</v>
      </c>
      <c r="D12" s="1968" t="s">
        <v>360</v>
      </c>
      <c r="E12" s="1969" t="s">
        <v>361</v>
      </c>
      <c r="F12" s="1970" t="s">
        <v>10</v>
      </c>
      <c r="G12" s="1971" t="s">
        <v>11</v>
      </c>
      <c r="H12" s="1972"/>
      <c r="I12" s="1972" t="s">
        <v>12</v>
      </c>
    </row>
    <row r="13" spans="1:9">
      <c r="A13" s="1973" t="s">
        <v>362</v>
      </c>
      <c r="B13" s="1974" t="s">
        <v>363</v>
      </c>
      <c r="C13" s="1975" t="s">
        <v>364</v>
      </c>
      <c r="D13" s="1976">
        <v>41956</v>
      </c>
      <c r="E13" s="1977">
        <v>43493</v>
      </c>
      <c r="F13" s="1978" t="s">
        <v>365</v>
      </c>
      <c r="G13" s="1979" t="s">
        <v>365</v>
      </c>
      <c r="H13" s="1980" t="s">
        <v>366</v>
      </c>
      <c r="I13" s="1980"/>
    </row>
    <row r="14" spans="1:9">
      <c r="A14" s="1981" t="s">
        <v>367</v>
      </c>
      <c r="B14" s="1974" t="s">
        <v>368</v>
      </c>
      <c r="C14" s="1975" t="s">
        <v>369</v>
      </c>
      <c r="D14" s="1977">
        <v>43493</v>
      </c>
      <c r="E14" s="1977">
        <v>44013</v>
      </c>
      <c r="F14" s="1982" t="s">
        <v>365</v>
      </c>
      <c r="G14" s="1983" t="s">
        <v>365</v>
      </c>
      <c r="H14" s="1980" t="s">
        <v>370</v>
      </c>
      <c r="I14" s="1980"/>
    </row>
    <row r="15" spans="1:9">
      <c r="A15" s="1981" t="s">
        <v>371</v>
      </c>
      <c r="B15" s="1974" t="s">
        <v>372</v>
      </c>
      <c r="C15" s="1975" t="s">
        <v>373</v>
      </c>
      <c r="D15" s="1977">
        <v>43493</v>
      </c>
      <c r="E15" s="1977">
        <v>44013</v>
      </c>
      <c r="F15" s="1982" t="s">
        <v>365</v>
      </c>
      <c r="G15" s="1983" t="s">
        <v>365</v>
      </c>
      <c r="H15" s="1980" t="s">
        <v>370</v>
      </c>
      <c r="I15" s="1980"/>
    </row>
    <row r="16" spans="1:9">
      <c r="A16" s="1981" t="s">
        <v>374</v>
      </c>
      <c r="B16" s="1974" t="s">
        <v>375</v>
      </c>
      <c r="C16" s="1975" t="s">
        <v>374</v>
      </c>
      <c r="D16" s="1977">
        <v>43493</v>
      </c>
      <c r="E16" s="1977">
        <v>44593</v>
      </c>
      <c r="F16" s="1982" t="s">
        <v>365</v>
      </c>
      <c r="G16" s="1983" t="s">
        <v>365</v>
      </c>
      <c r="H16" s="1980" t="s">
        <v>370</v>
      </c>
      <c r="I16" s="1980"/>
    </row>
    <row r="17" spans="1:9">
      <c r="A17" s="1981">
        <v>4.0999999999999996</v>
      </c>
      <c r="B17" s="1974" t="s">
        <v>376</v>
      </c>
      <c r="C17" s="1975" t="s">
        <v>377</v>
      </c>
      <c r="D17" s="1977">
        <v>43493</v>
      </c>
      <c r="E17" s="1977">
        <v>44958</v>
      </c>
      <c r="F17" s="1982" t="s">
        <v>365</v>
      </c>
      <c r="G17" s="1983" t="s">
        <v>365</v>
      </c>
      <c r="H17" s="1980" t="s">
        <v>370</v>
      </c>
      <c r="I17" s="1980"/>
    </row>
    <row r="18" spans="1:9">
      <c r="A18" s="1981">
        <v>4.2</v>
      </c>
      <c r="B18" s="1974" t="s">
        <v>378</v>
      </c>
      <c r="C18" s="1975" t="s">
        <v>379</v>
      </c>
      <c r="D18" s="1977">
        <v>46054</v>
      </c>
      <c r="E18" s="1977">
        <v>47880</v>
      </c>
      <c r="F18" s="1982" t="s">
        <v>52</v>
      </c>
      <c r="G18" s="1983" t="s">
        <v>52</v>
      </c>
      <c r="H18" s="1980" t="s">
        <v>52</v>
      </c>
      <c r="I18" s="1980"/>
    </row>
    <row r="19" spans="1:9">
      <c r="A19" s="1984">
        <v>5</v>
      </c>
      <c r="B19" s="1974" t="s">
        <v>9752</v>
      </c>
      <c r="C19" s="1975" t="s">
        <v>380</v>
      </c>
      <c r="D19" s="1977">
        <v>46419</v>
      </c>
      <c r="E19" s="1977">
        <v>48245</v>
      </c>
      <c r="F19" s="1982" t="s">
        <v>52</v>
      </c>
      <c r="G19" s="1983" t="s">
        <v>52</v>
      </c>
      <c r="H19" s="1980" t="s">
        <v>52</v>
      </c>
      <c r="I19" s="1980"/>
    </row>
    <row r="20" spans="1:9">
      <c r="A20" s="1981">
        <v>5.0999999999999996</v>
      </c>
      <c r="B20" s="1974" t="s">
        <v>381</v>
      </c>
      <c r="C20" s="1975" t="s">
        <v>382</v>
      </c>
      <c r="D20" s="1977">
        <v>47150</v>
      </c>
      <c r="E20" s="1977">
        <v>48976</v>
      </c>
      <c r="F20" s="1982" t="s">
        <v>52</v>
      </c>
      <c r="G20" s="1983" t="s">
        <v>52</v>
      </c>
      <c r="H20" s="1980" t="s">
        <v>52</v>
      </c>
      <c r="I20" s="1980"/>
    </row>
    <row r="21" spans="1:9">
      <c r="A21" s="1984">
        <v>5.2</v>
      </c>
      <c r="B21" s="1974" t="s">
        <v>383</v>
      </c>
      <c r="C21" s="1975" t="s">
        <v>384</v>
      </c>
      <c r="D21" s="1977">
        <v>47515</v>
      </c>
      <c r="E21" s="1977">
        <v>49341</v>
      </c>
      <c r="F21" s="1982" t="s">
        <v>52</v>
      </c>
      <c r="G21" s="1983" t="s">
        <v>52</v>
      </c>
      <c r="H21" s="1980" t="s">
        <v>52</v>
      </c>
      <c r="I21" s="1980"/>
    </row>
    <row r="22" spans="1:9">
      <c r="A22" s="1984">
        <v>5.3</v>
      </c>
      <c r="B22" s="1974" t="s">
        <v>385</v>
      </c>
      <c r="C22" s="1975" t="s">
        <v>386</v>
      </c>
      <c r="D22" s="1977">
        <v>48030</v>
      </c>
      <c r="E22" s="1977">
        <v>49857</v>
      </c>
      <c r="F22" s="1982" t="s">
        <v>52</v>
      </c>
      <c r="G22" s="1983" t="s">
        <v>52</v>
      </c>
      <c r="H22" s="1980" t="s">
        <v>52</v>
      </c>
      <c r="I22" s="1980"/>
    </row>
    <row r="23" spans="1:9">
      <c r="A23" s="1981" t="s">
        <v>387</v>
      </c>
      <c r="B23" s="1974" t="s">
        <v>388</v>
      </c>
      <c r="C23" s="1975" t="s">
        <v>389</v>
      </c>
      <c r="D23" s="1977">
        <v>41751</v>
      </c>
      <c r="E23" s="1977">
        <v>44593</v>
      </c>
      <c r="F23" s="1985" t="s">
        <v>390</v>
      </c>
      <c r="G23" s="1986" t="s">
        <v>391</v>
      </c>
      <c r="H23" s="1980" t="s">
        <v>392</v>
      </c>
      <c r="I23" s="1980"/>
    </row>
    <row r="24" spans="1:9">
      <c r="A24" s="1981" t="s">
        <v>393</v>
      </c>
      <c r="B24" s="1974" t="s">
        <v>394</v>
      </c>
      <c r="C24" s="1975" t="s">
        <v>51</v>
      </c>
      <c r="D24" s="1977">
        <v>44228</v>
      </c>
      <c r="E24" s="1977">
        <v>44593</v>
      </c>
      <c r="F24" s="1982" t="s">
        <v>395</v>
      </c>
      <c r="G24" s="1983" t="s">
        <v>396</v>
      </c>
      <c r="H24" s="1980" t="s">
        <v>397</v>
      </c>
      <c r="I24" s="1980"/>
    </row>
    <row r="25" spans="1:9">
      <c r="A25" s="1981" t="s">
        <v>398</v>
      </c>
      <c r="B25" s="1974" t="s">
        <v>399</v>
      </c>
      <c r="C25" s="1975" t="s">
        <v>82</v>
      </c>
      <c r="D25" s="1977">
        <v>44228</v>
      </c>
      <c r="E25" s="1977">
        <v>44593</v>
      </c>
      <c r="F25" s="1982" t="s">
        <v>395</v>
      </c>
      <c r="G25" s="1983" t="s">
        <v>396</v>
      </c>
      <c r="H25" s="1980" t="s">
        <v>397</v>
      </c>
      <c r="I25" s="1980"/>
    </row>
    <row r="26" spans="1:9">
      <c r="A26" s="1981" t="s">
        <v>400</v>
      </c>
      <c r="B26" s="1974" t="s">
        <v>401</v>
      </c>
      <c r="C26" s="1975" t="s">
        <v>389</v>
      </c>
      <c r="D26" s="1977">
        <v>44593</v>
      </c>
      <c r="E26" s="1977">
        <v>44958</v>
      </c>
      <c r="F26" s="1982" t="s">
        <v>402</v>
      </c>
      <c r="G26" s="1983" t="s">
        <v>403</v>
      </c>
      <c r="H26" s="1987" t="s">
        <v>404</v>
      </c>
      <c r="I26" s="1987"/>
    </row>
    <row r="27" spans="1:9">
      <c r="A27" s="1988" t="s">
        <v>11315</v>
      </c>
      <c r="B27" s="1989" t="s">
        <v>11316</v>
      </c>
      <c r="C27" s="1990" t="s">
        <v>419</v>
      </c>
      <c r="D27" s="1991">
        <v>46784</v>
      </c>
      <c r="E27" s="1991">
        <v>47515</v>
      </c>
      <c r="F27" s="1992" t="s">
        <v>52</v>
      </c>
      <c r="G27" s="1993" t="s">
        <v>52</v>
      </c>
      <c r="H27" s="1994" t="s">
        <v>52</v>
      </c>
      <c r="I27" s="1995"/>
    </row>
    <row r="28" spans="1:9">
      <c r="A28" s="1981" t="s">
        <v>405</v>
      </c>
      <c r="B28" s="1974" t="s">
        <v>406</v>
      </c>
      <c r="C28" s="1975" t="s">
        <v>407</v>
      </c>
      <c r="D28" s="1977">
        <v>44228</v>
      </c>
      <c r="E28" s="1977">
        <v>45323</v>
      </c>
      <c r="F28" s="1982" t="s">
        <v>408</v>
      </c>
      <c r="G28" s="1983" t="s">
        <v>409</v>
      </c>
      <c r="H28" s="1980" t="s">
        <v>397</v>
      </c>
      <c r="I28" s="1980"/>
    </row>
    <row r="29" spans="1:9">
      <c r="A29" s="1981" t="s">
        <v>410</v>
      </c>
      <c r="B29" s="1974" t="s">
        <v>411</v>
      </c>
      <c r="C29" s="1975" t="s">
        <v>412</v>
      </c>
      <c r="D29" s="1977">
        <v>44228</v>
      </c>
      <c r="E29" s="1977">
        <v>45323</v>
      </c>
      <c r="F29" s="1982" t="s">
        <v>408</v>
      </c>
      <c r="G29" s="1983" t="s">
        <v>409</v>
      </c>
      <c r="H29" s="1980" t="s">
        <v>397</v>
      </c>
      <c r="I29" s="1980"/>
    </row>
    <row r="30" spans="1:9">
      <c r="A30" s="1981" t="s">
        <v>413</v>
      </c>
      <c r="B30" s="1974" t="s">
        <v>414</v>
      </c>
      <c r="C30" s="1975" t="s">
        <v>389</v>
      </c>
      <c r="D30" s="1977">
        <v>44593</v>
      </c>
      <c r="E30" s="1977">
        <v>44958</v>
      </c>
      <c r="F30" s="1982" t="s">
        <v>415</v>
      </c>
      <c r="G30" s="1983" t="s">
        <v>416</v>
      </c>
      <c r="H30" s="1987" t="s">
        <v>404</v>
      </c>
      <c r="I30" s="1987"/>
    </row>
    <row r="31" spans="1:9">
      <c r="A31" s="1981" t="s">
        <v>417</v>
      </c>
      <c r="B31" s="1974" t="s">
        <v>418</v>
      </c>
      <c r="C31" s="1975" t="s">
        <v>419</v>
      </c>
      <c r="D31" s="1977">
        <v>44593</v>
      </c>
      <c r="E31" s="1977">
        <v>44958</v>
      </c>
      <c r="F31" s="1982" t="s">
        <v>415</v>
      </c>
      <c r="G31" s="1983" t="s">
        <v>416</v>
      </c>
      <c r="H31" s="1987" t="s">
        <v>404</v>
      </c>
      <c r="I31" s="1987"/>
    </row>
    <row r="32" spans="1:9">
      <c r="A32" s="1981" t="s">
        <v>420</v>
      </c>
      <c r="B32" s="1974" t="s">
        <v>421</v>
      </c>
      <c r="C32" s="1975">
        <v>1.3</v>
      </c>
      <c r="D32" s="1977">
        <v>41479</v>
      </c>
      <c r="E32" s="1977">
        <v>44958</v>
      </c>
      <c r="F32" s="1985" t="s">
        <v>422</v>
      </c>
      <c r="G32" s="1986" t="s">
        <v>423</v>
      </c>
      <c r="H32" s="1980" t="s">
        <v>392</v>
      </c>
      <c r="I32" s="1987"/>
    </row>
    <row r="33" spans="1:9">
      <c r="A33" s="1981" t="s">
        <v>424</v>
      </c>
      <c r="B33" s="1974" t="s">
        <v>425</v>
      </c>
      <c r="C33" s="1975" t="s">
        <v>389</v>
      </c>
      <c r="D33" s="1977">
        <v>44593</v>
      </c>
      <c r="E33" s="1977">
        <v>44958</v>
      </c>
      <c r="F33" s="1982" t="s">
        <v>426</v>
      </c>
      <c r="G33" s="1983" t="s">
        <v>427</v>
      </c>
      <c r="H33" s="1987" t="s">
        <v>404</v>
      </c>
      <c r="I33" s="1987"/>
    </row>
    <row r="34" spans="1:9">
      <c r="A34" s="1981" t="s">
        <v>428</v>
      </c>
      <c r="B34" s="1974" t="s">
        <v>429</v>
      </c>
      <c r="C34" s="1975" t="s">
        <v>419</v>
      </c>
      <c r="D34" s="1977">
        <v>44958</v>
      </c>
      <c r="E34" s="1977">
        <v>45323</v>
      </c>
      <c r="F34" s="1982" t="s">
        <v>426</v>
      </c>
      <c r="G34" s="1983" t="s">
        <v>427</v>
      </c>
      <c r="H34" s="1987" t="s">
        <v>430</v>
      </c>
      <c r="I34" s="1987"/>
    </row>
    <row r="35" spans="1:9">
      <c r="A35" s="1981" t="s">
        <v>431</v>
      </c>
      <c r="B35" s="1974" t="s">
        <v>432</v>
      </c>
      <c r="C35" s="1975" t="s">
        <v>389</v>
      </c>
      <c r="D35" s="1977">
        <v>44593</v>
      </c>
      <c r="E35" s="1977">
        <v>44958</v>
      </c>
      <c r="F35" s="1982" t="s">
        <v>433</v>
      </c>
      <c r="G35" s="1983" t="s">
        <v>434</v>
      </c>
      <c r="H35" s="1987" t="s">
        <v>404</v>
      </c>
      <c r="I35" s="1987"/>
    </row>
    <row r="36" spans="1:9">
      <c r="A36" s="1981" t="s">
        <v>435</v>
      </c>
      <c r="B36" s="1974" t="s">
        <v>436</v>
      </c>
      <c r="C36" s="1975" t="s">
        <v>407</v>
      </c>
      <c r="D36" s="1977">
        <v>44958</v>
      </c>
      <c r="E36" s="1977">
        <v>46419</v>
      </c>
      <c r="F36" s="1982" t="s">
        <v>433</v>
      </c>
      <c r="G36" s="1983" t="s">
        <v>434</v>
      </c>
      <c r="H36" s="1987" t="s">
        <v>430</v>
      </c>
      <c r="I36" s="1987"/>
    </row>
    <row r="37" spans="1:9" ht="13.35" customHeight="1">
      <c r="A37" s="1981" t="s">
        <v>437</v>
      </c>
      <c r="B37" s="1974" t="s">
        <v>438</v>
      </c>
      <c r="C37" s="1975">
        <v>1.4</v>
      </c>
      <c r="D37" s="1977">
        <v>41479</v>
      </c>
      <c r="E37" s="1977">
        <v>44958</v>
      </c>
      <c r="F37" s="1985" t="s">
        <v>439</v>
      </c>
      <c r="G37" s="1986" t="s">
        <v>440</v>
      </c>
      <c r="H37" s="1980" t="s">
        <v>392</v>
      </c>
      <c r="I37" s="1987"/>
    </row>
    <row r="38" spans="1:9" ht="13.35" customHeight="1">
      <c r="A38" s="1981" t="s">
        <v>441</v>
      </c>
      <c r="B38" s="1974" t="s">
        <v>442</v>
      </c>
      <c r="C38" s="1975" t="s">
        <v>443</v>
      </c>
      <c r="D38" s="1977">
        <v>44228</v>
      </c>
      <c r="E38" s="1977">
        <v>45323</v>
      </c>
      <c r="F38" s="1985" t="s">
        <v>433</v>
      </c>
      <c r="G38" s="1986" t="s">
        <v>434</v>
      </c>
      <c r="H38" s="1980" t="s">
        <v>397</v>
      </c>
      <c r="I38" s="1980"/>
    </row>
    <row r="39" spans="1:9" ht="13.35" customHeight="1">
      <c r="A39" s="1981" t="s">
        <v>444</v>
      </c>
      <c r="B39" s="1974" t="s">
        <v>445</v>
      </c>
      <c r="C39" s="1975" t="s">
        <v>446</v>
      </c>
      <c r="D39" s="1977">
        <v>44228</v>
      </c>
      <c r="E39" s="1977">
        <v>45323</v>
      </c>
      <c r="F39" s="1985" t="s">
        <v>433</v>
      </c>
      <c r="G39" s="1986" t="s">
        <v>434</v>
      </c>
      <c r="H39" s="1980" t="s">
        <v>397</v>
      </c>
      <c r="I39" s="1980"/>
    </row>
    <row r="40" spans="1:9" ht="13.35" customHeight="1">
      <c r="A40" s="1996" t="s">
        <v>11317</v>
      </c>
      <c r="B40" s="1997" t="s">
        <v>11318</v>
      </c>
      <c r="C40" s="1998" t="s">
        <v>389</v>
      </c>
      <c r="D40" s="1999">
        <v>45689</v>
      </c>
      <c r="E40" s="1999">
        <v>46419</v>
      </c>
      <c r="F40" s="2000" t="s">
        <v>11319</v>
      </c>
      <c r="G40" s="2001" t="s">
        <v>11320</v>
      </c>
      <c r="H40" s="1994" t="s">
        <v>11321</v>
      </c>
      <c r="I40" s="1980"/>
    </row>
    <row r="41" spans="1:9" ht="13.35" customHeight="1">
      <c r="A41" s="1981" t="s">
        <v>447</v>
      </c>
      <c r="B41" s="1974" t="s">
        <v>448</v>
      </c>
      <c r="C41" s="1975" t="s">
        <v>389</v>
      </c>
      <c r="D41" s="1977">
        <v>44228</v>
      </c>
      <c r="E41" s="1977">
        <v>44958</v>
      </c>
      <c r="F41" s="1985" t="s">
        <v>449</v>
      </c>
      <c r="G41" s="1986" t="s">
        <v>450</v>
      </c>
      <c r="H41" s="1980" t="s">
        <v>397</v>
      </c>
      <c r="I41" s="1980"/>
    </row>
    <row r="42" spans="1:9" ht="13.35" customHeight="1">
      <c r="A42" s="1981" t="s">
        <v>451</v>
      </c>
      <c r="B42" s="1974" t="s">
        <v>452</v>
      </c>
      <c r="C42" s="1975" t="s">
        <v>51</v>
      </c>
      <c r="D42" s="1977">
        <v>44958</v>
      </c>
      <c r="E42" s="1977">
        <v>45689</v>
      </c>
      <c r="F42" s="1982" t="s">
        <v>453</v>
      </c>
      <c r="G42" s="1983" t="s">
        <v>454</v>
      </c>
      <c r="H42" s="1987" t="s">
        <v>430</v>
      </c>
      <c r="I42" s="1980"/>
    </row>
    <row r="43" spans="1:9">
      <c r="A43" s="1981" t="s">
        <v>455</v>
      </c>
      <c r="B43" s="1974" t="s">
        <v>456</v>
      </c>
      <c r="C43" s="1975">
        <v>1.1000000000000001</v>
      </c>
      <c r="D43" s="1977">
        <v>41479</v>
      </c>
      <c r="E43" s="1977">
        <v>44958</v>
      </c>
      <c r="F43" s="1985" t="s">
        <v>457</v>
      </c>
      <c r="G43" s="1191" t="s">
        <v>458</v>
      </c>
      <c r="H43" s="1980" t="s">
        <v>392</v>
      </c>
      <c r="I43" s="1987"/>
    </row>
    <row r="44" spans="1:9">
      <c r="A44" s="1981" t="s">
        <v>459</v>
      </c>
      <c r="B44" s="1974" t="s">
        <v>460</v>
      </c>
      <c r="C44" s="1975" t="s">
        <v>419</v>
      </c>
      <c r="D44" s="1977">
        <v>44228</v>
      </c>
      <c r="E44" s="1977">
        <v>44958</v>
      </c>
      <c r="F44" s="1985" t="s">
        <v>449</v>
      </c>
      <c r="G44" s="1986" t="s">
        <v>450</v>
      </c>
      <c r="H44" s="1980" t="s">
        <v>397</v>
      </c>
      <c r="I44" s="1980"/>
    </row>
    <row r="45" spans="1:9">
      <c r="A45" s="1981" t="s">
        <v>461</v>
      </c>
      <c r="B45" s="1974" t="s">
        <v>462</v>
      </c>
      <c r="C45" s="1975" t="s">
        <v>389</v>
      </c>
      <c r="D45" s="1977">
        <v>44958</v>
      </c>
      <c r="E45" s="1977">
        <v>45323</v>
      </c>
      <c r="F45" s="1982" t="s">
        <v>55</v>
      </c>
      <c r="G45" s="1983" t="s">
        <v>56</v>
      </c>
      <c r="H45" s="1980" t="s">
        <v>463</v>
      </c>
      <c r="I45" s="1980"/>
    </row>
    <row r="46" spans="1:9">
      <c r="A46" s="1988" t="s">
        <v>53</v>
      </c>
      <c r="B46" s="1989" t="s">
        <v>54</v>
      </c>
      <c r="C46" s="1990" t="s">
        <v>51</v>
      </c>
      <c r="D46" s="1991">
        <v>46784</v>
      </c>
      <c r="E46" s="1991">
        <v>47515</v>
      </c>
      <c r="F46" s="1992" t="s">
        <v>52</v>
      </c>
      <c r="G46" s="1993" t="s">
        <v>52</v>
      </c>
      <c r="H46" s="1994" t="s">
        <v>52</v>
      </c>
      <c r="I46" s="1995"/>
    </row>
    <row r="47" spans="1:9">
      <c r="A47" s="1981" t="s">
        <v>464</v>
      </c>
      <c r="B47" s="1974" t="s">
        <v>465</v>
      </c>
      <c r="C47" s="1975" t="s">
        <v>466</v>
      </c>
      <c r="D47" s="1977">
        <v>44958</v>
      </c>
      <c r="E47" s="1977">
        <v>45689</v>
      </c>
      <c r="F47" s="1982" t="s">
        <v>55</v>
      </c>
      <c r="G47" s="1983" t="s">
        <v>56</v>
      </c>
      <c r="H47" s="1980" t="s">
        <v>463</v>
      </c>
      <c r="I47" s="1980"/>
    </row>
    <row r="48" spans="1:9">
      <c r="A48" s="1981" t="s">
        <v>467</v>
      </c>
      <c r="B48" s="1974" t="s">
        <v>468</v>
      </c>
      <c r="C48" s="1975" t="s">
        <v>389</v>
      </c>
      <c r="D48" s="1977">
        <v>44958</v>
      </c>
      <c r="E48" s="1977">
        <v>45323</v>
      </c>
      <c r="F48" s="1982" t="s">
        <v>64</v>
      </c>
      <c r="G48" s="1983" t="s">
        <v>65</v>
      </c>
      <c r="H48" s="1980" t="s">
        <v>463</v>
      </c>
      <c r="I48" s="1980"/>
    </row>
    <row r="49" spans="1:9">
      <c r="A49" s="1981" t="s">
        <v>469</v>
      </c>
      <c r="B49" s="1974" t="s">
        <v>470</v>
      </c>
      <c r="C49" s="1975" t="s">
        <v>466</v>
      </c>
      <c r="D49" s="1977">
        <v>44958</v>
      </c>
      <c r="E49" s="1977">
        <v>45689</v>
      </c>
      <c r="F49" s="1982" t="s">
        <v>64</v>
      </c>
      <c r="G49" s="1983" t="s">
        <v>65</v>
      </c>
      <c r="H49" s="1980" t="s">
        <v>463</v>
      </c>
      <c r="I49" s="1980"/>
    </row>
    <row r="50" spans="1:9">
      <c r="A50" s="1981" t="s">
        <v>471</v>
      </c>
      <c r="B50" s="2002" t="s">
        <v>472</v>
      </c>
      <c r="C50" s="1975" t="s">
        <v>389</v>
      </c>
      <c r="D50" s="1977">
        <v>44958</v>
      </c>
      <c r="E50" s="1977">
        <v>45689</v>
      </c>
      <c r="F50" s="1982" t="s">
        <v>69</v>
      </c>
      <c r="G50" s="1983" t="s">
        <v>70</v>
      </c>
      <c r="H50" s="1980" t="s">
        <v>463</v>
      </c>
      <c r="I50" s="1980"/>
    </row>
    <row r="51" spans="1:9">
      <c r="A51" s="1981" t="s">
        <v>473</v>
      </c>
      <c r="B51" s="1974" t="s">
        <v>474</v>
      </c>
      <c r="C51" s="1975" t="s">
        <v>389</v>
      </c>
      <c r="D51" s="1977">
        <v>44958</v>
      </c>
      <c r="E51" s="1977">
        <v>45689</v>
      </c>
      <c r="F51" s="1982" t="s">
        <v>475</v>
      </c>
      <c r="G51" s="1983" t="s">
        <v>476</v>
      </c>
      <c r="H51" s="1987" t="s">
        <v>430</v>
      </c>
      <c r="I51" s="1980"/>
    </row>
    <row r="52" spans="1:9">
      <c r="A52" s="1981" t="s">
        <v>477</v>
      </c>
      <c r="B52" s="1974" t="s">
        <v>478</v>
      </c>
      <c r="C52" s="1975" t="s">
        <v>389</v>
      </c>
      <c r="D52" s="1977">
        <v>44228</v>
      </c>
      <c r="E52" s="1977">
        <v>44593</v>
      </c>
      <c r="F52" s="1985" t="s">
        <v>479</v>
      </c>
      <c r="G52" s="1986" t="s">
        <v>480</v>
      </c>
      <c r="H52" s="1980" t="s">
        <v>481</v>
      </c>
      <c r="I52" s="1980"/>
    </row>
    <row r="53" spans="1:9">
      <c r="A53" s="1981" t="s">
        <v>482</v>
      </c>
      <c r="B53" s="1974" t="s">
        <v>483</v>
      </c>
      <c r="C53" s="1975" t="s">
        <v>51</v>
      </c>
      <c r="D53" s="1977">
        <v>44958</v>
      </c>
      <c r="E53" s="1977">
        <v>45689</v>
      </c>
      <c r="F53" s="1982" t="s">
        <v>83</v>
      </c>
      <c r="G53" s="1983" t="s">
        <v>84</v>
      </c>
      <c r="H53" s="1980" t="s">
        <v>463</v>
      </c>
      <c r="I53" s="1980"/>
    </row>
    <row r="54" spans="1:9">
      <c r="A54" s="1981" t="s">
        <v>484</v>
      </c>
      <c r="B54" s="1974" t="s">
        <v>485</v>
      </c>
      <c r="C54" s="1975" t="s">
        <v>389</v>
      </c>
      <c r="D54" s="1977">
        <v>44228</v>
      </c>
      <c r="E54" s="1977">
        <v>44593</v>
      </c>
      <c r="F54" s="1985" t="s">
        <v>486</v>
      </c>
      <c r="G54" s="1986" t="s">
        <v>487</v>
      </c>
      <c r="H54" s="1980" t="s">
        <v>481</v>
      </c>
      <c r="I54" s="1980"/>
    </row>
    <row r="55" spans="1:9">
      <c r="A55" s="1981" t="s">
        <v>488</v>
      </c>
      <c r="B55" s="1974" t="s">
        <v>489</v>
      </c>
      <c r="C55" s="1975" t="s">
        <v>51</v>
      </c>
      <c r="D55" s="1977">
        <v>44958</v>
      </c>
      <c r="E55" s="1977">
        <v>45689</v>
      </c>
      <c r="F55" s="1982" t="s">
        <v>89</v>
      </c>
      <c r="G55" s="1983" t="s">
        <v>90</v>
      </c>
      <c r="H55" s="1980" t="s">
        <v>463</v>
      </c>
      <c r="I55" s="1980"/>
    </row>
    <row r="56" spans="1:9">
      <c r="A56" s="1981" t="s">
        <v>490</v>
      </c>
      <c r="B56" s="1974" t="s">
        <v>491</v>
      </c>
      <c r="C56" s="1975" t="s">
        <v>389</v>
      </c>
      <c r="D56" s="1977">
        <v>44593</v>
      </c>
      <c r="E56" s="1977">
        <v>44958</v>
      </c>
      <c r="F56" s="1982" t="s">
        <v>492</v>
      </c>
      <c r="G56" s="1983" t="s">
        <v>493</v>
      </c>
      <c r="H56" s="1987" t="s">
        <v>494</v>
      </c>
      <c r="I56" s="1980"/>
    </row>
    <row r="57" spans="1:9">
      <c r="A57" s="1981" t="s">
        <v>495</v>
      </c>
      <c r="B57" s="1974" t="s">
        <v>496</v>
      </c>
      <c r="C57" s="1975" t="s">
        <v>389</v>
      </c>
      <c r="D57" s="1977">
        <v>44593</v>
      </c>
      <c r="E57" s="1977">
        <v>44958</v>
      </c>
      <c r="F57" s="1982" t="s">
        <v>497</v>
      </c>
      <c r="G57" s="1983" t="s">
        <v>498</v>
      </c>
      <c r="H57" s="1987" t="s">
        <v>494</v>
      </c>
      <c r="I57" s="1980"/>
    </row>
    <row r="58" spans="1:9" ht="12.75" customHeight="1">
      <c r="A58" s="1996" t="s">
        <v>11322</v>
      </c>
      <c r="B58" s="1997" t="s">
        <v>11323</v>
      </c>
      <c r="C58" s="1998" t="s">
        <v>389</v>
      </c>
      <c r="D58" s="1999">
        <v>45689</v>
      </c>
      <c r="E58" s="1999">
        <v>46419</v>
      </c>
      <c r="F58" s="2003" t="s">
        <v>11324</v>
      </c>
      <c r="G58" s="2004" t="s">
        <v>11325</v>
      </c>
      <c r="H58" s="1994" t="s">
        <v>11321</v>
      </c>
      <c r="I58" s="1980"/>
    </row>
    <row r="59" spans="1:9" ht="13.5" customHeight="1">
      <c r="A59" s="1996" t="s">
        <v>11326</v>
      </c>
      <c r="B59" s="1997" t="s">
        <v>11327</v>
      </c>
      <c r="C59" s="1998" t="s">
        <v>389</v>
      </c>
      <c r="D59" s="1999">
        <v>45689</v>
      </c>
      <c r="E59" s="1999">
        <v>46419</v>
      </c>
      <c r="F59" s="2003" t="s">
        <v>11328</v>
      </c>
      <c r="G59" s="2004" t="s">
        <v>11329</v>
      </c>
      <c r="H59" s="1994" t="s">
        <v>11321</v>
      </c>
      <c r="I59" s="1980"/>
    </row>
    <row r="60" spans="1:9">
      <c r="A60" s="1988" t="s">
        <v>11330</v>
      </c>
      <c r="B60" s="1989" t="s">
        <v>11331</v>
      </c>
      <c r="C60" s="1990" t="s">
        <v>389</v>
      </c>
      <c r="D60" s="1991">
        <v>46784</v>
      </c>
      <c r="E60" s="1991">
        <v>47515</v>
      </c>
      <c r="F60" s="1992" t="s">
        <v>52</v>
      </c>
      <c r="G60" s="1993" t="s">
        <v>52</v>
      </c>
      <c r="H60" s="1994" t="s">
        <v>52</v>
      </c>
      <c r="I60" s="1995"/>
    </row>
    <row r="61" spans="1:9">
      <c r="A61" s="1981" t="s">
        <v>499</v>
      </c>
      <c r="B61" s="1974" t="s">
        <v>500</v>
      </c>
      <c r="C61" s="1975" t="s">
        <v>389</v>
      </c>
      <c r="D61" s="1977">
        <v>44593</v>
      </c>
      <c r="E61" s="1977">
        <v>44958</v>
      </c>
      <c r="F61" s="1982" t="s">
        <v>501</v>
      </c>
      <c r="G61" s="1983" t="s">
        <v>123</v>
      </c>
      <c r="H61" s="1987" t="s">
        <v>494</v>
      </c>
      <c r="I61" s="1980"/>
    </row>
    <row r="62" spans="1:9">
      <c r="A62" s="1988" t="s">
        <v>11332</v>
      </c>
      <c r="B62" s="1989" t="s">
        <v>11333</v>
      </c>
      <c r="C62" s="1990">
        <v>1.2</v>
      </c>
      <c r="D62" s="1991">
        <v>46784</v>
      </c>
      <c r="E62" s="1991">
        <v>47515</v>
      </c>
      <c r="F62" s="1992" t="s">
        <v>52</v>
      </c>
      <c r="G62" s="1993" t="s">
        <v>52</v>
      </c>
      <c r="H62" s="1994" t="s">
        <v>52</v>
      </c>
      <c r="I62" s="1995"/>
    </row>
    <row r="63" spans="1:9">
      <c r="A63" s="1981" t="s">
        <v>502</v>
      </c>
      <c r="B63" s="1974" t="s">
        <v>503</v>
      </c>
      <c r="C63" s="1975" t="s">
        <v>389</v>
      </c>
      <c r="D63" s="1977">
        <v>40876</v>
      </c>
      <c r="E63" s="1977">
        <v>44958</v>
      </c>
      <c r="F63" s="1982" t="s">
        <v>504</v>
      </c>
      <c r="G63" s="1983" t="s">
        <v>505</v>
      </c>
      <c r="H63" s="1980" t="s">
        <v>506</v>
      </c>
      <c r="I63" s="1980"/>
    </row>
    <row r="64" spans="1:9">
      <c r="A64" s="1981" t="s">
        <v>507</v>
      </c>
      <c r="B64" s="1974" t="s">
        <v>508</v>
      </c>
      <c r="C64" s="1975" t="s">
        <v>466</v>
      </c>
      <c r="D64" s="1977">
        <v>44593</v>
      </c>
      <c r="E64" s="1977">
        <v>44958</v>
      </c>
      <c r="F64" s="1982" t="s">
        <v>509</v>
      </c>
      <c r="G64" s="1983" t="s">
        <v>510</v>
      </c>
      <c r="H64" s="1987" t="s">
        <v>404</v>
      </c>
      <c r="I64" s="1980"/>
    </row>
    <row r="65" spans="1:9">
      <c r="A65" s="1981" t="s">
        <v>511</v>
      </c>
      <c r="B65" s="1974" t="s">
        <v>512</v>
      </c>
      <c r="C65" s="1975">
        <v>1.2</v>
      </c>
      <c r="D65" s="1977">
        <v>41479</v>
      </c>
      <c r="E65" s="1977">
        <v>44593</v>
      </c>
      <c r="F65" s="2005" t="s">
        <v>513</v>
      </c>
      <c r="G65" s="2006" t="s">
        <v>514</v>
      </c>
      <c r="H65" s="1980" t="s">
        <v>392</v>
      </c>
      <c r="I65" s="1987"/>
    </row>
    <row r="66" spans="1:9">
      <c r="A66" s="1981" t="s">
        <v>515</v>
      </c>
      <c r="B66" s="1974" t="s">
        <v>516</v>
      </c>
      <c r="C66" s="1975" t="s">
        <v>407</v>
      </c>
      <c r="D66" s="1977">
        <v>44228</v>
      </c>
      <c r="E66" s="1977">
        <v>44593</v>
      </c>
      <c r="F66" s="1982" t="s">
        <v>509</v>
      </c>
      <c r="G66" s="1983" t="s">
        <v>517</v>
      </c>
      <c r="H66" s="1980" t="s">
        <v>397</v>
      </c>
      <c r="I66" s="1987"/>
    </row>
    <row r="67" spans="1:9">
      <c r="A67" s="1981" t="s">
        <v>518</v>
      </c>
      <c r="B67" s="2007" t="s">
        <v>519</v>
      </c>
      <c r="C67" s="1975" t="s">
        <v>389</v>
      </c>
      <c r="D67" s="1977">
        <v>44593</v>
      </c>
      <c r="E67" s="1977">
        <v>44958</v>
      </c>
      <c r="F67" s="1982" t="s">
        <v>520</v>
      </c>
      <c r="G67" s="1983" t="s">
        <v>521</v>
      </c>
      <c r="H67" s="1987" t="s">
        <v>404</v>
      </c>
      <c r="I67" s="1987"/>
    </row>
    <row r="68" spans="1:9">
      <c r="A68" s="1981" t="s">
        <v>522</v>
      </c>
      <c r="B68" s="2007" t="s">
        <v>523</v>
      </c>
      <c r="C68" s="1975" t="s">
        <v>419</v>
      </c>
      <c r="D68" s="1977">
        <v>44593</v>
      </c>
      <c r="E68" s="1977">
        <v>46419</v>
      </c>
      <c r="F68" s="1982" t="s">
        <v>520</v>
      </c>
      <c r="G68" s="1983" t="s">
        <v>521</v>
      </c>
      <c r="H68" s="1987" t="s">
        <v>404</v>
      </c>
      <c r="I68" s="1987"/>
    </row>
    <row r="69" spans="1:9">
      <c r="A69" s="1981" t="s">
        <v>524</v>
      </c>
      <c r="B69" s="2002" t="s">
        <v>525</v>
      </c>
      <c r="C69" s="1975" t="s">
        <v>389</v>
      </c>
      <c r="D69" s="1977">
        <v>44958</v>
      </c>
      <c r="E69" s="1977">
        <v>45689</v>
      </c>
      <c r="F69" s="1982" t="s">
        <v>176</v>
      </c>
      <c r="G69" s="1983" t="s">
        <v>177</v>
      </c>
      <c r="H69" s="1980" t="s">
        <v>463</v>
      </c>
      <c r="I69" s="1987"/>
    </row>
    <row r="70" spans="1:9">
      <c r="A70" s="1981" t="s">
        <v>526</v>
      </c>
      <c r="B70" s="2002" t="s">
        <v>527</v>
      </c>
      <c r="C70" s="1975" t="s">
        <v>389</v>
      </c>
      <c r="D70" s="1977">
        <v>44958</v>
      </c>
      <c r="E70" s="1977">
        <v>45689</v>
      </c>
      <c r="F70" s="1982" t="s">
        <v>182</v>
      </c>
      <c r="G70" s="1983" t="s">
        <v>183</v>
      </c>
      <c r="H70" s="1980" t="s">
        <v>463</v>
      </c>
      <c r="I70" s="1987"/>
    </row>
    <row r="71" spans="1:9">
      <c r="A71" s="1981" t="s">
        <v>528</v>
      </c>
      <c r="B71" s="2007" t="s">
        <v>529</v>
      </c>
      <c r="C71" s="1975" t="s">
        <v>364</v>
      </c>
      <c r="D71" s="1977">
        <v>41479</v>
      </c>
      <c r="E71" s="2008" t="s">
        <v>530</v>
      </c>
      <c r="F71" s="1985" t="s">
        <v>531</v>
      </c>
      <c r="G71" s="2009" t="s">
        <v>532</v>
      </c>
      <c r="H71" s="1980" t="s">
        <v>392</v>
      </c>
      <c r="I71" s="1987"/>
    </row>
    <row r="72" spans="1:9">
      <c r="A72" s="1981" t="s">
        <v>533</v>
      </c>
      <c r="B72" s="2007" t="s">
        <v>534</v>
      </c>
      <c r="C72" s="1975" t="s">
        <v>369</v>
      </c>
      <c r="D72" s="1977">
        <v>44228</v>
      </c>
      <c r="E72" s="1977">
        <v>44593</v>
      </c>
      <c r="F72" s="1985" t="s">
        <v>535</v>
      </c>
      <c r="G72" s="2009" t="s">
        <v>532</v>
      </c>
      <c r="H72" s="1980" t="s">
        <v>397</v>
      </c>
      <c r="I72" s="1987"/>
    </row>
    <row r="73" spans="1:9">
      <c r="A73" s="1981" t="s">
        <v>536</v>
      </c>
      <c r="B73" s="2007" t="s">
        <v>537</v>
      </c>
      <c r="C73" s="1975" t="s">
        <v>389</v>
      </c>
      <c r="D73" s="1977">
        <v>44228</v>
      </c>
      <c r="E73" s="1977">
        <v>44593</v>
      </c>
      <c r="F73" s="1985" t="s">
        <v>538</v>
      </c>
      <c r="G73" s="2009" t="s">
        <v>532</v>
      </c>
      <c r="H73" s="1980" t="s">
        <v>397</v>
      </c>
      <c r="I73" s="1987"/>
    </row>
    <row r="74" spans="1:9">
      <c r="A74" s="1981" t="s">
        <v>539</v>
      </c>
      <c r="B74" s="1974" t="s">
        <v>540</v>
      </c>
      <c r="C74" s="1975" t="s">
        <v>389</v>
      </c>
      <c r="D74" s="1977">
        <v>41479</v>
      </c>
      <c r="E74" s="1977">
        <v>45689</v>
      </c>
      <c r="F74" s="1985" t="s">
        <v>541</v>
      </c>
      <c r="G74" s="2009" t="s">
        <v>542</v>
      </c>
      <c r="H74" s="1980" t="s">
        <v>392</v>
      </c>
      <c r="I74" s="1987"/>
    </row>
    <row r="75" spans="1:9">
      <c r="A75" s="1981" t="s">
        <v>543</v>
      </c>
      <c r="B75" s="2007" t="s">
        <v>544</v>
      </c>
      <c r="C75" s="1975" t="s">
        <v>545</v>
      </c>
      <c r="D75" s="1977">
        <v>44228</v>
      </c>
      <c r="E75" s="1977">
        <v>44958</v>
      </c>
      <c r="F75" s="1985" t="s">
        <v>546</v>
      </c>
      <c r="G75" s="2009" t="s">
        <v>547</v>
      </c>
      <c r="H75" s="1980" t="s">
        <v>397</v>
      </c>
      <c r="I75" s="1987"/>
    </row>
    <row r="76" spans="1:9">
      <c r="A76" s="1981" t="s">
        <v>548</v>
      </c>
      <c r="B76" s="2007" t="s">
        <v>549</v>
      </c>
      <c r="C76" s="1975" t="s">
        <v>550</v>
      </c>
      <c r="D76" s="1977">
        <v>44593</v>
      </c>
      <c r="E76" s="1977">
        <v>44958</v>
      </c>
      <c r="F76" s="1982" t="s">
        <v>551</v>
      </c>
      <c r="G76" s="1983" t="s">
        <v>547</v>
      </c>
      <c r="H76" s="1987" t="s">
        <v>404</v>
      </c>
      <c r="I76" s="1987"/>
    </row>
    <row r="77" spans="1:9">
      <c r="A77" s="1981" t="s">
        <v>552</v>
      </c>
      <c r="B77" s="2007" t="s">
        <v>553</v>
      </c>
      <c r="C77" s="1975" t="s">
        <v>443</v>
      </c>
      <c r="D77" s="1977">
        <v>44228</v>
      </c>
      <c r="E77" s="1977">
        <v>44958</v>
      </c>
      <c r="F77" s="1985" t="s">
        <v>546</v>
      </c>
      <c r="G77" s="2009" t="s">
        <v>547</v>
      </c>
      <c r="H77" s="1980" t="s">
        <v>397</v>
      </c>
      <c r="I77" s="1987"/>
    </row>
    <row r="78" spans="1:9">
      <c r="A78" s="1981" t="s">
        <v>554</v>
      </c>
      <c r="B78" s="2007" t="s">
        <v>555</v>
      </c>
      <c r="C78" s="1975" t="s">
        <v>446</v>
      </c>
      <c r="D78" s="1977">
        <v>44593</v>
      </c>
      <c r="E78" s="1977">
        <v>45323</v>
      </c>
      <c r="F78" s="1982" t="s">
        <v>551</v>
      </c>
      <c r="G78" s="1983" t="s">
        <v>547</v>
      </c>
      <c r="H78" s="1987" t="s">
        <v>404</v>
      </c>
      <c r="I78" s="1987"/>
    </row>
    <row r="79" spans="1:9">
      <c r="A79" s="1981" t="s">
        <v>556</v>
      </c>
      <c r="B79" s="2007" t="s">
        <v>557</v>
      </c>
      <c r="C79" s="1975" t="s">
        <v>558</v>
      </c>
      <c r="D79" s="1977">
        <v>44228</v>
      </c>
      <c r="E79" s="1977">
        <v>45323</v>
      </c>
      <c r="F79" s="1985" t="s">
        <v>546</v>
      </c>
      <c r="G79" s="2009" t="s">
        <v>547</v>
      </c>
      <c r="H79" s="1980" t="s">
        <v>397</v>
      </c>
      <c r="I79" s="1987"/>
    </row>
    <row r="80" spans="1:9">
      <c r="A80" s="1981" t="s">
        <v>559</v>
      </c>
      <c r="B80" s="2007" t="s">
        <v>560</v>
      </c>
      <c r="C80" s="1975" t="s">
        <v>561</v>
      </c>
      <c r="D80" s="1977">
        <v>44228</v>
      </c>
      <c r="E80" s="1977">
        <v>45323</v>
      </c>
      <c r="F80" s="1985" t="s">
        <v>546</v>
      </c>
      <c r="G80" s="2009" t="s">
        <v>547</v>
      </c>
      <c r="H80" s="1980" t="s">
        <v>397</v>
      </c>
      <c r="I80" s="1987"/>
    </row>
    <row r="81" spans="1:9">
      <c r="A81" s="1988" t="s">
        <v>11334</v>
      </c>
      <c r="B81" s="2010" t="s">
        <v>11335</v>
      </c>
      <c r="C81" s="1990">
        <v>1.1000000000000001</v>
      </c>
      <c r="D81" s="1991">
        <v>46784</v>
      </c>
      <c r="E81" s="1991">
        <v>47515</v>
      </c>
      <c r="F81" s="1992" t="s">
        <v>52</v>
      </c>
      <c r="G81" s="1993" t="s">
        <v>52</v>
      </c>
      <c r="H81" s="1994" t="s">
        <v>52</v>
      </c>
      <c r="I81" s="1995"/>
    </row>
    <row r="82" spans="1:9">
      <c r="A82" s="1981" t="s">
        <v>562</v>
      </c>
      <c r="B82" s="2007" t="s">
        <v>563</v>
      </c>
      <c r="C82" s="1975" t="s">
        <v>466</v>
      </c>
      <c r="D82" s="1977">
        <v>44228</v>
      </c>
      <c r="E82" s="1977">
        <v>45323</v>
      </c>
      <c r="F82" s="1985" t="s">
        <v>564</v>
      </c>
      <c r="G82" s="2009" t="s">
        <v>565</v>
      </c>
      <c r="H82" s="1980" t="s">
        <v>397</v>
      </c>
      <c r="I82" s="1987"/>
    </row>
    <row r="83" spans="1:9">
      <c r="A83" s="1988" t="s">
        <v>11336</v>
      </c>
      <c r="B83" s="2010" t="s">
        <v>11337</v>
      </c>
      <c r="C83" s="1990">
        <v>1.1000000000000001</v>
      </c>
      <c r="D83" s="1991">
        <v>45689</v>
      </c>
      <c r="E83" s="1991">
        <v>46419</v>
      </c>
      <c r="F83" s="1992" t="s">
        <v>11338</v>
      </c>
      <c r="G83" s="2011" t="s">
        <v>11339</v>
      </c>
      <c r="H83" s="1994" t="s">
        <v>11340</v>
      </c>
      <c r="I83" s="1987"/>
    </row>
    <row r="84" spans="1:9">
      <c r="A84" s="1981" t="s">
        <v>566</v>
      </c>
      <c r="B84" s="2002" t="s">
        <v>567</v>
      </c>
      <c r="C84" s="1975" t="s">
        <v>389</v>
      </c>
      <c r="D84" s="1977">
        <v>44958</v>
      </c>
      <c r="E84" s="1977">
        <v>45689</v>
      </c>
      <c r="F84" s="1982" t="s">
        <v>219</v>
      </c>
      <c r="G84" s="1983" t="s">
        <v>220</v>
      </c>
      <c r="H84" s="1980" t="s">
        <v>463</v>
      </c>
      <c r="I84" s="1987"/>
    </row>
    <row r="85" spans="1:9">
      <c r="A85" s="1988" t="s">
        <v>217</v>
      </c>
      <c r="B85" s="2012" t="s">
        <v>218</v>
      </c>
      <c r="C85" s="1990" t="s">
        <v>51</v>
      </c>
      <c r="D85" s="1991">
        <v>46784</v>
      </c>
      <c r="E85" s="1991">
        <v>47515</v>
      </c>
      <c r="F85" s="1992" t="s">
        <v>52</v>
      </c>
      <c r="G85" s="1993" t="s">
        <v>52</v>
      </c>
      <c r="H85" s="1994" t="s">
        <v>52</v>
      </c>
      <c r="I85" s="1995"/>
    </row>
    <row r="86" spans="1:9">
      <c r="A86" s="1981" t="s">
        <v>568</v>
      </c>
      <c r="B86" s="2002" t="s">
        <v>569</v>
      </c>
      <c r="C86" s="1975" t="s">
        <v>389</v>
      </c>
      <c r="D86" s="1977">
        <v>44958</v>
      </c>
      <c r="E86" s="1977">
        <v>45689</v>
      </c>
      <c r="F86" s="1982" t="s">
        <v>223</v>
      </c>
      <c r="G86" s="1983" t="s">
        <v>224</v>
      </c>
      <c r="H86" s="1980" t="s">
        <v>463</v>
      </c>
      <c r="I86" s="1987"/>
    </row>
    <row r="87" spans="1:9">
      <c r="A87" s="1988" t="s">
        <v>221</v>
      </c>
      <c r="B87" s="2012" t="s">
        <v>222</v>
      </c>
      <c r="C87" s="1990" t="s">
        <v>51</v>
      </c>
      <c r="D87" s="1991">
        <v>46784</v>
      </c>
      <c r="E87" s="1991">
        <v>47515</v>
      </c>
      <c r="F87" s="1992" t="s">
        <v>52</v>
      </c>
      <c r="G87" s="1993" t="s">
        <v>52</v>
      </c>
      <c r="H87" s="1994" t="s">
        <v>52</v>
      </c>
      <c r="I87" s="1995"/>
    </row>
    <row r="88" spans="1:9">
      <c r="A88" s="1988" t="s">
        <v>233</v>
      </c>
      <c r="B88" s="2013" t="s">
        <v>234</v>
      </c>
      <c r="C88" s="2014" t="s">
        <v>389</v>
      </c>
      <c r="D88" s="1991">
        <v>46784</v>
      </c>
      <c r="E88" s="1991">
        <v>47515</v>
      </c>
      <c r="F88" s="1992" t="s">
        <v>52</v>
      </c>
      <c r="G88" s="1993" t="s">
        <v>52</v>
      </c>
      <c r="H88" s="1994" t="s">
        <v>52</v>
      </c>
      <c r="I88" s="1995"/>
    </row>
    <row r="89" spans="1:9">
      <c r="A89" s="1981" t="s">
        <v>570</v>
      </c>
      <c r="B89" s="2007" t="s">
        <v>571</v>
      </c>
      <c r="C89" s="1975" t="s">
        <v>389</v>
      </c>
      <c r="D89" s="1977">
        <v>42201</v>
      </c>
      <c r="E89" s="1977">
        <v>44958</v>
      </c>
      <c r="F89" s="1985" t="s">
        <v>572</v>
      </c>
      <c r="G89" s="1986" t="s">
        <v>573</v>
      </c>
      <c r="H89" s="1980" t="s">
        <v>392</v>
      </c>
      <c r="I89" s="1987"/>
    </row>
    <row r="90" spans="1:9">
      <c r="A90" s="1981" t="s">
        <v>574</v>
      </c>
      <c r="B90" s="2007" t="s">
        <v>575</v>
      </c>
      <c r="C90" s="1975" t="s">
        <v>466</v>
      </c>
      <c r="D90" s="1977">
        <v>44958</v>
      </c>
      <c r="E90" s="1977">
        <v>45323</v>
      </c>
      <c r="F90" s="1982" t="s">
        <v>576</v>
      </c>
      <c r="G90" s="1983" t="s">
        <v>577</v>
      </c>
      <c r="H90" s="1987" t="s">
        <v>430</v>
      </c>
      <c r="I90" s="1987"/>
    </row>
    <row r="91" spans="1:9">
      <c r="A91" s="1981" t="s">
        <v>578</v>
      </c>
      <c r="B91" s="2007" t="s">
        <v>579</v>
      </c>
      <c r="C91" s="1975" t="s">
        <v>419</v>
      </c>
      <c r="D91" s="1977">
        <v>44228</v>
      </c>
      <c r="E91" s="1977">
        <v>45323</v>
      </c>
      <c r="F91" s="1985" t="s">
        <v>580</v>
      </c>
      <c r="G91" s="1986" t="s">
        <v>581</v>
      </c>
      <c r="H91" s="1980" t="s">
        <v>397</v>
      </c>
      <c r="I91" s="1987"/>
    </row>
    <row r="92" spans="1:9">
      <c r="A92" s="1981" t="s">
        <v>582</v>
      </c>
      <c r="B92" s="2007" t="s">
        <v>583</v>
      </c>
      <c r="C92" s="1975" t="s">
        <v>584</v>
      </c>
      <c r="D92" s="1977">
        <v>44228</v>
      </c>
      <c r="E92" s="1977">
        <v>45323</v>
      </c>
      <c r="F92" s="1985" t="s">
        <v>580</v>
      </c>
      <c r="G92" s="1986" t="s">
        <v>581</v>
      </c>
      <c r="H92" s="1980" t="s">
        <v>397</v>
      </c>
      <c r="I92" s="1987"/>
    </row>
    <row r="93" spans="1:9">
      <c r="A93" s="1981" t="s">
        <v>585</v>
      </c>
      <c r="B93" s="2007" t="s">
        <v>586</v>
      </c>
      <c r="C93" s="1975" t="s">
        <v>587</v>
      </c>
      <c r="D93" s="1977">
        <v>44958</v>
      </c>
      <c r="E93" s="1977">
        <v>45323</v>
      </c>
      <c r="F93" s="1982" t="s">
        <v>576</v>
      </c>
      <c r="G93" s="1983" t="s">
        <v>577</v>
      </c>
      <c r="H93" s="1987" t="s">
        <v>430</v>
      </c>
      <c r="I93" s="1987"/>
    </row>
    <row r="94" spans="1:9">
      <c r="A94" s="1981" t="s">
        <v>588</v>
      </c>
      <c r="B94" s="2007" t="s">
        <v>589</v>
      </c>
      <c r="C94" s="1975" t="s">
        <v>407</v>
      </c>
      <c r="D94" s="1977">
        <v>44228</v>
      </c>
      <c r="E94" s="1977">
        <v>45323</v>
      </c>
      <c r="F94" s="1985" t="s">
        <v>580</v>
      </c>
      <c r="G94" s="1986" t="s">
        <v>581</v>
      </c>
      <c r="H94" s="1980" t="s">
        <v>397</v>
      </c>
      <c r="I94" s="1987"/>
    </row>
    <row r="95" spans="1:9">
      <c r="A95" s="1988" t="s">
        <v>11341</v>
      </c>
      <c r="B95" s="2010" t="s">
        <v>11342</v>
      </c>
      <c r="C95" s="1990" t="s">
        <v>412</v>
      </c>
      <c r="D95" s="1991">
        <v>46784</v>
      </c>
      <c r="E95" s="1991">
        <v>47515</v>
      </c>
      <c r="F95" s="1992" t="s">
        <v>52</v>
      </c>
      <c r="G95" s="1993" t="s">
        <v>52</v>
      </c>
      <c r="H95" s="1994" t="s">
        <v>52</v>
      </c>
      <c r="I95" s="1995"/>
    </row>
    <row r="96" spans="1:9">
      <c r="A96" s="1981" t="s">
        <v>590</v>
      </c>
      <c r="B96" s="2007" t="s">
        <v>591</v>
      </c>
      <c r="C96" s="1975" t="s">
        <v>592</v>
      </c>
      <c r="D96" s="1977">
        <v>44228</v>
      </c>
      <c r="E96" s="1977">
        <v>45323</v>
      </c>
      <c r="F96" s="1985" t="s">
        <v>580</v>
      </c>
      <c r="G96" s="1986" t="s">
        <v>581</v>
      </c>
      <c r="H96" s="1980" t="s">
        <v>397</v>
      </c>
      <c r="I96" s="1987"/>
    </row>
    <row r="97" spans="1:9">
      <c r="A97" s="1981" t="s">
        <v>593</v>
      </c>
      <c r="B97" s="2007" t="s">
        <v>594</v>
      </c>
      <c r="C97" s="1975" t="s">
        <v>595</v>
      </c>
      <c r="D97" s="1977">
        <v>43789</v>
      </c>
      <c r="E97" s="1977">
        <v>45323</v>
      </c>
      <c r="F97" s="1985" t="s">
        <v>596</v>
      </c>
      <c r="G97" s="1986" t="s">
        <v>597</v>
      </c>
      <c r="H97" s="1987" t="s">
        <v>598</v>
      </c>
      <c r="I97" s="1987"/>
    </row>
    <row r="98" spans="1:9">
      <c r="A98" s="1988" t="s">
        <v>11343</v>
      </c>
      <c r="B98" s="2010" t="s">
        <v>11344</v>
      </c>
      <c r="C98" s="1990" t="s">
        <v>389</v>
      </c>
      <c r="D98" s="1991">
        <v>46784</v>
      </c>
      <c r="E98" s="1991">
        <v>47515</v>
      </c>
      <c r="F98" s="1992" t="s">
        <v>52</v>
      </c>
      <c r="G98" s="1993" t="s">
        <v>52</v>
      </c>
      <c r="H98" s="1994" t="s">
        <v>52</v>
      </c>
      <c r="I98" s="1995"/>
    </row>
    <row r="99" spans="1:9">
      <c r="A99" s="1996" t="s">
        <v>11345</v>
      </c>
      <c r="B99" s="2015" t="s">
        <v>11346</v>
      </c>
      <c r="C99" s="2016" t="s">
        <v>389</v>
      </c>
      <c r="D99" s="1999">
        <v>45689</v>
      </c>
      <c r="E99" s="1999">
        <v>47515</v>
      </c>
      <c r="F99" s="2017" t="s">
        <v>11347</v>
      </c>
      <c r="G99" s="2018" t="s">
        <v>11348</v>
      </c>
      <c r="H99" s="1994" t="s">
        <v>11349</v>
      </c>
      <c r="I99" s="1995"/>
    </row>
    <row r="100" spans="1:9">
      <c r="A100" s="1981" t="s">
        <v>599</v>
      </c>
      <c r="B100" s="2007" t="s">
        <v>600</v>
      </c>
      <c r="C100" s="1975" t="s">
        <v>419</v>
      </c>
      <c r="D100" s="1977">
        <v>44228</v>
      </c>
      <c r="E100" s="1977">
        <v>45323</v>
      </c>
      <c r="F100" s="1985" t="s">
        <v>601</v>
      </c>
      <c r="G100" s="1986" t="s">
        <v>602</v>
      </c>
      <c r="H100" s="1980" t="s">
        <v>397</v>
      </c>
      <c r="I100" s="1987"/>
    </row>
    <row r="101" spans="1:9" ht="12.75" customHeight="1">
      <c r="A101" s="1996" t="s">
        <v>11350</v>
      </c>
      <c r="B101" s="2015" t="s">
        <v>11351</v>
      </c>
      <c r="C101" s="2016" t="s">
        <v>389</v>
      </c>
      <c r="D101" s="1999">
        <v>45689</v>
      </c>
      <c r="E101" s="1999">
        <v>46419</v>
      </c>
      <c r="F101" s="2019" t="s">
        <v>11352</v>
      </c>
      <c r="G101" s="2020" t="s">
        <v>11353</v>
      </c>
      <c r="H101" s="1994" t="s">
        <v>11321</v>
      </c>
      <c r="I101" s="1987"/>
    </row>
    <row r="102" spans="1:9">
      <c r="A102" s="1981" t="s">
        <v>603</v>
      </c>
      <c r="B102" s="1974" t="s">
        <v>604</v>
      </c>
      <c r="C102" s="2021" t="s">
        <v>389</v>
      </c>
      <c r="D102" s="1977">
        <v>42327</v>
      </c>
      <c r="E102" s="1977">
        <v>44958</v>
      </c>
      <c r="F102" s="1985" t="s">
        <v>605</v>
      </c>
      <c r="G102" s="1986" t="s">
        <v>606</v>
      </c>
      <c r="H102" s="1980" t="s">
        <v>392</v>
      </c>
      <c r="I102" s="1987"/>
    </row>
    <row r="103" spans="1:9">
      <c r="A103" s="1981" t="s">
        <v>607</v>
      </c>
      <c r="B103" s="1974" t="s">
        <v>608</v>
      </c>
      <c r="C103" s="2021">
        <v>1.1000000000000001</v>
      </c>
      <c r="D103" s="1977">
        <v>42327</v>
      </c>
      <c r="E103" s="1977">
        <v>44958</v>
      </c>
      <c r="F103" s="1985" t="s">
        <v>605</v>
      </c>
      <c r="G103" s="1986" t="s">
        <v>606</v>
      </c>
      <c r="H103" s="1980" t="s">
        <v>392</v>
      </c>
      <c r="I103" s="1987"/>
    </row>
    <row r="104" spans="1:9">
      <c r="A104" s="1988" t="s">
        <v>11354</v>
      </c>
      <c r="B104" s="1989" t="s">
        <v>11355</v>
      </c>
      <c r="C104" s="2014" t="s">
        <v>61</v>
      </c>
      <c r="D104" s="1991">
        <v>46784</v>
      </c>
      <c r="E104" s="1991">
        <v>47515</v>
      </c>
      <c r="F104" s="1992" t="s">
        <v>52</v>
      </c>
      <c r="G104" s="1993" t="s">
        <v>52</v>
      </c>
      <c r="H104" s="1994" t="s">
        <v>52</v>
      </c>
      <c r="I104" s="1995"/>
    </row>
    <row r="105" spans="1:9">
      <c r="A105" s="1981" t="s">
        <v>609</v>
      </c>
      <c r="B105" s="1974" t="s">
        <v>610</v>
      </c>
      <c r="C105" s="1975" t="s">
        <v>419</v>
      </c>
      <c r="D105" s="1977">
        <v>44228</v>
      </c>
      <c r="E105" s="1977">
        <v>45323</v>
      </c>
      <c r="F105" s="1985" t="s">
        <v>611</v>
      </c>
      <c r="G105" s="1986" t="s">
        <v>612</v>
      </c>
      <c r="H105" s="1980" t="s">
        <v>397</v>
      </c>
      <c r="I105" s="1987"/>
    </row>
    <row r="106" spans="1:9">
      <c r="A106" s="1981" t="s">
        <v>613</v>
      </c>
      <c r="B106" s="1974" t="s">
        <v>614</v>
      </c>
      <c r="C106" s="1975" t="s">
        <v>584</v>
      </c>
      <c r="D106" s="1977">
        <v>44228</v>
      </c>
      <c r="E106" s="1977">
        <v>45323</v>
      </c>
      <c r="F106" s="1985" t="s">
        <v>611</v>
      </c>
      <c r="G106" s="1986" t="s">
        <v>612</v>
      </c>
      <c r="H106" s="1980" t="s">
        <v>397</v>
      </c>
      <c r="I106" s="1987"/>
    </row>
    <row r="107" spans="1:9">
      <c r="A107" s="1981" t="s">
        <v>615</v>
      </c>
      <c r="B107" s="2002" t="s">
        <v>616</v>
      </c>
      <c r="C107" s="1975" t="s">
        <v>389</v>
      </c>
      <c r="D107" s="1977">
        <v>44958</v>
      </c>
      <c r="E107" s="1977">
        <v>45689</v>
      </c>
      <c r="F107" s="1982" t="s">
        <v>271</v>
      </c>
      <c r="G107" s="1983" t="s">
        <v>617</v>
      </c>
      <c r="H107" s="1980" t="s">
        <v>463</v>
      </c>
      <c r="I107" s="1987"/>
    </row>
    <row r="108" spans="1:9">
      <c r="A108" s="1981" t="s">
        <v>618</v>
      </c>
      <c r="B108" s="2002" t="s">
        <v>619</v>
      </c>
      <c r="C108" s="1975" t="s">
        <v>389</v>
      </c>
      <c r="D108" s="1977">
        <v>44958</v>
      </c>
      <c r="E108" s="1977">
        <v>45689</v>
      </c>
      <c r="F108" s="1982" t="s">
        <v>276</v>
      </c>
      <c r="G108" s="1983" t="s">
        <v>277</v>
      </c>
      <c r="H108" s="1980" t="s">
        <v>463</v>
      </c>
      <c r="I108" s="1987"/>
    </row>
    <row r="109" spans="1:9">
      <c r="A109" s="1981" t="s">
        <v>620</v>
      </c>
      <c r="B109" s="2007" t="s">
        <v>621</v>
      </c>
      <c r="C109" s="2021" t="s">
        <v>389</v>
      </c>
      <c r="D109" s="1977">
        <v>44228</v>
      </c>
      <c r="E109" s="1977">
        <v>44593</v>
      </c>
      <c r="F109" s="1985" t="s">
        <v>622</v>
      </c>
      <c r="G109" s="1986" t="s">
        <v>623</v>
      </c>
      <c r="H109" s="1980" t="s">
        <v>481</v>
      </c>
      <c r="I109" s="1987"/>
    </row>
    <row r="110" spans="1:9">
      <c r="A110" s="1981" t="s">
        <v>624</v>
      </c>
      <c r="B110" s="2002" t="s">
        <v>625</v>
      </c>
      <c r="C110" s="1975" t="s">
        <v>389</v>
      </c>
      <c r="D110" s="1977">
        <v>44958</v>
      </c>
      <c r="E110" s="1977">
        <v>45689</v>
      </c>
      <c r="F110" s="1982" t="s">
        <v>285</v>
      </c>
      <c r="G110" s="1983" t="s">
        <v>286</v>
      </c>
      <c r="H110" s="1980" t="s">
        <v>463</v>
      </c>
      <c r="I110" s="1987"/>
    </row>
    <row r="111" spans="1:9">
      <c r="A111" s="1981" t="s">
        <v>626</v>
      </c>
      <c r="B111" s="2002" t="s">
        <v>627</v>
      </c>
      <c r="C111" s="1975" t="s">
        <v>389</v>
      </c>
      <c r="D111" s="1977">
        <v>44958</v>
      </c>
      <c r="E111" s="1977">
        <v>45689</v>
      </c>
      <c r="F111" s="1982" t="s">
        <v>628</v>
      </c>
      <c r="G111" s="1983" t="s">
        <v>291</v>
      </c>
      <c r="H111" s="1980" t="s">
        <v>463</v>
      </c>
      <c r="I111" s="1987"/>
    </row>
    <row r="112" spans="1:9">
      <c r="A112" s="1981" t="s">
        <v>629</v>
      </c>
      <c r="B112" s="2007" t="s">
        <v>630</v>
      </c>
      <c r="C112" s="2021" t="s">
        <v>389</v>
      </c>
      <c r="D112" s="1977">
        <v>44228</v>
      </c>
      <c r="E112" s="1977">
        <v>44958</v>
      </c>
      <c r="F112" s="1985" t="s">
        <v>631</v>
      </c>
      <c r="G112" s="1986" t="s">
        <v>632</v>
      </c>
      <c r="H112" s="1980" t="s">
        <v>397</v>
      </c>
      <c r="I112" s="1987"/>
    </row>
    <row r="113" spans="1:9">
      <c r="A113" s="1981" t="s">
        <v>633</v>
      </c>
      <c r="B113" s="2007" t="s">
        <v>634</v>
      </c>
      <c r="C113" s="2022" t="s">
        <v>466</v>
      </c>
      <c r="D113" s="1977">
        <v>44228</v>
      </c>
      <c r="E113" s="1977">
        <v>44593</v>
      </c>
      <c r="F113" s="1985" t="s">
        <v>631</v>
      </c>
      <c r="G113" s="1986" t="s">
        <v>632</v>
      </c>
      <c r="H113" s="1980" t="s">
        <v>397</v>
      </c>
      <c r="I113" s="1987"/>
    </row>
    <row r="114" spans="1:9">
      <c r="A114" s="1981" t="s">
        <v>635</v>
      </c>
      <c r="B114" s="2007" t="s">
        <v>636</v>
      </c>
      <c r="C114" s="2023">
        <v>1.1000000000000001</v>
      </c>
      <c r="D114" s="1977">
        <v>41886</v>
      </c>
      <c r="E114" s="2008" t="s">
        <v>530</v>
      </c>
      <c r="F114" s="2024" t="s">
        <v>637</v>
      </c>
      <c r="G114" s="2009" t="s">
        <v>638</v>
      </c>
      <c r="H114" s="1980" t="s">
        <v>392</v>
      </c>
      <c r="I114" s="1987"/>
    </row>
    <row r="115" spans="1:9">
      <c r="A115" s="1981" t="s">
        <v>639</v>
      </c>
      <c r="B115" s="2007" t="s">
        <v>640</v>
      </c>
      <c r="C115" s="2023">
        <v>1.2</v>
      </c>
      <c r="D115" s="1977">
        <v>41886</v>
      </c>
      <c r="E115" s="2008" t="s">
        <v>530</v>
      </c>
      <c r="F115" s="2024" t="s">
        <v>637</v>
      </c>
      <c r="G115" s="2009" t="s">
        <v>638</v>
      </c>
      <c r="H115" s="1980" t="s">
        <v>392</v>
      </c>
      <c r="I115" s="1987"/>
    </row>
    <row r="116" spans="1:9">
      <c r="A116" s="1981" t="s">
        <v>641</v>
      </c>
      <c r="B116" s="1974" t="s">
        <v>642</v>
      </c>
      <c r="C116" s="1975">
        <v>1.1000000000000001</v>
      </c>
      <c r="D116" s="1977">
        <v>41479</v>
      </c>
      <c r="E116" s="2008" t="s">
        <v>530</v>
      </c>
      <c r="F116" s="1985" t="s">
        <v>643</v>
      </c>
      <c r="G116" s="2009" t="s">
        <v>644</v>
      </c>
      <c r="H116" s="1980" t="s">
        <v>392</v>
      </c>
      <c r="I116" s="1987"/>
    </row>
    <row r="117" spans="1:9">
      <c r="A117" s="1981" t="s">
        <v>645</v>
      </c>
      <c r="B117" s="1974" t="s">
        <v>646</v>
      </c>
      <c r="C117" s="1975">
        <v>1.1000000000000001</v>
      </c>
      <c r="D117" s="2025">
        <v>41479</v>
      </c>
      <c r="E117" s="1977">
        <v>44593</v>
      </c>
      <c r="F117" s="2026" t="s">
        <v>647</v>
      </c>
      <c r="G117" s="2027" t="s">
        <v>648</v>
      </c>
      <c r="H117" s="1980" t="s">
        <v>392</v>
      </c>
      <c r="I117" s="2028"/>
    </row>
    <row r="118" spans="1:9">
      <c r="A118" s="2029" t="s">
        <v>649</v>
      </c>
      <c r="B118" s="1974" t="s">
        <v>650</v>
      </c>
      <c r="C118" s="1975" t="s">
        <v>419</v>
      </c>
      <c r="D118" s="1977">
        <v>44228</v>
      </c>
      <c r="E118" s="1977">
        <v>44593</v>
      </c>
      <c r="F118" s="2026" t="s">
        <v>651</v>
      </c>
      <c r="G118" s="2027" t="s">
        <v>652</v>
      </c>
      <c r="H118" s="2030" t="s">
        <v>397</v>
      </c>
      <c r="I118" s="2028"/>
    </row>
    <row r="119" spans="1:9">
      <c r="A119" s="2031" t="s">
        <v>308</v>
      </c>
      <c r="B119" s="2032" t="s">
        <v>309</v>
      </c>
      <c r="C119" s="2033" t="s">
        <v>389</v>
      </c>
      <c r="D119" s="2034">
        <v>46784</v>
      </c>
      <c r="E119" s="2034">
        <v>47515</v>
      </c>
      <c r="F119" s="2035" t="s">
        <v>52</v>
      </c>
      <c r="G119" s="2036" t="s">
        <v>52</v>
      </c>
      <c r="H119" s="2037" t="s">
        <v>52</v>
      </c>
      <c r="I119" s="1995"/>
    </row>
    <row r="120" spans="1:9">
      <c r="A120" s="2029" t="s">
        <v>653</v>
      </c>
      <c r="B120" s="2038" t="s">
        <v>654</v>
      </c>
      <c r="C120" s="2039" t="s">
        <v>389</v>
      </c>
      <c r="D120" s="2040">
        <v>44958</v>
      </c>
      <c r="E120" s="2041">
        <v>45323</v>
      </c>
      <c r="F120" s="1985" t="s">
        <v>324</v>
      </c>
      <c r="G120" s="1986" t="s">
        <v>325</v>
      </c>
      <c r="H120" s="2042" t="s">
        <v>463</v>
      </c>
      <c r="I120" s="2043"/>
    </row>
    <row r="121" spans="1:9" ht="13.15" thickBot="1">
      <c r="A121" s="2044" t="s">
        <v>11356</v>
      </c>
      <c r="B121" s="2045" t="s">
        <v>11357</v>
      </c>
      <c r="C121" s="2046" t="s">
        <v>389</v>
      </c>
      <c r="D121" s="2047">
        <v>45689</v>
      </c>
      <c r="E121" s="2048">
        <v>46419</v>
      </c>
      <c r="F121" s="2049" t="s">
        <v>11358</v>
      </c>
      <c r="G121" s="2050" t="s">
        <v>11359</v>
      </c>
      <c r="H121" s="2051" t="s">
        <v>11340</v>
      </c>
      <c r="I121" s="2052"/>
    </row>
    <row r="122" spans="1:9">
      <c r="B122" s="289"/>
      <c r="C122" s="1557"/>
      <c r="I122" s="1549"/>
    </row>
    <row r="123" spans="1:9" ht="15">
      <c r="A123" s="1552" t="s">
        <v>10012</v>
      </c>
      <c r="B123" s="1553"/>
      <c r="C123" s="1554"/>
      <c r="D123" s="1555"/>
      <c r="E123" s="1555"/>
      <c r="F123" s="1556"/>
      <c r="G123" s="1556"/>
      <c r="H123" s="1556"/>
    </row>
    <row r="124" spans="1:9" s="1552" customFormat="1" ht="15">
      <c r="A124" s="199"/>
      <c r="B124" s="289"/>
      <c r="C124" s="1557"/>
      <c r="D124" s="414"/>
      <c r="E124" s="414"/>
      <c r="F124" s="1549"/>
      <c r="G124" s="1549"/>
      <c r="H124" s="1549"/>
      <c r="I124" s="1558"/>
    </row>
    <row r="125" spans="1:9" ht="13.15">
      <c r="A125" s="2117" t="s">
        <v>331</v>
      </c>
      <c r="B125" s="2117"/>
      <c r="C125" s="2117"/>
      <c r="D125" s="2117"/>
      <c r="E125" s="2117"/>
      <c r="F125" s="2117"/>
      <c r="G125" s="2117"/>
      <c r="H125" s="2117"/>
    </row>
    <row r="126" spans="1:9">
      <c r="B126" s="2124" t="s">
        <v>655</v>
      </c>
      <c r="C126" s="2124"/>
      <c r="D126" s="2124"/>
      <c r="E126" s="2124"/>
      <c r="F126" s="2124"/>
      <c r="G126" s="2124"/>
      <c r="H126" s="1543"/>
    </row>
    <row r="127" spans="1:9">
      <c r="B127" s="2124" t="s">
        <v>656</v>
      </c>
      <c r="C127" s="2124"/>
      <c r="D127" s="2124"/>
      <c r="E127" s="2124"/>
      <c r="F127" s="2124"/>
      <c r="G127" s="2124"/>
      <c r="H127" s="1543"/>
    </row>
    <row r="128" spans="1:9">
      <c r="B128" s="2124" t="s">
        <v>657</v>
      </c>
      <c r="C128" s="2124"/>
      <c r="D128" s="2124"/>
      <c r="E128" s="2124"/>
      <c r="F128" s="2124"/>
      <c r="G128" s="2124"/>
      <c r="H128" s="1543"/>
    </row>
    <row r="129" spans="2:8">
      <c r="B129" s="289" t="s">
        <v>11360</v>
      </c>
      <c r="C129" s="1557"/>
      <c r="F129" s="414"/>
      <c r="G129" s="414"/>
      <c r="H129" s="414"/>
    </row>
  </sheetData>
  <mergeCells count="15">
    <mergeCell ref="B126:G126"/>
    <mergeCell ref="B127:G127"/>
    <mergeCell ref="B128:G128"/>
    <mergeCell ref="A7:G7"/>
    <mergeCell ref="A8:G8"/>
    <mergeCell ref="F10:G11"/>
    <mergeCell ref="H10:H11"/>
    <mergeCell ref="A11:B11"/>
    <mergeCell ref="A125:H125"/>
    <mergeCell ref="A1:I1"/>
    <mergeCell ref="A2:G2"/>
    <mergeCell ref="A3:G3"/>
    <mergeCell ref="A4:G4"/>
    <mergeCell ref="A5:G5"/>
    <mergeCell ref="A6:G6"/>
  </mergeCells>
  <hyperlinks>
    <hyperlink ref="G152" r:id="rId1" display="http://www.bluetooth.org/ticketing/ticket.cfm?cat=40" xr:uid="{2F1EA1AF-5322-4B3C-B56A-168E6F5BB017}"/>
    <hyperlink ref="G153" r:id="rId2" display="http://www.bluetooth.org/ticketing/ticket.cfm?cat=14" xr:uid="{3CAD06FF-F8DB-4C2E-9190-4491FCCAFD51}"/>
    <hyperlink ref="G150" r:id="rId3" display="http://www.bluetooth.org/tse/" xr:uid="{F87B8E3C-B7E5-426A-8197-574A2B6D9F1F}"/>
    <hyperlink ref="G151" r:id="rId4" display="http://www.bluetooth.org/ticketing/ticket.cfm?cat=17" xr:uid="{B13FD516-6DD7-44E5-AB34-7D139672C6B1}"/>
    <hyperlink ref="G149" r:id="rId5" display="https://www.bluetooth.org/DocMan/handlers/DownloadDoc.ashx?doc_id=42633" xr:uid="{23BDA794-4310-4651-8ACC-748596CD72B5}"/>
    <hyperlink ref="G148" r:id="rId6" display="https://www.bluetooth.org/docman/handlers/downloaddoc.ashx?doc_id=221874 " xr:uid="{E27B8B7B-1D2C-4801-A502-6FB0C3F3EF62}"/>
    <hyperlink ref="G147" r:id="rId7" display="https://www.bluetooth.org/pts/issues" xr:uid="{F7497BC0-2D17-409F-9C47-7E300CC9DE73}"/>
    <hyperlink ref="G146" r:id="rId8" display="https://www.bluetooth.org/docman/handlers/DownloadDoc.ashx?doc_id=228307" xr:uid="{81E0A3A2-B4B5-4F9A-A9CA-390CC59164BA}"/>
    <hyperlink ref="A5" r:id="rId9" display="Program Reference Document (PRD)" xr:uid="{99654FED-6C81-47C3-80E5-73C4C0949729}"/>
    <hyperlink ref="A7" r:id="rId10" display="Launch Studio" xr:uid="{B7DD1809-0EF5-48D7-8697-E5C3965D103F}"/>
    <hyperlink ref="A5:B5" r:id="rId11" display="Specifications List" xr:uid="{8CB47769-9A30-4C74-95B9-57BCB94C9875}"/>
    <hyperlink ref="A8" r:id="rId12" display="Launch Studio" xr:uid="{65F7388F-72BB-44BF-A7F2-7CFC535E061C}"/>
    <hyperlink ref="A6" r:id="rId13" xr:uid="{545301E9-977D-45CA-976D-D7FADADD42CB}"/>
    <hyperlink ref="A7:G7" r:id="rId14" display="KBA - How Do Specification Deprecation or Withdrawal Impact Members Existing Qualified Products?" xr:uid="{844890D6-C290-4C67-9011-4C6FBAD6F00D}"/>
    <hyperlink ref="A8:G8" r:id="rId15" display="KBA - Deprecation and Withdrawal (D&amp;W)" xr:uid="{EE07A527-0209-47AD-8B0B-189F61A03D41}"/>
  </hyperlinks>
  <pageMargins left="0.28000000000000003" right="0.49" top="0.42" bottom="0.72" header="0.3" footer="0.19685039370078741"/>
  <pageSetup paperSize="9" scale="46" fitToHeight="0" orientation="portrait" r:id="rId16"/>
  <headerFooter alignWithMargins="0">
    <oddHeader>&amp;CBluetooth Test Case Reference List</oddHeader>
    <oddFooter xml:space="preserve">&amp;LFile:    &amp;F
Table: &amp;A
Page: &amp;P of &amp;N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7" tint="0.39997558519241921"/>
  </sheetPr>
  <dimension ref="A1:K90"/>
  <sheetViews>
    <sheetView zoomScaleNormal="100" workbookViewId="0"/>
  </sheetViews>
  <sheetFormatPr defaultColWidth="8.86328125" defaultRowHeight="12.75"/>
  <cols>
    <col min="1" max="1" width="8.86328125" customWidth="1"/>
    <col min="2" max="2" width="9.3984375" style="191" customWidth="1"/>
    <col min="3" max="3" width="14.59765625" customWidth="1"/>
    <col min="4" max="4" width="17.1328125" customWidth="1"/>
    <col min="5" max="5" width="97.59765625" customWidth="1"/>
  </cols>
  <sheetData>
    <row r="1" spans="1:5" ht="25.15">
      <c r="A1" s="533" t="s">
        <v>10013</v>
      </c>
      <c r="B1"/>
      <c r="E1" s="3"/>
    </row>
    <row r="2" spans="1:5" s="3" customFormat="1" ht="38.25" customHeight="1">
      <c r="A2" s="2132" t="s">
        <v>9750</v>
      </c>
      <c r="B2" s="2132"/>
      <c r="C2" s="2132"/>
      <c r="D2" s="2132"/>
      <c r="E2" s="2132"/>
    </row>
    <row r="3" spans="1:5" ht="13.15" thickBot="1"/>
    <row r="4" spans="1:5" s="3" customFormat="1" ht="13.5" customHeight="1" thickBot="1">
      <c r="A4" s="1161" t="s">
        <v>676</v>
      </c>
      <c r="B4" s="1162" t="s">
        <v>677</v>
      </c>
      <c r="C4" s="1162" t="s">
        <v>678</v>
      </c>
      <c r="D4" s="1162" t="s">
        <v>10014</v>
      </c>
      <c r="E4" s="1163" t="s">
        <v>679</v>
      </c>
    </row>
    <row r="5" spans="1:5" s="3" customFormat="1" ht="12.75" customHeight="1">
      <c r="A5" s="405">
        <v>25223</v>
      </c>
      <c r="B5" s="405" t="s">
        <v>16</v>
      </c>
      <c r="C5" s="405" t="s">
        <v>9751</v>
      </c>
      <c r="D5" s="405">
        <v>2</v>
      </c>
      <c r="E5" s="537" t="s">
        <v>9747</v>
      </c>
    </row>
    <row r="6" spans="1:5" s="1" customFormat="1" ht="51">
      <c r="A6" s="405">
        <v>26094</v>
      </c>
      <c r="B6" s="404" t="s">
        <v>16</v>
      </c>
      <c r="C6" s="405" t="s">
        <v>9850</v>
      </c>
      <c r="D6" s="405">
        <v>2</v>
      </c>
      <c r="E6" s="537" t="s">
        <v>10031</v>
      </c>
    </row>
    <row r="7" spans="1:5" s="1" customFormat="1" ht="38.25">
      <c r="A7" s="405">
        <v>24843</v>
      </c>
      <c r="B7" s="405" t="s">
        <v>680</v>
      </c>
      <c r="C7" s="405" t="s">
        <v>10037</v>
      </c>
      <c r="D7" s="405">
        <v>2</v>
      </c>
      <c r="E7" s="537" t="s">
        <v>10038</v>
      </c>
    </row>
    <row r="8" spans="1:5" s="1" customFormat="1">
      <c r="A8" s="405">
        <v>25931</v>
      </c>
      <c r="B8" s="404" t="s">
        <v>76</v>
      </c>
      <c r="C8" s="1380" t="s">
        <v>10</v>
      </c>
      <c r="D8" s="405">
        <v>2</v>
      </c>
      <c r="E8" s="537" t="s">
        <v>9851</v>
      </c>
    </row>
    <row r="9" spans="1:5" s="1" customFormat="1" ht="25.5">
      <c r="A9" s="405">
        <v>24019</v>
      </c>
      <c r="B9" s="405" t="s">
        <v>687</v>
      </c>
      <c r="C9" s="1380" t="s">
        <v>10</v>
      </c>
      <c r="D9" s="405">
        <v>2</v>
      </c>
      <c r="E9" s="537" t="s">
        <v>10035</v>
      </c>
    </row>
    <row r="10" spans="1:5" s="1" customFormat="1" ht="25.5">
      <c r="A10" s="405">
        <v>23395</v>
      </c>
      <c r="B10" s="405" t="s">
        <v>688</v>
      </c>
      <c r="C10" s="1380" t="s">
        <v>10028</v>
      </c>
      <c r="D10" s="405">
        <v>3</v>
      </c>
      <c r="E10" s="537" t="s">
        <v>10027</v>
      </c>
    </row>
    <row r="11" spans="1:5" s="1" customFormat="1" ht="39.75" customHeight="1">
      <c r="A11" s="405">
        <v>25614</v>
      </c>
      <c r="B11" s="404" t="s">
        <v>147</v>
      </c>
      <c r="C11" s="1380" t="s">
        <v>10</v>
      </c>
      <c r="D11" s="405">
        <v>1</v>
      </c>
      <c r="E11" s="537" t="s">
        <v>10024</v>
      </c>
    </row>
    <row r="12" spans="1:5" s="1" customFormat="1">
      <c r="A12" s="1380">
        <v>25421</v>
      </c>
      <c r="B12" s="1381" t="s">
        <v>147</v>
      </c>
      <c r="C12" s="1380" t="s">
        <v>10</v>
      </c>
      <c r="D12" s="1380">
        <v>2</v>
      </c>
      <c r="E12" s="1382" t="s">
        <v>9831</v>
      </c>
    </row>
    <row r="13" spans="1:5" s="1" customFormat="1" ht="25.5">
      <c r="A13" s="1380">
        <v>25550</v>
      </c>
      <c r="B13" s="1381" t="s">
        <v>147</v>
      </c>
      <c r="C13" s="1380" t="s">
        <v>9850</v>
      </c>
      <c r="D13" s="1380">
        <v>2</v>
      </c>
      <c r="E13" s="1382" t="s">
        <v>9832</v>
      </c>
    </row>
    <row r="14" spans="1:5" s="1" customFormat="1">
      <c r="A14" s="1380">
        <v>24794</v>
      </c>
      <c r="B14" s="1381" t="s">
        <v>147</v>
      </c>
      <c r="C14" s="1380" t="s">
        <v>10</v>
      </c>
      <c r="D14" s="1380">
        <v>4</v>
      </c>
      <c r="E14" s="1382" t="s">
        <v>9760</v>
      </c>
    </row>
    <row r="15" spans="1:5" s="1" customFormat="1">
      <c r="A15" s="1380">
        <v>24635</v>
      </c>
      <c r="B15" s="1381" t="s">
        <v>151</v>
      </c>
      <c r="C15" s="1380" t="s">
        <v>10</v>
      </c>
      <c r="D15" s="1380">
        <v>2</v>
      </c>
      <c r="E15" s="1382" t="s">
        <v>10036</v>
      </c>
    </row>
    <row r="16" spans="1:5" s="1" customFormat="1">
      <c r="A16" s="1380">
        <v>24463</v>
      </c>
      <c r="B16" s="1380" t="s">
        <v>151</v>
      </c>
      <c r="C16" s="1380" t="s">
        <v>10</v>
      </c>
      <c r="D16" s="1380">
        <v>3</v>
      </c>
      <c r="E16" s="1382" t="s">
        <v>9835</v>
      </c>
    </row>
    <row r="17" spans="1:5" s="1" customFormat="1" ht="26.25" customHeight="1">
      <c r="A17" s="1380">
        <v>25322</v>
      </c>
      <c r="B17" s="1381" t="s">
        <v>166</v>
      </c>
      <c r="C17" s="1380" t="s">
        <v>9751</v>
      </c>
      <c r="D17" s="1380">
        <v>4</v>
      </c>
      <c r="E17" s="1382" t="s">
        <v>9872</v>
      </c>
    </row>
    <row r="18" spans="1:5" s="1" customFormat="1">
      <c r="A18" s="1380">
        <v>24701</v>
      </c>
      <c r="B18" s="1381" t="s">
        <v>170</v>
      </c>
      <c r="C18" s="1380" t="s">
        <v>671</v>
      </c>
      <c r="D18" s="1380">
        <v>2</v>
      </c>
      <c r="E18" s="1382" t="s">
        <v>9841</v>
      </c>
    </row>
    <row r="19" spans="1:5" s="1" customFormat="1" ht="25.5">
      <c r="A19" s="1380">
        <v>24702</v>
      </c>
      <c r="B19" s="1381" t="s">
        <v>170</v>
      </c>
      <c r="C19" s="1380" t="s">
        <v>9850</v>
      </c>
      <c r="D19" s="1380">
        <v>2</v>
      </c>
      <c r="E19" s="1382" t="s">
        <v>9844</v>
      </c>
    </row>
    <row r="20" spans="1:5" s="1" customFormat="1" ht="25.5">
      <c r="A20" s="1380">
        <v>25824</v>
      </c>
      <c r="B20" s="1381" t="s">
        <v>170</v>
      </c>
      <c r="C20" s="1380" t="s">
        <v>671</v>
      </c>
      <c r="D20" s="1380">
        <v>2</v>
      </c>
      <c r="E20" s="1382" t="s">
        <v>9848</v>
      </c>
    </row>
    <row r="21" spans="1:5" s="1" customFormat="1">
      <c r="A21" s="1380">
        <v>25321</v>
      </c>
      <c r="B21" s="1381" t="s">
        <v>170</v>
      </c>
      <c r="C21" s="1380" t="s">
        <v>10</v>
      </c>
      <c r="D21" s="1380">
        <v>3</v>
      </c>
      <c r="E21" s="1382" t="s">
        <v>9846</v>
      </c>
    </row>
    <row r="22" spans="1:5" s="1" customFormat="1">
      <c r="A22" s="1380">
        <v>26408</v>
      </c>
      <c r="B22" s="1381" t="s">
        <v>185</v>
      </c>
      <c r="C22" s="1380" t="s">
        <v>9751</v>
      </c>
      <c r="D22" s="1380">
        <v>2</v>
      </c>
      <c r="E22" s="1382" t="s">
        <v>10015</v>
      </c>
    </row>
    <row r="23" spans="1:5" s="1" customFormat="1">
      <c r="A23" s="1380">
        <v>25045</v>
      </c>
      <c r="B23" s="1381" t="s">
        <v>9864</v>
      </c>
      <c r="C23" s="1380" t="s">
        <v>10</v>
      </c>
      <c r="D23" s="1380">
        <v>1</v>
      </c>
      <c r="E23" s="1382" t="s">
        <v>9869</v>
      </c>
    </row>
    <row r="24" spans="1:5" s="1" customFormat="1" ht="26.25" customHeight="1">
      <c r="A24" s="1380">
        <v>25003</v>
      </c>
      <c r="B24" s="1381" t="s">
        <v>9864</v>
      </c>
      <c r="C24" s="1380" t="s">
        <v>9865</v>
      </c>
      <c r="D24" s="1380">
        <v>2</v>
      </c>
      <c r="E24" s="1382" t="s">
        <v>9867</v>
      </c>
    </row>
    <row r="25" spans="1:5" s="1" customFormat="1" ht="25.9" thickBot="1">
      <c r="A25" s="624">
        <v>25006</v>
      </c>
      <c r="B25" s="1505" t="s">
        <v>9864</v>
      </c>
      <c r="C25" s="624" t="s">
        <v>10</v>
      </c>
      <c r="D25" s="624">
        <v>2</v>
      </c>
      <c r="E25" s="755" t="s">
        <v>9868</v>
      </c>
    </row>
    <row r="26" spans="1:5" s="1" customFormat="1" ht="37.5" customHeight="1">
      <c r="A26" s="1164"/>
      <c r="B26" s="1165"/>
      <c r="C26" s="1164"/>
      <c r="D26" s="1164"/>
      <c r="E26" s="1166"/>
    </row>
    <row r="27" spans="1:5" s="1" customFormat="1">
      <c r="A27" s="1164"/>
      <c r="B27" s="1165"/>
      <c r="C27" s="1164"/>
      <c r="D27" s="1164"/>
      <c r="E27" s="1166"/>
    </row>
    <row r="28" spans="1:5" s="1" customFormat="1" ht="51" customHeight="1">
      <c r="A28" s="1164"/>
      <c r="B28" s="1165"/>
      <c r="C28" s="1164"/>
      <c r="D28" s="1164"/>
      <c r="E28" s="1166"/>
    </row>
    <row r="29" spans="1:5" s="1" customFormat="1">
      <c r="A29" s="1164"/>
      <c r="B29" s="1165"/>
      <c r="C29" s="1164"/>
      <c r="D29" s="1164"/>
      <c r="E29" s="1166"/>
    </row>
    <row r="30" spans="1:5" s="1" customFormat="1">
      <c r="A30" s="1164"/>
      <c r="B30" s="1165"/>
      <c r="C30" s="1164"/>
      <c r="D30" s="1164"/>
      <c r="E30" s="1166"/>
    </row>
    <row r="31" spans="1:5" s="1" customFormat="1">
      <c r="A31" s="1164"/>
      <c r="B31" s="1165"/>
      <c r="C31" s="1164"/>
      <c r="D31" s="1164"/>
      <c r="E31" s="1166"/>
    </row>
    <row r="32" spans="1:5" s="1" customFormat="1">
      <c r="A32" s="1164"/>
      <c r="B32" s="1165"/>
      <c r="C32" s="1164"/>
      <c r="D32" s="1164"/>
      <c r="E32" s="1166"/>
    </row>
    <row r="33" spans="1:5" s="1" customFormat="1" ht="40.5" customHeight="1">
      <c r="A33" s="1164"/>
      <c r="B33" s="1165"/>
      <c r="C33" s="1164"/>
      <c r="D33" s="1164"/>
      <c r="E33" s="1166"/>
    </row>
    <row r="34" spans="1:5" s="1" customFormat="1">
      <c r="A34" s="1164"/>
      <c r="B34" s="1165"/>
      <c r="C34" s="1164"/>
      <c r="D34" s="1164"/>
      <c r="E34" s="1166"/>
    </row>
    <row r="35" spans="1:5" s="1" customFormat="1">
      <c r="A35" s="1164"/>
      <c r="B35" s="1165"/>
      <c r="C35" s="1164"/>
      <c r="D35" s="1164"/>
      <c r="E35" s="1166"/>
    </row>
    <row r="36" spans="1:5" s="1" customFormat="1">
      <c r="A36" s="1164"/>
      <c r="B36" s="1164"/>
      <c r="C36" s="1164"/>
      <c r="D36" s="1164"/>
      <c r="E36" s="1166"/>
    </row>
    <row r="37" spans="1:5" s="1" customFormat="1">
      <c r="A37" s="1164"/>
      <c r="B37" s="1164"/>
      <c r="C37" s="1164"/>
      <c r="D37" s="1164"/>
      <c r="E37" s="1166"/>
    </row>
    <row r="38" spans="1:5" s="1" customFormat="1">
      <c r="A38" s="1164"/>
      <c r="B38" s="1165"/>
      <c r="C38" s="1164"/>
      <c r="D38" s="1164"/>
      <c r="E38" s="1166"/>
    </row>
    <row r="39" spans="1:5" s="1" customFormat="1">
      <c r="A39" s="1164"/>
      <c r="B39" s="1165"/>
      <c r="C39" s="1164"/>
      <c r="D39" s="1164"/>
      <c r="E39" s="1166"/>
    </row>
    <row r="40" spans="1:5" s="1" customFormat="1">
      <c r="A40" s="1164"/>
      <c r="B40" s="1165"/>
      <c r="C40" s="1164"/>
      <c r="D40" s="1164"/>
      <c r="E40" s="1166"/>
    </row>
    <row r="41" spans="1:5" s="1" customFormat="1">
      <c r="A41" s="1164"/>
      <c r="B41" s="1165"/>
      <c r="C41" s="1164"/>
      <c r="D41" s="1164"/>
      <c r="E41" s="1166"/>
    </row>
    <row r="42" spans="1:5" s="1" customFormat="1">
      <c r="A42" s="1164"/>
      <c r="B42" s="1165"/>
      <c r="C42" s="1164"/>
      <c r="D42" s="1164"/>
      <c r="E42" s="1166"/>
    </row>
    <row r="43" spans="1:5" s="1" customFormat="1">
      <c r="A43" s="1164"/>
      <c r="B43" s="1165"/>
      <c r="C43" s="1164"/>
      <c r="D43" s="1164"/>
      <c r="E43" s="1166"/>
    </row>
    <row r="44" spans="1:5" s="1" customFormat="1" ht="115.5" customHeight="1">
      <c r="A44" s="1164"/>
      <c r="B44" s="1165"/>
      <c r="C44" s="1164"/>
      <c r="D44" s="1164"/>
      <c r="E44" s="1166"/>
    </row>
    <row r="45" spans="1:5" s="1" customFormat="1">
      <c r="A45" s="1164"/>
      <c r="B45" s="1165"/>
      <c r="C45" s="1164"/>
      <c r="D45" s="1164"/>
      <c r="E45" s="1166"/>
    </row>
    <row r="46" spans="1:5" s="1" customFormat="1">
      <c r="A46" s="1164"/>
      <c r="B46" s="1165"/>
      <c r="C46" s="1164"/>
      <c r="D46" s="1164"/>
      <c r="E46" s="1166"/>
    </row>
    <row r="47" spans="1:5" s="1" customFormat="1">
      <c r="A47" s="1164"/>
      <c r="B47" s="1165"/>
      <c r="C47" s="1164"/>
      <c r="D47" s="1164"/>
      <c r="E47" s="1166"/>
    </row>
    <row r="48" spans="1:5" s="1" customFormat="1">
      <c r="A48" s="1164"/>
      <c r="B48" s="1165"/>
      <c r="C48" s="1164"/>
      <c r="D48" s="1164"/>
      <c r="E48" s="1166"/>
    </row>
    <row r="49" spans="1:11" s="1" customFormat="1">
      <c r="A49" s="1164"/>
      <c r="B49" s="1165"/>
      <c r="C49" s="1164"/>
      <c r="D49" s="1164"/>
      <c r="E49" s="1166"/>
      <c r="F49"/>
      <c r="G49"/>
      <c r="H49"/>
      <c r="I49"/>
      <c r="J49"/>
      <c r="K49"/>
    </row>
    <row r="50" spans="1:11" s="1" customFormat="1">
      <c r="A50" s="1164"/>
      <c r="B50" s="1165"/>
      <c r="C50" s="1164"/>
      <c r="D50" s="1164"/>
      <c r="E50" s="1166"/>
      <c r="F50"/>
      <c r="G50"/>
      <c r="H50"/>
      <c r="I50"/>
      <c r="J50"/>
      <c r="K50"/>
    </row>
    <row r="51" spans="1:11" s="1" customFormat="1">
      <c r="A51" s="1164"/>
      <c r="B51" s="1165"/>
      <c r="C51" s="1164"/>
      <c r="D51" s="1164"/>
      <c r="E51" s="1166"/>
      <c r="F51"/>
      <c r="G51"/>
      <c r="H51"/>
      <c r="I51"/>
      <c r="J51"/>
      <c r="K51"/>
    </row>
    <row r="52" spans="1:11" s="1" customFormat="1">
      <c r="A52" s="1164"/>
      <c r="B52" s="1165"/>
      <c r="C52" s="1164"/>
      <c r="D52" s="1164"/>
      <c r="E52" s="1166"/>
      <c r="F52"/>
      <c r="G52"/>
      <c r="H52"/>
      <c r="I52"/>
      <c r="J52"/>
      <c r="K52"/>
    </row>
    <row r="53" spans="1:11" s="1" customFormat="1">
      <c r="A53" s="1164"/>
      <c r="B53" s="1164"/>
      <c r="C53" s="1164"/>
      <c r="D53" s="1164"/>
      <c r="E53" s="1166"/>
      <c r="F53"/>
      <c r="G53"/>
      <c r="H53"/>
      <c r="I53"/>
      <c r="J53"/>
      <c r="K53"/>
    </row>
    <row r="54" spans="1:11" s="1" customFormat="1">
      <c r="A54" s="1164"/>
      <c r="B54" s="1165"/>
      <c r="C54" s="1164"/>
      <c r="D54" s="1164"/>
      <c r="E54" s="1166"/>
      <c r="F54"/>
      <c r="G54"/>
      <c r="H54"/>
      <c r="I54"/>
      <c r="J54"/>
      <c r="K54"/>
    </row>
    <row r="55" spans="1:11" s="1" customFormat="1">
      <c r="A55" s="1164"/>
      <c r="B55" s="1165"/>
      <c r="C55" s="1164"/>
      <c r="D55" s="1164"/>
      <c r="E55" s="1166"/>
      <c r="F55"/>
      <c r="G55"/>
      <c r="H55"/>
      <c r="I55"/>
      <c r="J55"/>
      <c r="K55"/>
    </row>
    <row r="56" spans="1:11" s="1" customFormat="1">
      <c r="A56" s="1164"/>
      <c r="B56" s="1165"/>
      <c r="C56" s="1164"/>
      <c r="D56" s="1164"/>
      <c r="E56" s="1166"/>
      <c r="F56"/>
      <c r="G56"/>
      <c r="H56"/>
      <c r="I56"/>
      <c r="J56"/>
      <c r="K56"/>
    </row>
    <row r="57" spans="1:11" s="1" customFormat="1">
      <c r="A57" s="1164"/>
      <c r="B57" s="1165"/>
      <c r="C57" s="1164"/>
      <c r="D57" s="1164"/>
      <c r="E57" s="1166"/>
      <c r="F57"/>
      <c r="G57"/>
      <c r="H57"/>
      <c r="I57"/>
      <c r="J57"/>
      <c r="K57"/>
    </row>
    <row r="58" spans="1:11" s="1" customFormat="1" ht="38.25" customHeight="1">
      <c r="A58"/>
      <c r="B58" s="191"/>
      <c r="C58"/>
      <c r="D58"/>
      <c r="E58"/>
      <c r="F58"/>
      <c r="G58"/>
      <c r="H58"/>
      <c r="I58"/>
      <c r="J58"/>
      <c r="K58"/>
    </row>
    <row r="59" spans="1:11" s="1" customFormat="1" ht="38.25" customHeight="1">
      <c r="A59"/>
      <c r="B59" s="191"/>
      <c r="C59"/>
      <c r="D59"/>
      <c r="E59"/>
      <c r="F59"/>
      <c r="G59"/>
      <c r="H59"/>
      <c r="I59"/>
      <c r="J59"/>
      <c r="K59"/>
    </row>
    <row r="60" spans="1:11" s="1" customFormat="1">
      <c r="A60"/>
      <c r="B60" s="191"/>
      <c r="C60"/>
      <c r="D60"/>
      <c r="E60"/>
      <c r="F60"/>
      <c r="G60"/>
      <c r="H60"/>
      <c r="I60"/>
      <c r="J60"/>
      <c r="K60"/>
    </row>
    <row r="61" spans="1:11" s="1" customFormat="1">
      <c r="A61"/>
      <c r="B61" s="191"/>
      <c r="C61"/>
      <c r="D61"/>
      <c r="E61"/>
      <c r="F61"/>
      <c r="G61"/>
      <c r="H61"/>
      <c r="I61"/>
      <c r="J61"/>
      <c r="K61"/>
    </row>
    <row r="62" spans="1:11" s="1" customFormat="1">
      <c r="A62"/>
      <c r="B62" s="191"/>
      <c r="C62"/>
      <c r="D62"/>
      <c r="E62"/>
      <c r="F62"/>
      <c r="G62"/>
      <c r="H62"/>
      <c r="I62"/>
      <c r="J62"/>
      <c r="K62"/>
    </row>
    <row r="63" spans="1:11" s="1" customFormat="1">
      <c r="A63"/>
      <c r="B63" s="191"/>
      <c r="C63"/>
      <c r="D63"/>
      <c r="E63"/>
      <c r="F63"/>
      <c r="G63"/>
      <c r="H63"/>
      <c r="I63"/>
      <c r="J63"/>
      <c r="K63"/>
    </row>
    <row r="64" spans="1:11" s="1" customFormat="1" ht="39.75" customHeight="1">
      <c r="A64"/>
      <c r="B64" s="191"/>
      <c r="C64"/>
      <c r="D64"/>
      <c r="E64"/>
      <c r="F64"/>
      <c r="G64"/>
      <c r="H64"/>
      <c r="I64"/>
      <c r="J64"/>
      <c r="K64"/>
    </row>
    <row r="65" spans="1:11" s="1" customFormat="1">
      <c r="A65"/>
      <c r="B65" s="191"/>
      <c r="C65"/>
      <c r="D65"/>
      <c r="E65"/>
      <c r="F65"/>
      <c r="G65"/>
      <c r="H65"/>
      <c r="I65"/>
      <c r="J65"/>
      <c r="K65"/>
    </row>
    <row r="66" spans="1:11" s="1" customFormat="1" ht="13.5" customHeight="1">
      <c r="A66"/>
      <c r="B66" s="191"/>
      <c r="C66"/>
      <c r="D66"/>
      <c r="E66"/>
      <c r="F66"/>
      <c r="G66"/>
      <c r="H66"/>
      <c r="I66"/>
      <c r="J66"/>
      <c r="K66"/>
    </row>
    <row r="67" spans="1:11" s="1" customFormat="1" ht="52.5" customHeight="1">
      <c r="A67"/>
      <c r="B67" s="191"/>
      <c r="C67"/>
      <c r="D67"/>
      <c r="E67"/>
      <c r="F67"/>
      <c r="G67"/>
      <c r="H67"/>
      <c r="I67"/>
      <c r="J67"/>
      <c r="K67"/>
    </row>
    <row r="68" spans="1:11" s="1" customFormat="1">
      <c r="A68"/>
      <c r="B68" s="191"/>
      <c r="C68"/>
      <c r="D68"/>
      <c r="E68"/>
      <c r="F68"/>
      <c r="G68"/>
      <c r="H68"/>
      <c r="I68"/>
      <c r="J68"/>
      <c r="K68"/>
    </row>
    <row r="69" spans="1:11" s="1" customFormat="1">
      <c r="A69"/>
      <c r="B69" s="191"/>
      <c r="C69"/>
      <c r="D69"/>
      <c r="E69"/>
      <c r="F69"/>
      <c r="G69"/>
      <c r="H69"/>
      <c r="I69"/>
      <c r="J69"/>
      <c r="K69"/>
    </row>
    <row r="70" spans="1:11" s="1" customFormat="1">
      <c r="A70"/>
      <c r="B70" s="191"/>
      <c r="C70"/>
      <c r="D70"/>
      <c r="E70"/>
      <c r="F70"/>
      <c r="G70"/>
      <c r="H70"/>
      <c r="I70"/>
      <c r="J70"/>
      <c r="K70"/>
    </row>
    <row r="71" spans="1:11" s="1" customFormat="1">
      <c r="A71"/>
      <c r="B71" s="191"/>
      <c r="C71"/>
      <c r="D71"/>
      <c r="E71"/>
      <c r="F71"/>
      <c r="G71"/>
      <c r="H71"/>
      <c r="I71"/>
      <c r="J71"/>
      <c r="K71"/>
    </row>
    <row r="72" spans="1:11" s="1" customFormat="1">
      <c r="A72"/>
      <c r="B72" s="191"/>
      <c r="C72"/>
      <c r="D72"/>
      <c r="E72"/>
      <c r="F72"/>
      <c r="G72"/>
      <c r="H72"/>
      <c r="I72"/>
      <c r="J72"/>
      <c r="K72"/>
    </row>
    <row r="73" spans="1:11" s="1" customFormat="1">
      <c r="A73"/>
      <c r="B73" s="191"/>
      <c r="C73"/>
      <c r="D73"/>
      <c r="E73"/>
      <c r="F73"/>
      <c r="G73"/>
      <c r="H73"/>
      <c r="I73"/>
      <c r="J73"/>
      <c r="K73"/>
    </row>
    <row r="74" spans="1:11" s="1" customFormat="1">
      <c r="A74"/>
      <c r="B74" s="191"/>
      <c r="C74"/>
      <c r="D74"/>
      <c r="E74"/>
      <c r="F74"/>
      <c r="G74"/>
      <c r="H74"/>
      <c r="I74"/>
      <c r="J74"/>
      <c r="K74"/>
    </row>
    <row r="75" spans="1:11" s="1" customFormat="1">
      <c r="A75"/>
      <c r="B75" s="191"/>
      <c r="C75"/>
      <c r="D75"/>
      <c r="E75"/>
      <c r="F75"/>
      <c r="G75"/>
      <c r="H75"/>
      <c r="I75"/>
      <c r="J75"/>
      <c r="K75"/>
    </row>
    <row r="76" spans="1:11" s="1" customFormat="1">
      <c r="A76"/>
      <c r="B76" s="191"/>
      <c r="C76"/>
      <c r="D76"/>
      <c r="E76"/>
      <c r="F76"/>
      <c r="G76"/>
      <c r="H76"/>
      <c r="I76"/>
      <c r="J76"/>
      <c r="K76"/>
    </row>
    <row r="77" spans="1:11" s="1" customFormat="1">
      <c r="A77"/>
      <c r="B77" s="191"/>
      <c r="C77"/>
      <c r="D77"/>
      <c r="E77"/>
      <c r="F77"/>
      <c r="G77"/>
      <c r="H77"/>
      <c r="I77"/>
      <c r="J77"/>
      <c r="K77"/>
    </row>
    <row r="78" spans="1:11" s="1" customFormat="1">
      <c r="A78"/>
      <c r="B78" s="191"/>
      <c r="C78"/>
      <c r="D78"/>
      <c r="E78"/>
      <c r="F78"/>
      <c r="G78"/>
      <c r="H78"/>
      <c r="I78"/>
      <c r="J78"/>
      <c r="K78"/>
    </row>
    <row r="79" spans="1:11" s="1" customFormat="1">
      <c r="A79"/>
      <c r="B79" s="191"/>
      <c r="C79"/>
      <c r="D79"/>
      <c r="E79"/>
      <c r="F79"/>
      <c r="G79"/>
      <c r="H79"/>
      <c r="I79"/>
      <c r="J79"/>
      <c r="K79"/>
    </row>
    <row r="80" spans="1:11" s="1" customFormat="1">
      <c r="A80"/>
      <c r="B80" s="191"/>
      <c r="C80"/>
      <c r="D80"/>
      <c r="E80"/>
      <c r="F80"/>
      <c r="G80"/>
      <c r="H80"/>
      <c r="I80"/>
      <c r="J80"/>
      <c r="K80"/>
    </row>
    <row r="81" spans="1:11" s="1" customFormat="1">
      <c r="A81"/>
      <c r="B81" s="191"/>
      <c r="C81"/>
      <c r="D81"/>
      <c r="E81"/>
      <c r="F81"/>
      <c r="G81"/>
      <c r="H81"/>
      <c r="I81"/>
      <c r="J81"/>
      <c r="K81"/>
    </row>
    <row r="82" spans="1:11" s="1" customFormat="1">
      <c r="A82"/>
      <c r="B82" s="191"/>
      <c r="C82"/>
      <c r="D82"/>
      <c r="E82"/>
      <c r="F82"/>
      <c r="G82"/>
      <c r="H82"/>
      <c r="I82"/>
      <c r="J82"/>
      <c r="K82"/>
    </row>
    <row r="83" spans="1:11" s="1" customFormat="1">
      <c r="A83"/>
      <c r="B83" s="191"/>
      <c r="C83"/>
      <c r="D83"/>
      <c r="E83"/>
      <c r="F83"/>
      <c r="G83"/>
      <c r="H83"/>
      <c r="I83"/>
      <c r="J83"/>
      <c r="K83"/>
    </row>
    <row r="84" spans="1:11" s="1" customFormat="1">
      <c r="A84"/>
      <c r="B84" s="191"/>
      <c r="C84"/>
      <c r="D84"/>
      <c r="E84"/>
      <c r="F84"/>
      <c r="G84"/>
      <c r="H84"/>
      <c r="I84"/>
      <c r="J84"/>
      <c r="K84"/>
    </row>
    <row r="85" spans="1:11" s="1" customFormat="1">
      <c r="A85"/>
      <c r="B85" s="191"/>
      <c r="C85"/>
      <c r="D85"/>
      <c r="E85"/>
      <c r="F85"/>
      <c r="G85"/>
      <c r="H85"/>
      <c r="I85"/>
      <c r="J85"/>
      <c r="K85"/>
    </row>
    <row r="86" spans="1:11" s="1" customFormat="1">
      <c r="A86"/>
      <c r="B86" s="191"/>
      <c r="C86"/>
      <c r="D86"/>
      <c r="E86"/>
      <c r="F86"/>
      <c r="G86"/>
      <c r="H86"/>
      <c r="I86"/>
      <c r="J86"/>
      <c r="K86"/>
    </row>
    <row r="87" spans="1:11" s="1" customFormat="1">
      <c r="A87"/>
      <c r="B87" s="191"/>
      <c r="C87"/>
      <c r="D87"/>
      <c r="E87"/>
      <c r="F87"/>
      <c r="G87"/>
      <c r="H87"/>
      <c r="I87"/>
      <c r="J87"/>
      <c r="K87"/>
    </row>
    <row r="88" spans="1:11" s="1" customFormat="1">
      <c r="A88"/>
      <c r="B88" s="191"/>
      <c r="C88"/>
      <c r="D88"/>
      <c r="E88"/>
      <c r="F88"/>
      <c r="G88"/>
      <c r="H88"/>
      <c r="I88"/>
      <c r="J88"/>
      <c r="K88"/>
    </row>
    <row r="89" spans="1:11" s="1" customFormat="1">
      <c r="A89"/>
      <c r="B89" s="191"/>
      <c r="C89"/>
      <c r="D89"/>
      <c r="E89"/>
      <c r="F89"/>
      <c r="G89"/>
      <c r="H89"/>
      <c r="I89"/>
      <c r="J89"/>
      <c r="K89"/>
    </row>
    <row r="90" spans="1:11" s="1" customFormat="1">
      <c r="A90"/>
      <c r="B90" s="191"/>
      <c r="C90"/>
      <c r="D90"/>
      <c r="E90"/>
      <c r="F90"/>
      <c r="G90"/>
      <c r="H90"/>
      <c r="I90"/>
      <c r="J90"/>
      <c r="K90"/>
    </row>
  </sheetData>
  <autoFilter ref="A4:E49" xr:uid="{00000000-0009-0000-0000-000004000000}">
    <sortState xmlns:xlrd2="http://schemas.microsoft.com/office/spreadsheetml/2017/richdata2" ref="A5:E49">
      <sortCondition descending="1" ref="A4:A49"/>
    </sortState>
  </autoFilter>
  <sortState xmlns:xlrd2="http://schemas.microsoft.com/office/spreadsheetml/2017/richdata2" ref="A5:E25">
    <sortCondition ref="B5:B25"/>
    <sortCondition ref="D5:D25"/>
    <sortCondition ref="A5:A25"/>
  </sortState>
  <mergeCells count="1">
    <mergeCell ref="A2:E2"/>
  </mergeCells>
  <conditionalFormatting sqref="A6:A25">
    <cfRule type="duplicateValues" dxfId="17" priority="33" stopIfTrue="1"/>
  </conditionalFormatting>
  <conditionalFormatting sqref="A6:A48">
    <cfRule type="duplicateValues" dxfId="16" priority="26" stopIfTrue="1"/>
  </conditionalFormatting>
  <conditionalFormatting sqref="A5:D5">
    <cfRule type="duplicateValues" dxfId="15" priority="3" stopIfTrue="1"/>
    <cfRule type="duplicateValues" dxfId="14" priority="4" stopIfTrue="1"/>
  </conditionalFormatting>
  <conditionalFormatting sqref="C6">
    <cfRule type="duplicateValues" dxfId="13" priority="1" stopIfTrue="1"/>
    <cfRule type="duplicateValues" dxfId="12" priority="2" stopIfTrue="1"/>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M86"/>
  <sheetViews>
    <sheetView workbookViewId="0">
      <selection sqref="A1:D1"/>
    </sheetView>
  </sheetViews>
  <sheetFormatPr defaultColWidth="11.3984375" defaultRowHeight="12.75"/>
  <cols>
    <col min="1" max="1" width="29.3984375" style="171" customWidth="1"/>
    <col min="2" max="2" width="69.3984375" style="180" customWidth="1"/>
    <col min="3" max="3" width="15.1328125" style="171" bestFit="1" customWidth="1"/>
    <col min="4" max="4" width="15.59765625" style="180" bestFit="1" customWidth="1"/>
    <col min="5" max="5" width="13.86328125" style="169" customWidth="1"/>
    <col min="6" max="6" width="16.59765625" style="169" customWidth="1"/>
    <col min="7" max="7" width="16.1328125" style="168" customWidth="1"/>
    <col min="8" max="8" width="13.3984375" style="170" customWidth="1"/>
    <col min="9" max="9" width="21.59765625" style="169" customWidth="1"/>
    <col min="10" max="10" width="18.1328125" style="169" customWidth="1"/>
    <col min="11" max="11" width="21.86328125"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Top!B6</f>
        <v>Authorization Control Profile</v>
      </c>
      <c r="B2" s="375"/>
      <c r="C2" s="375"/>
      <c r="D2" s="418" t="s">
        <v>661</v>
      </c>
      <c r="E2" s="416" t="str">
        <f>Top!$E6</f>
        <v>ACP.TS.p1</v>
      </c>
      <c r="F2" s="416"/>
      <c r="G2" s="417"/>
      <c r="H2" s="418" t="s">
        <v>10</v>
      </c>
      <c r="I2" s="417" t="str">
        <f>Top!$G6</f>
        <v>ACP.TS.p1</v>
      </c>
      <c r="J2" s="418" t="s">
        <v>699</v>
      </c>
      <c r="K2" s="1174">
        <v>45106</v>
      </c>
      <c r="M2" s="184"/>
    </row>
    <row r="3" spans="1:13" ht="18" customHeight="1" thickBot="1">
      <c r="A3" s="211" t="s">
        <v>700</v>
      </c>
      <c r="B3" s="1137">
        <f>rel_date</f>
        <v>45706</v>
      </c>
      <c r="C3" s="211"/>
      <c r="D3" s="418" t="s">
        <v>662</v>
      </c>
      <c r="E3" s="416" t="str">
        <f>Top!$F6</f>
        <v>ACP.ICS.p0</v>
      </c>
      <c r="F3" s="416"/>
      <c r="G3" s="417"/>
      <c r="H3" s="418" t="s">
        <v>11</v>
      </c>
      <c r="I3" s="417" t="str">
        <f>Top!$H6</f>
        <v>ACP.ICS.p0</v>
      </c>
      <c r="J3" s="418" t="s">
        <v>699</v>
      </c>
      <c r="K3" s="1174">
        <v>44824</v>
      </c>
    </row>
    <row r="4" spans="1:13" ht="14.25" customHeight="1" thickBot="1">
      <c r="A4" s="1264" t="s">
        <v>663</v>
      </c>
      <c r="B4" s="1138"/>
      <c r="C4" s="376"/>
      <c r="D4" s="2135" t="s">
        <v>664</v>
      </c>
      <c r="E4" s="2136"/>
      <c r="F4" s="2136"/>
      <c r="G4" s="2137"/>
      <c r="H4" s="2135" t="s">
        <v>701</v>
      </c>
      <c r="I4" s="2136"/>
      <c r="J4" s="2136"/>
      <c r="K4" s="2137"/>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70" t="s">
        <v>671</v>
      </c>
      <c r="B6" s="270" t="s">
        <v>672</v>
      </c>
      <c r="C6" s="633" t="s">
        <v>703</v>
      </c>
      <c r="D6" s="359"/>
      <c r="E6" s="520">
        <v>45198</v>
      </c>
      <c r="F6" s="183"/>
      <c r="G6" s="471" t="s">
        <v>704</v>
      </c>
      <c r="H6" s="399"/>
      <c r="I6" s="508"/>
      <c r="J6" s="366"/>
      <c r="K6" s="234"/>
    </row>
    <row r="7" spans="1:13" s="166" customFormat="1">
      <c r="A7" s="472" t="s">
        <v>11</v>
      </c>
      <c r="B7" s="473" t="s">
        <v>673</v>
      </c>
      <c r="C7" s="630"/>
      <c r="D7" s="360"/>
      <c r="E7" s="502">
        <v>44824</v>
      </c>
      <c r="F7" s="362"/>
      <c r="G7" s="369"/>
      <c r="H7" s="259"/>
      <c r="I7" s="522"/>
      <c r="J7" s="213"/>
      <c r="K7" s="176"/>
    </row>
    <row r="8" spans="1:13" s="166" customFormat="1">
      <c r="A8" s="472" t="s">
        <v>705</v>
      </c>
      <c r="B8" s="473" t="s">
        <v>706</v>
      </c>
      <c r="C8" s="630"/>
      <c r="D8" s="359" t="s">
        <v>675</v>
      </c>
      <c r="E8" s="502">
        <v>45198</v>
      </c>
      <c r="F8" s="183" t="s">
        <v>707</v>
      </c>
      <c r="G8" s="368"/>
      <c r="H8" s="399"/>
      <c r="I8" s="508"/>
      <c r="J8" s="366"/>
      <c r="K8" s="348"/>
    </row>
    <row r="9" spans="1:13" s="166" customFormat="1">
      <c r="A9" s="472" t="s">
        <v>708</v>
      </c>
      <c r="B9" s="473" t="s">
        <v>709</v>
      </c>
      <c r="C9" s="630"/>
      <c r="D9" s="360" t="s">
        <v>675</v>
      </c>
      <c r="E9" s="502">
        <v>45198</v>
      </c>
      <c r="F9" s="362" t="s">
        <v>707</v>
      </c>
      <c r="G9" s="368"/>
      <c r="H9" s="259"/>
      <c r="I9" s="508"/>
      <c r="J9" s="213"/>
      <c r="K9" s="348"/>
    </row>
    <row r="10" spans="1:13" s="166" customFormat="1">
      <c r="A10" s="472" t="s">
        <v>710</v>
      </c>
      <c r="B10" s="473" t="s">
        <v>711</v>
      </c>
      <c r="C10" s="630"/>
      <c r="D10" s="360" t="s">
        <v>675</v>
      </c>
      <c r="E10" s="502">
        <v>45198</v>
      </c>
      <c r="F10" s="362" t="s">
        <v>707</v>
      </c>
      <c r="G10" s="368"/>
      <c r="H10" s="259"/>
      <c r="I10" s="508"/>
      <c r="J10" s="213"/>
      <c r="K10" s="348"/>
    </row>
    <row r="11" spans="1:13" s="166" customFormat="1">
      <c r="A11" s="472" t="s">
        <v>712</v>
      </c>
      <c r="B11" s="473" t="s">
        <v>713</v>
      </c>
      <c r="C11" s="630"/>
      <c r="D11" s="360" t="s">
        <v>675</v>
      </c>
      <c r="E11" s="502">
        <v>45198</v>
      </c>
      <c r="F11" s="362" t="s">
        <v>707</v>
      </c>
      <c r="G11" s="368"/>
      <c r="H11" s="259"/>
      <c r="I11" s="508"/>
      <c r="J11" s="213"/>
      <c r="K11" s="348"/>
    </row>
    <row r="12" spans="1:13" s="166" customFormat="1">
      <c r="A12" s="472" t="s">
        <v>714</v>
      </c>
      <c r="B12" s="473" t="s">
        <v>715</v>
      </c>
      <c r="C12" s="630"/>
      <c r="D12" s="360" t="s">
        <v>675</v>
      </c>
      <c r="E12" s="502">
        <v>45198</v>
      </c>
      <c r="F12" s="362" t="s">
        <v>707</v>
      </c>
      <c r="G12" s="368"/>
      <c r="H12" s="259"/>
      <c r="I12" s="508"/>
      <c r="J12" s="213"/>
      <c r="K12" s="348"/>
    </row>
    <row r="13" spans="1:13" s="166" customFormat="1">
      <c r="A13" s="472" t="s">
        <v>716</v>
      </c>
      <c r="B13" s="473" t="s">
        <v>717</v>
      </c>
      <c r="C13" s="630"/>
      <c r="D13" s="360" t="s">
        <v>675</v>
      </c>
      <c r="E13" s="502">
        <v>45198</v>
      </c>
      <c r="F13" s="362" t="s">
        <v>707</v>
      </c>
      <c r="G13" s="368"/>
      <c r="H13" s="259"/>
      <c r="I13" s="508"/>
      <c r="J13" s="213"/>
      <c r="K13" s="348"/>
    </row>
    <row r="14" spans="1:13" s="166" customFormat="1">
      <c r="A14" s="564" t="s">
        <v>718</v>
      </c>
      <c r="B14" s="1139" t="s">
        <v>719</v>
      </c>
      <c r="C14" s="630"/>
      <c r="D14" s="360" t="s">
        <v>675</v>
      </c>
      <c r="E14" s="502">
        <v>45198</v>
      </c>
      <c r="F14" s="362" t="s">
        <v>707</v>
      </c>
      <c r="G14" s="368"/>
      <c r="H14" s="259"/>
      <c r="I14" s="508"/>
      <c r="J14" s="213"/>
      <c r="K14" s="348"/>
    </row>
    <row r="15" spans="1:13" s="166" customFormat="1" ht="12.75" customHeight="1">
      <c r="A15" s="472" t="s">
        <v>720</v>
      </c>
      <c r="B15" s="473" t="s">
        <v>721</v>
      </c>
      <c r="C15" s="630"/>
      <c r="D15" s="360" t="s">
        <v>675</v>
      </c>
      <c r="E15" s="502">
        <v>45198</v>
      </c>
      <c r="F15" s="362" t="s">
        <v>707</v>
      </c>
      <c r="G15" s="368"/>
      <c r="H15" s="259"/>
      <c r="I15" s="508"/>
      <c r="J15" s="213"/>
      <c r="K15" s="348"/>
    </row>
    <row r="16" spans="1:13" s="166" customFormat="1">
      <c r="A16" s="472" t="s">
        <v>722</v>
      </c>
      <c r="B16" s="473" t="s">
        <v>723</v>
      </c>
      <c r="C16" s="630"/>
      <c r="D16" s="360" t="s">
        <v>675</v>
      </c>
      <c r="E16" s="502">
        <v>45198</v>
      </c>
      <c r="F16" s="362" t="s">
        <v>707</v>
      </c>
      <c r="G16" s="368"/>
      <c r="H16" s="259"/>
      <c r="I16" s="508"/>
      <c r="J16" s="213"/>
      <c r="K16" s="348"/>
    </row>
    <row r="17" spans="1:11" s="166" customFormat="1">
      <c r="A17" s="472" t="s">
        <v>724</v>
      </c>
      <c r="B17" s="473" t="s">
        <v>725</v>
      </c>
      <c r="C17" s="630"/>
      <c r="D17" s="360" t="s">
        <v>675</v>
      </c>
      <c r="E17" s="502">
        <v>45198</v>
      </c>
      <c r="F17" s="362" t="s">
        <v>707</v>
      </c>
      <c r="G17" s="368"/>
      <c r="H17" s="259"/>
      <c r="I17" s="508"/>
      <c r="J17" s="213"/>
      <c r="K17" s="348"/>
    </row>
    <row r="18" spans="1:11" s="166" customFormat="1">
      <c r="A18" s="472" t="s">
        <v>726</v>
      </c>
      <c r="B18" s="473" t="s">
        <v>727</v>
      </c>
      <c r="C18" s="630"/>
      <c r="D18" s="360" t="s">
        <v>675</v>
      </c>
      <c r="E18" s="502">
        <v>45198</v>
      </c>
      <c r="F18" s="362" t="s">
        <v>707</v>
      </c>
      <c r="G18" s="368"/>
      <c r="H18" s="259"/>
      <c r="I18" s="508"/>
      <c r="J18" s="213"/>
      <c r="K18" s="348"/>
    </row>
    <row r="19" spans="1:11" s="166" customFormat="1">
      <c r="A19" s="472" t="s">
        <v>728</v>
      </c>
      <c r="B19" s="473" t="s">
        <v>729</v>
      </c>
      <c r="C19" s="630"/>
      <c r="D19" s="360" t="s">
        <v>675</v>
      </c>
      <c r="E19" s="502">
        <v>45198</v>
      </c>
      <c r="F19" s="362" t="s">
        <v>707</v>
      </c>
      <c r="G19" s="368"/>
      <c r="H19" s="259"/>
      <c r="I19" s="508"/>
      <c r="J19" s="213"/>
      <c r="K19" s="348"/>
    </row>
    <row r="20" spans="1:11" s="166" customFormat="1" ht="13.5" customHeight="1">
      <c r="A20" s="472" t="s">
        <v>730</v>
      </c>
      <c r="B20" s="473" t="s">
        <v>731</v>
      </c>
      <c r="C20" s="630"/>
      <c r="D20" s="360" t="s">
        <v>675</v>
      </c>
      <c r="E20" s="502">
        <v>45198</v>
      </c>
      <c r="F20" s="362" t="s">
        <v>707</v>
      </c>
      <c r="G20" s="368"/>
      <c r="H20" s="259"/>
      <c r="I20" s="508"/>
      <c r="J20" s="213"/>
      <c r="K20" s="348"/>
    </row>
    <row r="21" spans="1:11" s="166" customFormat="1">
      <c r="A21" s="472" t="s">
        <v>732</v>
      </c>
      <c r="B21" s="473" t="s">
        <v>733</v>
      </c>
      <c r="C21" s="630"/>
      <c r="D21" s="360" t="s">
        <v>675</v>
      </c>
      <c r="E21" s="502">
        <v>45198</v>
      </c>
      <c r="F21" s="362" t="s">
        <v>707</v>
      </c>
      <c r="G21" s="368"/>
      <c r="H21" s="259"/>
      <c r="I21" s="508"/>
      <c r="J21" s="213"/>
      <c r="K21" s="348"/>
    </row>
    <row r="22" spans="1:11" s="166" customFormat="1">
      <c r="A22" s="472" t="s">
        <v>734</v>
      </c>
      <c r="B22" s="473" t="s">
        <v>735</v>
      </c>
      <c r="C22" s="630"/>
      <c r="D22" s="360" t="s">
        <v>675</v>
      </c>
      <c r="E22" s="502">
        <v>45198</v>
      </c>
      <c r="F22" s="362" t="s">
        <v>707</v>
      </c>
      <c r="G22" s="368"/>
      <c r="H22" s="259"/>
      <c r="I22" s="508"/>
      <c r="J22" s="213"/>
      <c r="K22" s="348"/>
    </row>
    <row r="23" spans="1:11" s="166" customFormat="1">
      <c r="A23" s="472" t="s">
        <v>736</v>
      </c>
      <c r="B23" s="473" t="s">
        <v>737</v>
      </c>
      <c r="C23" s="630"/>
      <c r="D23" s="360" t="s">
        <v>675</v>
      </c>
      <c r="E23" s="502">
        <v>45198</v>
      </c>
      <c r="F23" s="362" t="s">
        <v>707</v>
      </c>
      <c r="G23" s="368"/>
      <c r="H23" s="259"/>
      <c r="I23" s="508"/>
      <c r="J23" s="213"/>
      <c r="K23" s="348"/>
    </row>
    <row r="24" spans="1:11" s="166" customFormat="1">
      <c r="A24" s="472" t="s">
        <v>738</v>
      </c>
      <c r="B24" s="473" t="s">
        <v>739</v>
      </c>
      <c r="C24" s="630"/>
      <c r="D24" s="360" t="s">
        <v>675</v>
      </c>
      <c r="E24" s="502">
        <v>45198</v>
      </c>
      <c r="F24" s="362" t="s">
        <v>707</v>
      </c>
      <c r="G24" s="368"/>
      <c r="H24" s="259"/>
      <c r="I24" s="508"/>
      <c r="J24" s="213"/>
      <c r="K24" s="348"/>
    </row>
    <row r="25" spans="1:11" s="166" customFormat="1">
      <c r="A25" s="472" t="s">
        <v>740</v>
      </c>
      <c r="B25" s="473" t="s">
        <v>741</v>
      </c>
      <c r="C25" s="630"/>
      <c r="D25" s="360" t="s">
        <v>675</v>
      </c>
      <c r="E25" s="502">
        <v>45198</v>
      </c>
      <c r="F25" s="362" t="s">
        <v>707</v>
      </c>
      <c r="G25" s="368"/>
      <c r="H25" s="259"/>
      <c r="I25" s="508"/>
      <c r="J25" s="213"/>
      <c r="K25" s="348"/>
    </row>
    <row r="26" spans="1:11" s="166" customFormat="1">
      <c r="A26" s="472" t="s">
        <v>742</v>
      </c>
      <c r="B26" s="473" t="s">
        <v>743</v>
      </c>
      <c r="C26" s="630"/>
      <c r="D26" s="360" t="s">
        <v>675</v>
      </c>
      <c r="E26" s="502">
        <v>45198</v>
      </c>
      <c r="F26" s="362" t="s">
        <v>707</v>
      </c>
      <c r="G26" s="368"/>
      <c r="H26" s="259"/>
      <c r="I26" s="508"/>
      <c r="J26" s="213"/>
      <c r="K26" s="348"/>
    </row>
    <row r="27" spans="1:11" s="166" customFormat="1">
      <c r="A27" s="472" t="s">
        <v>744</v>
      </c>
      <c r="B27" s="473" t="s">
        <v>745</v>
      </c>
      <c r="C27" s="630"/>
      <c r="D27" s="360" t="s">
        <v>675</v>
      </c>
      <c r="E27" s="502">
        <v>45198</v>
      </c>
      <c r="F27" s="362" t="s">
        <v>707</v>
      </c>
      <c r="G27" s="368"/>
      <c r="H27" s="259"/>
      <c r="I27" s="508"/>
      <c r="J27" s="213"/>
      <c r="K27" s="348"/>
    </row>
    <row r="28" spans="1:11" s="166" customFormat="1">
      <c r="A28" s="472" t="s">
        <v>746</v>
      </c>
      <c r="B28" s="473" t="s">
        <v>747</v>
      </c>
      <c r="C28" s="630"/>
      <c r="D28" s="360" t="s">
        <v>675</v>
      </c>
      <c r="E28" s="502">
        <v>45198</v>
      </c>
      <c r="F28" s="362" t="s">
        <v>707</v>
      </c>
      <c r="G28" s="368"/>
      <c r="H28" s="259"/>
      <c r="I28" s="508"/>
      <c r="J28" s="213"/>
      <c r="K28" s="348"/>
    </row>
    <row r="29" spans="1:11" s="166" customFormat="1">
      <c r="A29" s="472" t="s">
        <v>748</v>
      </c>
      <c r="B29" s="473" t="s">
        <v>749</v>
      </c>
      <c r="C29" s="630"/>
      <c r="D29" s="360" t="s">
        <v>675</v>
      </c>
      <c r="E29" s="502">
        <v>45198</v>
      </c>
      <c r="F29" s="362" t="s">
        <v>707</v>
      </c>
      <c r="G29" s="368"/>
      <c r="H29" s="259"/>
      <c r="I29" s="508"/>
      <c r="J29" s="213"/>
      <c r="K29" s="348"/>
    </row>
    <row r="30" spans="1:11" s="166" customFormat="1">
      <c r="A30" s="472" t="s">
        <v>750</v>
      </c>
      <c r="B30" s="473" t="s">
        <v>751</v>
      </c>
      <c r="C30" s="630"/>
      <c r="D30" s="360" t="s">
        <v>675</v>
      </c>
      <c r="E30" s="502">
        <v>45198</v>
      </c>
      <c r="F30" s="362" t="s">
        <v>707</v>
      </c>
      <c r="G30" s="368"/>
      <c r="H30" s="259"/>
      <c r="I30" s="508"/>
      <c r="J30" s="213"/>
      <c r="K30" s="348"/>
    </row>
    <row r="31" spans="1:11" s="166" customFormat="1">
      <c r="A31" s="472" t="s">
        <v>752</v>
      </c>
      <c r="B31" s="473" t="s">
        <v>753</v>
      </c>
      <c r="C31" s="630"/>
      <c r="D31" s="360" t="s">
        <v>675</v>
      </c>
      <c r="E31" s="502">
        <v>45198</v>
      </c>
      <c r="F31" s="362" t="s">
        <v>707</v>
      </c>
      <c r="G31" s="368"/>
      <c r="H31" s="259"/>
      <c r="I31" s="508"/>
      <c r="J31" s="213"/>
      <c r="K31" s="348"/>
    </row>
    <row r="32" spans="1:11" s="166" customFormat="1">
      <c r="A32" s="472" t="s">
        <v>754</v>
      </c>
      <c r="B32" s="473" t="s">
        <v>755</v>
      </c>
      <c r="C32" s="630"/>
      <c r="D32" s="360" t="s">
        <v>675</v>
      </c>
      <c r="E32" s="502">
        <v>45198</v>
      </c>
      <c r="F32" s="362" t="s">
        <v>707</v>
      </c>
      <c r="G32" s="368"/>
      <c r="H32" s="259"/>
      <c r="I32" s="508"/>
      <c r="J32" s="213"/>
      <c r="K32" s="348"/>
    </row>
    <row r="33" spans="1:11" s="166" customFormat="1">
      <c r="A33" s="472" t="s">
        <v>756</v>
      </c>
      <c r="B33" s="473" t="s">
        <v>757</v>
      </c>
      <c r="C33" s="630"/>
      <c r="D33" s="360" t="s">
        <v>675</v>
      </c>
      <c r="E33" s="502">
        <v>45198</v>
      </c>
      <c r="F33" s="362" t="s">
        <v>707</v>
      </c>
      <c r="G33" s="368"/>
      <c r="H33" s="259"/>
      <c r="I33" s="508"/>
      <c r="J33" s="213"/>
      <c r="K33" s="348"/>
    </row>
    <row r="34" spans="1:11" s="166" customFormat="1">
      <c r="A34" s="472" t="s">
        <v>758</v>
      </c>
      <c r="B34" s="473" t="s">
        <v>759</v>
      </c>
      <c r="C34" s="630"/>
      <c r="D34" s="360" t="s">
        <v>675</v>
      </c>
      <c r="E34" s="502">
        <v>45198</v>
      </c>
      <c r="F34" s="362" t="s">
        <v>707</v>
      </c>
      <c r="G34" s="368"/>
      <c r="H34" s="259"/>
      <c r="I34" s="508"/>
      <c r="J34" s="213"/>
      <c r="K34" s="348"/>
    </row>
    <row r="35" spans="1:11" s="166" customFormat="1">
      <c r="A35" s="472" t="s">
        <v>760</v>
      </c>
      <c r="B35" s="473" t="s">
        <v>761</v>
      </c>
      <c r="C35" s="630"/>
      <c r="D35" s="360" t="s">
        <v>675</v>
      </c>
      <c r="E35" s="502">
        <v>45198</v>
      </c>
      <c r="F35" s="362" t="s">
        <v>707</v>
      </c>
      <c r="G35" s="368"/>
      <c r="H35" s="259"/>
      <c r="I35" s="508"/>
      <c r="J35" s="213"/>
      <c r="K35" s="348"/>
    </row>
    <row r="36" spans="1:11" s="166" customFormat="1">
      <c r="A36" s="472" t="s">
        <v>762</v>
      </c>
      <c r="B36" s="473" t="s">
        <v>763</v>
      </c>
      <c r="C36" s="630"/>
      <c r="D36" s="360" t="s">
        <v>675</v>
      </c>
      <c r="E36" s="502">
        <v>45198</v>
      </c>
      <c r="F36" s="362" t="s">
        <v>707</v>
      </c>
      <c r="G36" s="368"/>
      <c r="H36" s="259"/>
      <c r="I36" s="508"/>
      <c r="J36" s="213"/>
      <c r="K36" s="348"/>
    </row>
    <row r="37" spans="1:11" s="166" customFormat="1">
      <c r="A37" s="472" t="s">
        <v>764</v>
      </c>
      <c r="B37" s="473" t="s">
        <v>765</v>
      </c>
      <c r="C37" s="630"/>
      <c r="D37" s="360" t="s">
        <v>675</v>
      </c>
      <c r="E37" s="502">
        <v>45198</v>
      </c>
      <c r="F37" s="362" t="s">
        <v>707</v>
      </c>
      <c r="G37" s="368"/>
      <c r="H37" s="259"/>
      <c r="I37" s="508"/>
      <c r="J37" s="213"/>
      <c r="K37" s="348"/>
    </row>
    <row r="38" spans="1:11" s="166" customFormat="1">
      <c r="A38" s="472" t="s">
        <v>766</v>
      </c>
      <c r="B38" s="473" t="s">
        <v>767</v>
      </c>
      <c r="C38" s="630"/>
      <c r="D38" s="360" t="s">
        <v>675</v>
      </c>
      <c r="E38" s="502">
        <v>45198</v>
      </c>
      <c r="F38" s="362" t="s">
        <v>707</v>
      </c>
      <c r="G38" s="368"/>
      <c r="H38" s="259"/>
      <c r="I38" s="508"/>
      <c r="J38" s="213"/>
      <c r="K38" s="348"/>
    </row>
    <row r="39" spans="1:11" s="166" customFormat="1">
      <c r="A39" s="472" t="s">
        <v>768</v>
      </c>
      <c r="B39" s="473" t="s">
        <v>769</v>
      </c>
      <c r="C39" s="630"/>
      <c r="D39" s="360" t="s">
        <v>675</v>
      </c>
      <c r="E39" s="502">
        <v>45198</v>
      </c>
      <c r="F39" s="362" t="s">
        <v>707</v>
      </c>
      <c r="G39" s="368"/>
      <c r="H39" s="259"/>
      <c r="I39" s="508"/>
      <c r="J39" s="213"/>
      <c r="K39" s="348"/>
    </row>
    <row r="40" spans="1:11" s="166" customFormat="1">
      <c r="A40" s="472" t="s">
        <v>770</v>
      </c>
      <c r="B40" s="473" t="s">
        <v>771</v>
      </c>
      <c r="C40" s="630"/>
      <c r="D40" s="360" t="s">
        <v>675</v>
      </c>
      <c r="E40" s="502">
        <v>45198</v>
      </c>
      <c r="F40" s="362" t="s">
        <v>707</v>
      </c>
      <c r="G40" s="368"/>
      <c r="H40" s="259"/>
      <c r="I40" s="508"/>
      <c r="J40" s="213"/>
      <c r="K40" s="348"/>
    </row>
    <row r="41" spans="1:11" s="166" customFormat="1">
      <c r="A41" s="472" t="s">
        <v>772</v>
      </c>
      <c r="B41" s="473" t="s">
        <v>773</v>
      </c>
      <c r="C41" s="630"/>
      <c r="D41" s="360" t="s">
        <v>675</v>
      </c>
      <c r="E41" s="502">
        <v>45198</v>
      </c>
      <c r="F41" s="362" t="s">
        <v>707</v>
      </c>
      <c r="G41" s="368"/>
      <c r="H41" s="259"/>
      <c r="I41" s="508"/>
      <c r="J41" s="213"/>
      <c r="K41" s="348"/>
    </row>
    <row r="42" spans="1:11" s="166" customFormat="1">
      <c r="A42" s="472" t="s">
        <v>774</v>
      </c>
      <c r="B42" s="473" t="s">
        <v>775</v>
      </c>
      <c r="C42" s="630"/>
      <c r="D42" s="360" t="s">
        <v>675</v>
      </c>
      <c r="E42" s="502">
        <v>45198</v>
      </c>
      <c r="F42" s="362" t="s">
        <v>707</v>
      </c>
      <c r="G42" s="368"/>
      <c r="H42" s="259"/>
      <c r="I42" s="508"/>
      <c r="J42" s="213"/>
      <c r="K42" s="348"/>
    </row>
    <row r="43" spans="1:11" s="166" customFormat="1">
      <c r="A43" s="472" t="s">
        <v>776</v>
      </c>
      <c r="B43" s="473" t="s">
        <v>777</v>
      </c>
      <c r="C43" s="630"/>
      <c r="D43" s="360" t="s">
        <v>675</v>
      </c>
      <c r="E43" s="502">
        <v>45198</v>
      </c>
      <c r="F43" s="362" t="s">
        <v>707</v>
      </c>
      <c r="G43" s="368"/>
      <c r="H43" s="259"/>
      <c r="I43" s="508"/>
      <c r="J43" s="213"/>
      <c r="K43" s="348"/>
    </row>
    <row r="44" spans="1:11" s="166" customFormat="1">
      <c r="A44" s="472" t="s">
        <v>778</v>
      </c>
      <c r="B44" s="473" t="s">
        <v>779</v>
      </c>
      <c r="C44" s="630"/>
      <c r="D44" s="360" t="s">
        <v>675</v>
      </c>
      <c r="E44" s="502">
        <v>45198</v>
      </c>
      <c r="F44" s="362" t="s">
        <v>707</v>
      </c>
      <c r="G44" s="368"/>
      <c r="H44" s="259"/>
      <c r="I44" s="508"/>
      <c r="J44" s="213"/>
      <c r="K44" s="348"/>
    </row>
    <row r="45" spans="1:11" s="166" customFormat="1">
      <c r="A45" s="472" t="s">
        <v>780</v>
      </c>
      <c r="B45" s="473" t="s">
        <v>781</v>
      </c>
      <c r="C45" s="630"/>
      <c r="D45" s="360" t="s">
        <v>675</v>
      </c>
      <c r="E45" s="502">
        <v>45198</v>
      </c>
      <c r="F45" s="362" t="s">
        <v>707</v>
      </c>
      <c r="G45" s="368"/>
      <c r="H45" s="259"/>
      <c r="I45" s="508"/>
      <c r="J45" s="213"/>
      <c r="K45" s="348"/>
    </row>
    <row r="46" spans="1:11" s="166" customFormat="1">
      <c r="A46" s="472" t="s">
        <v>782</v>
      </c>
      <c r="B46" s="473" t="s">
        <v>783</v>
      </c>
      <c r="C46" s="630"/>
      <c r="D46" s="360" t="s">
        <v>675</v>
      </c>
      <c r="E46" s="502">
        <v>45198</v>
      </c>
      <c r="F46" s="362" t="s">
        <v>707</v>
      </c>
      <c r="G46" s="368"/>
      <c r="H46" s="259"/>
      <c r="I46" s="508"/>
      <c r="J46" s="213"/>
      <c r="K46" s="348"/>
    </row>
    <row r="47" spans="1:11" s="166" customFormat="1">
      <c r="A47" s="472" t="s">
        <v>784</v>
      </c>
      <c r="B47" s="473" t="s">
        <v>785</v>
      </c>
      <c r="C47" s="630"/>
      <c r="D47" s="360" t="s">
        <v>675</v>
      </c>
      <c r="E47" s="502">
        <v>45198</v>
      </c>
      <c r="F47" s="362" t="s">
        <v>707</v>
      </c>
      <c r="G47" s="368"/>
      <c r="H47" s="259"/>
      <c r="I47" s="508"/>
      <c r="J47" s="213"/>
      <c r="K47" s="348"/>
    </row>
    <row r="48" spans="1:11" s="166" customFormat="1">
      <c r="A48" s="472" t="s">
        <v>786</v>
      </c>
      <c r="B48" s="473" t="s">
        <v>787</v>
      </c>
      <c r="C48" s="630"/>
      <c r="D48" s="360" t="s">
        <v>675</v>
      </c>
      <c r="E48" s="502">
        <v>45198</v>
      </c>
      <c r="F48" s="362" t="s">
        <v>707</v>
      </c>
      <c r="G48" s="368"/>
      <c r="H48" s="259"/>
      <c r="I48" s="508"/>
      <c r="J48" s="213"/>
      <c r="K48" s="348"/>
    </row>
    <row r="49" spans="1:12" s="166" customFormat="1">
      <c r="A49" s="472" t="s">
        <v>788</v>
      </c>
      <c r="B49" s="473" t="s">
        <v>789</v>
      </c>
      <c r="C49" s="630"/>
      <c r="D49" s="360" t="s">
        <v>675</v>
      </c>
      <c r="E49" s="502">
        <v>45198</v>
      </c>
      <c r="F49" s="362" t="s">
        <v>707</v>
      </c>
      <c r="G49" s="368"/>
      <c r="H49" s="259"/>
      <c r="I49" s="508"/>
      <c r="J49" s="213"/>
      <c r="K49" s="348"/>
    </row>
    <row r="50" spans="1:12" s="166" customFormat="1">
      <c r="A50" s="472" t="s">
        <v>790</v>
      </c>
      <c r="B50" s="473" t="s">
        <v>791</v>
      </c>
      <c r="C50" s="630"/>
      <c r="D50" s="360" t="s">
        <v>675</v>
      </c>
      <c r="E50" s="502">
        <v>45198</v>
      </c>
      <c r="F50" s="362" t="s">
        <v>707</v>
      </c>
      <c r="G50" s="368"/>
      <c r="H50" s="259"/>
      <c r="I50" s="508"/>
      <c r="J50" s="213"/>
      <c r="K50" s="348"/>
    </row>
    <row r="51" spans="1:12" s="166" customFormat="1">
      <c r="A51" s="472" t="s">
        <v>792</v>
      </c>
      <c r="B51" s="473" t="s">
        <v>793</v>
      </c>
      <c r="C51" s="630"/>
      <c r="D51" s="360" t="s">
        <v>675</v>
      </c>
      <c r="E51" s="502">
        <v>45198</v>
      </c>
      <c r="F51" s="362" t="s">
        <v>707</v>
      </c>
      <c r="G51" s="368"/>
      <c r="H51" s="259"/>
      <c r="I51" s="508"/>
      <c r="J51" s="213"/>
      <c r="K51" s="348"/>
    </row>
    <row r="52" spans="1:12" s="166" customFormat="1">
      <c r="A52" s="472" t="s">
        <v>794</v>
      </c>
      <c r="B52" s="473" t="s">
        <v>795</v>
      </c>
      <c r="C52" s="630"/>
      <c r="D52" s="360" t="s">
        <v>675</v>
      </c>
      <c r="E52" s="502">
        <v>45198</v>
      </c>
      <c r="F52" s="362" t="s">
        <v>707</v>
      </c>
      <c r="G52" s="368"/>
      <c r="H52" s="259"/>
      <c r="I52" s="508"/>
      <c r="J52" s="213"/>
      <c r="K52" s="348"/>
    </row>
    <row r="53" spans="1:12" s="166" customFormat="1">
      <c r="A53" s="472" t="s">
        <v>796</v>
      </c>
      <c r="B53" s="473" t="s">
        <v>797</v>
      </c>
      <c r="C53" s="630"/>
      <c r="D53" s="360" t="s">
        <v>675</v>
      </c>
      <c r="E53" s="502">
        <v>45198</v>
      </c>
      <c r="F53" s="362" t="s">
        <v>707</v>
      </c>
      <c r="G53" s="368"/>
      <c r="H53" s="259"/>
      <c r="I53" s="508"/>
      <c r="J53" s="213"/>
      <c r="K53" s="348"/>
    </row>
    <row r="54" spans="1:12" s="166" customFormat="1">
      <c r="A54" s="472" t="s">
        <v>798</v>
      </c>
      <c r="B54" s="473" t="s">
        <v>799</v>
      </c>
      <c r="C54" s="630"/>
      <c r="D54" s="360" t="s">
        <v>675</v>
      </c>
      <c r="E54" s="502">
        <v>45198</v>
      </c>
      <c r="F54" s="362" t="s">
        <v>707</v>
      </c>
      <c r="G54" s="368"/>
      <c r="H54" s="259"/>
      <c r="I54" s="508"/>
      <c r="J54" s="213"/>
      <c r="K54" s="348"/>
    </row>
    <row r="55" spans="1:12" s="166" customFormat="1">
      <c r="A55" s="472" t="s">
        <v>800</v>
      </c>
      <c r="B55" s="473" t="s">
        <v>801</v>
      </c>
      <c r="C55" s="630"/>
      <c r="D55" s="360" t="s">
        <v>675</v>
      </c>
      <c r="E55" s="502">
        <v>45198</v>
      </c>
      <c r="F55" s="362" t="s">
        <v>707</v>
      </c>
      <c r="G55" s="368"/>
      <c r="H55" s="259"/>
      <c r="I55" s="508"/>
      <c r="J55" s="213"/>
      <c r="K55" s="348"/>
    </row>
    <row r="56" spans="1:12" s="166" customFormat="1">
      <c r="A56" s="472" t="s">
        <v>802</v>
      </c>
      <c r="B56" s="473" t="s">
        <v>803</v>
      </c>
      <c r="C56" s="630"/>
      <c r="D56" s="360" t="s">
        <v>675</v>
      </c>
      <c r="E56" s="502">
        <v>45198</v>
      </c>
      <c r="F56" s="362" t="s">
        <v>707</v>
      </c>
      <c r="G56" s="368"/>
      <c r="H56" s="259"/>
      <c r="I56" s="508"/>
      <c r="J56" s="213"/>
      <c r="K56" s="348"/>
    </row>
    <row r="57" spans="1:12" s="166" customFormat="1">
      <c r="A57" s="472" t="s">
        <v>804</v>
      </c>
      <c r="B57" s="473" t="s">
        <v>805</v>
      </c>
      <c r="C57" s="630"/>
      <c r="D57" s="360" t="s">
        <v>675</v>
      </c>
      <c r="E57" s="502">
        <v>45198</v>
      </c>
      <c r="F57" s="362" t="s">
        <v>707</v>
      </c>
      <c r="G57" s="368"/>
      <c r="H57" s="259"/>
      <c r="I57" s="508"/>
      <c r="J57" s="213"/>
      <c r="K57" s="348"/>
    </row>
    <row r="58" spans="1:12" s="166" customFormat="1">
      <c r="A58" s="472" t="s">
        <v>806</v>
      </c>
      <c r="B58" s="473" t="s">
        <v>807</v>
      </c>
      <c r="C58" s="630"/>
      <c r="D58" s="360" t="s">
        <v>675</v>
      </c>
      <c r="E58" s="502">
        <v>45198</v>
      </c>
      <c r="F58" s="362" t="s">
        <v>707</v>
      </c>
      <c r="G58" s="368"/>
      <c r="H58" s="259"/>
      <c r="I58" s="508"/>
      <c r="J58" s="213"/>
      <c r="K58" s="348"/>
    </row>
    <row r="59" spans="1:12" s="166" customFormat="1">
      <c r="A59" s="472" t="s">
        <v>808</v>
      </c>
      <c r="B59" s="473" t="s">
        <v>809</v>
      </c>
      <c r="C59" s="630"/>
      <c r="D59" s="360" t="s">
        <v>675</v>
      </c>
      <c r="E59" s="502">
        <v>45198</v>
      </c>
      <c r="F59" s="362" t="s">
        <v>707</v>
      </c>
      <c r="G59" s="368"/>
      <c r="H59" s="259"/>
      <c r="I59" s="508"/>
      <c r="J59" s="213"/>
      <c r="K59" s="348"/>
    </row>
    <row r="60" spans="1:12" s="166" customFormat="1">
      <c r="A60" s="564" t="s">
        <v>810</v>
      </c>
      <c r="B60" s="1139" t="s">
        <v>811</v>
      </c>
      <c r="C60" s="630"/>
      <c r="D60" s="360" t="s">
        <v>675</v>
      </c>
      <c r="E60" s="502">
        <v>45198</v>
      </c>
      <c r="F60" s="362" t="s">
        <v>707</v>
      </c>
      <c r="G60" s="368"/>
      <c r="H60" s="259"/>
      <c r="I60" s="508"/>
      <c r="J60" s="213"/>
      <c r="K60" s="348"/>
    </row>
    <row r="61" spans="1:12" s="166" customFormat="1">
      <c r="A61" s="472" t="s">
        <v>812</v>
      </c>
      <c r="B61" s="473" t="s">
        <v>813</v>
      </c>
      <c r="C61" s="630"/>
      <c r="D61" s="360" t="s">
        <v>675</v>
      </c>
      <c r="E61" s="502">
        <v>45198</v>
      </c>
      <c r="F61" s="362" t="s">
        <v>707</v>
      </c>
      <c r="G61" s="368"/>
      <c r="H61" s="259"/>
      <c r="I61" s="508"/>
      <c r="J61" s="213"/>
      <c r="K61" s="348"/>
    </row>
    <row r="62" spans="1:12" s="166" customFormat="1">
      <c r="A62" s="472" t="s">
        <v>814</v>
      </c>
      <c r="B62" s="473" t="s">
        <v>815</v>
      </c>
      <c r="C62" s="630"/>
      <c r="D62" s="360" t="s">
        <v>675</v>
      </c>
      <c r="E62" s="502">
        <v>45198</v>
      </c>
      <c r="F62" s="362" t="s">
        <v>707</v>
      </c>
      <c r="G62" s="368"/>
      <c r="H62" s="259"/>
      <c r="I62" s="508"/>
      <c r="J62" s="213"/>
      <c r="K62" s="348"/>
    </row>
    <row r="63" spans="1:12" s="166" customFormat="1" ht="13.15" thickBot="1">
      <c r="A63" s="475" t="s">
        <v>816</v>
      </c>
      <c r="B63" s="476" t="s">
        <v>817</v>
      </c>
      <c r="C63" s="627"/>
      <c r="D63" s="361" t="s">
        <v>675</v>
      </c>
      <c r="E63" s="503">
        <v>45198</v>
      </c>
      <c r="F63" s="212" t="s">
        <v>707</v>
      </c>
      <c r="G63" s="370"/>
      <c r="H63" s="401"/>
      <c r="I63" s="509"/>
      <c r="J63" s="260"/>
      <c r="K63" s="175"/>
    </row>
    <row r="64" spans="1:12" ht="14.25" customHeight="1">
      <c r="E64" s="173"/>
      <c r="F64" s="173"/>
      <c r="G64" s="172"/>
      <c r="H64" s="174"/>
      <c r="I64" s="173"/>
      <c r="J64" s="173"/>
      <c r="K64" s="172"/>
      <c r="L64" s="172"/>
    </row>
    <row r="65" spans="1:12" s="181" customFormat="1" ht="14.25" customHeight="1">
      <c r="A65" s="2138" t="s">
        <v>674</v>
      </c>
      <c r="B65" s="2138"/>
      <c r="C65" s="2138"/>
      <c r="D65" s="2138"/>
      <c r="E65" s="2138"/>
      <c r="F65" s="2138"/>
      <c r="G65" s="2138"/>
      <c r="H65" s="2138"/>
      <c r="I65" s="2138"/>
      <c r="J65" s="2138"/>
      <c r="K65" s="2138"/>
      <c r="L65" s="2138"/>
    </row>
    <row r="66" spans="1:12" ht="14.25" customHeight="1">
      <c r="A66" s="181" t="s">
        <v>9217</v>
      </c>
      <c r="E66" s="173"/>
      <c r="F66" s="173"/>
      <c r="G66" s="172"/>
      <c r="H66" s="174"/>
      <c r="I66" s="173"/>
      <c r="J66" s="173"/>
      <c r="K66" s="172"/>
      <c r="L66" s="172"/>
    </row>
    <row r="67" spans="1:12" ht="14.25" customHeight="1">
      <c r="E67" s="173"/>
      <c r="F67" s="173"/>
      <c r="G67" s="172"/>
      <c r="H67" s="174"/>
      <c r="I67" s="173"/>
      <c r="J67" s="173"/>
      <c r="K67" s="172"/>
      <c r="L67" s="172"/>
    </row>
    <row r="68" spans="1:12" ht="14.25" customHeight="1">
      <c r="A68" s="17" t="s">
        <v>11311</v>
      </c>
      <c r="E68" s="173"/>
      <c r="F68" s="173"/>
      <c r="G68" s="172"/>
      <c r="H68" s="174"/>
      <c r="I68" s="173"/>
      <c r="J68" s="173"/>
      <c r="K68" s="172"/>
      <c r="L68" s="172"/>
    </row>
    <row r="69" spans="1:12" ht="14.25" customHeight="1">
      <c r="E69" s="173"/>
      <c r="F69" s="173"/>
      <c r="G69" s="174"/>
      <c r="H69" s="173"/>
      <c r="I69" s="173"/>
      <c r="J69" s="172"/>
      <c r="K69" s="172"/>
    </row>
    <row r="70" spans="1:12" ht="14.25" customHeight="1">
      <c r="E70" s="173"/>
      <c r="F70" s="173"/>
      <c r="G70" s="172"/>
      <c r="H70" s="174"/>
      <c r="I70" s="173"/>
      <c r="J70" s="173"/>
      <c r="K70" s="172"/>
      <c r="L70" s="172"/>
    </row>
    <row r="71" spans="1:12" ht="14.25" customHeight="1">
      <c r="E71" s="173"/>
      <c r="F71" s="173"/>
      <c r="G71" s="172"/>
      <c r="H71" s="174"/>
      <c r="I71" s="173"/>
      <c r="J71" s="173"/>
      <c r="K71" s="172"/>
      <c r="L71" s="172"/>
    </row>
    <row r="72" spans="1:12" ht="14.25" customHeight="1">
      <c r="E72" s="173"/>
      <c r="F72" s="173"/>
      <c r="G72" s="172"/>
      <c r="H72" s="174"/>
      <c r="I72" s="173"/>
      <c r="J72" s="173"/>
      <c r="K72" s="172"/>
      <c r="L72" s="172"/>
    </row>
    <row r="73" spans="1:12" ht="14.25" customHeight="1">
      <c r="E73" s="173"/>
      <c r="F73" s="173"/>
      <c r="G73" s="172"/>
      <c r="H73" s="174"/>
      <c r="I73" s="173"/>
      <c r="J73" s="173"/>
      <c r="K73" s="172"/>
      <c r="L73" s="172"/>
    </row>
    <row r="74" spans="1:12" ht="14.25" customHeight="1">
      <c r="E74" s="173"/>
      <c r="F74" s="173"/>
      <c r="G74" s="172"/>
      <c r="H74" s="174"/>
      <c r="I74" s="173"/>
      <c r="J74" s="173"/>
      <c r="K74" s="172"/>
      <c r="L74" s="172"/>
    </row>
    <row r="75" spans="1:12" ht="14.25" customHeight="1">
      <c r="E75" s="173"/>
      <c r="F75" s="173"/>
      <c r="G75" s="172"/>
      <c r="H75" s="174"/>
      <c r="I75" s="308"/>
      <c r="J75" s="173"/>
      <c r="K75" s="172"/>
      <c r="L75" s="172"/>
    </row>
    <row r="76" spans="1:12" ht="14.25" customHeight="1">
      <c r="E76" s="173"/>
      <c r="F76" s="173"/>
      <c r="G76" s="172"/>
      <c r="H76" s="174"/>
      <c r="I76" s="173"/>
      <c r="J76" s="173"/>
      <c r="K76" s="172"/>
      <c r="L76" s="172"/>
    </row>
    <row r="77" spans="1:12" ht="14.25" customHeight="1">
      <c r="E77" s="173"/>
      <c r="F77" s="173"/>
      <c r="G77" s="172"/>
      <c r="H77" s="174"/>
      <c r="I77" s="173"/>
      <c r="J77" s="173"/>
      <c r="K77" s="172"/>
      <c r="L77" s="172"/>
    </row>
    <row r="78" spans="1:12" ht="14.25" customHeight="1">
      <c r="E78" s="173"/>
      <c r="F78" s="173"/>
      <c r="G78" s="172"/>
      <c r="H78" s="174"/>
      <c r="I78" s="173"/>
      <c r="J78" s="173"/>
      <c r="K78" s="172"/>
      <c r="L78" s="172"/>
    </row>
    <row r="79" spans="1:12" ht="14.25" customHeight="1">
      <c r="E79" s="173"/>
      <c r="F79" s="173"/>
      <c r="G79" s="172"/>
      <c r="H79" s="174"/>
      <c r="I79" s="173"/>
      <c r="J79" s="173"/>
      <c r="K79" s="172"/>
      <c r="L79" s="172"/>
    </row>
    <row r="80" spans="1:12" ht="14.25" customHeight="1">
      <c r="E80" s="173"/>
      <c r="F80" s="173"/>
      <c r="G80" s="172"/>
      <c r="H80" s="174"/>
      <c r="I80" s="173"/>
      <c r="J80" s="173"/>
      <c r="K80" s="172"/>
      <c r="L80" s="172"/>
    </row>
    <row r="81" spans="5:12" ht="14.25" customHeight="1">
      <c r="E81" s="173"/>
      <c r="F81" s="173"/>
      <c r="G81" s="172"/>
      <c r="H81" s="174"/>
      <c r="I81" s="173"/>
      <c r="J81" s="173"/>
      <c r="K81" s="172"/>
      <c r="L81" s="172"/>
    </row>
    <row r="82" spans="5:12" ht="14.25" customHeight="1">
      <c r="E82" s="173"/>
      <c r="F82" s="173"/>
      <c r="G82" s="172"/>
      <c r="H82" s="174"/>
      <c r="I82" s="173"/>
      <c r="J82" s="173"/>
      <c r="K82" s="172"/>
      <c r="L82" s="172"/>
    </row>
    <row r="83" spans="5:12" ht="14.25" customHeight="1">
      <c r="E83" s="173"/>
      <c r="F83" s="173"/>
      <c r="G83" s="172"/>
      <c r="H83" s="174"/>
      <c r="I83" s="173"/>
      <c r="J83" s="173"/>
      <c r="K83" s="172"/>
      <c r="L83" s="172"/>
    </row>
    <row r="84" spans="5:12" ht="14.25" customHeight="1">
      <c r="E84" s="173"/>
      <c r="F84" s="173"/>
      <c r="G84" s="172"/>
      <c r="H84" s="174"/>
      <c r="I84" s="173"/>
      <c r="J84" s="173"/>
      <c r="K84" s="172"/>
      <c r="L84" s="172"/>
    </row>
    <row r="85" spans="5:12" ht="14.25" customHeight="1">
      <c r="E85" s="173"/>
      <c r="F85" s="173"/>
      <c r="G85" s="172"/>
      <c r="H85" s="174"/>
      <c r="I85" s="173"/>
      <c r="J85" s="173"/>
      <c r="K85" s="172"/>
      <c r="L85" s="172"/>
    </row>
    <row r="86" spans="5:12" ht="14.25" customHeight="1">
      <c r="E86" s="173"/>
      <c r="F86" s="173"/>
      <c r="G86" s="172"/>
      <c r="H86" s="174"/>
      <c r="I86" s="173"/>
      <c r="J86" s="173"/>
      <c r="K86" s="172"/>
      <c r="L86" s="172"/>
    </row>
  </sheetData>
  <mergeCells count="5">
    <mergeCell ref="A1:D1"/>
    <mergeCell ref="E1:H1"/>
    <mergeCell ref="D4:G4"/>
    <mergeCell ref="H4:K4"/>
    <mergeCell ref="A65:L65"/>
  </mergeCells>
  <hyperlinks>
    <hyperlink ref="A4" location="Top!A1" display="Back to Top Sheet" xr:uid="{00000000-0004-0000-0500-000000000000}"/>
    <hyperlink ref="B4" display="Top!A1" xr:uid="{00000000-0004-0000-0500-000001000000}"/>
  </hyperlinks>
  <pageMargins left="0.28000000000000003" right="0.16" top="0.52" bottom="0.56000000000000005" header="0.35" footer="0.39"/>
  <pageSetup paperSize="9" scale="50" fitToHeight="0" orientation="landscape" r:id="rId1"/>
  <headerFooter alignWithMargins="0">
    <oddHeader>&amp;CBluetooth Test Case Reference List</oddHeader>
    <oddFooter>&amp;L&amp;F&amp;C&amp;A&amp;R&amp;P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7" tint="0.39997558519241921"/>
  </sheetPr>
  <dimension ref="A1:M97"/>
  <sheetViews>
    <sheetView zoomScaleNormal="100" workbookViewId="0">
      <selection sqref="A1:D1"/>
    </sheetView>
  </sheetViews>
  <sheetFormatPr defaultColWidth="11.3984375" defaultRowHeight="12.75"/>
  <cols>
    <col min="1" max="1" width="27.3984375" style="171" customWidth="1"/>
    <col min="2" max="2" width="64.59765625" style="171" bestFit="1" customWidth="1"/>
    <col min="3" max="3" width="15.1328125" style="171" bestFit="1" customWidth="1"/>
    <col min="4" max="4" width="15.59765625" style="180" bestFit="1" customWidth="1"/>
    <col min="5" max="5" width="19.1328125" style="169" customWidth="1"/>
    <col min="6" max="6" width="19.86328125" style="169" customWidth="1"/>
    <col min="7" max="7" width="17.1328125" style="168" customWidth="1"/>
    <col min="8" max="8" width="13.3984375" style="170" customWidth="1"/>
    <col min="9" max="9" width="19.59765625" style="169" customWidth="1"/>
    <col min="10" max="10" width="20.265625" style="169" customWidth="1"/>
    <col min="11" max="11" width="26"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Top!B7</f>
        <v>Authorization Control Service</v>
      </c>
      <c r="B2" s="375"/>
      <c r="C2" s="375"/>
      <c r="D2" s="418" t="s">
        <v>661</v>
      </c>
      <c r="E2" s="416" t="str">
        <f>Top!$E7</f>
        <v>ACS.TS.p0</v>
      </c>
      <c r="F2" s="416"/>
      <c r="G2" s="417"/>
      <c r="H2" s="621" t="s">
        <v>10</v>
      </c>
      <c r="I2" s="793" t="str">
        <f>Top!$G7</f>
        <v>ACS.TS.p1</v>
      </c>
      <c r="J2" s="621" t="s">
        <v>699</v>
      </c>
      <c r="K2" s="1175">
        <f>rel_date</f>
        <v>45706</v>
      </c>
      <c r="M2" s="184"/>
    </row>
    <row r="3" spans="1:13" ht="18" customHeight="1" thickBot="1">
      <c r="A3" s="211" t="s">
        <v>700</v>
      </c>
      <c r="B3" s="211">
        <f>rel_date</f>
        <v>45706</v>
      </c>
      <c r="C3" s="211"/>
      <c r="D3" s="418" t="s">
        <v>662</v>
      </c>
      <c r="E3" s="416" t="str">
        <f>Top!$F7</f>
        <v>ACS.ICS.p1</v>
      </c>
      <c r="F3" s="416"/>
      <c r="G3" s="417"/>
      <c r="H3" s="621" t="s">
        <v>11</v>
      </c>
      <c r="I3" s="793" t="str">
        <f>Top!$H7</f>
        <v>ACS.ICS.p2</v>
      </c>
      <c r="J3" s="621" t="s">
        <v>699</v>
      </c>
      <c r="K3" s="1175">
        <f>rel_date</f>
        <v>45706</v>
      </c>
    </row>
    <row r="4" spans="1:13" ht="14.25" customHeight="1" thickBot="1">
      <c r="A4" s="1264" t="s">
        <v>663</v>
      </c>
      <c r="B4" s="376"/>
      <c r="C4" s="376"/>
      <c r="D4" s="2135" t="s">
        <v>664</v>
      </c>
      <c r="E4" s="2136"/>
      <c r="F4" s="2136"/>
      <c r="G4" s="2137"/>
      <c r="H4" s="2135" t="s">
        <v>701</v>
      </c>
      <c r="I4" s="2136"/>
      <c r="J4" s="2136"/>
      <c r="K4" s="2137"/>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70" t="s">
        <v>671</v>
      </c>
      <c r="B6" s="270" t="s">
        <v>672</v>
      </c>
      <c r="C6" s="1260" t="s">
        <v>9749</v>
      </c>
      <c r="D6" s="359"/>
      <c r="E6" s="520">
        <v>44824</v>
      </c>
      <c r="F6" s="183"/>
      <c r="G6" s="471"/>
      <c r="H6" s="399"/>
      <c r="I6" s="508">
        <f>$B$3+90</f>
        <v>45796</v>
      </c>
      <c r="J6" s="366"/>
      <c r="K6" s="234" t="s">
        <v>10030</v>
      </c>
    </row>
    <row r="7" spans="1:13" s="166" customFormat="1">
      <c r="A7" s="472" t="s">
        <v>11</v>
      </c>
      <c r="B7" s="473" t="s">
        <v>673</v>
      </c>
      <c r="C7" s="1356" t="s">
        <v>9749</v>
      </c>
      <c r="D7" s="360"/>
      <c r="E7" s="502">
        <v>45564</v>
      </c>
      <c r="F7" s="362"/>
      <c r="G7" s="369" t="s">
        <v>818</v>
      </c>
      <c r="H7" s="259"/>
      <c r="I7" s="508">
        <f>$B$3+90</f>
        <v>45796</v>
      </c>
      <c r="J7" s="213"/>
      <c r="K7" s="215" t="s">
        <v>11361</v>
      </c>
    </row>
    <row r="8" spans="1:13" s="166" customFormat="1">
      <c r="A8" s="472" t="s">
        <v>819</v>
      </c>
      <c r="B8" s="473" t="s">
        <v>706</v>
      </c>
      <c r="C8" s="630"/>
      <c r="D8" s="360" t="s">
        <v>675</v>
      </c>
      <c r="E8" s="502">
        <v>44824</v>
      </c>
      <c r="F8" s="362" t="s">
        <v>707</v>
      </c>
      <c r="G8" s="368"/>
      <c r="H8" s="259" t="s">
        <v>675</v>
      </c>
      <c r="I8" s="508">
        <f>$B$3+90</f>
        <v>45796</v>
      </c>
      <c r="J8" s="213" t="s">
        <v>707</v>
      </c>
      <c r="K8" s="239"/>
    </row>
    <row r="9" spans="1:13" s="166" customFormat="1">
      <c r="A9" s="472" t="s">
        <v>820</v>
      </c>
      <c r="B9" s="473" t="s">
        <v>821</v>
      </c>
      <c r="C9" s="630"/>
      <c r="D9" s="360" t="s">
        <v>675</v>
      </c>
      <c r="E9" s="502">
        <v>44824</v>
      </c>
      <c r="F9" s="362" t="s">
        <v>707</v>
      </c>
      <c r="G9" s="368"/>
      <c r="H9" s="259" t="s">
        <v>675</v>
      </c>
      <c r="I9" s="508">
        <f t="shared" ref="I9:I71" si="0">$B$3+90</f>
        <v>45796</v>
      </c>
      <c r="J9" s="213" t="s">
        <v>707</v>
      </c>
      <c r="K9" s="239"/>
    </row>
    <row r="10" spans="1:13" s="166" customFormat="1">
      <c r="A10" s="472" t="s">
        <v>822</v>
      </c>
      <c r="B10" s="473" t="s">
        <v>823</v>
      </c>
      <c r="C10" s="630"/>
      <c r="D10" s="360" t="s">
        <v>675</v>
      </c>
      <c r="E10" s="502">
        <v>44824</v>
      </c>
      <c r="F10" s="362" t="s">
        <v>707</v>
      </c>
      <c r="G10" s="368"/>
      <c r="H10" s="259" t="s">
        <v>675</v>
      </c>
      <c r="I10" s="508">
        <f t="shared" si="0"/>
        <v>45796</v>
      </c>
      <c r="J10" s="213" t="s">
        <v>707</v>
      </c>
      <c r="K10" s="239"/>
    </row>
    <row r="11" spans="1:13" s="166" customFormat="1">
      <c r="A11" s="472" t="s">
        <v>824</v>
      </c>
      <c r="B11" s="473" t="s">
        <v>825</v>
      </c>
      <c r="C11" s="630"/>
      <c r="D11" s="360" t="s">
        <v>675</v>
      </c>
      <c r="E11" s="502">
        <v>44824</v>
      </c>
      <c r="F11" s="362" t="s">
        <v>707</v>
      </c>
      <c r="G11" s="368"/>
      <c r="H11" s="259" t="s">
        <v>675</v>
      </c>
      <c r="I11" s="508">
        <f t="shared" si="0"/>
        <v>45796</v>
      </c>
      <c r="J11" s="213" t="s">
        <v>707</v>
      </c>
      <c r="K11" s="239"/>
    </row>
    <row r="12" spans="1:13" s="166" customFormat="1">
      <c r="A12" s="472" t="s">
        <v>826</v>
      </c>
      <c r="B12" s="473" t="s">
        <v>827</v>
      </c>
      <c r="C12" s="630"/>
      <c r="D12" s="360" t="s">
        <v>675</v>
      </c>
      <c r="E12" s="502">
        <v>44824</v>
      </c>
      <c r="F12" s="362" t="s">
        <v>707</v>
      </c>
      <c r="G12" s="368"/>
      <c r="H12" s="259" t="s">
        <v>675</v>
      </c>
      <c r="I12" s="508">
        <f t="shared" si="0"/>
        <v>45796</v>
      </c>
      <c r="J12" s="213" t="s">
        <v>707</v>
      </c>
      <c r="K12" s="239"/>
    </row>
    <row r="13" spans="1:13" s="166" customFormat="1">
      <c r="A13" s="472" t="s">
        <v>828</v>
      </c>
      <c r="B13" s="473" t="s">
        <v>719</v>
      </c>
      <c r="C13" s="630"/>
      <c r="D13" s="360" t="s">
        <v>675</v>
      </c>
      <c r="E13" s="502">
        <v>44824</v>
      </c>
      <c r="F13" s="362" t="s">
        <v>707</v>
      </c>
      <c r="G13" s="368"/>
      <c r="H13" s="259" t="s">
        <v>675</v>
      </c>
      <c r="I13" s="508">
        <f t="shared" si="0"/>
        <v>45796</v>
      </c>
      <c r="J13" s="213" t="s">
        <v>707</v>
      </c>
      <c r="K13" s="239"/>
    </row>
    <row r="14" spans="1:13" s="166" customFormat="1">
      <c r="A14" s="564" t="s">
        <v>829</v>
      </c>
      <c r="B14" s="1139" t="s">
        <v>830</v>
      </c>
      <c r="C14" s="630"/>
      <c r="D14" s="359" t="s">
        <v>675</v>
      </c>
      <c r="E14" s="502">
        <v>44824</v>
      </c>
      <c r="F14" s="183" t="s">
        <v>707</v>
      </c>
      <c r="G14" s="368"/>
      <c r="H14" s="399" t="s">
        <v>675</v>
      </c>
      <c r="I14" s="508">
        <f t="shared" si="0"/>
        <v>45796</v>
      </c>
      <c r="J14" s="366" t="s">
        <v>707</v>
      </c>
      <c r="K14" s="239"/>
    </row>
    <row r="15" spans="1:13" s="166" customFormat="1">
      <c r="A15" s="564" t="s">
        <v>831</v>
      </c>
      <c r="B15" s="1139" t="s">
        <v>832</v>
      </c>
      <c r="C15" s="630"/>
      <c r="D15" s="359" t="s">
        <v>675</v>
      </c>
      <c r="E15" s="502">
        <v>44824</v>
      </c>
      <c r="F15" s="183" t="s">
        <v>707</v>
      </c>
      <c r="G15" s="368"/>
      <c r="H15" s="399" t="s">
        <v>675</v>
      </c>
      <c r="I15" s="508">
        <f t="shared" si="0"/>
        <v>45796</v>
      </c>
      <c r="J15" s="366" t="s">
        <v>707</v>
      </c>
      <c r="K15" s="239"/>
    </row>
    <row r="16" spans="1:13" s="166" customFormat="1">
      <c r="A16" s="564" t="s">
        <v>833</v>
      </c>
      <c r="B16" s="1139" t="s">
        <v>834</v>
      </c>
      <c r="C16" s="630"/>
      <c r="D16" s="359" t="s">
        <v>675</v>
      </c>
      <c r="E16" s="502">
        <v>44824</v>
      </c>
      <c r="F16" s="183" t="s">
        <v>707</v>
      </c>
      <c r="G16" s="368"/>
      <c r="H16" s="399" t="s">
        <v>675</v>
      </c>
      <c r="I16" s="508">
        <f t="shared" si="0"/>
        <v>45796</v>
      </c>
      <c r="J16" s="366" t="s">
        <v>707</v>
      </c>
      <c r="K16" s="239"/>
    </row>
    <row r="17" spans="1:11" s="166" customFormat="1">
      <c r="A17" s="564" t="s">
        <v>835</v>
      </c>
      <c r="B17" s="1139" t="s">
        <v>836</v>
      </c>
      <c r="C17" s="630"/>
      <c r="D17" s="359" t="s">
        <v>675</v>
      </c>
      <c r="E17" s="502">
        <v>44824</v>
      </c>
      <c r="F17" s="183" t="s">
        <v>707</v>
      </c>
      <c r="G17" s="368"/>
      <c r="H17" s="399" t="s">
        <v>675</v>
      </c>
      <c r="I17" s="508">
        <f t="shared" si="0"/>
        <v>45796</v>
      </c>
      <c r="J17" s="366" t="s">
        <v>707</v>
      </c>
      <c r="K17" s="239"/>
    </row>
    <row r="18" spans="1:11" s="166" customFormat="1">
      <c r="A18" s="564" t="s">
        <v>837</v>
      </c>
      <c r="B18" s="1139" t="s">
        <v>838</v>
      </c>
      <c r="C18" s="630"/>
      <c r="D18" s="359" t="s">
        <v>675</v>
      </c>
      <c r="E18" s="502">
        <v>44824</v>
      </c>
      <c r="F18" s="183" t="s">
        <v>707</v>
      </c>
      <c r="G18" s="368"/>
      <c r="H18" s="399" t="s">
        <v>675</v>
      </c>
      <c r="I18" s="508">
        <f t="shared" si="0"/>
        <v>45796</v>
      </c>
      <c r="J18" s="366" t="s">
        <v>707</v>
      </c>
      <c r="K18" s="239"/>
    </row>
    <row r="19" spans="1:11" s="166" customFormat="1">
      <c r="A19" s="472" t="s">
        <v>839</v>
      </c>
      <c r="B19" s="473" t="s">
        <v>840</v>
      </c>
      <c r="C19" s="630"/>
      <c r="D19" s="360" t="s">
        <v>675</v>
      </c>
      <c r="E19" s="502">
        <v>44824</v>
      </c>
      <c r="F19" s="362" t="s">
        <v>707</v>
      </c>
      <c r="G19" s="368"/>
      <c r="H19" s="399" t="s">
        <v>675</v>
      </c>
      <c r="I19" s="508">
        <f t="shared" si="0"/>
        <v>45796</v>
      </c>
      <c r="J19" s="366" t="s">
        <v>707</v>
      </c>
      <c r="K19" s="239"/>
    </row>
    <row r="20" spans="1:11" s="166" customFormat="1">
      <c r="A20" s="564" t="s">
        <v>841</v>
      </c>
      <c r="B20" s="1139" t="s">
        <v>842</v>
      </c>
      <c r="C20" s="630"/>
      <c r="D20" s="360" t="s">
        <v>675</v>
      </c>
      <c r="E20" s="502">
        <v>44824</v>
      </c>
      <c r="F20" s="362" t="s">
        <v>707</v>
      </c>
      <c r="G20" s="368"/>
      <c r="H20" s="259" t="s">
        <v>675</v>
      </c>
      <c r="I20" s="508">
        <f t="shared" si="0"/>
        <v>45796</v>
      </c>
      <c r="J20" s="213" t="s">
        <v>707</v>
      </c>
      <c r="K20" s="239"/>
    </row>
    <row r="21" spans="1:11" s="166" customFormat="1">
      <c r="A21" s="472" t="s">
        <v>843</v>
      </c>
      <c r="B21" s="473" t="s">
        <v>844</v>
      </c>
      <c r="C21" s="630"/>
      <c r="D21" s="360" t="s">
        <v>675</v>
      </c>
      <c r="E21" s="502">
        <v>44824</v>
      </c>
      <c r="F21" s="362" t="s">
        <v>707</v>
      </c>
      <c r="G21" s="368"/>
      <c r="H21" s="399" t="s">
        <v>675</v>
      </c>
      <c r="I21" s="508">
        <f t="shared" si="0"/>
        <v>45796</v>
      </c>
      <c r="J21" s="366" t="s">
        <v>707</v>
      </c>
      <c r="K21" s="239"/>
    </row>
    <row r="22" spans="1:11" s="166" customFormat="1" ht="12.75" customHeight="1">
      <c r="A22" s="472" t="s">
        <v>845</v>
      </c>
      <c r="B22" s="473" t="s">
        <v>846</v>
      </c>
      <c r="C22" s="630"/>
      <c r="D22" s="360" t="s">
        <v>675</v>
      </c>
      <c r="E22" s="502">
        <v>44824</v>
      </c>
      <c r="F22" s="362" t="s">
        <v>707</v>
      </c>
      <c r="G22" s="368"/>
      <c r="H22" s="259" t="s">
        <v>675</v>
      </c>
      <c r="I22" s="508">
        <f t="shared" si="0"/>
        <v>45796</v>
      </c>
      <c r="J22" s="213" t="s">
        <v>707</v>
      </c>
      <c r="K22" s="239"/>
    </row>
    <row r="23" spans="1:11" s="166" customFormat="1">
      <c r="A23" s="472" t="s">
        <v>847</v>
      </c>
      <c r="B23" s="473" t="s">
        <v>848</v>
      </c>
      <c r="C23" s="630"/>
      <c r="D23" s="360" t="s">
        <v>675</v>
      </c>
      <c r="E23" s="502">
        <v>44824</v>
      </c>
      <c r="F23" s="362" t="s">
        <v>707</v>
      </c>
      <c r="G23" s="368"/>
      <c r="H23" s="259" t="s">
        <v>675</v>
      </c>
      <c r="I23" s="508">
        <f t="shared" si="0"/>
        <v>45796</v>
      </c>
      <c r="J23" s="213" t="s">
        <v>707</v>
      </c>
      <c r="K23" s="239"/>
    </row>
    <row r="24" spans="1:11" s="166" customFormat="1">
      <c r="A24" s="472" t="s">
        <v>849</v>
      </c>
      <c r="B24" s="473" t="s">
        <v>850</v>
      </c>
      <c r="C24" s="630"/>
      <c r="D24" s="360" t="s">
        <v>675</v>
      </c>
      <c r="E24" s="502">
        <v>44824</v>
      </c>
      <c r="F24" s="362" t="s">
        <v>707</v>
      </c>
      <c r="G24" s="368"/>
      <c r="H24" s="259" t="s">
        <v>675</v>
      </c>
      <c r="I24" s="508">
        <f t="shared" si="0"/>
        <v>45796</v>
      </c>
      <c r="J24" s="213" t="s">
        <v>707</v>
      </c>
      <c r="K24" s="239"/>
    </row>
    <row r="25" spans="1:11" s="166" customFormat="1">
      <c r="A25" s="472" t="s">
        <v>851</v>
      </c>
      <c r="B25" s="473" t="s">
        <v>727</v>
      </c>
      <c r="C25" s="630"/>
      <c r="D25" s="360" t="s">
        <v>675</v>
      </c>
      <c r="E25" s="502">
        <v>44824</v>
      </c>
      <c r="F25" s="362" t="s">
        <v>707</v>
      </c>
      <c r="G25" s="368"/>
      <c r="H25" s="259" t="s">
        <v>675</v>
      </c>
      <c r="I25" s="508">
        <f t="shared" si="0"/>
        <v>45796</v>
      </c>
      <c r="J25" s="213" t="s">
        <v>707</v>
      </c>
      <c r="K25" s="239"/>
    </row>
    <row r="26" spans="1:11" s="166" customFormat="1">
      <c r="A26" s="472" t="s">
        <v>852</v>
      </c>
      <c r="B26" s="473" t="s">
        <v>729</v>
      </c>
      <c r="C26" s="630"/>
      <c r="D26" s="360" t="s">
        <v>675</v>
      </c>
      <c r="E26" s="502">
        <v>44824</v>
      </c>
      <c r="F26" s="362" t="s">
        <v>707</v>
      </c>
      <c r="G26" s="368"/>
      <c r="H26" s="259" t="s">
        <v>675</v>
      </c>
      <c r="I26" s="508">
        <f t="shared" si="0"/>
        <v>45796</v>
      </c>
      <c r="J26" s="213" t="s">
        <v>707</v>
      </c>
      <c r="K26" s="239"/>
    </row>
    <row r="27" spans="1:11" s="166" customFormat="1">
      <c r="A27" s="472" t="s">
        <v>853</v>
      </c>
      <c r="B27" s="473" t="s">
        <v>854</v>
      </c>
      <c r="C27" s="630"/>
      <c r="D27" s="360" t="s">
        <v>675</v>
      </c>
      <c r="E27" s="502">
        <v>44824</v>
      </c>
      <c r="F27" s="362" t="s">
        <v>707</v>
      </c>
      <c r="G27" s="368"/>
      <c r="H27" s="259" t="s">
        <v>675</v>
      </c>
      <c r="I27" s="508">
        <f t="shared" si="0"/>
        <v>45796</v>
      </c>
      <c r="J27" s="213" t="s">
        <v>707</v>
      </c>
      <c r="K27" s="239"/>
    </row>
    <row r="28" spans="1:11" s="166" customFormat="1">
      <c r="A28" s="472" t="s">
        <v>855</v>
      </c>
      <c r="B28" s="473" t="s">
        <v>856</v>
      </c>
      <c r="C28" s="630"/>
      <c r="D28" s="360" t="s">
        <v>675</v>
      </c>
      <c r="E28" s="502">
        <v>44824</v>
      </c>
      <c r="F28" s="362" t="s">
        <v>707</v>
      </c>
      <c r="G28" s="368"/>
      <c r="H28" s="259" t="s">
        <v>675</v>
      </c>
      <c r="I28" s="508">
        <f t="shared" si="0"/>
        <v>45796</v>
      </c>
      <c r="J28" s="213" t="s">
        <v>707</v>
      </c>
      <c r="K28" s="239"/>
    </row>
    <row r="29" spans="1:11" s="166" customFormat="1">
      <c r="A29" s="472" t="s">
        <v>857</v>
      </c>
      <c r="B29" s="473" t="s">
        <v>733</v>
      </c>
      <c r="C29" s="630"/>
      <c r="D29" s="360" t="s">
        <v>675</v>
      </c>
      <c r="E29" s="502">
        <v>44824</v>
      </c>
      <c r="F29" s="362" t="s">
        <v>707</v>
      </c>
      <c r="G29" s="368"/>
      <c r="H29" s="259" t="s">
        <v>675</v>
      </c>
      <c r="I29" s="508">
        <f t="shared" si="0"/>
        <v>45796</v>
      </c>
      <c r="J29" s="213" t="s">
        <v>707</v>
      </c>
      <c r="K29" s="239"/>
    </row>
    <row r="30" spans="1:11" s="166" customFormat="1">
      <c r="A30" s="472" t="s">
        <v>858</v>
      </c>
      <c r="B30" s="473" t="s">
        <v>735</v>
      </c>
      <c r="C30" s="630"/>
      <c r="D30" s="360" t="s">
        <v>675</v>
      </c>
      <c r="E30" s="502">
        <v>44824</v>
      </c>
      <c r="F30" s="362" t="s">
        <v>707</v>
      </c>
      <c r="G30" s="368"/>
      <c r="H30" s="259" t="s">
        <v>675</v>
      </c>
      <c r="I30" s="508">
        <f t="shared" si="0"/>
        <v>45796</v>
      </c>
      <c r="J30" s="213" t="s">
        <v>707</v>
      </c>
      <c r="K30" s="239"/>
    </row>
    <row r="31" spans="1:11" s="166" customFormat="1">
      <c r="A31" s="472" t="s">
        <v>859</v>
      </c>
      <c r="B31" s="473" t="s">
        <v>860</v>
      </c>
      <c r="C31" s="630"/>
      <c r="D31" s="360" t="s">
        <v>675</v>
      </c>
      <c r="E31" s="502">
        <v>44824</v>
      </c>
      <c r="F31" s="362" t="s">
        <v>707</v>
      </c>
      <c r="G31" s="368"/>
      <c r="H31" s="259" t="s">
        <v>675</v>
      </c>
      <c r="I31" s="508">
        <f t="shared" si="0"/>
        <v>45796</v>
      </c>
      <c r="J31" s="213" t="s">
        <v>707</v>
      </c>
      <c r="K31" s="239"/>
    </row>
    <row r="32" spans="1:11" s="166" customFormat="1">
      <c r="A32" s="472" t="s">
        <v>861</v>
      </c>
      <c r="B32" s="473" t="s">
        <v>739</v>
      </c>
      <c r="C32" s="630"/>
      <c r="D32" s="360" t="s">
        <v>675</v>
      </c>
      <c r="E32" s="502">
        <v>44824</v>
      </c>
      <c r="F32" s="362" t="s">
        <v>707</v>
      </c>
      <c r="G32" s="368"/>
      <c r="H32" s="259" t="s">
        <v>675</v>
      </c>
      <c r="I32" s="508">
        <f t="shared" si="0"/>
        <v>45796</v>
      </c>
      <c r="J32" s="213" t="s">
        <v>707</v>
      </c>
      <c r="K32" s="239"/>
    </row>
    <row r="33" spans="1:11" s="166" customFormat="1">
      <c r="A33" s="472" t="s">
        <v>862</v>
      </c>
      <c r="B33" s="473" t="s">
        <v>741</v>
      </c>
      <c r="C33" s="630"/>
      <c r="D33" s="360" t="s">
        <v>675</v>
      </c>
      <c r="E33" s="502">
        <v>44824</v>
      </c>
      <c r="F33" s="362" t="s">
        <v>707</v>
      </c>
      <c r="G33" s="368"/>
      <c r="H33" s="259" t="s">
        <v>675</v>
      </c>
      <c r="I33" s="508">
        <f t="shared" si="0"/>
        <v>45796</v>
      </c>
      <c r="J33" s="213" t="s">
        <v>707</v>
      </c>
      <c r="K33" s="239"/>
    </row>
    <row r="34" spans="1:11" s="166" customFormat="1">
      <c r="A34" s="472" t="s">
        <v>863</v>
      </c>
      <c r="B34" s="473" t="s">
        <v>743</v>
      </c>
      <c r="C34" s="630"/>
      <c r="D34" s="360" t="s">
        <v>675</v>
      </c>
      <c r="E34" s="502">
        <v>44824</v>
      </c>
      <c r="F34" s="362" t="s">
        <v>707</v>
      </c>
      <c r="G34" s="368"/>
      <c r="H34" s="259" t="s">
        <v>675</v>
      </c>
      <c r="I34" s="508">
        <f t="shared" si="0"/>
        <v>45796</v>
      </c>
      <c r="J34" s="213" t="s">
        <v>707</v>
      </c>
      <c r="K34" s="239"/>
    </row>
    <row r="35" spans="1:11" s="166" customFormat="1">
      <c r="A35" s="472" t="s">
        <v>864</v>
      </c>
      <c r="B35" s="473" t="s">
        <v>745</v>
      </c>
      <c r="C35" s="630"/>
      <c r="D35" s="360" t="s">
        <v>675</v>
      </c>
      <c r="E35" s="502">
        <v>44824</v>
      </c>
      <c r="F35" s="362" t="s">
        <v>707</v>
      </c>
      <c r="G35" s="368"/>
      <c r="H35" s="259" t="s">
        <v>675</v>
      </c>
      <c r="I35" s="508">
        <f t="shared" si="0"/>
        <v>45796</v>
      </c>
      <c r="J35" s="213" t="s">
        <v>707</v>
      </c>
      <c r="K35" s="239"/>
    </row>
    <row r="36" spans="1:11" s="166" customFormat="1">
      <c r="A36" s="472" t="s">
        <v>865</v>
      </c>
      <c r="B36" s="473" t="s">
        <v>747</v>
      </c>
      <c r="C36" s="630"/>
      <c r="D36" s="360" t="s">
        <v>675</v>
      </c>
      <c r="E36" s="502">
        <v>44824</v>
      </c>
      <c r="F36" s="362" t="s">
        <v>707</v>
      </c>
      <c r="G36" s="368"/>
      <c r="H36" s="259" t="s">
        <v>675</v>
      </c>
      <c r="I36" s="508">
        <f t="shared" si="0"/>
        <v>45796</v>
      </c>
      <c r="J36" s="213" t="s">
        <v>707</v>
      </c>
      <c r="K36" s="239"/>
    </row>
    <row r="37" spans="1:11" s="166" customFormat="1">
      <c r="A37" s="472" t="s">
        <v>866</v>
      </c>
      <c r="B37" s="473" t="s">
        <v>749</v>
      </c>
      <c r="C37" s="630"/>
      <c r="D37" s="360" t="s">
        <v>675</v>
      </c>
      <c r="E37" s="502">
        <v>44824</v>
      </c>
      <c r="F37" s="362" t="s">
        <v>707</v>
      </c>
      <c r="G37" s="368"/>
      <c r="H37" s="259" t="s">
        <v>675</v>
      </c>
      <c r="I37" s="508">
        <f t="shared" si="0"/>
        <v>45796</v>
      </c>
      <c r="J37" s="213" t="s">
        <v>707</v>
      </c>
      <c r="K37" s="239"/>
    </row>
    <row r="38" spans="1:11" s="166" customFormat="1">
      <c r="A38" s="564" t="s">
        <v>867</v>
      </c>
      <c r="B38" s="1139" t="s">
        <v>868</v>
      </c>
      <c r="C38" s="630"/>
      <c r="D38" s="360" t="s">
        <v>675</v>
      </c>
      <c r="E38" s="502">
        <v>44824</v>
      </c>
      <c r="F38" s="362" t="s">
        <v>707</v>
      </c>
      <c r="G38" s="368"/>
      <c r="H38" s="259" t="s">
        <v>675</v>
      </c>
      <c r="I38" s="508">
        <f t="shared" si="0"/>
        <v>45796</v>
      </c>
      <c r="J38" s="213" t="s">
        <v>707</v>
      </c>
      <c r="K38" s="239"/>
    </row>
    <row r="39" spans="1:11" s="166" customFormat="1">
      <c r="A39" s="564" t="s">
        <v>869</v>
      </c>
      <c r="B39" s="1139" t="s">
        <v>870</v>
      </c>
      <c r="C39" s="630"/>
      <c r="D39" s="360" t="s">
        <v>675</v>
      </c>
      <c r="E39" s="502">
        <v>44824</v>
      </c>
      <c r="F39" s="362" t="s">
        <v>707</v>
      </c>
      <c r="G39" s="368"/>
      <c r="H39" s="259" t="s">
        <v>675</v>
      </c>
      <c r="I39" s="508">
        <f t="shared" si="0"/>
        <v>45796</v>
      </c>
      <c r="J39" s="213" t="s">
        <v>707</v>
      </c>
      <c r="K39" s="239"/>
    </row>
    <row r="40" spans="1:11" s="166" customFormat="1">
      <c r="A40" s="472" t="s">
        <v>871</v>
      </c>
      <c r="B40" s="473" t="s">
        <v>751</v>
      </c>
      <c r="C40" s="630"/>
      <c r="D40" s="360" t="s">
        <v>675</v>
      </c>
      <c r="E40" s="502">
        <v>44824</v>
      </c>
      <c r="F40" s="362" t="s">
        <v>707</v>
      </c>
      <c r="G40" s="368"/>
      <c r="H40" s="259" t="s">
        <v>675</v>
      </c>
      <c r="I40" s="508">
        <f t="shared" si="0"/>
        <v>45796</v>
      </c>
      <c r="J40" s="213" t="s">
        <v>707</v>
      </c>
      <c r="K40" s="239"/>
    </row>
    <row r="41" spans="1:11" s="166" customFormat="1">
      <c r="A41" s="472" t="s">
        <v>872</v>
      </c>
      <c r="B41" s="473" t="s">
        <v>753</v>
      </c>
      <c r="C41" s="630"/>
      <c r="D41" s="360" t="s">
        <v>675</v>
      </c>
      <c r="E41" s="502">
        <v>44824</v>
      </c>
      <c r="F41" s="362" t="s">
        <v>707</v>
      </c>
      <c r="G41" s="368"/>
      <c r="H41" s="259" t="s">
        <v>675</v>
      </c>
      <c r="I41" s="508">
        <f t="shared" si="0"/>
        <v>45796</v>
      </c>
      <c r="J41" s="213" t="s">
        <v>707</v>
      </c>
      <c r="K41" s="239"/>
    </row>
    <row r="42" spans="1:11" s="166" customFormat="1">
      <c r="A42" s="472" t="s">
        <v>873</v>
      </c>
      <c r="B42" s="473" t="s">
        <v>874</v>
      </c>
      <c r="C42" s="630"/>
      <c r="D42" s="360" t="s">
        <v>675</v>
      </c>
      <c r="E42" s="502">
        <v>44824</v>
      </c>
      <c r="F42" s="362" t="s">
        <v>707</v>
      </c>
      <c r="G42" s="368"/>
      <c r="H42" s="259" t="s">
        <v>675</v>
      </c>
      <c r="I42" s="508">
        <f t="shared" si="0"/>
        <v>45796</v>
      </c>
      <c r="J42" s="213" t="s">
        <v>707</v>
      </c>
      <c r="K42" s="239"/>
    </row>
    <row r="43" spans="1:11" s="166" customFormat="1">
      <c r="A43" s="472" t="s">
        <v>875</v>
      </c>
      <c r="B43" s="473" t="s">
        <v>757</v>
      </c>
      <c r="C43" s="630"/>
      <c r="D43" s="360" t="s">
        <v>675</v>
      </c>
      <c r="E43" s="502">
        <v>44824</v>
      </c>
      <c r="F43" s="362" t="s">
        <v>707</v>
      </c>
      <c r="G43" s="368"/>
      <c r="H43" s="259" t="s">
        <v>675</v>
      </c>
      <c r="I43" s="508">
        <f t="shared" si="0"/>
        <v>45796</v>
      </c>
      <c r="J43" s="213" t="s">
        <v>707</v>
      </c>
      <c r="K43" s="239"/>
    </row>
    <row r="44" spans="1:11" s="166" customFormat="1">
      <c r="A44" s="472" t="s">
        <v>876</v>
      </c>
      <c r="B44" s="473" t="s">
        <v>755</v>
      </c>
      <c r="C44" s="630"/>
      <c r="D44" s="360" t="s">
        <v>675</v>
      </c>
      <c r="E44" s="502">
        <v>44824</v>
      </c>
      <c r="F44" s="362" t="s">
        <v>707</v>
      </c>
      <c r="G44" s="368"/>
      <c r="H44" s="259" t="s">
        <v>675</v>
      </c>
      <c r="I44" s="508">
        <f t="shared" si="0"/>
        <v>45796</v>
      </c>
      <c r="J44" s="213" t="s">
        <v>707</v>
      </c>
      <c r="K44" s="239"/>
    </row>
    <row r="45" spans="1:11" s="166" customFormat="1">
      <c r="A45" s="472" t="s">
        <v>877</v>
      </c>
      <c r="B45" s="473" t="s">
        <v>759</v>
      </c>
      <c r="C45" s="630"/>
      <c r="D45" s="360" t="s">
        <v>675</v>
      </c>
      <c r="E45" s="502">
        <v>44824</v>
      </c>
      <c r="F45" s="362" t="s">
        <v>707</v>
      </c>
      <c r="G45" s="368"/>
      <c r="H45" s="259" t="s">
        <v>675</v>
      </c>
      <c r="I45" s="508">
        <f t="shared" si="0"/>
        <v>45796</v>
      </c>
      <c r="J45" s="213" t="s">
        <v>707</v>
      </c>
      <c r="K45" s="239"/>
    </row>
    <row r="46" spans="1:11" s="166" customFormat="1">
      <c r="A46" s="472" t="s">
        <v>878</v>
      </c>
      <c r="B46" s="473" t="s">
        <v>761</v>
      </c>
      <c r="C46" s="630"/>
      <c r="D46" s="360" t="s">
        <v>675</v>
      </c>
      <c r="E46" s="502">
        <v>44824</v>
      </c>
      <c r="F46" s="362" t="s">
        <v>707</v>
      </c>
      <c r="G46" s="368"/>
      <c r="H46" s="259" t="s">
        <v>675</v>
      </c>
      <c r="I46" s="508">
        <f t="shared" si="0"/>
        <v>45796</v>
      </c>
      <c r="J46" s="213" t="s">
        <v>707</v>
      </c>
      <c r="K46" s="239"/>
    </row>
    <row r="47" spans="1:11" s="166" customFormat="1">
      <c r="A47" s="472" t="s">
        <v>879</v>
      </c>
      <c r="B47" s="473" t="s">
        <v>880</v>
      </c>
      <c r="C47" s="630"/>
      <c r="D47" s="360" t="s">
        <v>675</v>
      </c>
      <c r="E47" s="502">
        <v>44824</v>
      </c>
      <c r="F47" s="362" t="s">
        <v>707</v>
      </c>
      <c r="G47" s="368"/>
      <c r="H47" s="259" t="s">
        <v>675</v>
      </c>
      <c r="I47" s="508">
        <f t="shared" si="0"/>
        <v>45796</v>
      </c>
      <c r="J47" s="213" t="s">
        <v>707</v>
      </c>
      <c r="K47" s="239"/>
    </row>
    <row r="48" spans="1:11" s="166" customFormat="1">
      <c r="A48" s="472" t="s">
        <v>881</v>
      </c>
      <c r="B48" s="473" t="s">
        <v>763</v>
      </c>
      <c r="C48" s="630"/>
      <c r="D48" s="360" t="s">
        <v>675</v>
      </c>
      <c r="E48" s="502">
        <v>44824</v>
      </c>
      <c r="F48" s="362" t="s">
        <v>707</v>
      </c>
      <c r="G48" s="368"/>
      <c r="H48" s="259" t="s">
        <v>675</v>
      </c>
      <c r="I48" s="508">
        <f t="shared" si="0"/>
        <v>45796</v>
      </c>
      <c r="J48" s="213" t="s">
        <v>707</v>
      </c>
      <c r="K48" s="239"/>
    </row>
    <row r="49" spans="1:11" s="166" customFormat="1">
      <c r="A49" s="472" t="s">
        <v>882</v>
      </c>
      <c r="B49" s="473" t="s">
        <v>765</v>
      </c>
      <c r="C49" s="630"/>
      <c r="D49" s="360" t="s">
        <v>675</v>
      </c>
      <c r="E49" s="502">
        <v>44824</v>
      </c>
      <c r="F49" s="362" t="s">
        <v>707</v>
      </c>
      <c r="G49" s="368"/>
      <c r="H49" s="259" t="s">
        <v>675</v>
      </c>
      <c r="I49" s="508">
        <f t="shared" si="0"/>
        <v>45796</v>
      </c>
      <c r="J49" s="213" t="s">
        <v>707</v>
      </c>
      <c r="K49" s="239"/>
    </row>
    <row r="50" spans="1:11" s="166" customFormat="1">
      <c r="A50" s="472" t="s">
        <v>883</v>
      </c>
      <c r="B50" s="473" t="s">
        <v>767</v>
      </c>
      <c r="C50" s="630"/>
      <c r="D50" s="360" t="s">
        <v>675</v>
      </c>
      <c r="E50" s="502">
        <v>44824</v>
      </c>
      <c r="F50" s="362" t="s">
        <v>707</v>
      </c>
      <c r="G50" s="368"/>
      <c r="H50" s="399" t="s">
        <v>675</v>
      </c>
      <c r="I50" s="508">
        <f t="shared" si="0"/>
        <v>45796</v>
      </c>
      <c r="J50" s="366" t="s">
        <v>707</v>
      </c>
      <c r="K50" s="239"/>
    </row>
    <row r="51" spans="1:11" s="166" customFormat="1">
      <c r="A51" s="472" t="s">
        <v>884</v>
      </c>
      <c r="B51" s="473" t="s">
        <v>769</v>
      </c>
      <c r="C51" s="630"/>
      <c r="D51" s="360" t="s">
        <v>675</v>
      </c>
      <c r="E51" s="502">
        <v>44824</v>
      </c>
      <c r="F51" s="362" t="s">
        <v>707</v>
      </c>
      <c r="G51" s="368"/>
      <c r="H51" s="259" t="s">
        <v>675</v>
      </c>
      <c r="I51" s="508">
        <f t="shared" si="0"/>
        <v>45796</v>
      </c>
      <c r="J51" s="213" t="s">
        <v>707</v>
      </c>
      <c r="K51" s="239"/>
    </row>
    <row r="52" spans="1:11" s="166" customFormat="1">
      <c r="A52" s="564" t="s">
        <v>885</v>
      </c>
      <c r="B52" s="1139" t="s">
        <v>771</v>
      </c>
      <c r="C52" s="630"/>
      <c r="D52" s="360" t="s">
        <v>675</v>
      </c>
      <c r="E52" s="502">
        <v>44824</v>
      </c>
      <c r="F52" s="362" t="s">
        <v>707</v>
      </c>
      <c r="G52" s="368"/>
      <c r="H52" s="259" t="s">
        <v>675</v>
      </c>
      <c r="I52" s="508">
        <f t="shared" si="0"/>
        <v>45796</v>
      </c>
      <c r="J52" s="213" t="s">
        <v>707</v>
      </c>
      <c r="K52" s="239"/>
    </row>
    <row r="53" spans="1:11" s="166" customFormat="1">
      <c r="A53" s="472" t="s">
        <v>886</v>
      </c>
      <c r="B53" s="473" t="s">
        <v>773</v>
      </c>
      <c r="C53" s="630"/>
      <c r="D53" s="360" t="s">
        <v>675</v>
      </c>
      <c r="E53" s="502">
        <v>44824</v>
      </c>
      <c r="F53" s="362" t="s">
        <v>707</v>
      </c>
      <c r="G53" s="368"/>
      <c r="H53" s="259" t="s">
        <v>675</v>
      </c>
      <c r="I53" s="508">
        <f t="shared" si="0"/>
        <v>45796</v>
      </c>
      <c r="J53" s="213" t="s">
        <v>707</v>
      </c>
      <c r="K53" s="239"/>
    </row>
    <row r="54" spans="1:11" s="166" customFormat="1">
      <c r="A54" s="472" t="s">
        <v>887</v>
      </c>
      <c r="B54" s="473" t="s">
        <v>775</v>
      </c>
      <c r="C54" s="630"/>
      <c r="D54" s="360" t="s">
        <v>675</v>
      </c>
      <c r="E54" s="502">
        <v>44824</v>
      </c>
      <c r="F54" s="362" t="s">
        <v>707</v>
      </c>
      <c r="G54" s="368"/>
      <c r="H54" s="259" t="s">
        <v>675</v>
      </c>
      <c r="I54" s="508">
        <f t="shared" si="0"/>
        <v>45796</v>
      </c>
      <c r="J54" s="213" t="s">
        <v>707</v>
      </c>
      <c r="K54" s="239"/>
    </row>
    <row r="55" spans="1:11" s="166" customFormat="1">
      <c r="A55" s="472" t="s">
        <v>888</v>
      </c>
      <c r="B55" s="473" t="s">
        <v>777</v>
      </c>
      <c r="C55" s="630"/>
      <c r="D55" s="360" t="s">
        <v>675</v>
      </c>
      <c r="E55" s="502">
        <v>44824</v>
      </c>
      <c r="F55" s="362" t="s">
        <v>707</v>
      </c>
      <c r="G55" s="368"/>
      <c r="H55" s="259" t="s">
        <v>675</v>
      </c>
      <c r="I55" s="508">
        <f t="shared" si="0"/>
        <v>45796</v>
      </c>
      <c r="J55" s="213" t="s">
        <v>707</v>
      </c>
      <c r="K55" s="239"/>
    </row>
    <row r="56" spans="1:11" s="166" customFormat="1">
      <c r="A56" s="564" t="s">
        <v>889</v>
      </c>
      <c r="B56" s="1139" t="s">
        <v>890</v>
      </c>
      <c r="C56" s="630"/>
      <c r="D56" s="360" t="s">
        <v>675</v>
      </c>
      <c r="E56" s="502">
        <v>44824</v>
      </c>
      <c r="F56" s="362" t="s">
        <v>707</v>
      </c>
      <c r="G56" s="368"/>
      <c r="H56" s="259" t="s">
        <v>675</v>
      </c>
      <c r="I56" s="508">
        <f t="shared" si="0"/>
        <v>45796</v>
      </c>
      <c r="J56" s="213" t="s">
        <v>707</v>
      </c>
      <c r="K56" s="239"/>
    </row>
    <row r="57" spans="1:11" s="166" customFormat="1">
      <c r="A57" s="472" t="s">
        <v>891</v>
      </c>
      <c r="B57" s="473" t="s">
        <v>892</v>
      </c>
      <c r="C57" s="630"/>
      <c r="D57" s="360" t="s">
        <v>675</v>
      </c>
      <c r="E57" s="502">
        <v>44824</v>
      </c>
      <c r="F57" s="362" t="s">
        <v>707</v>
      </c>
      <c r="G57" s="368"/>
      <c r="H57" s="259" t="s">
        <v>675</v>
      </c>
      <c r="I57" s="508">
        <f t="shared" si="0"/>
        <v>45796</v>
      </c>
      <c r="J57" s="213" t="s">
        <v>707</v>
      </c>
      <c r="K57" s="239"/>
    </row>
    <row r="58" spans="1:11" s="166" customFormat="1">
      <c r="A58" s="472" t="s">
        <v>893</v>
      </c>
      <c r="B58" s="473" t="s">
        <v>783</v>
      </c>
      <c r="C58" s="630"/>
      <c r="D58" s="360" t="s">
        <v>675</v>
      </c>
      <c r="E58" s="502">
        <v>44824</v>
      </c>
      <c r="F58" s="362" t="s">
        <v>707</v>
      </c>
      <c r="G58" s="368"/>
      <c r="H58" s="259" t="s">
        <v>675</v>
      </c>
      <c r="I58" s="508">
        <f t="shared" si="0"/>
        <v>45796</v>
      </c>
      <c r="J58" s="213" t="s">
        <v>707</v>
      </c>
      <c r="K58" s="239"/>
    </row>
    <row r="59" spans="1:11" s="166" customFormat="1">
      <c r="A59" s="472" t="s">
        <v>894</v>
      </c>
      <c r="B59" s="473" t="s">
        <v>799</v>
      </c>
      <c r="C59" s="630"/>
      <c r="D59" s="360" t="s">
        <v>675</v>
      </c>
      <c r="E59" s="502">
        <v>44824</v>
      </c>
      <c r="F59" s="362" t="s">
        <v>707</v>
      </c>
      <c r="G59" s="368"/>
      <c r="H59" s="259" t="s">
        <v>675</v>
      </c>
      <c r="I59" s="508">
        <f t="shared" si="0"/>
        <v>45796</v>
      </c>
      <c r="J59" s="213" t="s">
        <v>707</v>
      </c>
      <c r="K59" s="239"/>
    </row>
    <row r="60" spans="1:11" s="166" customFormat="1">
      <c r="A60" s="472" t="s">
        <v>895</v>
      </c>
      <c r="B60" s="473" t="s">
        <v>803</v>
      </c>
      <c r="C60" s="630"/>
      <c r="D60" s="360" t="s">
        <v>675</v>
      </c>
      <c r="E60" s="502">
        <v>44824</v>
      </c>
      <c r="F60" s="362" t="s">
        <v>707</v>
      </c>
      <c r="G60" s="368"/>
      <c r="H60" s="259" t="s">
        <v>675</v>
      </c>
      <c r="I60" s="508">
        <f t="shared" si="0"/>
        <v>45796</v>
      </c>
      <c r="J60" s="213" t="s">
        <v>707</v>
      </c>
      <c r="K60" s="239"/>
    </row>
    <row r="61" spans="1:11" s="166" customFormat="1">
      <c r="A61" s="472" t="s">
        <v>896</v>
      </c>
      <c r="B61" s="473" t="s">
        <v>805</v>
      </c>
      <c r="C61" s="630"/>
      <c r="D61" s="360" t="s">
        <v>675</v>
      </c>
      <c r="E61" s="502">
        <v>44824</v>
      </c>
      <c r="F61" s="362" t="s">
        <v>707</v>
      </c>
      <c r="G61" s="368"/>
      <c r="H61" s="399" t="s">
        <v>675</v>
      </c>
      <c r="I61" s="508">
        <f t="shared" si="0"/>
        <v>45796</v>
      </c>
      <c r="J61" s="366" t="s">
        <v>707</v>
      </c>
      <c r="K61" s="239"/>
    </row>
    <row r="62" spans="1:11" s="166" customFormat="1">
      <c r="A62" s="472" t="s">
        <v>897</v>
      </c>
      <c r="B62" s="473" t="s">
        <v>801</v>
      </c>
      <c r="C62" s="630"/>
      <c r="D62" s="360" t="s">
        <v>675</v>
      </c>
      <c r="E62" s="502">
        <v>44824</v>
      </c>
      <c r="F62" s="362" t="s">
        <v>707</v>
      </c>
      <c r="G62" s="368"/>
      <c r="H62" s="399" t="s">
        <v>675</v>
      </c>
      <c r="I62" s="508">
        <f t="shared" si="0"/>
        <v>45796</v>
      </c>
      <c r="J62" s="366" t="s">
        <v>707</v>
      </c>
      <c r="K62" s="239"/>
    </row>
    <row r="63" spans="1:11" s="166" customFormat="1">
      <c r="A63" s="472" t="s">
        <v>898</v>
      </c>
      <c r="B63" s="473" t="s">
        <v>807</v>
      </c>
      <c r="C63" s="630"/>
      <c r="D63" s="360" t="s">
        <v>675</v>
      </c>
      <c r="E63" s="502">
        <v>44824</v>
      </c>
      <c r="F63" s="362" t="s">
        <v>707</v>
      </c>
      <c r="G63" s="368"/>
      <c r="H63" s="399" t="s">
        <v>675</v>
      </c>
      <c r="I63" s="508">
        <f t="shared" si="0"/>
        <v>45796</v>
      </c>
      <c r="J63" s="366" t="s">
        <v>707</v>
      </c>
      <c r="K63" s="239"/>
    </row>
    <row r="64" spans="1:11" s="166" customFormat="1">
      <c r="A64" s="472" t="s">
        <v>899</v>
      </c>
      <c r="B64" s="473" t="s">
        <v>809</v>
      </c>
      <c r="C64" s="630"/>
      <c r="D64" s="360" t="s">
        <v>675</v>
      </c>
      <c r="E64" s="502">
        <v>44824</v>
      </c>
      <c r="F64" s="362" t="s">
        <v>707</v>
      </c>
      <c r="G64" s="368"/>
      <c r="H64" s="399" t="s">
        <v>675</v>
      </c>
      <c r="I64" s="508">
        <f t="shared" si="0"/>
        <v>45796</v>
      </c>
      <c r="J64" s="366" t="s">
        <v>707</v>
      </c>
      <c r="K64" s="239"/>
    </row>
    <row r="65" spans="1:12" s="166" customFormat="1">
      <c r="A65" s="472" t="s">
        <v>900</v>
      </c>
      <c r="B65" s="473" t="s">
        <v>901</v>
      </c>
      <c r="C65" s="630"/>
      <c r="D65" s="360" t="s">
        <v>675</v>
      </c>
      <c r="E65" s="502">
        <v>44824</v>
      </c>
      <c r="F65" s="362" t="s">
        <v>707</v>
      </c>
      <c r="G65" s="368"/>
      <c r="H65" s="399" t="s">
        <v>675</v>
      </c>
      <c r="I65" s="508">
        <f t="shared" si="0"/>
        <v>45796</v>
      </c>
      <c r="J65" s="366" t="s">
        <v>707</v>
      </c>
      <c r="K65" s="239"/>
    </row>
    <row r="66" spans="1:12" s="166" customFormat="1">
      <c r="A66" s="472" t="s">
        <v>902</v>
      </c>
      <c r="B66" s="473" t="s">
        <v>903</v>
      </c>
      <c r="C66" s="630"/>
      <c r="D66" s="360" t="s">
        <v>675</v>
      </c>
      <c r="E66" s="502">
        <v>44824</v>
      </c>
      <c r="F66" s="362" t="s">
        <v>707</v>
      </c>
      <c r="G66" s="368"/>
      <c r="H66" s="399" t="s">
        <v>675</v>
      </c>
      <c r="I66" s="508">
        <f t="shared" si="0"/>
        <v>45796</v>
      </c>
      <c r="J66" s="366" t="s">
        <v>707</v>
      </c>
      <c r="K66" s="239"/>
    </row>
    <row r="67" spans="1:12" s="166" customFormat="1">
      <c r="A67" s="472" t="s">
        <v>904</v>
      </c>
      <c r="B67" s="473" t="s">
        <v>785</v>
      </c>
      <c r="C67" s="630"/>
      <c r="D67" s="360" t="s">
        <v>675</v>
      </c>
      <c r="E67" s="502">
        <v>44824</v>
      </c>
      <c r="F67" s="362" t="s">
        <v>707</v>
      </c>
      <c r="G67" s="368"/>
      <c r="H67" s="399" t="s">
        <v>675</v>
      </c>
      <c r="I67" s="508">
        <f t="shared" si="0"/>
        <v>45796</v>
      </c>
      <c r="J67" s="366" t="s">
        <v>707</v>
      </c>
      <c r="K67" s="239"/>
    </row>
    <row r="68" spans="1:12" s="166" customFormat="1">
      <c r="A68" s="472" t="s">
        <v>905</v>
      </c>
      <c r="B68" s="473" t="s">
        <v>787</v>
      </c>
      <c r="C68" s="630"/>
      <c r="D68" s="360" t="s">
        <v>675</v>
      </c>
      <c r="E68" s="502">
        <v>44824</v>
      </c>
      <c r="F68" s="362" t="s">
        <v>707</v>
      </c>
      <c r="G68" s="368"/>
      <c r="H68" s="399" t="s">
        <v>675</v>
      </c>
      <c r="I68" s="508">
        <f t="shared" si="0"/>
        <v>45796</v>
      </c>
      <c r="J68" s="366" t="s">
        <v>707</v>
      </c>
      <c r="K68" s="239"/>
    </row>
    <row r="69" spans="1:12" s="166" customFormat="1">
      <c r="A69" s="472" t="s">
        <v>906</v>
      </c>
      <c r="B69" s="473" t="s">
        <v>789</v>
      </c>
      <c r="C69" s="630"/>
      <c r="D69" s="360" t="s">
        <v>675</v>
      </c>
      <c r="E69" s="502">
        <v>44824</v>
      </c>
      <c r="F69" s="362" t="s">
        <v>707</v>
      </c>
      <c r="G69" s="368"/>
      <c r="H69" s="259" t="s">
        <v>675</v>
      </c>
      <c r="I69" s="508">
        <f t="shared" si="0"/>
        <v>45796</v>
      </c>
      <c r="J69" s="213" t="s">
        <v>707</v>
      </c>
      <c r="K69" s="239"/>
    </row>
    <row r="70" spans="1:12" s="166" customFormat="1">
      <c r="A70" s="472" t="s">
        <v>907</v>
      </c>
      <c r="B70" s="473" t="s">
        <v>791</v>
      </c>
      <c r="C70" s="630"/>
      <c r="D70" s="360" t="s">
        <v>675</v>
      </c>
      <c r="E70" s="502">
        <v>44824</v>
      </c>
      <c r="F70" s="362" t="s">
        <v>707</v>
      </c>
      <c r="G70" s="368"/>
      <c r="H70" s="399" t="s">
        <v>675</v>
      </c>
      <c r="I70" s="508">
        <f t="shared" si="0"/>
        <v>45796</v>
      </c>
      <c r="J70" s="366" t="s">
        <v>707</v>
      </c>
      <c r="K70" s="239"/>
    </row>
    <row r="71" spans="1:12" s="166" customFormat="1">
      <c r="A71" s="1141" t="s">
        <v>908</v>
      </c>
      <c r="B71" s="1142" t="s">
        <v>793</v>
      </c>
      <c r="C71" s="1143"/>
      <c r="D71" s="357" t="s">
        <v>675</v>
      </c>
      <c r="E71" s="974">
        <v>44824</v>
      </c>
      <c r="F71" s="372" t="s">
        <v>707</v>
      </c>
      <c r="G71" s="368"/>
      <c r="H71" s="399" t="s">
        <v>675</v>
      </c>
      <c r="I71" s="508">
        <f t="shared" si="0"/>
        <v>45796</v>
      </c>
      <c r="J71" s="366" t="s">
        <v>707</v>
      </c>
      <c r="K71" s="966"/>
    </row>
    <row r="72" spans="1:12" s="166" customFormat="1">
      <c r="A72" s="1141" t="s">
        <v>909</v>
      </c>
      <c r="B72" s="1142" t="s">
        <v>910</v>
      </c>
      <c r="C72" s="1143"/>
      <c r="D72" s="357" t="s">
        <v>675</v>
      </c>
      <c r="E72" s="974">
        <v>44824</v>
      </c>
      <c r="F72" s="372" t="s">
        <v>707</v>
      </c>
      <c r="G72" s="1144"/>
      <c r="H72" s="399" t="s">
        <v>675</v>
      </c>
      <c r="I72" s="508">
        <f t="shared" ref="I72" si="1">$B$3+90</f>
        <v>45796</v>
      </c>
      <c r="J72" s="366" t="s">
        <v>707</v>
      </c>
      <c r="K72" s="966"/>
    </row>
    <row r="73" spans="1:12" s="166" customFormat="1" ht="13.15" thickBot="1">
      <c r="A73" s="475" t="s">
        <v>911</v>
      </c>
      <c r="B73" s="476" t="s">
        <v>795</v>
      </c>
      <c r="C73" s="627"/>
      <c r="D73" s="361" t="s">
        <v>675</v>
      </c>
      <c r="E73" s="503">
        <v>44824</v>
      </c>
      <c r="F73" s="212" t="s">
        <v>707</v>
      </c>
      <c r="G73" s="370"/>
      <c r="H73" s="401" t="s">
        <v>675</v>
      </c>
      <c r="I73" s="509">
        <f>$B$3+90</f>
        <v>45796</v>
      </c>
      <c r="J73" s="260" t="s">
        <v>707</v>
      </c>
      <c r="K73" s="216"/>
    </row>
    <row r="74" spans="1:12" ht="14.25" customHeight="1">
      <c r="E74" s="173"/>
      <c r="F74" s="173"/>
      <c r="G74" s="172"/>
      <c r="H74" s="174"/>
      <c r="I74" s="173"/>
      <c r="J74" s="173"/>
      <c r="K74" s="172"/>
      <c r="L74" s="172"/>
    </row>
    <row r="75" spans="1:12" s="181" customFormat="1" ht="14.25" customHeight="1">
      <c r="A75" s="2138" t="s">
        <v>674</v>
      </c>
      <c r="B75" s="2138"/>
      <c r="C75" s="2138"/>
      <c r="D75" s="2138"/>
      <c r="E75" s="2138"/>
      <c r="F75" s="2138"/>
      <c r="G75" s="2138"/>
      <c r="H75" s="2138"/>
      <c r="I75" s="2138"/>
      <c r="J75" s="2138"/>
      <c r="K75" s="2138"/>
      <c r="L75" s="2138"/>
    </row>
    <row r="76" spans="1:12" ht="14.25" customHeight="1">
      <c r="A76" s="181" t="s">
        <v>9217</v>
      </c>
      <c r="B76" s="180"/>
      <c r="E76" s="173"/>
      <c r="F76" s="173"/>
      <c r="G76" s="172"/>
      <c r="H76" s="174"/>
      <c r="I76" s="173"/>
      <c r="J76" s="173"/>
      <c r="K76" s="172"/>
      <c r="L76" s="172"/>
    </row>
    <row r="77" spans="1:12" ht="14.25" customHeight="1">
      <c r="A77" s="181"/>
      <c r="E77" s="173"/>
      <c r="F77" s="173"/>
      <c r="G77" s="172"/>
      <c r="H77" s="174"/>
      <c r="I77" s="173"/>
      <c r="J77" s="173"/>
      <c r="K77" s="172"/>
      <c r="L77" s="172"/>
    </row>
    <row r="78" spans="1:12" ht="14.25" customHeight="1">
      <c r="E78" s="173"/>
      <c r="F78" s="173"/>
      <c r="G78" s="172"/>
      <c r="H78" s="174"/>
      <c r="I78" s="173"/>
      <c r="J78" s="173"/>
      <c r="K78" s="172"/>
      <c r="L78" s="172"/>
    </row>
    <row r="79" spans="1:12" ht="14.25" customHeight="1">
      <c r="E79" s="173"/>
      <c r="F79" s="173"/>
      <c r="G79" s="172"/>
      <c r="H79" s="174"/>
      <c r="I79" s="173"/>
      <c r="J79" s="173"/>
      <c r="K79" s="172"/>
      <c r="L79" s="172"/>
    </row>
    <row r="80" spans="1:12" ht="14.25" customHeight="1">
      <c r="E80" s="173"/>
      <c r="F80" s="173"/>
      <c r="G80" s="174"/>
      <c r="H80" s="173"/>
      <c r="I80" s="173"/>
      <c r="J80" s="172"/>
      <c r="K80" s="172"/>
    </row>
    <row r="81" spans="5:12" ht="14.25" customHeight="1">
      <c r="E81" s="173"/>
      <c r="F81" s="173"/>
      <c r="G81" s="172"/>
      <c r="H81" s="174"/>
      <c r="I81" s="173"/>
      <c r="J81" s="173"/>
      <c r="K81" s="172"/>
      <c r="L81" s="172"/>
    </row>
    <row r="82" spans="5:12" ht="14.25" customHeight="1">
      <c r="E82" s="173"/>
      <c r="F82" s="173"/>
      <c r="G82" s="172"/>
      <c r="H82" s="174"/>
      <c r="I82" s="173"/>
      <c r="J82" s="173"/>
      <c r="K82" s="172"/>
      <c r="L82" s="172"/>
    </row>
    <row r="83" spans="5:12" ht="14.25" customHeight="1">
      <c r="E83" s="173"/>
      <c r="F83" s="173"/>
      <c r="G83" s="172"/>
      <c r="H83" s="174"/>
      <c r="I83" s="173"/>
      <c r="J83" s="173"/>
      <c r="K83" s="172"/>
      <c r="L83" s="172"/>
    </row>
    <row r="84" spans="5:12" ht="14.25" customHeight="1">
      <c r="E84" s="173"/>
      <c r="F84" s="173"/>
      <c r="G84" s="172"/>
      <c r="H84" s="174"/>
      <c r="I84" s="173"/>
      <c r="J84" s="173"/>
      <c r="K84" s="172"/>
      <c r="L84" s="172"/>
    </row>
    <row r="85" spans="5:12" ht="14.25" customHeight="1">
      <c r="E85" s="173"/>
      <c r="F85" s="173"/>
      <c r="G85" s="172"/>
      <c r="H85" s="174"/>
      <c r="I85" s="173"/>
      <c r="J85" s="173"/>
      <c r="K85" s="172"/>
      <c r="L85" s="172"/>
    </row>
    <row r="86" spans="5:12" ht="14.25" customHeight="1">
      <c r="E86" s="173"/>
      <c r="F86" s="173"/>
      <c r="G86" s="172"/>
      <c r="H86" s="174"/>
      <c r="I86" s="308"/>
      <c r="J86" s="173"/>
      <c r="K86" s="172"/>
      <c r="L86" s="172"/>
    </row>
    <row r="87" spans="5:12" ht="14.25" customHeight="1">
      <c r="E87" s="173"/>
      <c r="F87" s="173"/>
      <c r="G87" s="172"/>
      <c r="H87" s="174"/>
      <c r="I87" s="173"/>
      <c r="J87" s="173"/>
      <c r="K87" s="172"/>
      <c r="L87" s="172"/>
    </row>
    <row r="88" spans="5:12" ht="14.25" customHeight="1">
      <c r="E88" s="173"/>
      <c r="F88" s="173"/>
      <c r="G88" s="172"/>
      <c r="H88" s="174"/>
      <c r="I88" s="173"/>
      <c r="J88" s="173"/>
      <c r="K88" s="172"/>
      <c r="L88" s="172"/>
    </row>
    <row r="89" spans="5:12" ht="14.25" customHeight="1">
      <c r="E89" s="173"/>
      <c r="F89" s="173"/>
      <c r="G89" s="172"/>
      <c r="H89" s="174"/>
      <c r="I89" s="173"/>
      <c r="J89" s="173"/>
      <c r="K89" s="172"/>
      <c r="L89" s="172"/>
    </row>
    <row r="90" spans="5:12" ht="14.25" customHeight="1">
      <c r="E90" s="173"/>
      <c r="F90" s="173"/>
      <c r="G90" s="172"/>
      <c r="H90" s="174"/>
      <c r="I90" s="173"/>
      <c r="J90" s="173"/>
      <c r="K90" s="172"/>
      <c r="L90" s="172"/>
    </row>
    <row r="91" spans="5:12" ht="14.25" customHeight="1">
      <c r="E91" s="173"/>
      <c r="F91" s="173"/>
      <c r="G91" s="172"/>
      <c r="H91" s="174"/>
      <c r="I91" s="173"/>
      <c r="J91" s="173"/>
      <c r="K91" s="172"/>
      <c r="L91" s="172"/>
    </row>
    <row r="92" spans="5:12" ht="14.25" customHeight="1">
      <c r="E92" s="173"/>
      <c r="F92" s="173"/>
      <c r="G92" s="172"/>
      <c r="H92" s="174"/>
      <c r="I92" s="173"/>
      <c r="J92" s="173"/>
      <c r="K92" s="172"/>
      <c r="L92" s="172"/>
    </row>
    <row r="93" spans="5:12" ht="14.25" customHeight="1">
      <c r="E93" s="173"/>
      <c r="F93" s="173"/>
      <c r="G93" s="172"/>
      <c r="H93" s="174"/>
      <c r="I93" s="173"/>
      <c r="J93" s="173"/>
      <c r="K93" s="172"/>
      <c r="L93" s="172"/>
    </row>
    <row r="94" spans="5:12" ht="14.25" customHeight="1">
      <c r="E94" s="173"/>
      <c r="F94" s="173"/>
      <c r="G94" s="172"/>
      <c r="H94" s="174"/>
      <c r="I94" s="173"/>
      <c r="J94" s="173"/>
      <c r="K94" s="172"/>
      <c r="L94" s="172"/>
    </row>
    <row r="95" spans="5:12" ht="14.25" customHeight="1">
      <c r="E95" s="173"/>
      <c r="F95" s="173"/>
      <c r="G95" s="172"/>
      <c r="H95" s="174"/>
      <c r="I95" s="173"/>
      <c r="J95" s="173"/>
      <c r="K95" s="172"/>
      <c r="L95" s="172"/>
    </row>
    <row r="96" spans="5:12" ht="14.25" customHeight="1">
      <c r="E96" s="173"/>
      <c r="F96" s="173"/>
      <c r="G96" s="172"/>
      <c r="H96" s="174"/>
      <c r="I96" s="173"/>
      <c r="J96" s="173"/>
      <c r="K96" s="172"/>
      <c r="L96" s="172"/>
    </row>
    <row r="97" spans="5:12" ht="14.25" customHeight="1">
      <c r="E97" s="173"/>
      <c r="F97" s="173"/>
      <c r="G97" s="172"/>
      <c r="H97" s="174"/>
      <c r="I97" s="173"/>
      <c r="J97" s="173"/>
      <c r="K97" s="172"/>
      <c r="L97" s="172"/>
    </row>
  </sheetData>
  <mergeCells count="5">
    <mergeCell ref="A1:D1"/>
    <mergeCell ref="E1:H1"/>
    <mergeCell ref="D4:G4"/>
    <mergeCell ref="H4:K4"/>
    <mergeCell ref="A75:L75"/>
  </mergeCells>
  <hyperlinks>
    <hyperlink ref="A4" location="Top!A1" display="Back to Top Sheet" xr:uid="{00000000-0004-0000-0600-000000000000}"/>
    <hyperlink ref="B4" display="Top!A1" xr:uid="{00000000-0004-0000-0600-000001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M247"/>
  <sheetViews>
    <sheetView workbookViewId="0">
      <selection sqref="A1:B1"/>
    </sheetView>
  </sheetViews>
  <sheetFormatPr defaultColWidth="11.3984375" defaultRowHeight="12.75"/>
  <cols>
    <col min="1" max="1" width="31.265625" style="163" customWidth="1"/>
    <col min="2" max="2" width="54.59765625" style="163" customWidth="1"/>
    <col min="3" max="3" width="16.3984375" style="88" customWidth="1"/>
    <col min="4" max="4" width="16.59765625" style="161" customWidth="1"/>
    <col min="5" max="5" width="15.59765625" style="161" customWidth="1"/>
    <col min="6" max="6" width="15.86328125" style="160" customWidth="1"/>
    <col min="7" max="7" width="25.3984375" style="162" customWidth="1"/>
    <col min="8" max="8" width="15.3984375" style="161" bestFit="1" customWidth="1"/>
    <col min="9" max="9" width="20" style="161" customWidth="1"/>
    <col min="10" max="10" width="18.59765625" style="160" customWidth="1"/>
    <col min="11" max="11" width="26.3984375" style="160" customWidth="1"/>
    <col min="12" max="16384" width="11.3984375" style="160"/>
  </cols>
  <sheetData>
    <row r="1" spans="1:13" ht="21" customHeight="1" thickBot="1">
      <c r="A1" s="2142" t="s">
        <v>660</v>
      </c>
      <c r="B1" s="2142"/>
      <c r="C1" s="306"/>
      <c r="D1" s="2143"/>
      <c r="E1" s="2143"/>
      <c r="F1" s="2143"/>
      <c r="G1" s="2143"/>
    </row>
    <row r="2" spans="1:13" ht="21" customHeight="1" thickBot="1">
      <c r="A2" s="2144" t="str">
        <f>Top!B8</f>
        <v>Automation IO Profile</v>
      </c>
      <c r="B2" s="2144"/>
      <c r="C2" s="389"/>
      <c r="D2" s="305" t="s">
        <v>661</v>
      </c>
      <c r="E2" s="307" t="str">
        <f>Top!E8</f>
        <v>AIOP.TS.p4</v>
      </c>
      <c r="F2" s="307"/>
      <c r="G2" s="307"/>
      <c r="H2" s="412" t="s">
        <v>10</v>
      </c>
      <c r="I2" s="413" t="str">
        <f>Top!$G8</f>
        <v>AIOP.TS.p4</v>
      </c>
      <c r="J2" s="418" t="s">
        <v>699</v>
      </c>
      <c r="K2" s="1174">
        <v>45474</v>
      </c>
      <c r="M2" s="159"/>
    </row>
    <row r="3" spans="1:13" ht="18" customHeight="1" thickBot="1">
      <c r="A3" s="59" t="s">
        <v>912</v>
      </c>
      <c r="B3" s="59">
        <f>rel_date</f>
        <v>45706</v>
      </c>
      <c r="C3" s="232"/>
      <c r="D3" s="305" t="s">
        <v>662</v>
      </c>
      <c r="E3" s="307" t="str">
        <f>Top!F8</f>
        <v>AIOP.ICS.p3</v>
      </c>
      <c r="F3" s="307"/>
      <c r="G3" s="307"/>
      <c r="H3" s="412" t="s">
        <v>11</v>
      </c>
      <c r="I3" s="413" t="str">
        <f>Top!$H8</f>
        <v>AIOP.ICS.p3</v>
      </c>
      <c r="J3" s="412" t="s">
        <v>699</v>
      </c>
      <c r="K3" s="1176">
        <v>45474</v>
      </c>
    </row>
    <row r="4" spans="1:13" ht="14.25" customHeight="1" thickBot="1">
      <c r="A4" s="2145" t="s">
        <v>663</v>
      </c>
      <c r="B4" s="2146"/>
      <c r="C4" s="339"/>
      <c r="D4" s="2147" t="s">
        <v>664</v>
      </c>
      <c r="E4" s="2148"/>
      <c r="F4" s="2148"/>
      <c r="G4" s="2149"/>
      <c r="H4" s="2139" t="s">
        <v>701</v>
      </c>
      <c r="I4" s="2140"/>
      <c r="J4" s="2140"/>
      <c r="K4" s="2141"/>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36" t="s">
        <v>671</v>
      </c>
      <c r="B6" s="335" t="s">
        <v>672</v>
      </c>
      <c r="C6" s="452" t="s">
        <v>9215</v>
      </c>
      <c r="D6" s="178"/>
      <c r="E6" s="649">
        <v>45564</v>
      </c>
      <c r="F6" s="178"/>
      <c r="G6" s="438" t="s">
        <v>913</v>
      </c>
      <c r="H6" s="177"/>
      <c r="I6" s="1158"/>
      <c r="J6" s="177"/>
      <c r="K6" s="1255"/>
    </row>
    <row r="7" spans="1:13" s="166" customFormat="1">
      <c r="A7" s="441" t="s">
        <v>11</v>
      </c>
      <c r="B7" s="341" t="s">
        <v>673</v>
      </c>
      <c r="C7" s="458" t="s">
        <v>9215</v>
      </c>
      <c r="D7" s="362"/>
      <c r="E7" s="650">
        <v>45564</v>
      </c>
      <c r="F7" s="362"/>
      <c r="G7" s="443" t="s">
        <v>913</v>
      </c>
      <c r="H7" s="213"/>
      <c r="I7" s="1158"/>
      <c r="J7" s="213"/>
      <c r="K7" s="215"/>
    </row>
    <row r="8" spans="1:13" s="166" customFormat="1" ht="27" customHeight="1">
      <c r="A8" s="442" t="s">
        <v>10518</v>
      </c>
      <c r="B8" s="341" t="s">
        <v>914</v>
      </c>
      <c r="C8" s="458" t="s">
        <v>703</v>
      </c>
      <c r="D8" s="183"/>
      <c r="E8" s="650"/>
      <c r="F8" s="183"/>
      <c r="G8" s="182"/>
      <c r="H8" s="366"/>
      <c r="I8" s="1158"/>
      <c r="J8" s="366"/>
      <c r="K8" s="239"/>
    </row>
    <row r="9" spans="1:13" s="166" customFormat="1">
      <c r="A9" s="442" t="s">
        <v>10519</v>
      </c>
      <c r="B9" s="341" t="s">
        <v>914</v>
      </c>
      <c r="C9" s="1272" t="s">
        <v>703</v>
      </c>
      <c r="D9" s="183"/>
      <c r="E9" s="650"/>
      <c r="F9" s="183"/>
      <c r="G9" s="182"/>
      <c r="H9" s="366"/>
      <c r="I9" s="1158"/>
      <c r="J9" s="366"/>
      <c r="K9" s="239"/>
    </row>
    <row r="10" spans="1:13" s="166" customFormat="1">
      <c r="A10" s="442" t="s">
        <v>10520</v>
      </c>
      <c r="B10" s="341" t="s">
        <v>915</v>
      </c>
      <c r="C10" s="1272"/>
      <c r="D10" s="183" t="s">
        <v>675</v>
      </c>
      <c r="E10" s="650">
        <v>45564</v>
      </c>
      <c r="F10" s="183" t="s">
        <v>707</v>
      </c>
      <c r="G10" s="182"/>
      <c r="H10" s="366"/>
      <c r="I10" s="1158"/>
      <c r="J10" s="366"/>
      <c r="K10" s="239"/>
    </row>
    <row r="11" spans="1:13" s="166" customFormat="1">
      <c r="A11" s="442" t="s">
        <v>10521</v>
      </c>
      <c r="B11" s="341" t="s">
        <v>916</v>
      </c>
      <c r="C11" s="1272"/>
      <c r="D11" s="183" t="s">
        <v>675</v>
      </c>
      <c r="E11" s="650">
        <v>45564</v>
      </c>
      <c r="F11" s="183" t="s">
        <v>707</v>
      </c>
      <c r="G11" s="182"/>
      <c r="H11" s="366"/>
      <c r="I11" s="1158"/>
      <c r="J11" s="366"/>
      <c r="K11" s="239"/>
    </row>
    <row r="12" spans="1:13" s="166" customFormat="1">
      <c r="A12" s="442" t="s">
        <v>10522</v>
      </c>
      <c r="B12" s="341" t="s">
        <v>917</v>
      </c>
      <c r="C12" s="1272"/>
      <c r="D12" s="183" t="s">
        <v>675</v>
      </c>
      <c r="E12" s="650">
        <v>45564</v>
      </c>
      <c r="F12" s="183" t="s">
        <v>707</v>
      </c>
      <c r="G12" s="182"/>
      <c r="H12" s="366"/>
      <c r="I12" s="1158"/>
      <c r="J12" s="366"/>
      <c r="K12" s="239"/>
    </row>
    <row r="13" spans="1:13" s="166" customFormat="1">
      <c r="A13" s="442" t="s">
        <v>10523</v>
      </c>
      <c r="B13" s="341" t="s">
        <v>918</v>
      </c>
      <c r="C13" s="1272"/>
      <c r="D13" s="183" t="s">
        <v>675</v>
      </c>
      <c r="E13" s="650">
        <v>45564</v>
      </c>
      <c r="F13" s="183" t="s">
        <v>707</v>
      </c>
      <c r="G13" s="182"/>
      <c r="H13" s="366"/>
      <c r="I13" s="1158"/>
      <c r="J13" s="366"/>
      <c r="K13" s="239"/>
    </row>
    <row r="14" spans="1:13" s="166" customFormat="1">
      <c r="A14" s="442" t="s">
        <v>10524</v>
      </c>
      <c r="B14" s="341" t="s">
        <v>919</v>
      </c>
      <c r="C14" s="1272"/>
      <c r="D14" s="183" t="s">
        <v>675</v>
      </c>
      <c r="E14" s="650">
        <v>45564</v>
      </c>
      <c r="F14" s="183" t="s">
        <v>707</v>
      </c>
      <c r="G14" s="182"/>
      <c r="H14" s="366"/>
      <c r="I14" s="1158"/>
      <c r="J14" s="366"/>
      <c r="K14" s="239"/>
    </row>
    <row r="15" spans="1:13" s="166" customFormat="1">
      <c r="A15" s="442" t="s">
        <v>10525</v>
      </c>
      <c r="B15" s="341" t="s">
        <v>920</v>
      </c>
      <c r="C15" s="1272"/>
      <c r="D15" s="183" t="s">
        <v>675</v>
      </c>
      <c r="E15" s="650">
        <v>45564</v>
      </c>
      <c r="F15" s="183" t="s">
        <v>707</v>
      </c>
      <c r="G15" s="182"/>
      <c r="H15" s="366"/>
      <c r="I15" s="1158"/>
      <c r="J15" s="366"/>
      <c r="K15" s="239"/>
    </row>
    <row r="16" spans="1:13" s="166" customFormat="1">
      <c r="A16" s="442" t="s">
        <v>10526</v>
      </c>
      <c r="B16" s="341" t="s">
        <v>921</v>
      </c>
      <c r="C16" s="1272"/>
      <c r="D16" s="183" t="s">
        <v>675</v>
      </c>
      <c r="E16" s="650">
        <v>45564</v>
      </c>
      <c r="F16" s="183" t="s">
        <v>707</v>
      </c>
      <c r="G16" s="182"/>
      <c r="H16" s="366"/>
      <c r="I16" s="1158"/>
      <c r="J16" s="366"/>
      <c r="K16" s="239"/>
    </row>
    <row r="17" spans="1:11" s="166" customFormat="1">
      <c r="A17" s="442" t="s">
        <v>10527</v>
      </c>
      <c r="B17" s="341" t="s">
        <v>922</v>
      </c>
      <c r="C17" s="1272"/>
      <c r="D17" s="183" t="s">
        <v>675</v>
      </c>
      <c r="E17" s="650">
        <v>45564</v>
      </c>
      <c r="F17" s="183" t="s">
        <v>707</v>
      </c>
      <c r="G17" s="182"/>
      <c r="H17" s="366"/>
      <c r="I17" s="1158"/>
      <c r="J17" s="366"/>
      <c r="K17" s="239"/>
    </row>
    <row r="18" spans="1:11" s="166" customFormat="1">
      <c r="A18" s="442" t="s">
        <v>10528</v>
      </c>
      <c r="B18" s="341" t="s">
        <v>923</v>
      </c>
      <c r="C18" s="1272"/>
      <c r="D18" s="183" t="s">
        <v>675</v>
      </c>
      <c r="E18" s="650">
        <v>45564</v>
      </c>
      <c r="F18" s="183" t="s">
        <v>707</v>
      </c>
      <c r="G18" s="182"/>
      <c r="H18" s="366"/>
      <c r="I18" s="1158"/>
      <c r="J18" s="366"/>
      <c r="K18" s="239"/>
    </row>
    <row r="19" spans="1:11" s="166" customFormat="1">
      <c r="A19" s="442" t="s">
        <v>10529</v>
      </c>
      <c r="B19" s="341" t="s">
        <v>924</v>
      </c>
      <c r="C19" s="1272"/>
      <c r="D19" s="183" t="s">
        <v>675</v>
      </c>
      <c r="E19" s="650">
        <v>45564</v>
      </c>
      <c r="F19" s="183" t="s">
        <v>707</v>
      </c>
      <c r="G19" s="182"/>
      <c r="H19" s="366"/>
      <c r="I19" s="1158"/>
      <c r="J19" s="366"/>
      <c r="K19" s="239"/>
    </row>
    <row r="20" spans="1:11" s="166" customFormat="1">
      <c r="A20" s="442" t="s">
        <v>10530</v>
      </c>
      <c r="B20" s="341" t="s">
        <v>925</v>
      </c>
      <c r="C20" s="1272"/>
      <c r="D20" s="183" t="s">
        <v>675</v>
      </c>
      <c r="E20" s="650">
        <v>45564</v>
      </c>
      <c r="F20" s="183" t="s">
        <v>707</v>
      </c>
      <c r="G20" s="182"/>
      <c r="H20" s="366"/>
      <c r="I20" s="1158"/>
      <c r="J20" s="366"/>
      <c r="K20" s="239"/>
    </row>
    <row r="21" spans="1:11" s="166" customFormat="1">
      <c r="A21" s="442" t="s">
        <v>10531</v>
      </c>
      <c r="B21" s="341" t="s">
        <v>926</v>
      </c>
      <c r="C21" s="1272"/>
      <c r="D21" s="183" t="s">
        <v>675</v>
      </c>
      <c r="E21" s="650">
        <v>45564</v>
      </c>
      <c r="F21" s="183" t="s">
        <v>707</v>
      </c>
      <c r="G21" s="182"/>
      <c r="H21" s="366"/>
      <c r="I21" s="1158"/>
      <c r="J21" s="366"/>
      <c r="K21" s="239"/>
    </row>
    <row r="22" spans="1:11" s="166" customFormat="1">
      <c r="A22" s="442" t="s">
        <v>10532</v>
      </c>
      <c r="B22" s="341" t="s">
        <v>927</v>
      </c>
      <c r="C22" s="1272"/>
      <c r="D22" s="183" t="s">
        <v>675</v>
      </c>
      <c r="E22" s="650">
        <v>45564</v>
      </c>
      <c r="F22" s="183" t="s">
        <v>707</v>
      </c>
      <c r="G22" s="182"/>
      <c r="H22" s="366"/>
      <c r="I22" s="1158"/>
      <c r="J22" s="366"/>
      <c r="K22" s="239"/>
    </row>
    <row r="23" spans="1:11" s="166" customFormat="1">
      <c r="A23" s="442" t="s">
        <v>10533</v>
      </c>
      <c r="B23" s="341" t="s">
        <v>928</v>
      </c>
      <c r="C23" s="1272"/>
      <c r="D23" s="183" t="s">
        <v>675</v>
      </c>
      <c r="E23" s="650">
        <v>45564</v>
      </c>
      <c r="F23" s="183" t="s">
        <v>707</v>
      </c>
      <c r="G23" s="182"/>
      <c r="H23" s="366"/>
      <c r="I23" s="1158"/>
      <c r="J23" s="366"/>
      <c r="K23" s="239"/>
    </row>
    <row r="24" spans="1:11" s="166" customFormat="1" ht="25.5">
      <c r="A24" s="442" t="s">
        <v>11362</v>
      </c>
      <c r="B24" s="341" t="s">
        <v>914</v>
      </c>
      <c r="C24" s="1272" t="s">
        <v>703</v>
      </c>
      <c r="D24" s="183"/>
      <c r="E24" s="650"/>
      <c r="F24" s="183"/>
      <c r="G24" s="182"/>
      <c r="H24" s="366"/>
      <c r="I24" s="1158"/>
      <c r="J24" s="366"/>
      <c r="K24" s="239"/>
    </row>
    <row r="25" spans="1:11" s="166" customFormat="1">
      <c r="A25" s="442" t="s">
        <v>10534</v>
      </c>
      <c r="B25" s="341" t="s">
        <v>929</v>
      </c>
      <c r="C25" s="1272"/>
      <c r="D25" s="183" t="s">
        <v>675</v>
      </c>
      <c r="E25" s="650">
        <v>45564</v>
      </c>
      <c r="F25" s="183" t="s">
        <v>707</v>
      </c>
      <c r="G25" s="182"/>
      <c r="H25" s="366"/>
      <c r="I25" s="1158"/>
      <c r="J25" s="366"/>
      <c r="K25" s="239"/>
    </row>
    <row r="26" spans="1:11" s="166" customFormat="1">
      <c r="A26" s="442" t="s">
        <v>10535</v>
      </c>
      <c r="B26" s="341" t="s">
        <v>930</v>
      </c>
      <c r="C26" s="1272"/>
      <c r="D26" s="183" t="s">
        <v>675</v>
      </c>
      <c r="E26" s="650">
        <v>45564</v>
      </c>
      <c r="F26" s="183" t="s">
        <v>707</v>
      </c>
      <c r="G26" s="182"/>
      <c r="H26" s="366"/>
      <c r="I26" s="1158"/>
      <c r="J26" s="366"/>
      <c r="K26" s="239"/>
    </row>
    <row r="27" spans="1:11" s="166" customFormat="1">
      <c r="A27" s="1828" t="s">
        <v>931</v>
      </c>
      <c r="B27" s="1089" t="s">
        <v>932</v>
      </c>
      <c r="C27" s="1273" t="s">
        <v>703</v>
      </c>
      <c r="D27" s="359" t="s">
        <v>675</v>
      </c>
      <c r="E27" s="650">
        <v>45564</v>
      </c>
      <c r="F27" s="183" t="s">
        <v>707</v>
      </c>
      <c r="G27" s="383"/>
      <c r="H27" s="235"/>
      <c r="I27" s="1158"/>
      <c r="J27" s="366"/>
      <c r="K27" s="215"/>
    </row>
    <row r="28" spans="1:11" s="166" customFormat="1">
      <c r="A28" s="1828" t="s">
        <v>933</v>
      </c>
      <c r="B28" s="1089" t="s">
        <v>934</v>
      </c>
      <c r="C28" s="1273" t="s">
        <v>703</v>
      </c>
      <c r="D28" s="359" t="s">
        <v>675</v>
      </c>
      <c r="E28" s="650">
        <v>45564</v>
      </c>
      <c r="F28" s="183" t="s">
        <v>707</v>
      </c>
      <c r="G28" s="383"/>
      <c r="H28" s="235"/>
      <c r="I28" s="1158"/>
      <c r="J28" s="366"/>
      <c r="K28" s="215"/>
    </row>
    <row r="29" spans="1:11" s="166" customFormat="1">
      <c r="A29" s="1828" t="s">
        <v>935</v>
      </c>
      <c r="B29" s="1089" t="s">
        <v>936</v>
      </c>
      <c r="C29" s="1273" t="s">
        <v>703</v>
      </c>
      <c r="D29" s="359" t="s">
        <v>675</v>
      </c>
      <c r="E29" s="650">
        <v>45564</v>
      </c>
      <c r="F29" s="183" t="s">
        <v>707</v>
      </c>
      <c r="G29" s="383"/>
      <c r="H29" s="235"/>
      <c r="I29" s="1158"/>
      <c r="J29" s="366"/>
      <c r="K29" s="215"/>
    </row>
    <row r="30" spans="1:11" s="166" customFormat="1">
      <c r="A30" s="1828" t="s">
        <v>937</v>
      </c>
      <c r="B30" s="1089" t="s">
        <v>938</v>
      </c>
      <c r="C30" s="1273" t="s">
        <v>703</v>
      </c>
      <c r="D30" s="359" t="s">
        <v>675</v>
      </c>
      <c r="E30" s="650">
        <v>45564</v>
      </c>
      <c r="F30" s="183" t="s">
        <v>707</v>
      </c>
      <c r="G30" s="383"/>
      <c r="H30" s="235"/>
      <c r="I30" s="1158"/>
      <c r="J30" s="366"/>
      <c r="K30" s="215"/>
    </row>
    <row r="31" spans="1:11" s="166" customFormat="1">
      <c r="A31" s="1828" t="s">
        <v>939</v>
      </c>
      <c r="B31" s="1089" t="s">
        <v>940</v>
      </c>
      <c r="C31" s="1273" t="s">
        <v>703</v>
      </c>
      <c r="D31" s="359" t="s">
        <v>675</v>
      </c>
      <c r="E31" s="650">
        <v>45564</v>
      </c>
      <c r="F31" s="183" t="s">
        <v>707</v>
      </c>
      <c r="G31" s="383"/>
      <c r="H31" s="235"/>
      <c r="I31" s="1158"/>
      <c r="J31" s="366"/>
      <c r="K31" s="215"/>
    </row>
    <row r="32" spans="1:11" s="166" customFormat="1">
      <c r="A32" s="1828" t="s">
        <v>941</v>
      </c>
      <c r="B32" s="1089" t="s">
        <v>942</v>
      </c>
      <c r="C32" s="1273" t="s">
        <v>703</v>
      </c>
      <c r="D32" s="359" t="s">
        <v>675</v>
      </c>
      <c r="E32" s="650">
        <v>45564</v>
      </c>
      <c r="F32" s="183" t="s">
        <v>707</v>
      </c>
      <c r="G32" s="383"/>
      <c r="H32" s="235"/>
      <c r="I32" s="1158"/>
      <c r="J32" s="366"/>
      <c r="K32" s="215"/>
    </row>
    <row r="33" spans="1:11" s="166" customFormat="1">
      <c r="A33" s="1828" t="s">
        <v>943</v>
      </c>
      <c r="B33" s="1089" t="s">
        <v>944</v>
      </c>
      <c r="C33" s="1273" t="s">
        <v>703</v>
      </c>
      <c r="D33" s="359" t="s">
        <v>675</v>
      </c>
      <c r="E33" s="650">
        <v>45564</v>
      </c>
      <c r="F33" s="183" t="s">
        <v>707</v>
      </c>
      <c r="G33" s="383"/>
      <c r="H33" s="235"/>
      <c r="I33" s="1158"/>
      <c r="J33" s="366"/>
      <c r="K33" s="215"/>
    </row>
    <row r="34" spans="1:11" s="166" customFormat="1">
      <c r="A34" s="1828" t="s">
        <v>945</v>
      </c>
      <c r="B34" s="1089" t="s">
        <v>946</v>
      </c>
      <c r="C34" s="1273" t="s">
        <v>703</v>
      </c>
      <c r="D34" s="359" t="s">
        <v>675</v>
      </c>
      <c r="E34" s="650">
        <v>45564</v>
      </c>
      <c r="F34" s="183" t="s">
        <v>707</v>
      </c>
      <c r="G34" s="383"/>
      <c r="H34" s="235"/>
      <c r="I34" s="1158"/>
      <c r="J34" s="366"/>
      <c r="K34" s="215"/>
    </row>
    <row r="35" spans="1:11" s="166" customFormat="1">
      <c r="A35" s="1828" t="s">
        <v>947</v>
      </c>
      <c r="B35" s="1089" t="s">
        <v>948</v>
      </c>
      <c r="C35" s="1273" t="s">
        <v>703</v>
      </c>
      <c r="D35" s="359" t="s">
        <v>675</v>
      </c>
      <c r="E35" s="650">
        <v>45564</v>
      </c>
      <c r="F35" s="183" t="s">
        <v>707</v>
      </c>
      <c r="G35" s="383"/>
      <c r="H35" s="235"/>
      <c r="I35" s="1158"/>
      <c r="J35" s="366"/>
      <c r="K35" s="215"/>
    </row>
    <row r="36" spans="1:11" s="166" customFormat="1">
      <c r="A36" s="1828" t="s">
        <v>949</v>
      </c>
      <c r="B36" s="1089" t="s">
        <v>950</v>
      </c>
      <c r="C36" s="1273" t="s">
        <v>703</v>
      </c>
      <c r="D36" s="359" t="s">
        <v>675</v>
      </c>
      <c r="E36" s="650">
        <v>45564</v>
      </c>
      <c r="F36" s="183" t="s">
        <v>707</v>
      </c>
      <c r="G36" s="383"/>
      <c r="H36" s="235"/>
      <c r="I36" s="1158"/>
      <c r="J36" s="366"/>
      <c r="K36" s="215"/>
    </row>
    <row r="37" spans="1:11" s="166" customFormat="1" ht="25.5">
      <c r="A37" s="1828" t="s">
        <v>951</v>
      </c>
      <c r="B37" s="1089" t="s">
        <v>952</v>
      </c>
      <c r="C37" s="1273" t="s">
        <v>703</v>
      </c>
      <c r="D37" s="359" t="s">
        <v>675</v>
      </c>
      <c r="E37" s="650">
        <v>45564</v>
      </c>
      <c r="F37" s="183" t="s">
        <v>707</v>
      </c>
      <c r="G37" s="383"/>
      <c r="H37" s="235"/>
      <c r="I37" s="1158"/>
      <c r="J37" s="366"/>
      <c r="K37" s="215"/>
    </row>
    <row r="38" spans="1:11" s="166" customFormat="1" ht="25.5">
      <c r="A38" s="1828" t="s">
        <v>953</v>
      </c>
      <c r="B38" s="1089" t="s">
        <v>954</v>
      </c>
      <c r="C38" s="1273" t="s">
        <v>703</v>
      </c>
      <c r="D38" s="359" t="s">
        <v>675</v>
      </c>
      <c r="E38" s="650">
        <v>45564</v>
      </c>
      <c r="F38" s="183" t="s">
        <v>707</v>
      </c>
      <c r="G38" s="383"/>
      <c r="H38" s="235"/>
      <c r="I38" s="1158"/>
      <c r="J38" s="366"/>
      <c r="K38" s="215"/>
    </row>
    <row r="39" spans="1:11" s="166" customFormat="1">
      <c r="A39" s="1828" t="s">
        <v>955</v>
      </c>
      <c r="B39" s="1089" t="s">
        <v>956</v>
      </c>
      <c r="C39" s="1273" t="s">
        <v>703</v>
      </c>
      <c r="D39" s="359" t="s">
        <v>675</v>
      </c>
      <c r="E39" s="650">
        <v>45564</v>
      </c>
      <c r="F39" s="183" t="s">
        <v>707</v>
      </c>
      <c r="G39" s="383"/>
      <c r="H39" s="235"/>
      <c r="I39" s="1158"/>
      <c r="J39" s="366"/>
      <c r="K39" s="215"/>
    </row>
    <row r="40" spans="1:11" s="166" customFormat="1">
      <c r="A40" s="1828" t="s">
        <v>957</v>
      </c>
      <c r="B40" s="1089" t="s">
        <v>958</v>
      </c>
      <c r="C40" s="1273" t="s">
        <v>703</v>
      </c>
      <c r="D40" s="359" t="s">
        <v>675</v>
      </c>
      <c r="E40" s="650">
        <v>45564</v>
      </c>
      <c r="F40" s="183" t="s">
        <v>707</v>
      </c>
      <c r="G40" s="383"/>
      <c r="H40" s="235"/>
      <c r="I40" s="1158"/>
      <c r="J40" s="366"/>
      <c r="K40" s="215"/>
    </row>
    <row r="41" spans="1:11" s="166" customFormat="1" ht="25.5">
      <c r="A41" s="1828" t="s">
        <v>959</v>
      </c>
      <c r="B41" s="1089" t="s">
        <v>960</v>
      </c>
      <c r="C41" s="1273" t="s">
        <v>703</v>
      </c>
      <c r="D41" s="359" t="s">
        <v>675</v>
      </c>
      <c r="E41" s="650">
        <v>45564</v>
      </c>
      <c r="F41" s="183" t="s">
        <v>707</v>
      </c>
      <c r="G41" s="383"/>
      <c r="H41" s="235"/>
      <c r="I41" s="1158"/>
      <c r="J41" s="366"/>
      <c r="K41" s="215"/>
    </row>
    <row r="42" spans="1:11" s="166" customFormat="1" ht="25.5">
      <c r="A42" s="1828" t="s">
        <v>961</v>
      </c>
      <c r="B42" s="1089" t="s">
        <v>962</v>
      </c>
      <c r="C42" s="1273" t="s">
        <v>703</v>
      </c>
      <c r="D42" s="359" t="s">
        <v>675</v>
      </c>
      <c r="E42" s="650">
        <v>45564</v>
      </c>
      <c r="F42" s="183" t="s">
        <v>707</v>
      </c>
      <c r="G42" s="383"/>
      <c r="H42" s="235"/>
      <c r="I42" s="1158"/>
      <c r="J42" s="366"/>
      <c r="K42" s="215"/>
    </row>
    <row r="43" spans="1:11" s="166" customFormat="1" ht="25.5">
      <c r="A43" s="1828" t="s">
        <v>963</v>
      </c>
      <c r="B43" s="1089" t="s">
        <v>964</v>
      </c>
      <c r="C43" s="1273" t="s">
        <v>703</v>
      </c>
      <c r="D43" s="359" t="s">
        <v>675</v>
      </c>
      <c r="E43" s="650">
        <v>45564</v>
      </c>
      <c r="F43" s="183" t="s">
        <v>707</v>
      </c>
      <c r="G43" s="383"/>
      <c r="H43" s="235"/>
      <c r="I43" s="1158"/>
      <c r="J43" s="366"/>
      <c r="K43" s="215"/>
    </row>
    <row r="44" spans="1:11" s="166" customFormat="1" ht="12.75" customHeight="1">
      <c r="A44" s="1828" t="s">
        <v>965</v>
      </c>
      <c r="B44" s="1089" t="s">
        <v>966</v>
      </c>
      <c r="C44" s="1273" t="s">
        <v>9215</v>
      </c>
      <c r="D44" s="359" t="s">
        <v>675</v>
      </c>
      <c r="E44" s="1277">
        <v>45654</v>
      </c>
      <c r="F44" s="183" t="s">
        <v>707</v>
      </c>
      <c r="G44" s="383" t="s">
        <v>967</v>
      </c>
      <c r="H44" s="936"/>
      <c r="I44" s="1158"/>
      <c r="J44" s="631"/>
      <c r="K44" s="215"/>
    </row>
    <row r="45" spans="1:11" s="166" customFormat="1">
      <c r="A45" s="1828" t="s">
        <v>968</v>
      </c>
      <c r="B45" s="1089" t="s">
        <v>969</v>
      </c>
      <c r="C45" s="1273" t="s">
        <v>703</v>
      </c>
      <c r="D45" s="299" t="s">
        <v>675</v>
      </c>
      <c r="E45" s="1277">
        <v>45564</v>
      </c>
      <c r="F45" s="362" t="s">
        <v>707</v>
      </c>
      <c r="G45" s="1208"/>
      <c r="H45" s="235"/>
      <c r="I45" s="1158"/>
      <c r="J45" s="366"/>
      <c r="K45" s="215"/>
    </row>
    <row r="46" spans="1:11" s="166" customFormat="1">
      <c r="A46" s="1828" t="s">
        <v>970</v>
      </c>
      <c r="B46" s="1089" t="s">
        <v>971</v>
      </c>
      <c r="C46" s="1273" t="s">
        <v>703</v>
      </c>
      <c r="D46" s="1205" t="s">
        <v>675</v>
      </c>
      <c r="E46" s="1207">
        <v>45564</v>
      </c>
      <c r="F46" s="1205" t="s">
        <v>707</v>
      </c>
      <c r="G46" s="986"/>
      <c r="H46" s="366"/>
      <c r="I46" s="1158"/>
      <c r="J46" s="366"/>
      <c r="K46" s="239"/>
    </row>
    <row r="47" spans="1:11" s="166" customFormat="1" ht="13.15" thickBot="1">
      <c r="A47" s="1829" t="s">
        <v>972</v>
      </c>
      <c r="B47" s="342" t="s">
        <v>914</v>
      </c>
      <c r="C47" s="1274" t="s">
        <v>703</v>
      </c>
      <c r="D47" s="212"/>
      <c r="E47" s="648"/>
      <c r="F47" s="212"/>
      <c r="G47" s="1527"/>
      <c r="H47" s="260"/>
      <c r="I47" s="509"/>
      <c r="J47" s="260"/>
      <c r="K47" s="216"/>
    </row>
    <row r="48" spans="1:11" ht="14.25" customHeight="1">
      <c r="B48" s="165"/>
      <c r="C48" s="161"/>
      <c r="F48" s="164"/>
      <c r="J48" s="164"/>
      <c r="K48" s="164"/>
    </row>
    <row r="49" spans="1:12" s="157" customFormat="1" ht="14.25" customHeight="1">
      <c r="A49" s="2138" t="s">
        <v>674</v>
      </c>
      <c r="B49" s="2138"/>
      <c r="C49" s="2138"/>
      <c r="D49" s="2138"/>
      <c r="E49" s="2138"/>
      <c r="F49" s="2138"/>
      <c r="G49" s="2138"/>
      <c r="H49" s="2138"/>
      <c r="I49" s="2138"/>
      <c r="J49" s="2138"/>
      <c r="K49" s="2138"/>
      <c r="L49" s="2138"/>
    </row>
    <row r="50" spans="1:12" ht="14.25" customHeight="1">
      <c r="A50" s="181" t="s">
        <v>9217</v>
      </c>
      <c r="B50" s="180"/>
      <c r="C50" s="171"/>
      <c r="D50" s="180"/>
      <c r="E50" s="173"/>
      <c r="F50" s="173"/>
      <c r="G50" s="172"/>
      <c r="H50" s="174"/>
      <c r="I50" s="173"/>
      <c r="J50" s="173"/>
      <c r="K50" s="172"/>
      <c r="L50" s="172"/>
    </row>
    <row r="51" spans="1:12" ht="14.25" customHeight="1">
      <c r="B51" s="165"/>
      <c r="C51" s="161"/>
      <c r="F51" s="164"/>
      <c r="J51" s="164"/>
      <c r="K51" s="164"/>
    </row>
    <row r="52" spans="1:12" ht="14.25" customHeight="1">
      <c r="A52" s="157"/>
      <c r="B52" s="1275"/>
      <c r="C52" s="161"/>
      <c r="F52" s="164"/>
      <c r="J52" s="164"/>
      <c r="K52" s="164"/>
    </row>
    <row r="53" spans="1:12" ht="14.25" customHeight="1">
      <c r="A53" s="157"/>
      <c r="B53" s="1275"/>
      <c r="C53" s="161"/>
      <c r="F53" s="162"/>
      <c r="G53" s="161"/>
      <c r="I53" s="164"/>
      <c r="J53" s="164"/>
    </row>
    <row r="54" spans="1:12" ht="14.25" customHeight="1">
      <c r="A54" s="157"/>
      <c r="B54" s="1275"/>
      <c r="C54" s="161"/>
      <c r="F54" s="164"/>
      <c r="J54" s="164"/>
      <c r="K54" s="164"/>
    </row>
    <row r="55" spans="1:12" ht="14.25" customHeight="1">
      <c r="A55" s="157"/>
      <c r="B55" s="1276"/>
      <c r="C55" s="161"/>
      <c r="F55" s="164"/>
      <c r="J55" s="164"/>
      <c r="K55" s="164"/>
    </row>
    <row r="56" spans="1:12" ht="14.25" customHeight="1">
      <c r="A56" s="157"/>
      <c r="B56" s="1276"/>
      <c r="C56" s="161"/>
      <c r="F56" s="164"/>
      <c r="H56" s="306"/>
      <c r="J56" s="164"/>
      <c r="K56" s="164"/>
    </row>
    <row r="57" spans="1:12" ht="14.25" customHeight="1">
      <c r="A57" s="157"/>
      <c r="B57" s="1276"/>
      <c r="C57" s="161"/>
      <c r="F57" s="164"/>
      <c r="J57" s="164"/>
      <c r="K57" s="164"/>
    </row>
    <row r="58" spans="1:12" ht="14.25" customHeight="1">
      <c r="A58" s="157"/>
      <c r="B58" s="1276"/>
      <c r="C58" s="161"/>
      <c r="F58" s="164"/>
      <c r="J58" s="164"/>
      <c r="K58" s="164"/>
    </row>
    <row r="59" spans="1:12" ht="14.25" customHeight="1">
      <c r="A59" s="157"/>
      <c r="B59" s="1276"/>
      <c r="C59" s="161"/>
      <c r="F59" s="164"/>
      <c r="J59" s="164"/>
      <c r="K59" s="164"/>
    </row>
    <row r="60" spans="1:12" ht="14.25" customHeight="1">
      <c r="A60" s="157"/>
      <c r="B60" s="1276"/>
      <c r="C60" s="161"/>
      <c r="F60" s="164"/>
      <c r="J60" s="164"/>
      <c r="K60" s="164"/>
    </row>
    <row r="61" spans="1:12" ht="14.25" customHeight="1">
      <c r="A61" s="157"/>
      <c r="B61" s="1276"/>
      <c r="C61" s="161"/>
      <c r="F61" s="164"/>
      <c r="J61" s="164"/>
      <c r="K61" s="164"/>
    </row>
    <row r="62" spans="1:12" ht="14.25" customHeight="1">
      <c r="A62" s="157"/>
      <c r="B62" s="1276"/>
      <c r="C62" s="161"/>
      <c r="F62" s="164"/>
      <c r="J62" s="164"/>
      <c r="K62" s="164"/>
    </row>
    <row r="63" spans="1:12" ht="14.25" customHeight="1">
      <c r="A63" s="157"/>
      <c r="B63" s="1276"/>
      <c r="C63" s="161"/>
      <c r="F63" s="164"/>
      <c r="J63" s="164"/>
      <c r="K63" s="164"/>
    </row>
    <row r="64" spans="1:12" ht="14.25" customHeight="1">
      <c r="A64" s="157"/>
      <c r="B64" s="1276"/>
      <c r="C64" s="161"/>
      <c r="F64" s="164"/>
      <c r="J64" s="164"/>
      <c r="K64" s="164"/>
    </row>
    <row r="65" spans="1:11" ht="14.25" customHeight="1">
      <c r="A65" s="157"/>
      <c r="B65" s="1276"/>
      <c r="C65" s="161"/>
      <c r="F65" s="164"/>
      <c r="J65" s="164"/>
      <c r="K65" s="164"/>
    </row>
    <row r="66" spans="1:11" ht="14.25" customHeight="1">
      <c r="A66" s="157"/>
      <c r="B66" s="1276"/>
      <c r="C66" s="161"/>
      <c r="F66" s="164"/>
      <c r="J66" s="164"/>
      <c r="K66" s="164"/>
    </row>
    <row r="67" spans="1:11" ht="14.25" customHeight="1">
      <c r="A67" s="157"/>
      <c r="B67" s="1276"/>
      <c r="C67" s="161"/>
      <c r="F67" s="164"/>
      <c r="J67" s="164"/>
      <c r="K67" s="164"/>
    </row>
    <row r="68" spans="1:11" ht="14.25" customHeight="1">
      <c r="A68" s="1206"/>
      <c r="C68" s="161"/>
      <c r="F68" s="164"/>
      <c r="J68" s="164"/>
      <c r="K68" s="164"/>
    </row>
    <row r="69" spans="1:11" ht="14.25" customHeight="1">
      <c r="A69" s="1206"/>
      <c r="C69" s="161"/>
      <c r="F69" s="164"/>
      <c r="J69" s="164"/>
      <c r="K69" s="164"/>
    </row>
    <row r="70" spans="1:11" ht="14.25" customHeight="1">
      <c r="C70" s="161"/>
      <c r="F70" s="164"/>
      <c r="J70" s="164"/>
      <c r="K70" s="164"/>
    </row>
    <row r="71" spans="1:11" ht="14.25" customHeight="1">
      <c r="C71" s="161"/>
      <c r="F71" s="164"/>
      <c r="J71" s="164"/>
      <c r="K71" s="164"/>
    </row>
    <row r="72" spans="1:11" ht="14.25" customHeight="1">
      <c r="C72" s="161"/>
      <c r="F72" s="164"/>
      <c r="J72" s="164"/>
      <c r="K72" s="164"/>
    </row>
    <row r="73" spans="1:11" ht="14.25" customHeight="1">
      <c r="C73" s="161"/>
      <c r="F73" s="164"/>
      <c r="J73" s="164"/>
      <c r="K73" s="164"/>
    </row>
    <row r="74" spans="1:11" ht="14.25" customHeight="1">
      <c r="C74" s="161"/>
      <c r="F74" s="164"/>
      <c r="J74" s="164"/>
      <c r="K74" s="164"/>
    </row>
    <row r="75" spans="1:11" ht="14.25" customHeight="1">
      <c r="C75" s="161"/>
      <c r="F75" s="164"/>
      <c r="J75" s="164"/>
      <c r="K75" s="164"/>
    </row>
    <row r="76" spans="1:11" ht="14.25" customHeight="1">
      <c r="C76" s="161"/>
      <c r="F76" s="164"/>
      <c r="J76" s="164"/>
      <c r="K76" s="164"/>
    </row>
    <row r="77" spans="1:11" ht="14.25" customHeight="1">
      <c r="C77" s="161"/>
      <c r="F77" s="164"/>
      <c r="J77" s="164"/>
      <c r="K77" s="164"/>
    </row>
    <row r="78" spans="1:11" ht="14.25" customHeight="1">
      <c r="C78" s="161"/>
      <c r="F78" s="164"/>
      <c r="J78" s="164"/>
      <c r="K78" s="164"/>
    </row>
    <row r="79" spans="1:11" ht="14.25" customHeight="1">
      <c r="C79" s="161"/>
      <c r="F79" s="164"/>
      <c r="J79" s="164"/>
      <c r="K79" s="164"/>
    </row>
    <row r="80" spans="1:11" ht="14.25" customHeight="1">
      <c r="C80" s="161"/>
      <c r="F80" s="164"/>
      <c r="J80" s="164"/>
      <c r="K80" s="164"/>
    </row>
    <row r="81" spans="3:11" ht="14.25" customHeight="1">
      <c r="C81" s="161"/>
      <c r="F81" s="164"/>
      <c r="J81" s="164"/>
      <c r="K81" s="164"/>
    </row>
    <row r="82" spans="3:11" ht="14.25" customHeight="1">
      <c r="C82" s="161"/>
      <c r="F82" s="164"/>
      <c r="J82" s="164"/>
      <c r="K82" s="164"/>
    </row>
    <row r="83" spans="3:11" ht="14.25" customHeight="1">
      <c r="C83" s="161"/>
      <c r="F83" s="164"/>
      <c r="J83" s="164"/>
      <c r="K83" s="164"/>
    </row>
    <row r="84" spans="3:11" ht="14.25" customHeight="1">
      <c r="C84" s="161"/>
      <c r="F84" s="164"/>
      <c r="J84" s="164"/>
      <c r="K84" s="164"/>
    </row>
    <row r="85" spans="3:11" ht="14.25" customHeight="1">
      <c r="C85" s="161"/>
      <c r="F85" s="164"/>
      <c r="J85" s="164"/>
      <c r="K85" s="164"/>
    </row>
    <row r="86" spans="3:11" ht="14.25" customHeight="1">
      <c r="C86" s="161"/>
      <c r="F86" s="164"/>
      <c r="J86" s="164"/>
      <c r="K86" s="164"/>
    </row>
    <row r="87" spans="3:11" ht="14.25" customHeight="1">
      <c r="C87" s="161"/>
      <c r="F87" s="164"/>
      <c r="J87" s="164"/>
      <c r="K87" s="164"/>
    </row>
    <row r="88" spans="3:11" ht="14.25" customHeight="1">
      <c r="C88" s="161"/>
      <c r="F88" s="164"/>
      <c r="J88" s="164"/>
      <c r="K88" s="164"/>
    </row>
    <row r="89" spans="3:11" ht="14.25" customHeight="1">
      <c r="C89" s="161"/>
      <c r="F89" s="164"/>
      <c r="J89" s="164"/>
      <c r="K89" s="164"/>
    </row>
    <row r="90" spans="3:11" ht="14.25" customHeight="1">
      <c r="C90" s="161"/>
      <c r="F90" s="164"/>
      <c r="J90" s="164"/>
      <c r="K90" s="164"/>
    </row>
    <row r="91" spans="3:11" ht="14.25" customHeight="1">
      <c r="C91" s="161"/>
      <c r="F91" s="164"/>
      <c r="J91" s="164"/>
      <c r="K91" s="164"/>
    </row>
    <row r="92" spans="3:11" ht="14.25" customHeight="1">
      <c r="C92" s="161"/>
      <c r="F92" s="164"/>
      <c r="J92" s="164"/>
      <c r="K92" s="164"/>
    </row>
    <row r="93" spans="3:11" ht="14.25" customHeight="1">
      <c r="C93" s="161"/>
      <c r="F93" s="164"/>
      <c r="J93" s="164"/>
      <c r="K93" s="164"/>
    </row>
    <row r="94" spans="3:11" ht="14.25" customHeight="1">
      <c r="C94" s="161"/>
      <c r="F94" s="164"/>
      <c r="J94" s="164"/>
      <c r="K94" s="164"/>
    </row>
    <row r="95" spans="3:11" ht="14.25" customHeight="1">
      <c r="C95" s="161"/>
      <c r="F95" s="164"/>
      <c r="J95" s="164"/>
      <c r="K95" s="164"/>
    </row>
    <row r="96" spans="3:11" ht="14.25" customHeight="1">
      <c r="C96" s="161"/>
      <c r="F96" s="164"/>
      <c r="J96" s="164"/>
      <c r="K96" s="164"/>
    </row>
    <row r="97" spans="3:11" ht="14.25" customHeight="1">
      <c r="C97" s="161"/>
      <c r="F97" s="164"/>
      <c r="J97" s="164"/>
      <c r="K97" s="164"/>
    </row>
    <row r="98" spans="3:11" ht="14.25" customHeight="1">
      <c r="C98" s="161"/>
      <c r="F98" s="164"/>
      <c r="J98" s="164"/>
      <c r="K98" s="164"/>
    </row>
    <row r="99" spans="3:11" ht="14.25" customHeight="1">
      <c r="C99" s="161"/>
      <c r="F99" s="164"/>
      <c r="J99" s="164"/>
      <c r="K99" s="164"/>
    </row>
    <row r="100" spans="3:11" ht="14.25" customHeight="1">
      <c r="C100" s="161"/>
      <c r="F100" s="164"/>
      <c r="J100" s="164"/>
      <c r="K100" s="164"/>
    </row>
    <row r="101" spans="3:11" ht="14.25" customHeight="1">
      <c r="C101" s="161"/>
      <c r="F101" s="164"/>
      <c r="J101" s="164"/>
      <c r="K101" s="164"/>
    </row>
    <row r="102" spans="3:11" ht="14.25" customHeight="1">
      <c r="C102" s="161"/>
      <c r="F102" s="164"/>
      <c r="J102" s="164"/>
      <c r="K102" s="164"/>
    </row>
    <row r="103" spans="3:11" ht="14.25" customHeight="1">
      <c r="C103" s="161"/>
      <c r="F103" s="164"/>
      <c r="J103" s="164"/>
      <c r="K103" s="164"/>
    </row>
    <row r="104" spans="3:11" ht="14.25" customHeight="1">
      <c r="C104" s="161"/>
      <c r="F104" s="164"/>
      <c r="J104" s="164"/>
      <c r="K104" s="164"/>
    </row>
    <row r="105" spans="3:11" ht="14.25" customHeight="1">
      <c r="C105" s="161"/>
      <c r="F105" s="164"/>
      <c r="J105" s="164"/>
      <c r="K105" s="164"/>
    </row>
    <row r="106" spans="3:11" ht="14.25" customHeight="1">
      <c r="C106" s="161"/>
      <c r="F106" s="164"/>
      <c r="J106" s="164"/>
      <c r="K106" s="164"/>
    </row>
    <row r="107" spans="3:11" ht="14.25" customHeight="1">
      <c r="C107" s="161"/>
      <c r="F107" s="164"/>
      <c r="J107" s="164"/>
      <c r="K107" s="164"/>
    </row>
    <row r="108" spans="3:11" ht="14.25" customHeight="1">
      <c r="C108" s="161"/>
      <c r="F108" s="164"/>
      <c r="J108" s="164"/>
      <c r="K108" s="164"/>
    </row>
    <row r="109" spans="3:11" ht="14.25" customHeight="1">
      <c r="C109" s="161"/>
      <c r="F109" s="164"/>
      <c r="J109" s="164"/>
      <c r="K109" s="164"/>
    </row>
    <row r="110" spans="3:11" ht="14.25" customHeight="1">
      <c r="C110" s="161"/>
      <c r="F110" s="164"/>
      <c r="J110" s="164"/>
      <c r="K110" s="164"/>
    </row>
    <row r="111" spans="3:11" ht="14.25" customHeight="1">
      <c r="C111" s="161"/>
      <c r="F111" s="164"/>
      <c r="J111" s="164"/>
      <c r="K111" s="164"/>
    </row>
    <row r="112" spans="3:11" ht="14.25" customHeight="1">
      <c r="C112" s="161"/>
      <c r="F112" s="164"/>
      <c r="J112" s="164"/>
      <c r="K112" s="164"/>
    </row>
    <row r="113" spans="3:11" ht="14.25" customHeight="1">
      <c r="C113" s="161"/>
      <c r="F113" s="164"/>
      <c r="J113" s="164"/>
      <c r="K113" s="164"/>
    </row>
    <row r="114" spans="3:11" ht="14.25" customHeight="1">
      <c r="C114" s="161"/>
      <c r="F114" s="164"/>
      <c r="J114" s="164"/>
      <c r="K114" s="164"/>
    </row>
    <row r="115" spans="3:11" ht="14.25" customHeight="1">
      <c r="C115" s="161"/>
      <c r="F115" s="164"/>
      <c r="J115" s="164"/>
      <c r="K115" s="164"/>
    </row>
    <row r="116" spans="3:11" ht="14.25" customHeight="1">
      <c r="C116" s="161"/>
      <c r="F116" s="164"/>
      <c r="J116" s="164"/>
      <c r="K116" s="164"/>
    </row>
    <row r="117" spans="3:11" ht="14.25" customHeight="1">
      <c r="C117" s="161"/>
      <c r="F117" s="164"/>
      <c r="J117" s="164"/>
      <c r="K117" s="164"/>
    </row>
    <row r="118" spans="3:11" ht="14.25" customHeight="1">
      <c r="C118" s="161"/>
      <c r="F118" s="164"/>
      <c r="J118" s="164"/>
      <c r="K118" s="164"/>
    </row>
    <row r="119" spans="3:11" ht="14.25" customHeight="1">
      <c r="C119" s="161"/>
      <c r="F119" s="164"/>
      <c r="J119" s="164"/>
      <c r="K119" s="164"/>
    </row>
    <row r="120" spans="3:11" ht="14.25" customHeight="1">
      <c r="C120" s="161"/>
      <c r="F120" s="164"/>
      <c r="J120" s="164"/>
      <c r="K120" s="164"/>
    </row>
    <row r="121" spans="3:11" ht="14.25" customHeight="1">
      <c r="C121" s="161"/>
      <c r="F121" s="164"/>
      <c r="J121" s="164"/>
      <c r="K121" s="164"/>
    </row>
    <row r="122" spans="3:11" ht="14.25" customHeight="1">
      <c r="C122" s="161"/>
      <c r="F122" s="164"/>
      <c r="J122" s="164"/>
      <c r="K122" s="164"/>
    </row>
    <row r="123" spans="3:11" ht="14.25" customHeight="1">
      <c r="C123" s="161"/>
      <c r="F123" s="164"/>
      <c r="J123" s="164"/>
      <c r="K123" s="164"/>
    </row>
    <row r="124" spans="3:11" ht="14.25" customHeight="1">
      <c r="C124" s="161"/>
      <c r="F124" s="164"/>
      <c r="J124" s="164"/>
      <c r="K124" s="164"/>
    </row>
    <row r="125" spans="3:11" ht="14.25" customHeight="1">
      <c r="C125" s="161"/>
      <c r="F125" s="164"/>
      <c r="J125" s="164"/>
      <c r="K125" s="164"/>
    </row>
    <row r="126" spans="3:11" ht="14.25" customHeight="1">
      <c r="C126" s="161"/>
      <c r="F126" s="164"/>
      <c r="J126" s="164"/>
      <c r="K126" s="164"/>
    </row>
    <row r="127" spans="3:11" ht="14.25" customHeight="1">
      <c r="C127" s="161"/>
      <c r="F127" s="164"/>
      <c r="J127" s="164"/>
      <c r="K127" s="164"/>
    </row>
    <row r="128" spans="3:11" ht="14.25" customHeight="1">
      <c r="C128" s="161"/>
      <c r="F128" s="164"/>
      <c r="J128" s="164"/>
      <c r="K128" s="164"/>
    </row>
    <row r="129" spans="3:11" ht="14.25" customHeight="1">
      <c r="C129" s="161"/>
      <c r="F129" s="164"/>
      <c r="J129" s="164"/>
      <c r="K129" s="164"/>
    </row>
    <row r="130" spans="3:11" ht="14.25" customHeight="1">
      <c r="C130" s="161"/>
      <c r="F130" s="164"/>
      <c r="J130" s="164"/>
      <c r="K130" s="164"/>
    </row>
    <row r="131" spans="3:11" ht="14.25" customHeight="1">
      <c r="C131" s="161"/>
      <c r="F131" s="164"/>
      <c r="J131" s="164"/>
      <c r="K131" s="164"/>
    </row>
    <row r="132" spans="3:11" ht="14.25" customHeight="1">
      <c r="C132" s="161"/>
      <c r="F132" s="164"/>
      <c r="J132" s="164"/>
      <c r="K132" s="164"/>
    </row>
    <row r="133" spans="3:11" ht="14.25" customHeight="1">
      <c r="C133" s="161"/>
      <c r="F133" s="164"/>
      <c r="J133" s="164"/>
      <c r="K133" s="164"/>
    </row>
    <row r="134" spans="3:11" ht="14.25" customHeight="1">
      <c r="C134" s="161"/>
      <c r="F134" s="164"/>
      <c r="J134" s="164"/>
      <c r="K134" s="164"/>
    </row>
    <row r="135" spans="3:11" ht="14.25" customHeight="1">
      <c r="C135" s="161"/>
      <c r="F135" s="164"/>
      <c r="J135" s="164"/>
      <c r="K135" s="164"/>
    </row>
    <row r="136" spans="3:11" ht="14.25" customHeight="1">
      <c r="C136" s="161"/>
      <c r="F136" s="164"/>
      <c r="J136" s="164"/>
      <c r="K136" s="164"/>
    </row>
    <row r="137" spans="3:11" ht="14.25" customHeight="1">
      <c r="C137" s="161"/>
    </row>
    <row r="138" spans="3:11" ht="14.25" customHeight="1">
      <c r="C138" s="161"/>
    </row>
    <row r="139" spans="3:11" ht="14.25" customHeight="1">
      <c r="C139" s="161"/>
    </row>
    <row r="140" spans="3:11" ht="14.25" customHeight="1">
      <c r="C140" s="161"/>
    </row>
    <row r="141" spans="3:11" ht="14.25" customHeight="1">
      <c r="C141" s="161"/>
    </row>
    <row r="142" spans="3:11" ht="14.25" customHeight="1">
      <c r="C142" s="161"/>
    </row>
    <row r="143" spans="3:11" ht="14.25" customHeight="1">
      <c r="C143" s="161"/>
    </row>
    <row r="144" spans="3:11" ht="14.25" customHeight="1">
      <c r="C144" s="161"/>
    </row>
    <row r="145" spans="3:3" ht="14.25" customHeight="1">
      <c r="C145" s="161"/>
    </row>
    <row r="146" spans="3:3" ht="14.25" customHeight="1">
      <c r="C146" s="161"/>
    </row>
    <row r="147" spans="3:3" ht="14.25" customHeight="1">
      <c r="C147" s="161"/>
    </row>
    <row r="148" spans="3:3" ht="14.25" customHeight="1">
      <c r="C148" s="161"/>
    </row>
    <row r="149" spans="3:3" ht="14.25" customHeight="1">
      <c r="C149" s="161"/>
    </row>
    <row r="150" spans="3:3" ht="14.25" customHeight="1">
      <c r="C150" s="161"/>
    </row>
    <row r="151" spans="3:3" ht="14.25" customHeight="1">
      <c r="C151" s="161"/>
    </row>
    <row r="152" spans="3:3" ht="14.25" customHeight="1">
      <c r="C152" s="161"/>
    </row>
    <row r="153" spans="3:3" ht="14.25" customHeight="1">
      <c r="C153" s="161"/>
    </row>
    <row r="154" spans="3:3" ht="14.25" customHeight="1">
      <c r="C154" s="161"/>
    </row>
    <row r="155" spans="3:3" ht="14.25" customHeight="1">
      <c r="C155" s="161"/>
    </row>
    <row r="156" spans="3:3" ht="14.25" customHeight="1">
      <c r="C156" s="161"/>
    </row>
    <row r="157" spans="3:3" ht="14.25" customHeight="1">
      <c r="C157" s="161"/>
    </row>
    <row r="158" spans="3:3" ht="14.25" customHeight="1">
      <c r="C158" s="161"/>
    </row>
    <row r="159" spans="3:3" ht="14.25" customHeight="1">
      <c r="C159" s="161"/>
    </row>
    <row r="160" spans="3:3" ht="14.25" customHeight="1">
      <c r="C160" s="161"/>
    </row>
    <row r="161" spans="3:3" ht="14.25" customHeight="1">
      <c r="C161" s="161"/>
    </row>
    <row r="162" spans="3:3" ht="14.25" customHeight="1">
      <c r="C162" s="161"/>
    </row>
    <row r="163" spans="3:3" ht="14.25" customHeight="1">
      <c r="C163" s="161"/>
    </row>
    <row r="164" spans="3:3" ht="14.25" customHeight="1">
      <c r="C164" s="161"/>
    </row>
    <row r="165" spans="3:3" ht="14.25" customHeight="1">
      <c r="C165" s="161"/>
    </row>
    <row r="166" spans="3:3" ht="14.25" customHeight="1">
      <c r="C166" s="161"/>
    </row>
    <row r="167" spans="3:3" ht="14.25" customHeight="1">
      <c r="C167" s="161"/>
    </row>
    <row r="168" spans="3:3" ht="14.25" customHeight="1">
      <c r="C168" s="161"/>
    </row>
    <row r="169" spans="3:3" ht="14.25" customHeight="1">
      <c r="C169" s="161"/>
    </row>
    <row r="170" spans="3:3" ht="14.25" customHeight="1">
      <c r="C170" s="161"/>
    </row>
    <row r="171" spans="3:3" ht="14.25" customHeight="1">
      <c r="C171" s="161"/>
    </row>
    <row r="172" spans="3:3" ht="14.25" customHeight="1">
      <c r="C172" s="161"/>
    </row>
    <row r="173" spans="3:3" ht="14.25" customHeight="1">
      <c r="C173" s="161"/>
    </row>
    <row r="174" spans="3:3" ht="14.25" customHeight="1">
      <c r="C174" s="161"/>
    </row>
    <row r="175" spans="3:3" ht="14.25" customHeight="1">
      <c r="C175" s="161"/>
    </row>
    <row r="176" spans="3:3" ht="14.25" customHeight="1">
      <c r="C176" s="161"/>
    </row>
    <row r="177" spans="3:3" ht="14.25" customHeight="1">
      <c r="C177" s="161"/>
    </row>
    <row r="178" spans="3:3" ht="14.25" customHeight="1">
      <c r="C178" s="161"/>
    </row>
    <row r="179" spans="3:3" ht="14.25" customHeight="1">
      <c r="C179" s="161"/>
    </row>
    <row r="180" spans="3:3" ht="14.25" customHeight="1">
      <c r="C180" s="161"/>
    </row>
    <row r="181" spans="3:3" ht="14.25" customHeight="1">
      <c r="C181" s="161"/>
    </row>
    <row r="182" spans="3:3" ht="14.25" customHeight="1">
      <c r="C182" s="161"/>
    </row>
    <row r="183" spans="3:3" ht="14.25" customHeight="1">
      <c r="C183" s="161"/>
    </row>
    <row r="184" spans="3:3" ht="14.25" customHeight="1">
      <c r="C184" s="161"/>
    </row>
    <row r="185" spans="3:3" ht="14.25" customHeight="1">
      <c r="C185" s="161"/>
    </row>
    <row r="186" spans="3:3" ht="14.25" customHeight="1">
      <c r="C186" s="161"/>
    </row>
    <row r="187" spans="3:3" ht="14.25" customHeight="1">
      <c r="C187" s="161"/>
    </row>
    <row r="188" spans="3:3" ht="14.25" customHeight="1">
      <c r="C188" s="161"/>
    </row>
    <row r="189" spans="3:3" ht="14.25" customHeight="1">
      <c r="C189" s="161"/>
    </row>
    <row r="190" spans="3:3" ht="14.25" customHeight="1">
      <c r="C190" s="161"/>
    </row>
    <row r="191" spans="3:3" ht="14.25" customHeight="1">
      <c r="C191" s="161"/>
    </row>
    <row r="192" spans="3:3" ht="14.25" customHeight="1">
      <c r="C192" s="161"/>
    </row>
    <row r="193" spans="3:3" ht="14.25" customHeight="1">
      <c r="C193" s="161"/>
    </row>
    <row r="194" spans="3:3" ht="14.25" customHeight="1">
      <c r="C194" s="161"/>
    </row>
    <row r="195" spans="3:3" ht="14.25" customHeight="1">
      <c r="C195" s="161"/>
    </row>
    <row r="196" spans="3:3" ht="14.25" customHeight="1">
      <c r="C196" s="161"/>
    </row>
    <row r="197" spans="3:3" ht="14.25" customHeight="1">
      <c r="C197" s="161"/>
    </row>
    <row r="198" spans="3:3" ht="14.25" customHeight="1">
      <c r="C198" s="161"/>
    </row>
    <row r="199" spans="3:3" ht="14.25" customHeight="1">
      <c r="C199" s="161"/>
    </row>
    <row r="200" spans="3:3" ht="14.25" customHeight="1">
      <c r="C200" s="161"/>
    </row>
    <row r="201" spans="3:3" ht="14.25" customHeight="1">
      <c r="C201" s="161"/>
    </row>
    <row r="202" spans="3:3" ht="14.25" customHeight="1">
      <c r="C202" s="161"/>
    </row>
    <row r="203" spans="3:3" ht="14.25" customHeight="1">
      <c r="C203" s="161"/>
    </row>
    <row r="204" spans="3:3" ht="14.25" customHeight="1">
      <c r="C204" s="161"/>
    </row>
    <row r="205" spans="3:3" ht="14.25" customHeight="1">
      <c r="C205" s="161"/>
    </row>
    <row r="206" spans="3:3" ht="14.25" customHeight="1">
      <c r="C206" s="161"/>
    </row>
    <row r="207" spans="3:3" ht="14.25" customHeight="1">
      <c r="C207" s="161"/>
    </row>
    <row r="208" spans="3:3" ht="14.25" customHeight="1">
      <c r="C208" s="161"/>
    </row>
    <row r="209" spans="3:3" ht="14.25" customHeight="1">
      <c r="C209" s="161"/>
    </row>
    <row r="210" spans="3:3" ht="14.25" customHeight="1">
      <c r="C210" s="161"/>
    </row>
    <row r="211" spans="3:3" ht="14.25" customHeight="1">
      <c r="C211" s="161"/>
    </row>
    <row r="212" spans="3:3">
      <c r="C212" s="161"/>
    </row>
    <row r="213" spans="3:3">
      <c r="C213" s="161"/>
    </row>
    <row r="214" spans="3:3">
      <c r="C214" s="161"/>
    </row>
    <row r="215" spans="3:3">
      <c r="C215" s="161"/>
    </row>
    <row r="216" spans="3:3">
      <c r="C216" s="161"/>
    </row>
    <row r="217" spans="3:3">
      <c r="C217" s="161"/>
    </row>
    <row r="218" spans="3:3">
      <c r="C218" s="161"/>
    </row>
    <row r="219" spans="3:3">
      <c r="C219" s="161"/>
    </row>
    <row r="220" spans="3:3">
      <c r="C220" s="161"/>
    </row>
    <row r="221" spans="3:3">
      <c r="C221" s="161"/>
    </row>
    <row r="222" spans="3:3">
      <c r="C222" s="161"/>
    </row>
    <row r="223" spans="3:3">
      <c r="C223" s="161"/>
    </row>
    <row r="224" spans="3:3">
      <c r="C224" s="161"/>
    </row>
    <row r="225" spans="3:3">
      <c r="C225" s="161"/>
    </row>
    <row r="226" spans="3:3">
      <c r="C226" s="161"/>
    </row>
    <row r="227" spans="3:3">
      <c r="C227" s="161"/>
    </row>
    <row r="228" spans="3:3">
      <c r="C228" s="161"/>
    </row>
    <row r="229" spans="3:3">
      <c r="C229" s="161"/>
    </row>
    <row r="230" spans="3:3">
      <c r="C230" s="161"/>
    </row>
    <row r="231" spans="3:3">
      <c r="C231" s="161"/>
    </row>
    <row r="232" spans="3:3">
      <c r="C232" s="161"/>
    </row>
    <row r="233" spans="3:3">
      <c r="C233" s="161"/>
    </row>
    <row r="234" spans="3:3">
      <c r="C234" s="161"/>
    </row>
    <row r="235" spans="3:3">
      <c r="C235" s="161"/>
    </row>
    <row r="236" spans="3:3">
      <c r="C236" s="161"/>
    </row>
    <row r="237" spans="3:3">
      <c r="C237" s="161"/>
    </row>
    <row r="238" spans="3:3">
      <c r="C238" s="161"/>
    </row>
    <row r="239" spans="3:3">
      <c r="C239" s="161"/>
    </row>
    <row r="240" spans="3:3">
      <c r="C240" s="161"/>
    </row>
    <row r="241" spans="3:3">
      <c r="C241" s="161"/>
    </row>
    <row r="242" spans="3:3">
      <c r="C242" s="161"/>
    </row>
    <row r="243" spans="3:3">
      <c r="C243" s="161"/>
    </row>
    <row r="244" spans="3:3">
      <c r="C244" s="161"/>
    </row>
    <row r="245" spans="3:3">
      <c r="C245" s="161"/>
    </row>
    <row r="246" spans="3:3">
      <c r="C246" s="161"/>
    </row>
    <row r="247" spans="3:3">
      <c r="C247" s="161"/>
    </row>
  </sheetData>
  <sortState xmlns:xlrd2="http://schemas.microsoft.com/office/spreadsheetml/2017/richdata2" ref="A8:Q47">
    <sortCondition ref="A8:A47"/>
  </sortState>
  <mergeCells count="7">
    <mergeCell ref="H4:K4"/>
    <mergeCell ref="A49:L49"/>
    <mergeCell ref="A1:B1"/>
    <mergeCell ref="D1:G1"/>
    <mergeCell ref="A2:B2"/>
    <mergeCell ref="A4:B4"/>
    <mergeCell ref="D4:G4"/>
  </mergeCells>
  <hyperlinks>
    <hyperlink ref="A4" display="Back to Top Sheet" xr:uid="{00000000-0004-0000-0700-000000000000}"/>
    <hyperlink ref="A4:B4" location="Top!A1" display="Back to Top Sheet" xr:uid="{A6376C6B-0B6E-4657-B72D-C83023F0B8F9}"/>
  </hyperlinks>
  <pageMargins left="0.28000000000000003" right="0.16" top="0.52" bottom="0.56000000000000005" header="0.35" footer="0.39"/>
  <pageSetup paperSize="9" scale="63" fitToHeight="0" orientation="landscape" r:id="rId1"/>
  <headerFooter alignWithMargins="0">
    <oddHeader>&amp;CBluetooth Test Case Reference List</oddHeader>
    <oddFooter>&amp;L&amp;F&amp;C&amp;A&amp;R&amp;P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Q316"/>
  <sheetViews>
    <sheetView workbookViewId="0">
      <selection sqref="A1:B1"/>
    </sheetView>
  </sheetViews>
  <sheetFormatPr defaultColWidth="11.3984375" defaultRowHeight="12.75"/>
  <cols>
    <col min="1" max="1" width="32" style="163" customWidth="1"/>
    <col min="2" max="2" width="59.59765625" style="163" customWidth="1"/>
    <col min="3" max="3" width="15.1328125" style="17" customWidth="1"/>
    <col min="4" max="4" width="16.86328125" style="161" customWidth="1"/>
    <col min="5" max="5" width="14.1328125" style="161" bestFit="1" customWidth="1"/>
    <col min="6" max="6" width="15.86328125" style="160" customWidth="1"/>
    <col min="7" max="7" width="22" style="162" customWidth="1"/>
    <col min="8" max="8" width="17.1328125" style="161" customWidth="1"/>
    <col min="9" max="9" width="17.59765625" style="161" bestFit="1" customWidth="1"/>
    <col min="10" max="10" width="21.1328125" style="160" customWidth="1"/>
    <col min="11" max="11" width="25.3984375" style="160" customWidth="1"/>
    <col min="12" max="16384" width="11.3984375" style="160"/>
  </cols>
  <sheetData>
    <row r="1" spans="1:13" ht="21" customHeight="1" thickBot="1">
      <c r="A1" s="2142" t="s">
        <v>660</v>
      </c>
      <c r="B1" s="2142"/>
      <c r="C1" s="304"/>
      <c r="D1" s="2143"/>
      <c r="E1" s="2143"/>
      <c r="F1" s="2143"/>
      <c r="G1" s="2143"/>
    </row>
    <row r="2" spans="1:13" ht="21" customHeight="1" thickBot="1">
      <c r="A2" s="2142" t="str">
        <f>Top!B9</f>
        <v>Automation IO Service</v>
      </c>
      <c r="B2" s="2142"/>
      <c r="C2" s="407"/>
      <c r="D2" s="305" t="s">
        <v>661</v>
      </c>
      <c r="E2" s="307" t="str">
        <f>Top!E9</f>
        <v>AIOS.TS.p2</v>
      </c>
      <c r="F2" s="307"/>
      <c r="G2" s="307"/>
      <c r="H2" s="412" t="s">
        <v>10</v>
      </c>
      <c r="I2" s="413" t="str">
        <f>Top!$G9</f>
        <v>AIOS.TS.p2</v>
      </c>
      <c r="J2" s="1830" t="s">
        <v>699</v>
      </c>
      <c r="K2" s="1176">
        <v>45474</v>
      </c>
      <c r="M2" s="159"/>
    </row>
    <row r="3" spans="1:13" ht="18" customHeight="1" thickBot="1">
      <c r="A3" s="59" t="s">
        <v>912</v>
      </c>
      <c r="B3" s="59">
        <f>rel_date</f>
        <v>45706</v>
      </c>
      <c r="D3" s="305" t="s">
        <v>662</v>
      </c>
      <c r="E3" s="307" t="str">
        <f>Top!F9</f>
        <v>AIOS.ICS.p1</v>
      </c>
      <c r="F3" s="307"/>
      <c r="G3" s="307"/>
      <c r="H3" s="412" t="s">
        <v>11</v>
      </c>
      <c r="I3" s="413" t="str">
        <f>Top!$H9</f>
        <v>AIOS.ICS.p1</v>
      </c>
      <c r="J3" s="716" t="s">
        <v>699</v>
      </c>
      <c r="K3" s="1176">
        <v>44964</v>
      </c>
    </row>
    <row r="4" spans="1:13" ht="14.25" customHeight="1" thickBot="1">
      <c r="A4" s="2145" t="s">
        <v>663</v>
      </c>
      <c r="B4" s="2146"/>
      <c r="C4" s="434"/>
      <c r="D4" s="2147" t="s">
        <v>664</v>
      </c>
      <c r="E4" s="2148"/>
      <c r="F4" s="2148"/>
      <c r="G4" s="2149"/>
      <c r="H4" s="2139" t="s">
        <v>701</v>
      </c>
      <c r="I4" s="2140"/>
      <c r="J4" s="2140"/>
      <c r="K4" s="2141"/>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36" t="s">
        <v>671</v>
      </c>
      <c r="B6" s="335" t="s">
        <v>672</v>
      </c>
      <c r="C6" s="452" t="s">
        <v>9215</v>
      </c>
      <c r="D6" s="437"/>
      <c r="E6" s="649">
        <v>45564</v>
      </c>
      <c r="F6" s="178"/>
      <c r="G6" s="438" t="s">
        <v>973</v>
      </c>
      <c r="H6" s="439"/>
      <c r="I6" s="1399"/>
      <c r="J6" s="440"/>
      <c r="K6" s="234"/>
    </row>
    <row r="7" spans="1:13" s="166" customFormat="1">
      <c r="A7" s="441" t="s">
        <v>11</v>
      </c>
      <c r="B7" s="341" t="s">
        <v>673</v>
      </c>
      <c r="C7" s="351" t="s">
        <v>974</v>
      </c>
      <c r="D7" s="299"/>
      <c r="E7" s="650">
        <v>45053</v>
      </c>
      <c r="F7" s="362"/>
      <c r="G7" s="443"/>
      <c r="H7" s="259"/>
      <c r="I7" s="563"/>
      <c r="J7" s="213"/>
      <c r="K7" s="176"/>
    </row>
    <row r="8" spans="1:13" s="166" customFormat="1">
      <c r="A8" s="1261" t="s">
        <v>975</v>
      </c>
      <c r="B8" s="1367" t="s">
        <v>976</v>
      </c>
      <c r="C8" s="1366"/>
      <c r="D8" s="298" t="s">
        <v>675</v>
      </c>
      <c r="E8" s="650">
        <v>45564</v>
      </c>
      <c r="F8" s="183" t="s">
        <v>707</v>
      </c>
      <c r="G8" s="182"/>
      <c r="H8" s="259"/>
      <c r="I8" s="1399"/>
      <c r="J8" s="213"/>
      <c r="K8" s="239"/>
    </row>
    <row r="9" spans="1:13" s="166" customFormat="1" ht="38.25">
      <c r="A9" s="1261" t="s">
        <v>977</v>
      </c>
      <c r="B9" s="1367" t="s">
        <v>978</v>
      </c>
      <c r="C9" s="1366"/>
      <c r="D9" s="298" t="s">
        <v>675</v>
      </c>
      <c r="E9" s="650">
        <v>45564</v>
      </c>
      <c r="F9" s="183" t="s">
        <v>707</v>
      </c>
      <c r="G9" s="182"/>
      <c r="H9" s="259"/>
      <c r="I9" s="1399"/>
      <c r="J9" s="213"/>
      <c r="K9" s="239"/>
    </row>
    <row r="10" spans="1:13" s="166" customFormat="1" ht="38.25">
      <c r="A10" s="1261" t="s">
        <v>979</v>
      </c>
      <c r="B10" s="1367" t="s">
        <v>980</v>
      </c>
      <c r="C10" s="1366"/>
      <c r="D10" s="299" t="s">
        <v>675</v>
      </c>
      <c r="E10" s="650">
        <v>45564</v>
      </c>
      <c r="F10" s="362" t="s">
        <v>707</v>
      </c>
      <c r="G10" s="182"/>
      <c r="H10" s="259"/>
      <c r="I10" s="1399"/>
      <c r="J10" s="213"/>
      <c r="K10" s="239"/>
    </row>
    <row r="11" spans="1:13" s="166" customFormat="1" ht="25.5">
      <c r="A11" s="1261" t="s">
        <v>981</v>
      </c>
      <c r="B11" s="1367" t="s">
        <v>982</v>
      </c>
      <c r="C11" s="1366"/>
      <c r="D11" s="299" t="s">
        <v>675</v>
      </c>
      <c r="E11" s="650">
        <v>45564</v>
      </c>
      <c r="F11" s="362" t="s">
        <v>707</v>
      </c>
      <c r="G11" s="182"/>
      <c r="H11" s="259"/>
      <c r="I11" s="1399"/>
      <c r="J11" s="213"/>
      <c r="K11" s="239"/>
    </row>
    <row r="12" spans="1:13" s="166" customFormat="1" ht="25.5">
      <c r="A12" s="1261" t="s">
        <v>983</v>
      </c>
      <c r="B12" s="1367" t="s">
        <v>984</v>
      </c>
      <c r="C12" s="1366"/>
      <c r="D12" s="299" t="s">
        <v>675</v>
      </c>
      <c r="E12" s="650">
        <v>45564</v>
      </c>
      <c r="F12" s="362" t="s">
        <v>707</v>
      </c>
      <c r="G12" s="182"/>
      <c r="H12" s="259"/>
      <c r="I12" s="1399"/>
      <c r="J12" s="213"/>
      <c r="K12" s="239"/>
    </row>
    <row r="13" spans="1:13" s="166" customFormat="1" ht="25.5">
      <c r="A13" s="1261" t="s">
        <v>985</v>
      </c>
      <c r="B13" s="1367" t="s">
        <v>986</v>
      </c>
      <c r="C13" s="1366"/>
      <c r="D13" s="299" t="s">
        <v>675</v>
      </c>
      <c r="E13" s="650">
        <v>45564</v>
      </c>
      <c r="F13" s="362" t="s">
        <v>707</v>
      </c>
      <c r="G13" s="182"/>
      <c r="H13" s="259"/>
      <c r="I13" s="1399"/>
      <c r="J13" s="213"/>
      <c r="K13" s="239"/>
    </row>
    <row r="14" spans="1:13" s="166" customFormat="1" ht="25.5">
      <c r="A14" s="1261" t="s">
        <v>987</v>
      </c>
      <c r="B14" s="1367" t="s">
        <v>988</v>
      </c>
      <c r="C14" s="1366"/>
      <c r="D14" s="299" t="s">
        <v>675</v>
      </c>
      <c r="E14" s="650">
        <v>45564</v>
      </c>
      <c r="F14" s="362" t="s">
        <v>707</v>
      </c>
      <c r="G14" s="182"/>
      <c r="H14" s="259"/>
      <c r="I14" s="1399"/>
      <c r="J14" s="213"/>
      <c r="K14" s="239"/>
    </row>
    <row r="15" spans="1:13" s="166" customFormat="1" ht="25.5">
      <c r="A15" s="1261" t="s">
        <v>989</v>
      </c>
      <c r="B15" s="1367" t="s">
        <v>990</v>
      </c>
      <c r="C15" s="1366"/>
      <c r="D15" s="299" t="s">
        <v>675</v>
      </c>
      <c r="E15" s="650">
        <v>45564</v>
      </c>
      <c r="F15" s="362" t="s">
        <v>707</v>
      </c>
      <c r="G15" s="182"/>
      <c r="H15" s="259"/>
      <c r="I15" s="1399"/>
      <c r="J15" s="213"/>
      <c r="K15" s="239"/>
    </row>
    <row r="16" spans="1:13" s="166" customFormat="1" ht="25.5">
      <c r="A16" s="1261" t="s">
        <v>991</v>
      </c>
      <c r="B16" s="1367" t="s">
        <v>992</v>
      </c>
      <c r="C16" s="1366"/>
      <c r="D16" s="299" t="s">
        <v>675</v>
      </c>
      <c r="E16" s="650">
        <v>45564</v>
      </c>
      <c r="F16" s="362" t="s">
        <v>707</v>
      </c>
      <c r="G16" s="182"/>
      <c r="H16" s="259"/>
      <c r="I16" s="1399"/>
      <c r="J16" s="213"/>
      <c r="K16" s="239"/>
    </row>
    <row r="17" spans="1:17" s="166" customFormat="1">
      <c r="A17" s="1261" t="s">
        <v>993</v>
      </c>
      <c r="B17" s="1367" t="s">
        <v>994</v>
      </c>
      <c r="C17" s="1366"/>
      <c r="D17" s="299" t="s">
        <v>675</v>
      </c>
      <c r="E17" s="650">
        <v>45564</v>
      </c>
      <c r="F17" s="362" t="s">
        <v>707</v>
      </c>
      <c r="G17" s="182"/>
      <c r="H17" s="259"/>
      <c r="I17" s="1399"/>
      <c r="J17" s="213"/>
      <c r="K17" s="239"/>
    </row>
    <row r="18" spans="1:17" s="166" customFormat="1" ht="38.25">
      <c r="A18" s="1261" t="s">
        <v>995</v>
      </c>
      <c r="B18" s="1367" t="s">
        <v>996</v>
      </c>
      <c r="C18" s="1366"/>
      <c r="D18" s="299" t="s">
        <v>675</v>
      </c>
      <c r="E18" s="650">
        <v>45564</v>
      </c>
      <c r="F18" s="362" t="s">
        <v>707</v>
      </c>
      <c r="G18" s="182"/>
      <c r="H18" s="259"/>
      <c r="I18" s="1399"/>
      <c r="J18" s="213"/>
      <c r="K18" s="239"/>
    </row>
    <row r="19" spans="1:17" s="166" customFormat="1" ht="38.25">
      <c r="A19" s="1261" t="s">
        <v>997</v>
      </c>
      <c r="B19" s="1367" t="s">
        <v>998</v>
      </c>
      <c r="C19" s="1366"/>
      <c r="D19" s="299" t="s">
        <v>675</v>
      </c>
      <c r="E19" s="650">
        <v>45564</v>
      </c>
      <c r="F19" s="362" t="s">
        <v>707</v>
      </c>
      <c r="G19" s="182"/>
      <c r="H19" s="259"/>
      <c r="I19" s="1399"/>
      <c r="J19" s="213"/>
      <c r="K19" s="239"/>
      <c r="L19" s="160"/>
      <c r="M19" s="160"/>
      <c r="N19" s="160"/>
      <c r="O19" s="160"/>
      <c r="P19" s="160"/>
      <c r="Q19" s="160"/>
    </row>
    <row r="20" spans="1:17" s="166" customFormat="1" ht="25.5">
      <c r="A20" s="1261" t="s">
        <v>999</v>
      </c>
      <c r="B20" s="1367" t="s">
        <v>1000</v>
      </c>
      <c r="C20" s="1366"/>
      <c r="D20" s="299" t="s">
        <v>675</v>
      </c>
      <c r="E20" s="650">
        <v>45564</v>
      </c>
      <c r="F20" s="362" t="s">
        <v>707</v>
      </c>
      <c r="G20" s="182"/>
      <c r="H20" s="259"/>
      <c r="I20" s="1399"/>
      <c r="J20" s="213"/>
      <c r="K20" s="239"/>
      <c r="L20" s="157"/>
      <c r="M20" s="157"/>
      <c r="N20" s="157"/>
      <c r="O20" s="157"/>
      <c r="P20" s="157"/>
      <c r="Q20" s="157"/>
    </row>
    <row r="21" spans="1:17" s="166" customFormat="1" ht="25.5">
      <c r="A21" s="1261" t="s">
        <v>1001</v>
      </c>
      <c r="B21" s="1367" t="s">
        <v>1002</v>
      </c>
      <c r="C21" s="1366"/>
      <c r="D21" s="299" t="s">
        <v>675</v>
      </c>
      <c r="E21" s="650">
        <v>45564</v>
      </c>
      <c r="F21" s="362" t="s">
        <v>707</v>
      </c>
      <c r="G21" s="182"/>
      <c r="H21" s="259"/>
      <c r="I21" s="1399"/>
      <c r="J21" s="213"/>
      <c r="K21" s="239"/>
      <c r="L21" s="160"/>
      <c r="M21" s="160"/>
      <c r="N21" s="160"/>
      <c r="O21" s="160"/>
      <c r="P21" s="160"/>
      <c r="Q21" s="160"/>
    </row>
    <row r="22" spans="1:17" s="166" customFormat="1" ht="25.5">
      <c r="A22" s="1261" t="s">
        <v>1003</v>
      </c>
      <c r="B22" s="1367" t="s">
        <v>1004</v>
      </c>
      <c r="C22" s="1366"/>
      <c r="D22" s="299" t="s">
        <v>675</v>
      </c>
      <c r="E22" s="650">
        <v>45564</v>
      </c>
      <c r="F22" s="362" t="s">
        <v>707</v>
      </c>
      <c r="G22" s="182"/>
      <c r="H22" s="259"/>
      <c r="I22" s="1399"/>
      <c r="J22" s="213"/>
      <c r="K22" s="239"/>
      <c r="L22" s="160"/>
      <c r="M22" s="160"/>
      <c r="N22" s="160"/>
      <c r="O22" s="160"/>
      <c r="P22" s="160"/>
      <c r="Q22" s="160"/>
    </row>
    <row r="23" spans="1:17" s="166" customFormat="1" ht="25.5">
      <c r="A23" s="1261" t="s">
        <v>1005</v>
      </c>
      <c r="B23" s="1367" t="s">
        <v>1006</v>
      </c>
      <c r="C23" s="1366"/>
      <c r="D23" s="299" t="s">
        <v>675</v>
      </c>
      <c r="E23" s="650">
        <v>45564</v>
      </c>
      <c r="F23" s="362" t="s">
        <v>707</v>
      </c>
      <c r="G23" s="182"/>
      <c r="H23" s="259"/>
      <c r="I23" s="1399"/>
      <c r="J23" s="213"/>
      <c r="K23" s="239"/>
      <c r="L23" s="160"/>
      <c r="M23" s="160"/>
      <c r="N23" s="160"/>
      <c r="O23" s="160"/>
      <c r="P23" s="160"/>
      <c r="Q23" s="160"/>
    </row>
    <row r="24" spans="1:17" s="166" customFormat="1" ht="25.5">
      <c r="A24" s="1261" t="s">
        <v>1007</v>
      </c>
      <c r="B24" s="1367" t="s">
        <v>1008</v>
      </c>
      <c r="C24" s="1366"/>
      <c r="D24" s="299" t="s">
        <v>675</v>
      </c>
      <c r="E24" s="650">
        <v>45564</v>
      </c>
      <c r="F24" s="362" t="s">
        <v>707</v>
      </c>
      <c r="G24" s="182"/>
      <c r="H24" s="259"/>
      <c r="I24" s="1399"/>
      <c r="J24" s="213"/>
      <c r="K24" s="239"/>
      <c r="L24" s="160"/>
      <c r="M24" s="160"/>
      <c r="N24" s="160"/>
      <c r="O24" s="160"/>
      <c r="P24" s="160"/>
      <c r="Q24" s="160"/>
    </row>
    <row r="25" spans="1:17" s="166" customFormat="1" ht="25.5">
      <c r="A25" s="1261" t="s">
        <v>1009</v>
      </c>
      <c r="B25" s="1367" t="s">
        <v>1010</v>
      </c>
      <c r="C25" s="1366"/>
      <c r="D25" s="299" t="s">
        <v>675</v>
      </c>
      <c r="E25" s="650">
        <v>45564</v>
      </c>
      <c r="F25" s="362" t="s">
        <v>707</v>
      </c>
      <c r="G25" s="182"/>
      <c r="H25" s="259"/>
      <c r="I25" s="1399"/>
      <c r="J25" s="213"/>
      <c r="K25" s="239"/>
      <c r="L25" s="160"/>
      <c r="M25" s="160"/>
      <c r="N25" s="160"/>
      <c r="O25" s="160"/>
      <c r="P25" s="160"/>
      <c r="Q25" s="160"/>
    </row>
    <row r="26" spans="1:17" s="166" customFormat="1">
      <c r="A26" s="1261" t="s">
        <v>1011</v>
      </c>
      <c r="B26" s="1367" t="s">
        <v>1012</v>
      </c>
      <c r="C26" s="1366"/>
      <c r="D26" s="299" t="s">
        <v>675</v>
      </c>
      <c r="E26" s="650">
        <v>45564</v>
      </c>
      <c r="F26" s="362" t="s">
        <v>707</v>
      </c>
      <c r="G26" s="182"/>
      <c r="H26" s="259"/>
      <c r="I26" s="1399"/>
      <c r="J26" s="213"/>
      <c r="K26" s="239"/>
    </row>
    <row r="27" spans="1:17" s="166" customFormat="1" ht="38.25">
      <c r="A27" s="1261" t="s">
        <v>1013</v>
      </c>
      <c r="B27" s="1367" t="s">
        <v>1014</v>
      </c>
      <c r="C27" s="1366"/>
      <c r="D27" s="299" t="s">
        <v>675</v>
      </c>
      <c r="E27" s="650">
        <v>45564</v>
      </c>
      <c r="F27" s="362" t="s">
        <v>707</v>
      </c>
      <c r="G27" s="182"/>
      <c r="H27" s="259"/>
      <c r="I27" s="1399"/>
      <c r="J27" s="213"/>
      <c r="K27" s="239"/>
    </row>
    <row r="28" spans="1:17" s="166" customFormat="1" ht="38.25">
      <c r="A28" s="1261" t="s">
        <v>1015</v>
      </c>
      <c r="B28" s="1367" t="s">
        <v>1016</v>
      </c>
      <c r="C28" s="1366"/>
      <c r="D28" s="299" t="s">
        <v>675</v>
      </c>
      <c r="E28" s="650">
        <v>45564</v>
      </c>
      <c r="F28" s="362" t="s">
        <v>707</v>
      </c>
      <c r="G28" s="182"/>
      <c r="H28" s="259"/>
      <c r="I28" s="1399"/>
      <c r="J28" s="213"/>
      <c r="K28" s="239"/>
    </row>
    <row r="29" spans="1:17" s="166" customFormat="1" ht="25.5">
      <c r="A29" s="1261" t="s">
        <v>1017</v>
      </c>
      <c r="B29" s="1367" t="s">
        <v>1018</v>
      </c>
      <c r="C29" s="1366"/>
      <c r="D29" s="299" t="s">
        <v>675</v>
      </c>
      <c r="E29" s="650">
        <v>45564</v>
      </c>
      <c r="F29" s="362" t="s">
        <v>707</v>
      </c>
      <c r="G29" s="182"/>
      <c r="H29" s="259"/>
      <c r="I29" s="1399"/>
      <c r="J29" s="213"/>
      <c r="K29" s="239"/>
    </row>
    <row r="30" spans="1:17" s="166" customFormat="1" ht="25.5">
      <c r="A30" s="1261" t="s">
        <v>1019</v>
      </c>
      <c r="B30" s="1367" t="s">
        <v>1020</v>
      </c>
      <c r="C30" s="1366"/>
      <c r="D30" s="299" t="s">
        <v>675</v>
      </c>
      <c r="E30" s="650">
        <v>45564</v>
      </c>
      <c r="F30" s="362" t="s">
        <v>707</v>
      </c>
      <c r="G30" s="182"/>
      <c r="H30" s="259"/>
      <c r="I30" s="1399"/>
      <c r="J30" s="213"/>
      <c r="K30" s="239"/>
    </row>
    <row r="31" spans="1:17" s="166" customFormat="1" ht="25.5">
      <c r="A31" s="1261" t="s">
        <v>1021</v>
      </c>
      <c r="B31" s="1367" t="s">
        <v>1022</v>
      </c>
      <c r="C31" s="1366"/>
      <c r="D31" s="299" t="s">
        <v>675</v>
      </c>
      <c r="E31" s="650">
        <v>45564</v>
      </c>
      <c r="F31" s="362" t="s">
        <v>707</v>
      </c>
      <c r="G31" s="182"/>
      <c r="H31" s="259"/>
      <c r="I31" s="1399"/>
      <c r="J31" s="213"/>
      <c r="K31" s="239"/>
    </row>
    <row r="32" spans="1:17" s="166" customFormat="1" ht="25.5">
      <c r="A32" s="1261" t="s">
        <v>1023</v>
      </c>
      <c r="B32" s="1367" t="s">
        <v>1024</v>
      </c>
      <c r="C32" s="1366"/>
      <c r="D32" s="299" t="s">
        <v>675</v>
      </c>
      <c r="E32" s="650">
        <v>45564</v>
      </c>
      <c r="F32" s="362" t="s">
        <v>707</v>
      </c>
      <c r="G32" s="182"/>
      <c r="H32" s="259"/>
      <c r="I32" s="1399"/>
      <c r="J32" s="213"/>
      <c r="K32" s="239"/>
    </row>
    <row r="33" spans="1:11" s="166" customFormat="1" ht="25.5">
      <c r="A33" s="1261" t="s">
        <v>1025</v>
      </c>
      <c r="B33" s="1367" t="s">
        <v>1026</v>
      </c>
      <c r="C33" s="1366"/>
      <c r="D33" s="299" t="s">
        <v>675</v>
      </c>
      <c r="E33" s="650">
        <v>45564</v>
      </c>
      <c r="F33" s="362" t="s">
        <v>707</v>
      </c>
      <c r="G33" s="182"/>
      <c r="H33" s="259"/>
      <c r="I33" s="1399"/>
      <c r="J33" s="213"/>
      <c r="K33" s="239"/>
    </row>
    <row r="34" spans="1:11" s="166" customFormat="1" ht="25.5">
      <c r="A34" s="1261" t="s">
        <v>1027</v>
      </c>
      <c r="B34" s="1367" t="s">
        <v>1028</v>
      </c>
      <c r="C34" s="1366"/>
      <c r="D34" s="299" t="s">
        <v>675</v>
      </c>
      <c r="E34" s="650">
        <v>45564</v>
      </c>
      <c r="F34" s="362" t="s">
        <v>707</v>
      </c>
      <c r="G34" s="182"/>
      <c r="H34" s="259"/>
      <c r="I34" s="1399"/>
      <c r="J34" s="213"/>
      <c r="K34" s="239"/>
    </row>
    <row r="35" spans="1:11" s="166" customFormat="1">
      <c r="A35" s="1261" t="s">
        <v>1029</v>
      </c>
      <c r="B35" s="1367" t="s">
        <v>1030</v>
      </c>
      <c r="C35" s="1366"/>
      <c r="D35" s="299" t="s">
        <v>675</v>
      </c>
      <c r="E35" s="650">
        <v>45564</v>
      </c>
      <c r="F35" s="362" t="s">
        <v>707</v>
      </c>
      <c r="G35" s="182"/>
      <c r="H35" s="259"/>
      <c r="I35" s="1399"/>
      <c r="J35" s="213"/>
      <c r="K35" s="239"/>
    </row>
    <row r="36" spans="1:11" s="166" customFormat="1" ht="38.25">
      <c r="A36" s="1261" t="s">
        <v>1031</v>
      </c>
      <c r="B36" s="1367" t="s">
        <v>1032</v>
      </c>
      <c r="C36" s="1366"/>
      <c r="D36" s="299" t="s">
        <v>675</v>
      </c>
      <c r="E36" s="650">
        <v>45564</v>
      </c>
      <c r="F36" s="362" t="s">
        <v>707</v>
      </c>
      <c r="G36" s="182"/>
      <c r="H36" s="259"/>
      <c r="I36" s="1399"/>
      <c r="J36" s="213"/>
      <c r="K36" s="239"/>
    </row>
    <row r="37" spans="1:11" s="166" customFormat="1" ht="38.25">
      <c r="A37" s="1261" t="s">
        <v>1033</v>
      </c>
      <c r="B37" s="1367" t="s">
        <v>1034</v>
      </c>
      <c r="C37" s="1366"/>
      <c r="D37" s="299" t="s">
        <v>675</v>
      </c>
      <c r="E37" s="650">
        <v>45564</v>
      </c>
      <c r="F37" s="362" t="s">
        <v>707</v>
      </c>
      <c r="G37" s="182"/>
      <c r="H37" s="259"/>
      <c r="I37" s="1399"/>
      <c r="J37" s="213"/>
      <c r="K37" s="239"/>
    </row>
    <row r="38" spans="1:11" s="166" customFormat="1" ht="25.5">
      <c r="A38" s="1261" t="s">
        <v>1035</v>
      </c>
      <c r="B38" s="1367" t="s">
        <v>1036</v>
      </c>
      <c r="C38" s="1366"/>
      <c r="D38" s="299" t="s">
        <v>675</v>
      </c>
      <c r="E38" s="650">
        <v>45564</v>
      </c>
      <c r="F38" s="362" t="s">
        <v>707</v>
      </c>
      <c r="G38" s="182"/>
      <c r="H38" s="259"/>
      <c r="I38" s="1399"/>
      <c r="J38" s="213"/>
      <c r="K38" s="239"/>
    </row>
    <row r="39" spans="1:11" s="166" customFormat="1" ht="25.5">
      <c r="A39" s="1261" t="s">
        <v>1037</v>
      </c>
      <c r="B39" s="1367" t="s">
        <v>1038</v>
      </c>
      <c r="C39" s="1366"/>
      <c r="D39" s="299" t="s">
        <v>675</v>
      </c>
      <c r="E39" s="650">
        <v>45564</v>
      </c>
      <c r="F39" s="362" t="s">
        <v>707</v>
      </c>
      <c r="G39" s="182"/>
      <c r="H39" s="259"/>
      <c r="I39" s="1399"/>
      <c r="J39" s="213"/>
      <c r="K39" s="239"/>
    </row>
    <row r="40" spans="1:11" s="166" customFormat="1" ht="25.5">
      <c r="A40" s="1261" t="s">
        <v>1039</v>
      </c>
      <c r="B40" s="1367" t="s">
        <v>1040</v>
      </c>
      <c r="C40" s="1366"/>
      <c r="D40" s="299" t="s">
        <v>675</v>
      </c>
      <c r="E40" s="650">
        <v>45564</v>
      </c>
      <c r="F40" s="362" t="s">
        <v>707</v>
      </c>
      <c r="G40" s="182"/>
      <c r="H40" s="259"/>
      <c r="I40" s="1399"/>
      <c r="J40" s="213"/>
      <c r="K40" s="239"/>
    </row>
    <row r="41" spans="1:11" s="166" customFormat="1" ht="25.5">
      <c r="A41" s="1261" t="s">
        <v>1041</v>
      </c>
      <c r="B41" s="1367" t="s">
        <v>1042</v>
      </c>
      <c r="C41" s="1366"/>
      <c r="D41" s="299" t="s">
        <v>675</v>
      </c>
      <c r="E41" s="650">
        <v>45564</v>
      </c>
      <c r="F41" s="362" t="s">
        <v>707</v>
      </c>
      <c r="G41" s="182"/>
      <c r="H41" s="259"/>
      <c r="I41" s="1399"/>
      <c r="J41" s="213"/>
      <c r="K41" s="239"/>
    </row>
    <row r="42" spans="1:11" s="166" customFormat="1" ht="25.5">
      <c r="A42" s="1261" t="s">
        <v>1043</v>
      </c>
      <c r="B42" s="1367" t="s">
        <v>1044</v>
      </c>
      <c r="C42" s="1366"/>
      <c r="D42" s="299" t="s">
        <v>675</v>
      </c>
      <c r="E42" s="650">
        <v>45564</v>
      </c>
      <c r="F42" s="362" t="s">
        <v>707</v>
      </c>
      <c r="G42" s="182"/>
      <c r="H42" s="259"/>
      <c r="I42" s="1399"/>
      <c r="J42" s="213"/>
      <c r="K42" s="239"/>
    </row>
    <row r="43" spans="1:11" s="166" customFormat="1" ht="25.5">
      <c r="A43" s="1261" t="s">
        <v>1045</v>
      </c>
      <c r="B43" s="1367" t="s">
        <v>1046</v>
      </c>
      <c r="C43" s="1366"/>
      <c r="D43" s="299" t="s">
        <v>675</v>
      </c>
      <c r="E43" s="650">
        <v>45564</v>
      </c>
      <c r="F43" s="362" t="s">
        <v>707</v>
      </c>
      <c r="G43" s="182"/>
      <c r="H43" s="259"/>
      <c r="I43" s="1399"/>
      <c r="J43" s="213"/>
      <c r="K43" s="239"/>
    </row>
    <row r="44" spans="1:11" s="166" customFormat="1">
      <c r="A44" s="1261" t="s">
        <v>1047</v>
      </c>
      <c r="B44" s="1367" t="s">
        <v>1048</v>
      </c>
      <c r="C44" s="1366"/>
      <c r="D44" s="299" t="s">
        <v>675</v>
      </c>
      <c r="E44" s="650">
        <v>45564</v>
      </c>
      <c r="F44" s="362" t="s">
        <v>707</v>
      </c>
      <c r="G44" s="182"/>
      <c r="H44" s="259"/>
      <c r="I44" s="1399"/>
      <c r="J44" s="213"/>
      <c r="K44" s="239"/>
    </row>
    <row r="45" spans="1:11" s="166" customFormat="1">
      <c r="A45" s="1261" t="s">
        <v>1049</v>
      </c>
      <c r="B45" s="1367" t="s">
        <v>1050</v>
      </c>
      <c r="C45" s="1366"/>
      <c r="D45" s="299" t="s">
        <v>675</v>
      </c>
      <c r="E45" s="650">
        <v>45564</v>
      </c>
      <c r="F45" s="362" t="s">
        <v>707</v>
      </c>
      <c r="G45" s="182"/>
      <c r="H45" s="259"/>
      <c r="I45" s="1399"/>
      <c r="J45" s="213"/>
      <c r="K45" s="239"/>
    </row>
    <row r="46" spans="1:11" s="166" customFormat="1">
      <c r="A46" s="1261" t="s">
        <v>1051</v>
      </c>
      <c r="B46" s="1367" t="s">
        <v>1052</v>
      </c>
      <c r="C46" s="1365" t="s">
        <v>9215</v>
      </c>
      <c r="D46" s="299" t="s">
        <v>675</v>
      </c>
      <c r="E46" s="650">
        <v>45564</v>
      </c>
      <c r="F46" s="362" t="s">
        <v>707</v>
      </c>
      <c r="G46" s="182" t="s">
        <v>1053</v>
      </c>
      <c r="H46" s="259"/>
      <c r="I46" s="1399"/>
      <c r="J46" s="213"/>
      <c r="K46" s="239"/>
    </row>
    <row r="47" spans="1:11" s="166" customFormat="1">
      <c r="A47" s="1261" t="s">
        <v>1054</v>
      </c>
      <c r="B47" s="1367" t="s">
        <v>1055</v>
      </c>
      <c r="C47" s="1365" t="s">
        <v>9215</v>
      </c>
      <c r="D47" s="299" t="s">
        <v>675</v>
      </c>
      <c r="E47" s="650">
        <v>45564</v>
      </c>
      <c r="F47" s="362" t="s">
        <v>707</v>
      </c>
      <c r="G47" s="182" t="s">
        <v>973</v>
      </c>
      <c r="H47" s="259"/>
      <c r="I47" s="1399"/>
      <c r="J47" s="213"/>
      <c r="K47" s="239"/>
    </row>
    <row r="48" spans="1:11" s="166" customFormat="1">
      <c r="A48" s="1261" t="s">
        <v>1056</v>
      </c>
      <c r="B48" s="1367" t="s">
        <v>1057</v>
      </c>
      <c r="C48" s="1365" t="s">
        <v>9215</v>
      </c>
      <c r="D48" s="299" t="s">
        <v>675</v>
      </c>
      <c r="E48" s="650">
        <v>45564</v>
      </c>
      <c r="F48" s="362" t="s">
        <v>707</v>
      </c>
      <c r="G48" s="182" t="s">
        <v>973</v>
      </c>
      <c r="H48" s="259"/>
      <c r="I48" s="1399"/>
      <c r="J48" s="213"/>
      <c r="K48" s="239"/>
    </row>
    <row r="49" spans="1:11" s="166" customFormat="1">
      <c r="A49" s="1261" t="s">
        <v>1058</v>
      </c>
      <c r="B49" s="1367" t="s">
        <v>1059</v>
      </c>
      <c r="C49" s="1365" t="s">
        <v>9215</v>
      </c>
      <c r="D49" s="299" t="s">
        <v>675</v>
      </c>
      <c r="E49" s="650">
        <v>45564</v>
      </c>
      <c r="F49" s="362" t="s">
        <v>707</v>
      </c>
      <c r="G49" s="182" t="s">
        <v>973</v>
      </c>
      <c r="H49" s="259"/>
      <c r="I49" s="1399"/>
      <c r="J49" s="213"/>
      <c r="K49" s="239"/>
    </row>
    <row r="50" spans="1:11" s="166" customFormat="1">
      <c r="A50" s="1261" t="s">
        <v>1060</v>
      </c>
      <c r="B50" s="1367" t="s">
        <v>1061</v>
      </c>
      <c r="C50" s="1365" t="s">
        <v>9215</v>
      </c>
      <c r="D50" s="299" t="s">
        <v>675</v>
      </c>
      <c r="E50" s="650">
        <v>45564</v>
      </c>
      <c r="F50" s="362" t="s">
        <v>707</v>
      </c>
      <c r="G50" s="182" t="s">
        <v>973</v>
      </c>
      <c r="H50" s="259"/>
      <c r="I50" s="1399"/>
      <c r="J50" s="213"/>
      <c r="K50" s="239"/>
    </row>
    <row r="51" spans="1:11" s="166" customFormat="1">
      <c r="A51" s="1261" t="s">
        <v>1062</v>
      </c>
      <c r="B51" s="1367" t="s">
        <v>1063</v>
      </c>
      <c r="C51" s="1365" t="s">
        <v>9215</v>
      </c>
      <c r="D51" s="299" t="s">
        <v>675</v>
      </c>
      <c r="E51" s="650">
        <v>45564</v>
      </c>
      <c r="F51" s="362" t="s">
        <v>707</v>
      </c>
      <c r="G51" s="182" t="s">
        <v>973</v>
      </c>
      <c r="H51" s="259"/>
      <c r="I51" s="1399"/>
      <c r="J51" s="213"/>
      <c r="K51" s="239"/>
    </row>
    <row r="52" spans="1:11" s="166" customFormat="1">
      <c r="A52" s="1261" t="s">
        <v>1064</v>
      </c>
      <c r="B52" s="1367" t="s">
        <v>1065</v>
      </c>
      <c r="C52" s="1365" t="s">
        <v>9215</v>
      </c>
      <c r="D52" s="299" t="s">
        <v>675</v>
      </c>
      <c r="E52" s="650">
        <v>45564</v>
      </c>
      <c r="F52" s="362" t="s">
        <v>707</v>
      </c>
      <c r="G52" s="182" t="s">
        <v>973</v>
      </c>
      <c r="H52" s="259"/>
      <c r="I52" s="1399"/>
      <c r="J52" s="213"/>
      <c r="K52" s="239"/>
    </row>
    <row r="53" spans="1:11" s="166" customFormat="1">
      <c r="A53" s="1261" t="s">
        <v>1066</v>
      </c>
      <c r="B53" s="1367" t="s">
        <v>1067</v>
      </c>
      <c r="C53" s="1365" t="s">
        <v>9215</v>
      </c>
      <c r="D53" s="299" t="s">
        <v>675</v>
      </c>
      <c r="E53" s="650">
        <v>45564</v>
      </c>
      <c r="F53" s="362" t="s">
        <v>707</v>
      </c>
      <c r="G53" s="182" t="s">
        <v>973</v>
      </c>
      <c r="H53" s="259"/>
      <c r="I53" s="1399"/>
      <c r="J53" s="213"/>
      <c r="K53" s="239"/>
    </row>
    <row r="54" spans="1:11" s="166" customFormat="1">
      <c r="A54" s="1261" t="s">
        <v>1068</v>
      </c>
      <c r="B54" s="1367" t="s">
        <v>1069</v>
      </c>
      <c r="C54" s="1365" t="s">
        <v>9215</v>
      </c>
      <c r="D54" s="299" t="s">
        <v>675</v>
      </c>
      <c r="E54" s="650">
        <v>45564</v>
      </c>
      <c r="F54" s="362" t="s">
        <v>707</v>
      </c>
      <c r="G54" s="182" t="s">
        <v>973</v>
      </c>
      <c r="H54" s="259"/>
      <c r="I54" s="1399"/>
      <c r="J54" s="213"/>
      <c r="K54" s="239"/>
    </row>
    <row r="55" spans="1:11" s="166" customFormat="1">
      <c r="A55" s="1261" t="s">
        <v>1070</v>
      </c>
      <c r="B55" s="1367" t="s">
        <v>1071</v>
      </c>
      <c r="C55" s="1365" t="s">
        <v>9215</v>
      </c>
      <c r="D55" s="299" t="s">
        <v>675</v>
      </c>
      <c r="E55" s="650">
        <v>45564</v>
      </c>
      <c r="F55" s="362" t="s">
        <v>707</v>
      </c>
      <c r="G55" s="182" t="s">
        <v>973</v>
      </c>
      <c r="H55" s="259"/>
      <c r="I55" s="1399"/>
      <c r="J55" s="213"/>
      <c r="K55" s="239"/>
    </row>
    <row r="56" spans="1:11" s="166" customFormat="1">
      <c r="A56" s="1261" t="s">
        <v>1072</v>
      </c>
      <c r="B56" s="1367" t="s">
        <v>1073</v>
      </c>
      <c r="C56" s="1365" t="s">
        <v>9215</v>
      </c>
      <c r="D56" s="299" t="s">
        <v>675</v>
      </c>
      <c r="E56" s="650">
        <v>45564</v>
      </c>
      <c r="F56" s="362" t="s">
        <v>707</v>
      </c>
      <c r="G56" s="182" t="s">
        <v>973</v>
      </c>
      <c r="H56" s="259"/>
      <c r="I56" s="1399"/>
      <c r="J56" s="213"/>
      <c r="K56" s="239"/>
    </row>
    <row r="57" spans="1:11" s="166" customFormat="1">
      <c r="A57" s="1261" t="s">
        <v>1074</v>
      </c>
      <c r="B57" s="1367" t="s">
        <v>1075</v>
      </c>
      <c r="C57" s="1365" t="s">
        <v>9215</v>
      </c>
      <c r="D57" s="299" t="s">
        <v>675</v>
      </c>
      <c r="E57" s="650">
        <v>45564</v>
      </c>
      <c r="F57" s="362" t="s">
        <v>707</v>
      </c>
      <c r="G57" s="182" t="s">
        <v>973</v>
      </c>
      <c r="H57" s="259"/>
      <c r="I57" s="1399"/>
      <c r="J57" s="213"/>
      <c r="K57" s="239"/>
    </row>
    <row r="58" spans="1:11" s="166" customFormat="1">
      <c r="A58" s="1261" t="s">
        <v>1076</v>
      </c>
      <c r="B58" s="1367" t="s">
        <v>1077</v>
      </c>
      <c r="C58" s="1365" t="s">
        <v>9215</v>
      </c>
      <c r="D58" s="299" t="s">
        <v>675</v>
      </c>
      <c r="E58" s="650">
        <v>45564</v>
      </c>
      <c r="F58" s="362" t="s">
        <v>707</v>
      </c>
      <c r="G58" s="182" t="s">
        <v>973</v>
      </c>
      <c r="H58" s="259"/>
      <c r="I58" s="1399"/>
      <c r="J58" s="213"/>
      <c r="K58" s="239"/>
    </row>
    <row r="59" spans="1:11" s="166" customFormat="1">
      <c r="A59" s="1261" t="s">
        <v>1078</v>
      </c>
      <c r="B59" s="1367" t="s">
        <v>1079</v>
      </c>
      <c r="C59" s="1365" t="s">
        <v>9215</v>
      </c>
      <c r="D59" s="299" t="s">
        <v>675</v>
      </c>
      <c r="E59" s="650">
        <v>45564</v>
      </c>
      <c r="F59" s="362" t="s">
        <v>707</v>
      </c>
      <c r="G59" s="182" t="s">
        <v>973</v>
      </c>
      <c r="H59" s="259"/>
      <c r="I59" s="1399"/>
      <c r="J59" s="213"/>
      <c r="K59" s="239"/>
    </row>
    <row r="60" spans="1:11" s="166" customFormat="1">
      <c r="A60" s="1261" t="s">
        <v>11296</v>
      </c>
      <c r="B60" s="1367" t="s">
        <v>914</v>
      </c>
      <c r="C60" s="1365" t="s">
        <v>9215</v>
      </c>
      <c r="D60" s="299"/>
      <c r="E60" s="650"/>
      <c r="F60" s="362"/>
      <c r="G60" s="182" t="s">
        <v>1080</v>
      </c>
      <c r="H60" s="259"/>
      <c r="I60" s="1399"/>
      <c r="J60" s="213"/>
      <c r="K60" s="239"/>
    </row>
    <row r="61" spans="1:11" s="166" customFormat="1">
      <c r="A61" s="1261" t="s">
        <v>1081</v>
      </c>
      <c r="B61" s="1367" t="s">
        <v>914</v>
      </c>
      <c r="C61" s="1365" t="s">
        <v>9215</v>
      </c>
      <c r="D61" s="299"/>
      <c r="E61" s="650"/>
      <c r="F61" s="362"/>
      <c r="G61" s="182" t="s">
        <v>1080</v>
      </c>
      <c r="H61" s="259"/>
      <c r="I61" s="1399"/>
      <c r="J61" s="213"/>
      <c r="K61" s="239"/>
    </row>
    <row r="62" spans="1:11" s="166" customFormat="1">
      <c r="A62" s="1261" t="s">
        <v>1082</v>
      </c>
      <c r="B62" s="1367" t="s">
        <v>1083</v>
      </c>
      <c r="C62" s="1365" t="s">
        <v>9215</v>
      </c>
      <c r="D62" s="299" t="s">
        <v>675</v>
      </c>
      <c r="E62" s="650">
        <v>45564</v>
      </c>
      <c r="F62" s="362" t="s">
        <v>707</v>
      </c>
      <c r="G62" s="182" t="s">
        <v>973</v>
      </c>
      <c r="H62" s="259"/>
      <c r="I62" s="1399"/>
      <c r="J62" s="213"/>
      <c r="K62" s="239"/>
    </row>
    <row r="63" spans="1:11" s="166" customFormat="1">
      <c r="A63" s="1261" t="s">
        <v>1084</v>
      </c>
      <c r="B63" s="1367" t="s">
        <v>1085</v>
      </c>
      <c r="C63" s="1365" t="s">
        <v>9215</v>
      </c>
      <c r="D63" s="299" t="s">
        <v>675</v>
      </c>
      <c r="E63" s="650">
        <v>45564</v>
      </c>
      <c r="F63" s="362" t="s">
        <v>707</v>
      </c>
      <c r="G63" s="182" t="s">
        <v>973</v>
      </c>
      <c r="H63" s="259"/>
      <c r="I63" s="1399"/>
      <c r="J63" s="213"/>
      <c r="K63" s="239"/>
    </row>
    <row r="64" spans="1:11" s="166" customFormat="1">
      <c r="A64" s="1261" t="s">
        <v>1086</v>
      </c>
      <c r="B64" s="1367" t="s">
        <v>1087</v>
      </c>
      <c r="C64" s="1365" t="s">
        <v>9215</v>
      </c>
      <c r="D64" s="299" t="s">
        <v>675</v>
      </c>
      <c r="E64" s="650">
        <v>45564</v>
      </c>
      <c r="F64" s="362" t="s">
        <v>707</v>
      </c>
      <c r="G64" s="182" t="s">
        <v>973</v>
      </c>
      <c r="H64" s="259"/>
      <c r="I64" s="1399"/>
      <c r="J64" s="213"/>
      <c r="K64" s="239"/>
    </row>
    <row r="65" spans="1:17" s="166" customFormat="1">
      <c r="A65" s="1261" t="s">
        <v>1088</v>
      </c>
      <c r="B65" s="1367" t="s">
        <v>1089</v>
      </c>
      <c r="C65" s="1365" t="s">
        <v>9215</v>
      </c>
      <c r="D65" s="299" t="s">
        <v>675</v>
      </c>
      <c r="E65" s="650">
        <v>45564</v>
      </c>
      <c r="F65" s="362" t="s">
        <v>707</v>
      </c>
      <c r="G65" s="182" t="s">
        <v>973</v>
      </c>
      <c r="H65" s="259"/>
      <c r="I65" s="1399"/>
      <c r="J65" s="213"/>
      <c r="K65" s="239"/>
    </row>
    <row r="66" spans="1:17" s="166" customFormat="1">
      <c r="A66" s="1261" t="s">
        <v>1090</v>
      </c>
      <c r="B66" s="1367" t="s">
        <v>1091</v>
      </c>
      <c r="C66" s="1365" t="s">
        <v>9215</v>
      </c>
      <c r="D66" s="299" t="s">
        <v>675</v>
      </c>
      <c r="E66" s="650">
        <v>45564</v>
      </c>
      <c r="F66" s="362" t="s">
        <v>707</v>
      </c>
      <c r="G66" s="182" t="s">
        <v>973</v>
      </c>
      <c r="H66" s="259"/>
      <c r="I66" s="1399"/>
      <c r="J66" s="213"/>
      <c r="K66" s="239"/>
    </row>
    <row r="67" spans="1:17" s="166" customFormat="1">
      <c r="A67" s="1261" t="s">
        <v>1092</v>
      </c>
      <c r="B67" s="1367" t="s">
        <v>1093</v>
      </c>
      <c r="C67" s="1365" t="s">
        <v>9215</v>
      </c>
      <c r="D67" s="299" t="s">
        <v>675</v>
      </c>
      <c r="E67" s="650">
        <v>45564</v>
      </c>
      <c r="F67" s="362" t="s">
        <v>707</v>
      </c>
      <c r="G67" s="182" t="s">
        <v>973</v>
      </c>
      <c r="H67" s="259"/>
      <c r="I67" s="1399"/>
      <c r="J67" s="213"/>
      <c r="K67" s="239"/>
    </row>
    <row r="68" spans="1:17" s="166" customFormat="1">
      <c r="A68" s="1261" t="s">
        <v>1094</v>
      </c>
      <c r="B68" s="1367" t="s">
        <v>1095</v>
      </c>
      <c r="C68" s="1365" t="s">
        <v>9215</v>
      </c>
      <c r="D68" s="299" t="s">
        <v>675</v>
      </c>
      <c r="E68" s="650">
        <v>45564</v>
      </c>
      <c r="F68" s="362" t="s">
        <v>707</v>
      </c>
      <c r="G68" s="182" t="s">
        <v>973</v>
      </c>
      <c r="H68" s="259"/>
      <c r="I68" s="1399"/>
      <c r="J68" s="213"/>
      <c r="K68" s="239"/>
    </row>
    <row r="69" spans="1:17" s="166" customFormat="1">
      <c r="A69" s="1261" t="s">
        <v>1096</v>
      </c>
      <c r="B69" s="1367" t="s">
        <v>1097</v>
      </c>
      <c r="C69" s="1365" t="s">
        <v>9215</v>
      </c>
      <c r="D69" s="299" t="s">
        <v>675</v>
      </c>
      <c r="E69" s="650">
        <v>45564</v>
      </c>
      <c r="F69" s="362" t="s">
        <v>707</v>
      </c>
      <c r="G69" s="182" t="s">
        <v>973</v>
      </c>
      <c r="H69" s="259"/>
      <c r="I69" s="1399"/>
      <c r="J69" s="213"/>
      <c r="K69" s="239"/>
    </row>
    <row r="70" spans="1:17" s="166" customFormat="1">
      <c r="A70" s="1261" t="s">
        <v>1098</v>
      </c>
      <c r="B70" s="1367" t="s">
        <v>1099</v>
      </c>
      <c r="C70" s="1365" t="s">
        <v>9215</v>
      </c>
      <c r="D70" s="299" t="s">
        <v>675</v>
      </c>
      <c r="E70" s="650">
        <v>45564</v>
      </c>
      <c r="F70" s="362" t="s">
        <v>707</v>
      </c>
      <c r="G70" s="182" t="s">
        <v>973</v>
      </c>
      <c r="H70" s="259"/>
      <c r="I70" s="1399"/>
      <c r="J70" s="213"/>
      <c r="K70" s="239"/>
    </row>
    <row r="71" spans="1:17">
      <c r="A71" s="1261" t="s">
        <v>1100</v>
      </c>
      <c r="B71" s="1367" t="s">
        <v>1101</v>
      </c>
      <c r="C71" s="1365" t="s">
        <v>9215</v>
      </c>
      <c r="D71" s="299" t="s">
        <v>675</v>
      </c>
      <c r="E71" s="650">
        <v>45564</v>
      </c>
      <c r="F71" s="362" t="s">
        <v>707</v>
      </c>
      <c r="G71" s="182" t="s">
        <v>973</v>
      </c>
      <c r="H71" s="259"/>
      <c r="I71" s="1399"/>
      <c r="J71" s="213"/>
      <c r="K71" s="239"/>
      <c r="L71" s="166"/>
      <c r="M71" s="166"/>
      <c r="N71" s="166"/>
      <c r="O71" s="166"/>
      <c r="P71" s="166"/>
      <c r="Q71" s="166"/>
    </row>
    <row r="72" spans="1:17" s="157" customFormat="1">
      <c r="A72" s="1261" t="s">
        <v>1102</v>
      </c>
      <c r="B72" s="1367" t="s">
        <v>1103</v>
      </c>
      <c r="C72" s="1365" t="s">
        <v>9215</v>
      </c>
      <c r="D72" s="299" t="s">
        <v>675</v>
      </c>
      <c r="E72" s="650">
        <v>45564</v>
      </c>
      <c r="F72" s="362" t="s">
        <v>707</v>
      </c>
      <c r="G72" s="182" t="s">
        <v>973</v>
      </c>
      <c r="H72" s="259"/>
      <c r="I72" s="1399"/>
      <c r="J72" s="213"/>
      <c r="K72" s="239"/>
      <c r="L72" s="166"/>
      <c r="M72" s="166"/>
      <c r="N72" s="166"/>
      <c r="O72" s="166"/>
      <c r="P72" s="166"/>
      <c r="Q72" s="166"/>
    </row>
    <row r="73" spans="1:17">
      <c r="A73" s="1261" t="s">
        <v>1104</v>
      </c>
      <c r="B73" s="1367" t="s">
        <v>1105</v>
      </c>
      <c r="C73" s="1365" t="s">
        <v>9215</v>
      </c>
      <c r="D73" s="299" t="s">
        <v>675</v>
      </c>
      <c r="E73" s="650">
        <v>45564</v>
      </c>
      <c r="F73" s="362" t="s">
        <v>707</v>
      </c>
      <c r="G73" s="182" t="s">
        <v>973</v>
      </c>
      <c r="H73" s="259"/>
      <c r="I73" s="1399"/>
      <c r="J73" s="213"/>
      <c r="K73" s="239"/>
      <c r="L73" s="166"/>
      <c r="M73" s="166"/>
      <c r="N73" s="166"/>
      <c r="O73" s="166"/>
      <c r="P73" s="166"/>
      <c r="Q73" s="166"/>
    </row>
    <row r="74" spans="1:17">
      <c r="A74" s="1261" t="s">
        <v>1106</v>
      </c>
      <c r="B74" s="1367" t="s">
        <v>1107</v>
      </c>
      <c r="C74" s="1365" t="s">
        <v>9215</v>
      </c>
      <c r="D74" s="299" t="s">
        <v>675</v>
      </c>
      <c r="E74" s="650">
        <v>45564</v>
      </c>
      <c r="F74" s="362" t="s">
        <v>707</v>
      </c>
      <c r="G74" s="182" t="s">
        <v>973</v>
      </c>
      <c r="H74" s="259"/>
      <c r="I74" s="1399"/>
      <c r="J74" s="213"/>
      <c r="K74" s="239"/>
      <c r="L74" s="166"/>
      <c r="M74" s="166"/>
      <c r="N74" s="166"/>
      <c r="O74" s="166"/>
      <c r="P74" s="166"/>
      <c r="Q74" s="166"/>
    </row>
    <row r="75" spans="1:17">
      <c r="A75" s="1261" t="s">
        <v>1108</v>
      </c>
      <c r="B75" s="1742" t="s">
        <v>1109</v>
      </c>
      <c r="C75" s="1365" t="s">
        <v>9215</v>
      </c>
      <c r="D75" s="299" t="s">
        <v>675</v>
      </c>
      <c r="E75" s="650">
        <v>45564</v>
      </c>
      <c r="F75" s="362" t="s">
        <v>707</v>
      </c>
      <c r="G75" s="443" t="s">
        <v>973</v>
      </c>
      <c r="H75" s="259"/>
      <c r="I75" s="1399"/>
      <c r="J75" s="213"/>
      <c r="K75" s="239"/>
      <c r="L75" s="166"/>
      <c r="M75" s="166"/>
      <c r="N75" s="166"/>
      <c r="O75" s="166"/>
      <c r="P75" s="166"/>
      <c r="Q75" s="166"/>
    </row>
    <row r="76" spans="1:17">
      <c r="A76" s="1261" t="s">
        <v>11297</v>
      </c>
      <c r="B76" s="1367" t="s">
        <v>914</v>
      </c>
      <c r="C76" s="1365" t="s">
        <v>9215</v>
      </c>
      <c r="D76" s="360"/>
      <c r="E76" s="650"/>
      <c r="F76" s="362"/>
      <c r="G76" s="443" t="s">
        <v>1080</v>
      </c>
      <c r="H76" s="259"/>
      <c r="I76" s="1399"/>
      <c r="J76" s="213"/>
      <c r="K76" s="239"/>
      <c r="L76" s="166"/>
      <c r="M76" s="166"/>
      <c r="N76" s="166"/>
      <c r="O76" s="166"/>
      <c r="P76" s="166"/>
      <c r="Q76" s="166"/>
    </row>
    <row r="77" spans="1:17">
      <c r="A77" s="1369" t="s">
        <v>1110</v>
      </c>
      <c r="B77" s="1831" t="s">
        <v>969</v>
      </c>
      <c r="C77" s="1365" t="s">
        <v>9215</v>
      </c>
      <c r="D77" s="1402" t="s">
        <v>675</v>
      </c>
      <c r="E77" s="1207">
        <v>45654</v>
      </c>
      <c r="F77" s="1205" t="s">
        <v>707</v>
      </c>
      <c r="G77" s="443" t="s">
        <v>1111</v>
      </c>
      <c r="H77" s="628"/>
      <c r="I77" s="1399"/>
      <c r="J77" s="628"/>
      <c r="K77" s="393"/>
      <c r="L77" s="166"/>
      <c r="M77" s="166"/>
      <c r="N77" s="166"/>
      <c r="O77" s="166"/>
      <c r="P77" s="166"/>
      <c r="Q77" s="166"/>
    </row>
    <row r="78" spans="1:17">
      <c r="A78" s="1370" t="s">
        <v>1112</v>
      </c>
      <c r="B78" s="1742" t="s">
        <v>1113</v>
      </c>
      <c r="C78" s="1365" t="s">
        <v>9215</v>
      </c>
      <c r="D78" s="357" t="s">
        <v>675</v>
      </c>
      <c r="E78" s="1401">
        <v>45654</v>
      </c>
      <c r="F78" s="372" t="s">
        <v>707</v>
      </c>
      <c r="G78" s="443" t="s">
        <v>1114</v>
      </c>
      <c r="H78" s="628"/>
      <c r="I78" s="1399"/>
      <c r="J78" s="628"/>
      <c r="K78" s="393"/>
      <c r="L78" s="166"/>
      <c r="M78" s="166"/>
      <c r="N78" s="166"/>
      <c r="O78" s="166"/>
      <c r="P78" s="166"/>
      <c r="Q78" s="166"/>
    </row>
    <row r="79" spans="1:17">
      <c r="A79" s="1370" t="s">
        <v>1115</v>
      </c>
      <c r="B79" s="1742" t="s">
        <v>1116</v>
      </c>
      <c r="C79" s="1365" t="s">
        <v>9215</v>
      </c>
      <c r="D79" s="357" t="s">
        <v>675</v>
      </c>
      <c r="E79" s="1401">
        <v>45654</v>
      </c>
      <c r="F79" s="372" t="s">
        <v>707</v>
      </c>
      <c r="G79" s="443" t="s">
        <v>1117</v>
      </c>
      <c r="H79" s="628"/>
      <c r="I79" s="1399"/>
      <c r="J79" s="628"/>
      <c r="K79" s="393"/>
      <c r="L79" s="166"/>
      <c r="M79" s="166"/>
      <c r="N79" s="166"/>
      <c r="O79" s="166"/>
      <c r="P79" s="166"/>
      <c r="Q79" s="166"/>
    </row>
    <row r="80" spans="1:17" ht="12.75" customHeight="1">
      <c r="A80" s="1370" t="s">
        <v>1118</v>
      </c>
      <c r="B80" s="1742" t="s">
        <v>1119</v>
      </c>
      <c r="C80" s="1365" t="s">
        <v>9215</v>
      </c>
      <c r="D80" s="357" t="s">
        <v>675</v>
      </c>
      <c r="E80" s="1401">
        <v>45654</v>
      </c>
      <c r="F80" s="372" t="s">
        <v>707</v>
      </c>
      <c r="G80" s="443" t="s">
        <v>1117</v>
      </c>
      <c r="H80" s="628"/>
      <c r="I80" s="1399"/>
      <c r="J80" s="628"/>
      <c r="K80" s="393"/>
      <c r="L80" s="166"/>
      <c r="M80" s="166"/>
      <c r="N80" s="166"/>
      <c r="O80" s="166"/>
      <c r="P80" s="166"/>
      <c r="Q80" s="166"/>
    </row>
    <row r="81" spans="1:17" ht="12.75" customHeight="1">
      <c r="A81" s="1370" t="s">
        <v>1120</v>
      </c>
      <c r="B81" s="1742" t="s">
        <v>1121</v>
      </c>
      <c r="C81" s="1365" t="s">
        <v>9215</v>
      </c>
      <c r="D81" s="357" t="s">
        <v>675</v>
      </c>
      <c r="E81" s="1401">
        <v>45654</v>
      </c>
      <c r="F81" s="372" t="s">
        <v>707</v>
      </c>
      <c r="G81" s="443" t="s">
        <v>1117</v>
      </c>
      <c r="H81" s="628"/>
      <c r="I81" s="1399"/>
      <c r="J81" s="628"/>
      <c r="K81" s="393"/>
      <c r="L81" s="166"/>
      <c r="M81" s="166"/>
      <c r="N81" s="166"/>
      <c r="O81" s="166"/>
      <c r="P81" s="166"/>
      <c r="Q81" s="166"/>
    </row>
    <row r="82" spans="1:17">
      <c r="A82" s="1370" t="s">
        <v>1122</v>
      </c>
      <c r="B82" s="1742" t="s">
        <v>1123</v>
      </c>
      <c r="C82" s="1365" t="s">
        <v>9215</v>
      </c>
      <c r="D82" s="357" t="s">
        <v>675</v>
      </c>
      <c r="E82" s="1401">
        <v>45654</v>
      </c>
      <c r="F82" s="372" t="s">
        <v>707</v>
      </c>
      <c r="G82" s="443" t="s">
        <v>1117</v>
      </c>
      <c r="H82" s="628"/>
      <c r="I82" s="1399"/>
      <c r="J82" s="628"/>
      <c r="K82" s="393"/>
      <c r="L82" s="166"/>
      <c r="M82" s="166"/>
      <c r="N82" s="166"/>
      <c r="O82" s="166"/>
      <c r="P82" s="166"/>
      <c r="Q82" s="166"/>
    </row>
    <row r="83" spans="1:17">
      <c r="A83" s="1370" t="s">
        <v>1124</v>
      </c>
      <c r="B83" s="1742" t="s">
        <v>1125</v>
      </c>
      <c r="C83" s="1365" t="s">
        <v>9215</v>
      </c>
      <c r="D83" s="357" t="s">
        <v>675</v>
      </c>
      <c r="E83" s="1401">
        <v>45654</v>
      </c>
      <c r="F83" s="372" t="s">
        <v>707</v>
      </c>
      <c r="G83" s="443" t="s">
        <v>1117</v>
      </c>
      <c r="H83" s="628"/>
      <c r="I83" s="1399"/>
      <c r="J83" s="628"/>
      <c r="K83" s="393"/>
      <c r="L83" s="166"/>
      <c r="M83" s="166"/>
      <c r="N83" s="166"/>
      <c r="O83" s="166"/>
      <c r="P83" s="166"/>
      <c r="Q83" s="166"/>
    </row>
    <row r="84" spans="1:17" ht="12.75" customHeight="1">
      <c r="A84" s="1370" t="s">
        <v>1126</v>
      </c>
      <c r="B84" s="1742" t="s">
        <v>1127</v>
      </c>
      <c r="C84" s="1365" t="s">
        <v>9215</v>
      </c>
      <c r="D84" s="357" t="s">
        <v>675</v>
      </c>
      <c r="E84" s="1401">
        <v>45654</v>
      </c>
      <c r="F84" s="372" t="s">
        <v>707</v>
      </c>
      <c r="G84" s="443" t="s">
        <v>1117</v>
      </c>
      <c r="H84" s="628"/>
      <c r="I84" s="1399"/>
      <c r="J84" s="628"/>
      <c r="K84" s="393"/>
      <c r="L84" s="166"/>
      <c r="M84" s="166"/>
      <c r="N84" s="166"/>
      <c r="O84" s="166"/>
      <c r="P84" s="166"/>
      <c r="Q84" s="166"/>
    </row>
    <row r="85" spans="1:17" ht="25.5">
      <c r="A85" s="1370" t="s">
        <v>1128</v>
      </c>
      <c r="B85" s="1742" t="s">
        <v>1129</v>
      </c>
      <c r="C85" s="1365" t="s">
        <v>9215</v>
      </c>
      <c r="D85" s="357" t="s">
        <v>675</v>
      </c>
      <c r="E85" s="1401">
        <v>45654</v>
      </c>
      <c r="F85" s="372" t="s">
        <v>707</v>
      </c>
      <c r="G85" s="443" t="s">
        <v>1117</v>
      </c>
      <c r="H85" s="628"/>
      <c r="I85" s="1399"/>
      <c r="J85" s="628"/>
      <c r="K85" s="393"/>
      <c r="L85" s="166"/>
      <c r="M85" s="166"/>
      <c r="N85" s="166"/>
      <c r="O85" s="166"/>
      <c r="P85" s="166"/>
      <c r="Q85" s="166"/>
    </row>
    <row r="86" spans="1:17">
      <c r="A86" s="1370" t="s">
        <v>1130</v>
      </c>
      <c r="B86" s="1742" t="s">
        <v>1131</v>
      </c>
      <c r="C86" s="1365" t="s">
        <v>9215</v>
      </c>
      <c r="D86" s="357" t="s">
        <v>675</v>
      </c>
      <c r="E86" s="1401">
        <v>45654</v>
      </c>
      <c r="F86" s="372" t="s">
        <v>707</v>
      </c>
      <c r="G86" s="443" t="s">
        <v>1117</v>
      </c>
      <c r="H86" s="628"/>
      <c r="I86" s="1399"/>
      <c r="J86" s="628"/>
      <c r="K86" s="393"/>
      <c r="L86" s="166"/>
      <c r="M86" s="166"/>
      <c r="N86" s="166"/>
      <c r="O86" s="166"/>
      <c r="P86" s="166"/>
      <c r="Q86" s="166"/>
    </row>
    <row r="87" spans="1:17" ht="25.5">
      <c r="A87" s="1370" t="s">
        <v>1132</v>
      </c>
      <c r="B87" s="1742" t="s">
        <v>1133</v>
      </c>
      <c r="C87" s="1365" t="s">
        <v>9215</v>
      </c>
      <c r="D87" s="357" t="s">
        <v>675</v>
      </c>
      <c r="E87" s="1401">
        <v>45654</v>
      </c>
      <c r="F87" s="372" t="s">
        <v>707</v>
      </c>
      <c r="G87" s="443" t="s">
        <v>1117</v>
      </c>
      <c r="H87" s="628"/>
      <c r="I87" s="1399"/>
      <c r="J87" s="628"/>
      <c r="K87" s="393"/>
      <c r="L87" s="166"/>
      <c r="M87" s="166"/>
      <c r="N87" s="166"/>
      <c r="O87" s="166"/>
      <c r="P87" s="166"/>
      <c r="Q87" s="166"/>
    </row>
    <row r="88" spans="1:17">
      <c r="A88" s="1370" t="s">
        <v>1134</v>
      </c>
      <c r="B88" s="1742" t="s">
        <v>1135</v>
      </c>
      <c r="C88" s="1365" t="s">
        <v>9215</v>
      </c>
      <c r="D88" s="357" t="s">
        <v>675</v>
      </c>
      <c r="E88" s="1401">
        <v>45654</v>
      </c>
      <c r="F88" s="372" t="s">
        <v>707</v>
      </c>
      <c r="G88" s="443" t="s">
        <v>1117</v>
      </c>
      <c r="H88" s="628"/>
      <c r="I88" s="1399"/>
      <c r="J88" s="628"/>
      <c r="K88" s="393"/>
      <c r="L88" s="166"/>
      <c r="M88" s="166"/>
      <c r="N88" s="166"/>
      <c r="O88" s="166"/>
      <c r="P88" s="166"/>
      <c r="Q88" s="166"/>
    </row>
    <row r="89" spans="1:17" ht="25.5">
      <c r="A89" s="1370" t="s">
        <v>1136</v>
      </c>
      <c r="B89" s="1742" t="s">
        <v>1137</v>
      </c>
      <c r="C89" s="1365" t="s">
        <v>9215</v>
      </c>
      <c r="D89" s="357" t="s">
        <v>675</v>
      </c>
      <c r="E89" s="1401">
        <v>45654</v>
      </c>
      <c r="F89" s="372" t="s">
        <v>707</v>
      </c>
      <c r="G89" s="443" t="s">
        <v>1117</v>
      </c>
      <c r="H89" s="628"/>
      <c r="I89" s="1399"/>
      <c r="J89" s="628"/>
      <c r="K89" s="393"/>
      <c r="L89" s="166"/>
      <c r="M89" s="166"/>
      <c r="N89" s="166"/>
      <c r="O89" s="166"/>
      <c r="P89" s="166"/>
      <c r="Q89" s="166"/>
    </row>
    <row r="90" spans="1:17">
      <c r="A90" s="1370" t="s">
        <v>1138</v>
      </c>
      <c r="B90" s="1742" t="s">
        <v>1139</v>
      </c>
      <c r="C90" s="1365" t="s">
        <v>9215</v>
      </c>
      <c r="D90" s="357" t="s">
        <v>675</v>
      </c>
      <c r="E90" s="1401">
        <v>45654</v>
      </c>
      <c r="F90" s="372" t="s">
        <v>707</v>
      </c>
      <c r="G90" s="443" t="s">
        <v>1117</v>
      </c>
      <c r="H90" s="628"/>
      <c r="I90" s="1399"/>
      <c r="J90" s="628"/>
      <c r="K90" s="393"/>
      <c r="L90" s="166"/>
      <c r="M90" s="166"/>
      <c r="N90" s="166"/>
      <c r="O90" s="166"/>
      <c r="P90" s="166"/>
      <c r="Q90" s="166"/>
    </row>
    <row r="91" spans="1:17" ht="25.5">
      <c r="A91" s="1370" t="s">
        <v>1140</v>
      </c>
      <c r="B91" s="1742" t="s">
        <v>1141</v>
      </c>
      <c r="C91" s="1365" t="s">
        <v>9215</v>
      </c>
      <c r="D91" s="357" t="s">
        <v>675</v>
      </c>
      <c r="E91" s="1401">
        <v>45654</v>
      </c>
      <c r="F91" s="372" t="s">
        <v>707</v>
      </c>
      <c r="G91" s="443" t="s">
        <v>1117</v>
      </c>
      <c r="H91" s="628"/>
      <c r="I91" s="1399"/>
      <c r="J91" s="628"/>
      <c r="K91" s="393"/>
      <c r="L91" s="166"/>
      <c r="M91" s="166"/>
      <c r="N91" s="166"/>
      <c r="O91" s="166"/>
      <c r="P91" s="166"/>
      <c r="Q91" s="166"/>
    </row>
    <row r="92" spans="1:17">
      <c r="A92" s="1370" t="s">
        <v>1142</v>
      </c>
      <c r="B92" s="1742" t="s">
        <v>1143</v>
      </c>
      <c r="C92" s="1365" t="s">
        <v>9215</v>
      </c>
      <c r="D92" s="357" t="s">
        <v>675</v>
      </c>
      <c r="E92" s="1401">
        <v>45654</v>
      </c>
      <c r="F92" s="372" t="s">
        <v>707</v>
      </c>
      <c r="G92" s="443" t="s">
        <v>1117</v>
      </c>
      <c r="H92" s="628"/>
      <c r="I92" s="1399"/>
      <c r="J92" s="628"/>
      <c r="K92" s="393"/>
      <c r="L92" s="166"/>
      <c r="M92" s="166"/>
      <c r="N92" s="166"/>
      <c r="O92" s="166"/>
      <c r="P92" s="166"/>
      <c r="Q92" s="166"/>
    </row>
    <row r="93" spans="1:17" ht="25.5">
      <c r="A93" s="1370" t="s">
        <v>1144</v>
      </c>
      <c r="B93" s="1742" t="s">
        <v>1145</v>
      </c>
      <c r="C93" s="1365" t="s">
        <v>9215</v>
      </c>
      <c r="D93" s="357" t="s">
        <v>675</v>
      </c>
      <c r="E93" s="1401">
        <v>45654</v>
      </c>
      <c r="F93" s="372" t="s">
        <v>707</v>
      </c>
      <c r="G93" s="443" t="s">
        <v>1117</v>
      </c>
      <c r="H93" s="628"/>
      <c r="I93" s="1399"/>
      <c r="J93" s="628"/>
      <c r="K93" s="393"/>
      <c r="L93" s="166"/>
      <c r="M93" s="166"/>
      <c r="N93" s="166"/>
      <c r="O93" s="166"/>
      <c r="P93" s="166"/>
      <c r="Q93" s="166"/>
    </row>
    <row r="94" spans="1:17">
      <c r="A94" s="1370" t="s">
        <v>1146</v>
      </c>
      <c r="B94" s="1742" t="s">
        <v>1147</v>
      </c>
      <c r="C94" s="1365" t="s">
        <v>9215</v>
      </c>
      <c r="D94" s="357" t="s">
        <v>675</v>
      </c>
      <c r="E94" s="1401">
        <v>45654</v>
      </c>
      <c r="F94" s="372" t="s">
        <v>707</v>
      </c>
      <c r="G94" s="443" t="s">
        <v>1117</v>
      </c>
      <c r="H94" s="628"/>
      <c r="I94" s="1399"/>
      <c r="J94" s="628"/>
      <c r="K94" s="393"/>
      <c r="L94" s="166"/>
      <c r="M94" s="166"/>
      <c r="N94" s="166"/>
      <c r="O94" s="166"/>
      <c r="P94" s="166"/>
      <c r="Q94" s="166"/>
    </row>
    <row r="95" spans="1:17" ht="25.5">
      <c r="A95" s="1370" t="s">
        <v>1148</v>
      </c>
      <c r="B95" s="1742" t="s">
        <v>1149</v>
      </c>
      <c r="C95" s="1365" t="s">
        <v>9215</v>
      </c>
      <c r="D95" s="357" t="s">
        <v>675</v>
      </c>
      <c r="E95" s="1401">
        <v>45654</v>
      </c>
      <c r="F95" s="372" t="s">
        <v>707</v>
      </c>
      <c r="G95" s="443" t="s">
        <v>1117</v>
      </c>
      <c r="H95" s="628"/>
      <c r="I95" s="1399"/>
      <c r="J95" s="628"/>
      <c r="K95" s="393"/>
      <c r="L95" s="166"/>
      <c r="M95" s="166"/>
      <c r="N95" s="166"/>
      <c r="O95" s="166"/>
      <c r="P95" s="166"/>
      <c r="Q95" s="166"/>
    </row>
    <row r="96" spans="1:17" ht="25.5">
      <c r="A96" s="1370" t="s">
        <v>1150</v>
      </c>
      <c r="B96" s="1742" t="s">
        <v>1151</v>
      </c>
      <c r="C96" s="1365" t="s">
        <v>9215</v>
      </c>
      <c r="D96" s="357" t="s">
        <v>675</v>
      </c>
      <c r="E96" s="1401">
        <v>45654</v>
      </c>
      <c r="F96" s="372" t="s">
        <v>707</v>
      </c>
      <c r="G96" s="443" t="s">
        <v>1117</v>
      </c>
      <c r="H96" s="628"/>
      <c r="I96" s="1399"/>
      <c r="J96" s="628"/>
      <c r="K96" s="393"/>
      <c r="L96" s="166"/>
      <c r="M96" s="166"/>
      <c r="N96" s="166"/>
      <c r="O96" s="166"/>
      <c r="P96" s="166"/>
      <c r="Q96" s="166"/>
    </row>
    <row r="97" spans="1:17">
      <c r="A97" s="1370" t="s">
        <v>1152</v>
      </c>
      <c r="B97" s="1742" t="s">
        <v>1153</v>
      </c>
      <c r="C97" s="1365" t="s">
        <v>9215</v>
      </c>
      <c r="D97" s="357" t="s">
        <v>675</v>
      </c>
      <c r="E97" s="1401">
        <v>45654</v>
      </c>
      <c r="F97" s="372" t="s">
        <v>707</v>
      </c>
      <c r="G97" s="443" t="s">
        <v>1117</v>
      </c>
      <c r="H97" s="628"/>
      <c r="I97" s="1399"/>
      <c r="J97" s="628"/>
      <c r="K97" s="393"/>
      <c r="L97" s="166"/>
      <c r="M97" s="166"/>
      <c r="N97" s="166"/>
      <c r="O97" s="166"/>
      <c r="P97" s="166"/>
      <c r="Q97" s="166"/>
    </row>
    <row r="98" spans="1:17" ht="25.5">
      <c r="A98" s="1370" t="s">
        <v>1154</v>
      </c>
      <c r="B98" s="1742" t="s">
        <v>1155</v>
      </c>
      <c r="C98" s="1365" t="s">
        <v>9215</v>
      </c>
      <c r="D98" s="357" t="s">
        <v>675</v>
      </c>
      <c r="E98" s="1401">
        <v>45654</v>
      </c>
      <c r="F98" s="372" t="s">
        <v>707</v>
      </c>
      <c r="G98" s="443" t="s">
        <v>1117</v>
      </c>
      <c r="H98" s="628"/>
      <c r="I98" s="1399"/>
      <c r="J98" s="628"/>
      <c r="K98" s="393"/>
      <c r="L98" s="166"/>
      <c r="M98" s="166"/>
      <c r="N98" s="166"/>
      <c r="O98" s="166"/>
      <c r="P98" s="166"/>
      <c r="Q98" s="166"/>
    </row>
    <row r="99" spans="1:17" ht="25.5">
      <c r="A99" s="1370" t="s">
        <v>1156</v>
      </c>
      <c r="B99" s="1742" t="s">
        <v>1157</v>
      </c>
      <c r="C99" s="1365" t="s">
        <v>9215</v>
      </c>
      <c r="D99" s="357" t="s">
        <v>675</v>
      </c>
      <c r="E99" s="1401">
        <v>45654</v>
      </c>
      <c r="F99" s="372" t="s">
        <v>707</v>
      </c>
      <c r="G99" s="443" t="s">
        <v>1117</v>
      </c>
      <c r="H99" s="628"/>
      <c r="I99" s="1399"/>
      <c r="J99" s="628"/>
      <c r="K99" s="393"/>
      <c r="L99" s="166"/>
      <c r="M99" s="166"/>
      <c r="N99" s="166"/>
      <c r="O99" s="166"/>
      <c r="P99" s="166"/>
      <c r="Q99" s="166"/>
    </row>
    <row r="100" spans="1:17" ht="25.5">
      <c r="A100" s="1370" t="s">
        <v>1158</v>
      </c>
      <c r="B100" s="1742" t="s">
        <v>1159</v>
      </c>
      <c r="C100" s="1365" t="s">
        <v>9215</v>
      </c>
      <c r="D100" s="357" t="s">
        <v>675</v>
      </c>
      <c r="E100" s="1401">
        <v>45654</v>
      </c>
      <c r="F100" s="372" t="s">
        <v>707</v>
      </c>
      <c r="G100" s="443" t="s">
        <v>1117</v>
      </c>
      <c r="H100" s="628"/>
      <c r="I100" s="1399"/>
      <c r="J100" s="628"/>
      <c r="K100" s="393"/>
      <c r="L100" s="166"/>
      <c r="M100" s="166"/>
      <c r="N100" s="166"/>
      <c r="O100" s="166"/>
      <c r="P100" s="166"/>
      <c r="Q100" s="166"/>
    </row>
    <row r="101" spans="1:17" ht="25.5">
      <c r="A101" s="1370" t="s">
        <v>1160</v>
      </c>
      <c r="B101" s="1742" t="s">
        <v>1161</v>
      </c>
      <c r="C101" s="1365" t="s">
        <v>9215</v>
      </c>
      <c r="D101" s="357" t="s">
        <v>675</v>
      </c>
      <c r="E101" s="1401">
        <v>45654</v>
      </c>
      <c r="F101" s="372" t="s">
        <v>707</v>
      </c>
      <c r="G101" s="443" t="s">
        <v>1117</v>
      </c>
      <c r="H101" s="628"/>
      <c r="I101" s="1399"/>
      <c r="J101" s="628"/>
      <c r="K101" s="393"/>
      <c r="L101" s="166"/>
      <c r="M101" s="166"/>
      <c r="N101" s="166"/>
      <c r="O101" s="166"/>
      <c r="P101" s="166"/>
      <c r="Q101" s="166"/>
    </row>
    <row r="102" spans="1:17" ht="25.5">
      <c r="A102" s="1370" t="s">
        <v>1162</v>
      </c>
      <c r="B102" s="1742" t="s">
        <v>1163</v>
      </c>
      <c r="C102" s="1365" t="s">
        <v>9215</v>
      </c>
      <c r="D102" s="357" t="s">
        <v>675</v>
      </c>
      <c r="E102" s="1401">
        <v>45654</v>
      </c>
      <c r="F102" s="372" t="s">
        <v>707</v>
      </c>
      <c r="G102" s="443" t="s">
        <v>1117</v>
      </c>
      <c r="H102" s="628"/>
      <c r="I102" s="1399"/>
      <c r="J102" s="628"/>
      <c r="K102" s="393"/>
      <c r="L102" s="166"/>
      <c r="M102" s="166"/>
      <c r="N102" s="166"/>
      <c r="O102" s="166"/>
      <c r="P102" s="166"/>
      <c r="Q102" s="166"/>
    </row>
    <row r="103" spans="1:17" ht="25.5">
      <c r="A103" s="1370" t="s">
        <v>1164</v>
      </c>
      <c r="B103" s="1742" t="s">
        <v>1165</v>
      </c>
      <c r="C103" s="1365" t="s">
        <v>9215</v>
      </c>
      <c r="D103" s="357" t="s">
        <v>675</v>
      </c>
      <c r="E103" s="1401">
        <v>45654</v>
      </c>
      <c r="F103" s="372" t="s">
        <v>707</v>
      </c>
      <c r="G103" s="443" t="s">
        <v>1117</v>
      </c>
      <c r="H103" s="628"/>
      <c r="I103" s="1399"/>
      <c r="J103" s="628"/>
      <c r="K103" s="393"/>
      <c r="L103" s="166"/>
      <c r="M103" s="166"/>
      <c r="N103" s="166"/>
      <c r="O103" s="166"/>
      <c r="P103" s="166"/>
      <c r="Q103" s="166"/>
    </row>
    <row r="104" spans="1:17" ht="25.5">
      <c r="A104" s="1370" t="s">
        <v>1166</v>
      </c>
      <c r="B104" s="1742" t="s">
        <v>1167</v>
      </c>
      <c r="C104" s="1365" t="s">
        <v>9215</v>
      </c>
      <c r="D104" s="357" t="s">
        <v>675</v>
      </c>
      <c r="E104" s="1401">
        <v>45654</v>
      </c>
      <c r="F104" s="372" t="s">
        <v>707</v>
      </c>
      <c r="G104" s="443" t="s">
        <v>1117</v>
      </c>
      <c r="H104" s="628"/>
      <c r="I104" s="1399"/>
      <c r="J104" s="628"/>
      <c r="K104" s="393"/>
      <c r="L104" s="166"/>
      <c r="M104" s="166"/>
      <c r="N104" s="166"/>
      <c r="O104" s="166"/>
      <c r="P104" s="166"/>
      <c r="Q104" s="166"/>
    </row>
    <row r="105" spans="1:17" ht="25.5">
      <c r="A105" s="1370" t="s">
        <v>1168</v>
      </c>
      <c r="B105" s="1742" t="s">
        <v>1169</v>
      </c>
      <c r="C105" s="1365" t="s">
        <v>9215</v>
      </c>
      <c r="D105" s="357" t="s">
        <v>675</v>
      </c>
      <c r="E105" s="1401">
        <v>45654</v>
      </c>
      <c r="F105" s="372" t="s">
        <v>707</v>
      </c>
      <c r="G105" s="443" t="s">
        <v>1117</v>
      </c>
      <c r="H105" s="628"/>
      <c r="I105" s="1399"/>
      <c r="J105" s="628"/>
      <c r="K105" s="393"/>
      <c r="L105" s="166"/>
      <c r="M105" s="166"/>
      <c r="N105" s="166"/>
      <c r="O105" s="166"/>
      <c r="P105" s="166"/>
      <c r="Q105" s="166"/>
    </row>
    <row r="106" spans="1:17" ht="25.5">
      <c r="A106" s="1370" t="s">
        <v>1170</v>
      </c>
      <c r="B106" s="1742" t="s">
        <v>1171</v>
      </c>
      <c r="C106" s="1365" t="s">
        <v>9215</v>
      </c>
      <c r="D106" s="357" t="s">
        <v>675</v>
      </c>
      <c r="E106" s="1401">
        <v>45654</v>
      </c>
      <c r="F106" s="372" t="s">
        <v>707</v>
      </c>
      <c r="G106" s="443" t="s">
        <v>1117</v>
      </c>
      <c r="H106" s="628"/>
      <c r="I106" s="1399"/>
      <c r="J106" s="628"/>
      <c r="K106" s="393"/>
      <c r="L106" s="166"/>
      <c r="M106" s="166"/>
      <c r="N106" s="166"/>
      <c r="O106" s="166"/>
      <c r="P106" s="166"/>
      <c r="Q106" s="166"/>
    </row>
    <row r="107" spans="1:17" ht="25.5">
      <c r="A107" s="1370" t="s">
        <v>1172</v>
      </c>
      <c r="B107" s="1742" t="s">
        <v>1173</v>
      </c>
      <c r="C107" s="1365" t="s">
        <v>9215</v>
      </c>
      <c r="D107" s="357" t="s">
        <v>675</v>
      </c>
      <c r="E107" s="1401">
        <v>45654</v>
      </c>
      <c r="F107" s="372" t="s">
        <v>707</v>
      </c>
      <c r="G107" s="443" t="s">
        <v>1117</v>
      </c>
      <c r="H107" s="628"/>
      <c r="I107" s="1399"/>
      <c r="J107" s="628"/>
      <c r="K107" s="393"/>
      <c r="L107" s="166"/>
      <c r="M107" s="166"/>
      <c r="N107" s="166"/>
      <c r="O107" s="166"/>
      <c r="P107" s="166"/>
      <c r="Q107" s="166"/>
    </row>
    <row r="108" spans="1:17" ht="25.5">
      <c r="A108" s="1370" t="s">
        <v>1174</v>
      </c>
      <c r="B108" s="1742" t="s">
        <v>1175</v>
      </c>
      <c r="C108" s="1365" t="s">
        <v>9215</v>
      </c>
      <c r="D108" s="357" t="s">
        <v>675</v>
      </c>
      <c r="E108" s="1401">
        <v>45654</v>
      </c>
      <c r="F108" s="372" t="s">
        <v>707</v>
      </c>
      <c r="G108" s="443" t="s">
        <v>1117</v>
      </c>
      <c r="H108" s="628"/>
      <c r="I108" s="1399"/>
      <c r="J108" s="628"/>
      <c r="K108" s="393"/>
      <c r="L108" s="166"/>
      <c r="M108" s="166"/>
      <c r="N108" s="166"/>
      <c r="O108" s="166"/>
      <c r="P108" s="166"/>
      <c r="Q108" s="166"/>
    </row>
    <row r="109" spans="1:17">
      <c r="A109" s="1370" t="s">
        <v>1176</v>
      </c>
      <c r="B109" s="1742" t="s">
        <v>1177</v>
      </c>
      <c r="C109" s="1365" t="s">
        <v>9215</v>
      </c>
      <c r="D109" s="357" t="s">
        <v>675</v>
      </c>
      <c r="E109" s="1401">
        <v>45654</v>
      </c>
      <c r="F109" s="372" t="s">
        <v>707</v>
      </c>
      <c r="G109" s="443" t="s">
        <v>1178</v>
      </c>
      <c r="H109" s="628"/>
      <c r="I109" s="1399"/>
      <c r="J109" s="628"/>
      <c r="K109" s="393"/>
      <c r="L109" s="166"/>
      <c r="M109" s="166"/>
      <c r="N109" s="166"/>
      <c r="O109" s="166"/>
      <c r="P109" s="166"/>
      <c r="Q109" s="166"/>
    </row>
    <row r="110" spans="1:17" ht="12.75" customHeight="1">
      <c r="A110" s="1370" t="s">
        <v>1179</v>
      </c>
      <c r="B110" s="1742" t="s">
        <v>1180</v>
      </c>
      <c r="C110" s="1365" t="s">
        <v>9215</v>
      </c>
      <c r="D110" s="357" t="s">
        <v>675</v>
      </c>
      <c r="E110" s="1401">
        <v>45654</v>
      </c>
      <c r="F110" s="372" t="s">
        <v>707</v>
      </c>
      <c r="G110" s="443" t="s">
        <v>1178</v>
      </c>
      <c r="H110" s="628"/>
      <c r="I110" s="1399"/>
      <c r="J110" s="628"/>
      <c r="K110" s="393"/>
      <c r="L110" s="166"/>
      <c r="M110" s="166"/>
      <c r="N110" s="166"/>
      <c r="O110" s="166"/>
      <c r="P110" s="166"/>
      <c r="Q110" s="166"/>
    </row>
    <row r="111" spans="1:17" ht="12.75" customHeight="1">
      <c r="A111" s="1370" t="s">
        <v>1181</v>
      </c>
      <c r="B111" s="1742" t="s">
        <v>1182</v>
      </c>
      <c r="C111" s="1365" t="s">
        <v>9215</v>
      </c>
      <c r="D111" s="357" t="s">
        <v>675</v>
      </c>
      <c r="E111" s="1401">
        <v>45654</v>
      </c>
      <c r="F111" s="372" t="s">
        <v>707</v>
      </c>
      <c r="G111" s="443" t="s">
        <v>1178</v>
      </c>
      <c r="H111" s="628"/>
      <c r="I111" s="1399"/>
      <c r="J111" s="628"/>
      <c r="K111" s="393"/>
      <c r="L111" s="166"/>
      <c r="M111" s="166"/>
      <c r="N111" s="166"/>
      <c r="O111" s="166"/>
      <c r="P111" s="166"/>
      <c r="Q111" s="166"/>
    </row>
    <row r="112" spans="1:17">
      <c r="A112" s="1370" t="s">
        <v>1183</v>
      </c>
      <c r="B112" s="1742" t="s">
        <v>1184</v>
      </c>
      <c r="C112" s="1365" t="s">
        <v>9215</v>
      </c>
      <c r="D112" s="357" t="s">
        <v>675</v>
      </c>
      <c r="E112" s="1401">
        <v>45654</v>
      </c>
      <c r="F112" s="372" t="s">
        <v>707</v>
      </c>
      <c r="G112" s="443" t="s">
        <v>1178</v>
      </c>
      <c r="H112" s="628"/>
      <c r="I112" s="1399"/>
      <c r="J112" s="628"/>
      <c r="K112" s="393"/>
      <c r="L112" s="166"/>
      <c r="M112" s="166"/>
      <c r="N112" s="166"/>
      <c r="O112" s="166"/>
      <c r="P112" s="166"/>
      <c r="Q112" s="166"/>
    </row>
    <row r="113" spans="1:17">
      <c r="A113" s="1370" t="s">
        <v>1185</v>
      </c>
      <c r="B113" s="1742" t="s">
        <v>1186</v>
      </c>
      <c r="C113" s="1365" t="s">
        <v>9215</v>
      </c>
      <c r="D113" s="357" t="s">
        <v>675</v>
      </c>
      <c r="E113" s="1401">
        <v>45654</v>
      </c>
      <c r="F113" s="372" t="s">
        <v>707</v>
      </c>
      <c r="G113" s="443" t="s">
        <v>1178</v>
      </c>
      <c r="H113" s="628"/>
      <c r="I113" s="1399"/>
      <c r="J113" s="628"/>
      <c r="K113" s="393"/>
      <c r="L113" s="166"/>
      <c r="M113" s="166"/>
      <c r="N113" s="166"/>
      <c r="O113" s="166"/>
      <c r="P113" s="166"/>
      <c r="Q113" s="166"/>
    </row>
    <row r="114" spans="1:17" ht="25.5">
      <c r="A114" s="1370" t="s">
        <v>1187</v>
      </c>
      <c r="B114" s="1742" t="s">
        <v>1188</v>
      </c>
      <c r="C114" s="1365" t="s">
        <v>9215</v>
      </c>
      <c r="D114" s="357" t="s">
        <v>675</v>
      </c>
      <c r="E114" s="1401">
        <v>45654</v>
      </c>
      <c r="F114" s="372" t="s">
        <v>707</v>
      </c>
      <c r="G114" s="443" t="s">
        <v>1178</v>
      </c>
      <c r="H114" s="628"/>
      <c r="I114" s="1399"/>
      <c r="J114" s="628"/>
      <c r="K114" s="393"/>
      <c r="L114" s="166"/>
      <c r="M114" s="166"/>
      <c r="N114" s="166"/>
      <c r="O114" s="166"/>
      <c r="P114" s="166"/>
      <c r="Q114" s="166"/>
    </row>
    <row r="115" spans="1:17" ht="25.5">
      <c r="A115" s="1370" t="s">
        <v>1189</v>
      </c>
      <c r="B115" s="1742" t="s">
        <v>1190</v>
      </c>
      <c r="C115" s="1365" t="s">
        <v>9215</v>
      </c>
      <c r="D115" s="357" t="s">
        <v>675</v>
      </c>
      <c r="E115" s="1401">
        <v>45654</v>
      </c>
      <c r="F115" s="372" t="s">
        <v>707</v>
      </c>
      <c r="G115" s="443" t="s">
        <v>1178</v>
      </c>
      <c r="H115" s="628"/>
      <c r="I115" s="1399"/>
      <c r="J115" s="628"/>
      <c r="K115" s="393"/>
      <c r="L115" s="166"/>
      <c r="M115" s="166"/>
      <c r="N115" s="166"/>
      <c r="O115" s="166"/>
      <c r="P115" s="166"/>
      <c r="Q115" s="166"/>
    </row>
    <row r="116" spans="1:17">
      <c r="A116" s="1370" t="s">
        <v>1191</v>
      </c>
      <c r="B116" s="1742" t="s">
        <v>1192</v>
      </c>
      <c r="C116" s="1365" t="s">
        <v>9215</v>
      </c>
      <c r="D116" s="357" t="s">
        <v>675</v>
      </c>
      <c r="E116" s="1401">
        <v>45654</v>
      </c>
      <c r="F116" s="372" t="s">
        <v>707</v>
      </c>
      <c r="G116" s="443" t="s">
        <v>1178</v>
      </c>
      <c r="H116" s="628"/>
      <c r="I116" s="1399"/>
      <c r="J116" s="628"/>
      <c r="K116" s="393"/>
      <c r="L116" s="166"/>
      <c r="M116" s="166"/>
      <c r="N116" s="166"/>
      <c r="O116" s="166"/>
      <c r="P116" s="166"/>
      <c r="Q116" s="166"/>
    </row>
    <row r="117" spans="1:17" ht="25.5">
      <c r="A117" s="1370" t="s">
        <v>1193</v>
      </c>
      <c r="B117" s="1742" t="s">
        <v>1194</v>
      </c>
      <c r="C117" s="1365" t="s">
        <v>9215</v>
      </c>
      <c r="D117" s="357" t="s">
        <v>675</v>
      </c>
      <c r="E117" s="1401">
        <v>45654</v>
      </c>
      <c r="F117" s="372" t="s">
        <v>707</v>
      </c>
      <c r="G117" s="443" t="s">
        <v>1178</v>
      </c>
      <c r="H117" s="628"/>
      <c r="I117" s="1399"/>
      <c r="J117" s="628"/>
      <c r="K117" s="393"/>
      <c r="L117" s="166"/>
      <c r="M117" s="166"/>
      <c r="N117" s="166"/>
      <c r="O117" s="166"/>
      <c r="P117" s="166"/>
      <c r="Q117" s="166"/>
    </row>
    <row r="118" spans="1:17">
      <c r="A118" s="1370" t="s">
        <v>1195</v>
      </c>
      <c r="B118" s="1742" t="s">
        <v>1196</v>
      </c>
      <c r="C118" s="1365" t="s">
        <v>9215</v>
      </c>
      <c r="D118" s="357" t="s">
        <v>675</v>
      </c>
      <c r="E118" s="1401">
        <v>45654</v>
      </c>
      <c r="F118" s="372" t="s">
        <v>707</v>
      </c>
      <c r="G118" s="443" t="s">
        <v>1178</v>
      </c>
      <c r="H118" s="628"/>
      <c r="I118" s="1399"/>
      <c r="J118" s="628"/>
      <c r="K118" s="393"/>
      <c r="L118" s="166"/>
      <c r="M118" s="166"/>
      <c r="N118" s="166"/>
      <c r="O118" s="166"/>
      <c r="P118" s="166"/>
      <c r="Q118" s="166"/>
    </row>
    <row r="119" spans="1:17" ht="25.5">
      <c r="A119" s="1370" t="s">
        <v>1197</v>
      </c>
      <c r="B119" s="1742" t="s">
        <v>1198</v>
      </c>
      <c r="C119" s="1365" t="s">
        <v>9215</v>
      </c>
      <c r="D119" s="357" t="s">
        <v>675</v>
      </c>
      <c r="E119" s="1401">
        <v>45654</v>
      </c>
      <c r="F119" s="372" t="s">
        <v>707</v>
      </c>
      <c r="G119" s="443" t="s">
        <v>1178</v>
      </c>
      <c r="H119" s="628"/>
      <c r="I119" s="1399"/>
      <c r="J119" s="628"/>
      <c r="K119" s="393"/>
      <c r="L119" s="166"/>
      <c r="M119" s="166"/>
      <c r="N119" s="166"/>
      <c r="O119" s="166"/>
      <c r="P119" s="166"/>
      <c r="Q119" s="166"/>
    </row>
    <row r="120" spans="1:17">
      <c r="A120" s="1370" t="s">
        <v>1199</v>
      </c>
      <c r="B120" s="1742" t="s">
        <v>1200</v>
      </c>
      <c r="C120" s="1365" t="s">
        <v>9215</v>
      </c>
      <c r="D120" s="357" t="s">
        <v>675</v>
      </c>
      <c r="E120" s="1401">
        <v>45654</v>
      </c>
      <c r="F120" s="372" t="s">
        <v>707</v>
      </c>
      <c r="G120" s="443" t="s">
        <v>1178</v>
      </c>
      <c r="H120" s="628"/>
      <c r="I120" s="1399"/>
      <c r="J120" s="628"/>
      <c r="K120" s="393"/>
      <c r="L120" s="166"/>
      <c r="M120" s="166"/>
      <c r="N120" s="166"/>
      <c r="O120" s="166"/>
      <c r="P120" s="166"/>
      <c r="Q120" s="166"/>
    </row>
    <row r="121" spans="1:17" ht="25.5">
      <c r="A121" s="1370" t="s">
        <v>1201</v>
      </c>
      <c r="B121" s="1742" t="s">
        <v>1202</v>
      </c>
      <c r="C121" s="1365" t="s">
        <v>9215</v>
      </c>
      <c r="D121" s="357" t="s">
        <v>675</v>
      </c>
      <c r="E121" s="1401">
        <v>45654</v>
      </c>
      <c r="F121" s="372" t="s">
        <v>707</v>
      </c>
      <c r="G121" s="443" t="s">
        <v>1178</v>
      </c>
      <c r="H121" s="628"/>
      <c r="I121" s="1399"/>
      <c r="J121" s="628"/>
      <c r="K121" s="393"/>
      <c r="L121" s="166"/>
      <c r="M121" s="166"/>
      <c r="N121" s="166"/>
      <c r="O121" s="166"/>
      <c r="P121" s="166"/>
      <c r="Q121" s="166"/>
    </row>
    <row r="122" spans="1:17">
      <c r="A122" s="1370" t="s">
        <v>1203</v>
      </c>
      <c r="B122" s="1742" t="s">
        <v>1204</v>
      </c>
      <c r="C122" s="1365" t="s">
        <v>9215</v>
      </c>
      <c r="D122" s="357" t="s">
        <v>675</v>
      </c>
      <c r="E122" s="1401">
        <v>45654</v>
      </c>
      <c r="F122" s="372" t="s">
        <v>707</v>
      </c>
      <c r="G122" s="443" t="s">
        <v>1178</v>
      </c>
      <c r="H122" s="628"/>
      <c r="I122" s="1399"/>
      <c r="J122" s="628"/>
      <c r="K122" s="393"/>
      <c r="L122" s="166"/>
      <c r="M122" s="166"/>
      <c r="N122" s="166"/>
      <c r="O122" s="166"/>
      <c r="P122" s="166"/>
      <c r="Q122" s="166"/>
    </row>
    <row r="123" spans="1:17" ht="25.5">
      <c r="A123" s="1370" t="s">
        <v>1205</v>
      </c>
      <c r="B123" s="1742" t="s">
        <v>1206</v>
      </c>
      <c r="C123" s="1365" t="s">
        <v>9215</v>
      </c>
      <c r="D123" s="357" t="s">
        <v>675</v>
      </c>
      <c r="E123" s="1401">
        <v>45654</v>
      </c>
      <c r="F123" s="372" t="s">
        <v>707</v>
      </c>
      <c r="G123" s="443" t="s">
        <v>1178</v>
      </c>
      <c r="H123" s="628"/>
      <c r="I123" s="1399"/>
      <c r="J123" s="628"/>
      <c r="K123" s="393"/>
      <c r="L123" s="166"/>
      <c r="M123" s="166"/>
      <c r="N123" s="166"/>
      <c r="O123" s="166"/>
      <c r="P123" s="166"/>
      <c r="Q123" s="166"/>
    </row>
    <row r="124" spans="1:17" ht="12.75" customHeight="1">
      <c r="A124" s="1370" t="s">
        <v>1207</v>
      </c>
      <c r="B124" s="1742" t="s">
        <v>1208</v>
      </c>
      <c r="C124" s="1365" t="s">
        <v>9215</v>
      </c>
      <c r="D124" s="357" t="s">
        <v>675</v>
      </c>
      <c r="E124" s="1401">
        <v>45654</v>
      </c>
      <c r="F124" s="372" t="s">
        <v>707</v>
      </c>
      <c r="G124" s="443" t="s">
        <v>1178</v>
      </c>
      <c r="H124" s="628"/>
      <c r="I124" s="1399"/>
      <c r="J124" s="628"/>
      <c r="K124" s="393"/>
      <c r="L124" s="166"/>
      <c r="M124" s="166"/>
      <c r="N124" s="166"/>
      <c r="O124" s="166"/>
      <c r="P124" s="166"/>
      <c r="Q124" s="166"/>
    </row>
    <row r="125" spans="1:17" ht="25.5">
      <c r="A125" s="1370" t="s">
        <v>1209</v>
      </c>
      <c r="B125" s="1742" t="s">
        <v>1210</v>
      </c>
      <c r="C125" s="1365" t="s">
        <v>9215</v>
      </c>
      <c r="D125" s="357" t="s">
        <v>675</v>
      </c>
      <c r="E125" s="1401">
        <v>45654</v>
      </c>
      <c r="F125" s="372" t="s">
        <v>707</v>
      </c>
      <c r="G125" s="443" t="s">
        <v>1178</v>
      </c>
      <c r="H125" s="628"/>
      <c r="I125" s="1399"/>
      <c r="J125" s="628"/>
      <c r="K125" s="393"/>
      <c r="L125" s="166"/>
      <c r="M125" s="166"/>
      <c r="N125" s="166"/>
      <c r="O125" s="166"/>
      <c r="P125" s="166"/>
      <c r="Q125" s="166"/>
    </row>
    <row r="126" spans="1:17" ht="25.5">
      <c r="A126" s="1370" t="s">
        <v>1211</v>
      </c>
      <c r="B126" s="1742" t="s">
        <v>1212</v>
      </c>
      <c r="C126" s="1365" t="s">
        <v>9215</v>
      </c>
      <c r="D126" s="357" t="s">
        <v>675</v>
      </c>
      <c r="E126" s="1401">
        <v>45654</v>
      </c>
      <c r="F126" s="372" t="s">
        <v>707</v>
      </c>
      <c r="G126" s="443" t="s">
        <v>1178</v>
      </c>
      <c r="H126" s="628"/>
      <c r="I126" s="1399"/>
      <c r="J126" s="628"/>
      <c r="K126" s="393"/>
      <c r="L126" s="166"/>
      <c r="M126" s="166"/>
      <c r="N126" s="166"/>
      <c r="O126" s="166"/>
      <c r="P126" s="166"/>
      <c r="Q126" s="166"/>
    </row>
    <row r="127" spans="1:17" ht="12.75" customHeight="1">
      <c r="A127" s="1370" t="s">
        <v>1213</v>
      </c>
      <c r="B127" s="1742" t="s">
        <v>1214</v>
      </c>
      <c r="C127" s="1365" t="s">
        <v>9215</v>
      </c>
      <c r="D127" s="357" t="s">
        <v>675</v>
      </c>
      <c r="E127" s="1401">
        <v>45654</v>
      </c>
      <c r="F127" s="372" t="s">
        <v>707</v>
      </c>
      <c r="G127" s="443" t="s">
        <v>1178</v>
      </c>
      <c r="H127" s="628"/>
      <c r="I127" s="1399"/>
      <c r="J127" s="628"/>
      <c r="K127" s="393"/>
      <c r="L127" s="166"/>
      <c r="M127" s="166"/>
      <c r="N127" s="166"/>
      <c r="O127" s="166"/>
      <c r="P127" s="166"/>
      <c r="Q127" s="166"/>
    </row>
    <row r="128" spans="1:17" ht="25.5">
      <c r="A128" s="1370" t="s">
        <v>1215</v>
      </c>
      <c r="B128" s="1742" t="s">
        <v>1216</v>
      </c>
      <c r="C128" s="1365" t="s">
        <v>9215</v>
      </c>
      <c r="D128" s="357" t="s">
        <v>675</v>
      </c>
      <c r="E128" s="1401">
        <v>45654</v>
      </c>
      <c r="F128" s="372" t="s">
        <v>707</v>
      </c>
      <c r="G128" s="443" t="s">
        <v>1178</v>
      </c>
      <c r="H128" s="628"/>
      <c r="I128" s="1399"/>
      <c r="J128" s="628"/>
      <c r="K128" s="393"/>
      <c r="L128" s="166"/>
      <c r="M128" s="166"/>
      <c r="N128" s="166"/>
      <c r="O128" s="166"/>
      <c r="P128" s="166"/>
      <c r="Q128" s="166"/>
    </row>
    <row r="129" spans="1:17" ht="25.5">
      <c r="A129" s="1370" t="s">
        <v>1217</v>
      </c>
      <c r="B129" s="1742" t="s">
        <v>1218</v>
      </c>
      <c r="C129" s="1365" t="s">
        <v>9215</v>
      </c>
      <c r="D129" s="357" t="s">
        <v>675</v>
      </c>
      <c r="E129" s="1401">
        <v>45654</v>
      </c>
      <c r="F129" s="372" t="s">
        <v>707</v>
      </c>
      <c r="G129" s="443" t="s">
        <v>1178</v>
      </c>
      <c r="H129" s="628"/>
      <c r="I129" s="1399"/>
      <c r="J129" s="628"/>
      <c r="K129" s="393"/>
      <c r="L129" s="166"/>
      <c r="M129" s="166"/>
      <c r="N129" s="166"/>
      <c r="O129" s="166"/>
      <c r="P129" s="166"/>
      <c r="Q129" s="166"/>
    </row>
    <row r="130" spans="1:17" ht="25.5">
      <c r="A130" s="1370" t="s">
        <v>1219</v>
      </c>
      <c r="B130" s="1742" t="s">
        <v>1220</v>
      </c>
      <c r="C130" s="1365" t="s">
        <v>9215</v>
      </c>
      <c r="D130" s="357" t="s">
        <v>675</v>
      </c>
      <c r="E130" s="1401">
        <v>45654</v>
      </c>
      <c r="F130" s="372" t="s">
        <v>707</v>
      </c>
      <c r="G130" s="443" t="s">
        <v>1178</v>
      </c>
      <c r="H130" s="628"/>
      <c r="I130" s="1399"/>
      <c r="J130" s="628"/>
      <c r="K130" s="393"/>
      <c r="L130" s="166"/>
      <c r="M130" s="166"/>
      <c r="N130" s="166"/>
      <c r="O130" s="166"/>
      <c r="P130" s="166"/>
      <c r="Q130" s="166"/>
    </row>
    <row r="131" spans="1:17" ht="25.5">
      <c r="A131" s="1370" t="s">
        <v>1221</v>
      </c>
      <c r="B131" s="1742" t="s">
        <v>1222</v>
      </c>
      <c r="C131" s="1365" t="s">
        <v>9215</v>
      </c>
      <c r="D131" s="357" t="s">
        <v>675</v>
      </c>
      <c r="E131" s="1401">
        <v>45654</v>
      </c>
      <c r="F131" s="372" t="s">
        <v>707</v>
      </c>
      <c r="G131" s="443" t="s">
        <v>1178</v>
      </c>
      <c r="H131" s="628"/>
      <c r="I131" s="1399"/>
      <c r="J131" s="628"/>
      <c r="K131" s="393"/>
      <c r="L131" s="166"/>
      <c r="M131" s="166"/>
      <c r="N131" s="166"/>
      <c r="O131" s="166"/>
      <c r="P131" s="166"/>
      <c r="Q131" s="166"/>
    </row>
    <row r="132" spans="1:17" ht="25.5">
      <c r="A132" s="1370" t="s">
        <v>1223</v>
      </c>
      <c r="B132" s="1742" t="s">
        <v>1224</v>
      </c>
      <c r="C132" s="1365" t="s">
        <v>9215</v>
      </c>
      <c r="D132" s="357" t="s">
        <v>675</v>
      </c>
      <c r="E132" s="1401">
        <v>45654</v>
      </c>
      <c r="F132" s="372" t="s">
        <v>707</v>
      </c>
      <c r="G132" s="443" t="s">
        <v>1178</v>
      </c>
      <c r="H132" s="628"/>
      <c r="I132" s="1399"/>
      <c r="J132" s="628"/>
      <c r="K132" s="393"/>
      <c r="L132" s="166"/>
      <c r="M132" s="166"/>
      <c r="N132" s="166"/>
      <c r="O132" s="166"/>
      <c r="P132" s="166"/>
      <c r="Q132" s="166"/>
    </row>
    <row r="133" spans="1:17" ht="25.5">
      <c r="A133" s="1370" t="s">
        <v>1225</v>
      </c>
      <c r="B133" s="1742" t="s">
        <v>1226</v>
      </c>
      <c r="C133" s="1365" t="s">
        <v>9215</v>
      </c>
      <c r="D133" s="357" t="s">
        <v>675</v>
      </c>
      <c r="E133" s="1401">
        <v>45654</v>
      </c>
      <c r="F133" s="372" t="s">
        <v>707</v>
      </c>
      <c r="G133" s="443" t="s">
        <v>1178</v>
      </c>
      <c r="H133" s="628"/>
      <c r="I133" s="1399"/>
      <c r="J133" s="628"/>
      <c r="K133" s="393"/>
      <c r="L133" s="166"/>
      <c r="M133" s="166"/>
      <c r="N133" s="166"/>
      <c r="O133" s="166"/>
      <c r="P133" s="166"/>
      <c r="Q133" s="166"/>
    </row>
    <row r="134" spans="1:17" ht="25.5">
      <c r="A134" s="1370" t="s">
        <v>1227</v>
      </c>
      <c r="B134" s="1742" t="s">
        <v>1228</v>
      </c>
      <c r="C134" s="1365" t="s">
        <v>9215</v>
      </c>
      <c r="D134" s="357" t="s">
        <v>675</v>
      </c>
      <c r="E134" s="1401">
        <v>45654</v>
      </c>
      <c r="F134" s="372" t="s">
        <v>707</v>
      </c>
      <c r="G134" s="443" t="s">
        <v>1178</v>
      </c>
      <c r="H134" s="628"/>
      <c r="I134" s="1399"/>
      <c r="J134" s="628"/>
      <c r="K134" s="393"/>
      <c r="L134" s="166"/>
      <c r="M134" s="166"/>
      <c r="N134" s="166"/>
      <c r="O134" s="166"/>
      <c r="P134" s="166"/>
      <c r="Q134" s="166"/>
    </row>
    <row r="135" spans="1:17" ht="25.5">
      <c r="A135" s="1370" t="s">
        <v>1229</v>
      </c>
      <c r="B135" s="1742" t="s">
        <v>1230</v>
      </c>
      <c r="C135" s="1365" t="s">
        <v>9215</v>
      </c>
      <c r="D135" s="357" t="s">
        <v>675</v>
      </c>
      <c r="E135" s="1401">
        <v>45654</v>
      </c>
      <c r="F135" s="372" t="s">
        <v>707</v>
      </c>
      <c r="G135" s="443" t="s">
        <v>1178</v>
      </c>
      <c r="H135" s="628"/>
      <c r="I135" s="1399"/>
      <c r="J135" s="628"/>
      <c r="K135" s="393"/>
      <c r="L135" s="166"/>
      <c r="M135" s="166"/>
      <c r="N135" s="166"/>
      <c r="O135" s="166"/>
      <c r="P135" s="166"/>
      <c r="Q135" s="166"/>
    </row>
    <row r="136" spans="1:17" ht="25.5">
      <c r="A136" s="1370" t="s">
        <v>1231</v>
      </c>
      <c r="B136" s="1742" t="s">
        <v>1232</v>
      </c>
      <c r="C136" s="1365" t="s">
        <v>9215</v>
      </c>
      <c r="D136" s="357" t="s">
        <v>675</v>
      </c>
      <c r="E136" s="1401">
        <v>45654</v>
      </c>
      <c r="F136" s="372" t="s">
        <v>707</v>
      </c>
      <c r="G136" s="443" t="s">
        <v>1178</v>
      </c>
      <c r="H136" s="628"/>
      <c r="I136" s="1399"/>
      <c r="J136" s="628"/>
      <c r="K136" s="393"/>
      <c r="L136" s="166"/>
      <c r="M136" s="166"/>
      <c r="N136" s="166"/>
      <c r="O136" s="166"/>
      <c r="P136" s="166"/>
      <c r="Q136" s="166"/>
    </row>
    <row r="137" spans="1:17" ht="25.5">
      <c r="A137" s="1370" t="s">
        <v>1233</v>
      </c>
      <c r="B137" s="1742" t="s">
        <v>1234</v>
      </c>
      <c r="C137" s="1365" t="s">
        <v>9215</v>
      </c>
      <c r="D137" s="357" t="s">
        <v>675</v>
      </c>
      <c r="E137" s="1401">
        <v>45654</v>
      </c>
      <c r="F137" s="372" t="s">
        <v>707</v>
      </c>
      <c r="G137" s="443" t="s">
        <v>1178</v>
      </c>
      <c r="H137" s="628"/>
      <c r="I137" s="1399"/>
      <c r="J137" s="628"/>
      <c r="K137" s="393"/>
      <c r="L137" s="166"/>
      <c r="M137" s="166"/>
      <c r="N137" s="166"/>
      <c r="O137" s="166"/>
      <c r="P137" s="166"/>
      <c r="Q137" s="166"/>
    </row>
    <row r="138" spans="1:17" ht="25.5">
      <c r="A138" s="1370" t="s">
        <v>1235</v>
      </c>
      <c r="B138" s="1742" t="s">
        <v>1236</v>
      </c>
      <c r="C138" s="1365" t="s">
        <v>9215</v>
      </c>
      <c r="D138" s="357" t="s">
        <v>675</v>
      </c>
      <c r="E138" s="1401">
        <v>45654</v>
      </c>
      <c r="F138" s="372" t="s">
        <v>707</v>
      </c>
      <c r="G138" s="443" t="s">
        <v>1178</v>
      </c>
      <c r="H138" s="628"/>
      <c r="I138" s="1399"/>
      <c r="J138" s="628"/>
      <c r="K138" s="393"/>
      <c r="L138" s="166"/>
      <c r="M138" s="166"/>
      <c r="N138" s="166"/>
      <c r="O138" s="166"/>
      <c r="P138" s="166"/>
      <c r="Q138" s="166"/>
    </row>
    <row r="139" spans="1:17">
      <c r="A139" s="1370" t="s">
        <v>1237</v>
      </c>
      <c r="B139" s="1742" t="s">
        <v>1238</v>
      </c>
      <c r="C139" s="1365" t="s">
        <v>9215</v>
      </c>
      <c r="D139" s="357" t="s">
        <v>675</v>
      </c>
      <c r="E139" s="1401">
        <v>45654</v>
      </c>
      <c r="F139" s="372" t="s">
        <v>707</v>
      </c>
      <c r="G139" s="443" t="s">
        <v>1239</v>
      </c>
      <c r="H139" s="628"/>
      <c r="I139" s="1399"/>
      <c r="J139" s="628"/>
      <c r="K139" s="393"/>
      <c r="L139" s="166"/>
      <c r="M139" s="166"/>
      <c r="N139" s="166"/>
      <c r="O139" s="166"/>
      <c r="P139" s="166"/>
      <c r="Q139" s="166"/>
    </row>
    <row r="140" spans="1:17">
      <c r="A140" s="1370" t="s">
        <v>1240</v>
      </c>
      <c r="B140" s="1742" t="s">
        <v>1241</v>
      </c>
      <c r="C140" s="1365" t="s">
        <v>9215</v>
      </c>
      <c r="D140" s="357" t="s">
        <v>675</v>
      </c>
      <c r="E140" s="1401">
        <v>45654</v>
      </c>
      <c r="F140" s="372" t="s">
        <v>707</v>
      </c>
      <c r="G140" s="443" t="s">
        <v>1239</v>
      </c>
      <c r="H140" s="628"/>
      <c r="I140" s="1399"/>
      <c r="J140" s="628"/>
      <c r="K140" s="393"/>
      <c r="L140" s="166"/>
      <c r="M140" s="166"/>
      <c r="N140" s="166"/>
      <c r="O140" s="166"/>
      <c r="P140" s="166"/>
      <c r="Q140" s="166"/>
    </row>
    <row r="141" spans="1:17" ht="13.15" thickBot="1">
      <c r="A141" s="1371" t="s">
        <v>1242</v>
      </c>
      <c r="B141" s="1832" t="s">
        <v>1243</v>
      </c>
      <c r="C141" s="1372" t="s">
        <v>9215</v>
      </c>
      <c r="D141" s="361" t="s">
        <v>675</v>
      </c>
      <c r="E141" s="648">
        <v>45654</v>
      </c>
      <c r="F141" s="212" t="s">
        <v>707</v>
      </c>
      <c r="G141" s="447" t="s">
        <v>1239</v>
      </c>
      <c r="H141" s="448"/>
      <c r="I141" s="1400"/>
      <c r="J141" s="448"/>
      <c r="K141" s="216"/>
      <c r="L141" s="166"/>
      <c r="M141" s="166"/>
      <c r="N141" s="166"/>
      <c r="O141" s="166"/>
      <c r="P141" s="166"/>
      <c r="Q141" s="166"/>
    </row>
    <row r="142" spans="1:17" ht="14.25" customHeight="1">
      <c r="B142" s="165"/>
      <c r="F142" s="164"/>
      <c r="J142" s="164"/>
      <c r="K142" s="164"/>
    </row>
    <row r="143" spans="1:17" ht="14.25" customHeight="1">
      <c r="A143" s="2138" t="s">
        <v>674</v>
      </c>
      <c r="B143" s="2138"/>
      <c r="C143" s="2138"/>
      <c r="D143" s="2138"/>
      <c r="E143" s="2138"/>
      <c r="F143" s="2138"/>
      <c r="G143" s="2138"/>
      <c r="H143" s="2138"/>
      <c r="I143" s="2138"/>
      <c r="J143" s="2138"/>
      <c r="K143" s="2138"/>
      <c r="L143" s="2138"/>
    </row>
    <row r="144" spans="1:17" ht="14.25" customHeight="1">
      <c r="A144" s="181" t="s">
        <v>9217</v>
      </c>
      <c r="B144" s="180"/>
      <c r="C144" s="171"/>
      <c r="D144" s="180"/>
      <c r="E144" s="173"/>
      <c r="F144" s="173"/>
      <c r="G144" s="172"/>
      <c r="H144" s="174"/>
      <c r="I144" s="173"/>
      <c r="J144" s="173"/>
      <c r="K144" s="172"/>
      <c r="L144" s="172"/>
    </row>
    <row r="145" spans="1:11" ht="14.25" customHeight="1">
      <c r="A145" s="181"/>
      <c r="B145" s="4"/>
      <c r="D145" s="4"/>
      <c r="E145" s="4"/>
      <c r="F145" s="4"/>
      <c r="G145" s="4"/>
      <c r="H145" s="4"/>
      <c r="I145" s="4"/>
      <c r="J145" s="4"/>
      <c r="K145" s="4"/>
    </row>
    <row r="146" spans="1:11" ht="14.25" customHeight="1">
      <c r="A146" s="17" t="s">
        <v>11311</v>
      </c>
      <c r="B146" s="165"/>
      <c r="F146" s="164"/>
      <c r="J146" s="164"/>
      <c r="K146" s="164"/>
    </row>
    <row r="147" spans="1:11" ht="14.25" customHeight="1">
      <c r="A147" s="163" t="s">
        <v>1244</v>
      </c>
      <c r="B147" s="165"/>
      <c r="F147" s="164"/>
      <c r="J147" s="164"/>
      <c r="K147" s="164"/>
    </row>
    <row r="148" spans="1:11" ht="14.25" customHeight="1">
      <c r="A148" s="163" t="s">
        <v>1245</v>
      </c>
      <c r="B148" s="165"/>
      <c r="F148" s="164"/>
      <c r="J148" s="164"/>
      <c r="K148" s="164"/>
    </row>
    <row r="149" spans="1:11" ht="14.25" customHeight="1">
      <c r="A149" s="163" t="s">
        <v>1246</v>
      </c>
      <c r="B149" s="165"/>
      <c r="F149" s="164"/>
      <c r="G149" s="161"/>
      <c r="I149" s="164"/>
      <c r="J149" s="164"/>
    </row>
    <row r="150" spans="1:11" ht="14.25" customHeight="1">
      <c r="A150" s="163" t="s">
        <v>1247</v>
      </c>
      <c r="B150" s="165"/>
      <c r="F150" s="164"/>
      <c r="J150" s="164"/>
      <c r="K150" s="164"/>
    </row>
    <row r="151" spans="1:11" ht="14.25" customHeight="1">
      <c r="A151" s="163" t="s">
        <v>1248</v>
      </c>
      <c r="B151" s="165"/>
      <c r="F151" s="164"/>
      <c r="J151" s="164"/>
      <c r="K151" s="164"/>
    </row>
    <row r="152" spans="1:11" ht="14.25" customHeight="1">
      <c r="B152" s="165"/>
      <c r="F152" s="164"/>
      <c r="J152" s="164"/>
      <c r="K152" s="164"/>
    </row>
    <row r="153" spans="1:11" ht="14.25" customHeight="1"/>
    <row r="154" spans="1:11" ht="14.25" customHeight="1">
      <c r="F154" s="164"/>
      <c r="J154" s="164"/>
      <c r="K154" s="164"/>
    </row>
    <row r="155" spans="1:11" ht="14.25" customHeight="1">
      <c r="F155" s="164"/>
      <c r="H155" s="306"/>
      <c r="J155" s="164"/>
      <c r="K155" s="164"/>
    </row>
    <row r="156" spans="1:11" ht="14.25" customHeight="1">
      <c r="F156" s="164"/>
      <c r="J156" s="164"/>
      <c r="K156" s="164"/>
    </row>
    <row r="157" spans="1:11" ht="14.25" customHeight="1">
      <c r="F157" s="164"/>
      <c r="J157" s="164"/>
      <c r="K157" s="164"/>
    </row>
    <row r="158" spans="1:11" ht="14.25" customHeight="1">
      <c r="F158" s="164"/>
      <c r="J158" s="164"/>
      <c r="K158" s="164"/>
    </row>
    <row r="159" spans="1:11" ht="14.25" customHeight="1">
      <c r="F159" s="164"/>
      <c r="J159" s="164"/>
      <c r="K159" s="164"/>
    </row>
    <row r="160" spans="1:11" ht="14.25" customHeight="1">
      <c r="F160" s="164"/>
      <c r="J160" s="164"/>
      <c r="K160" s="164"/>
    </row>
    <row r="161" spans="6:11" ht="14.25" customHeight="1">
      <c r="F161" s="164"/>
      <c r="J161" s="164"/>
      <c r="K161" s="164"/>
    </row>
    <row r="162" spans="6:11" ht="14.25" customHeight="1">
      <c r="F162" s="164"/>
      <c r="J162" s="164"/>
      <c r="K162" s="164"/>
    </row>
    <row r="163" spans="6:11" ht="14.25" customHeight="1">
      <c r="F163" s="164"/>
      <c r="J163" s="164"/>
      <c r="K163" s="164"/>
    </row>
    <row r="164" spans="6:11" ht="14.25" customHeight="1">
      <c r="F164" s="164"/>
      <c r="J164" s="164"/>
      <c r="K164" s="164"/>
    </row>
    <row r="165" spans="6:11" ht="14.25" customHeight="1">
      <c r="F165" s="164"/>
      <c r="J165" s="164"/>
      <c r="K165" s="164"/>
    </row>
    <row r="166" spans="6:11" ht="14.25" customHeight="1">
      <c r="F166" s="164"/>
      <c r="J166" s="164"/>
      <c r="K166" s="164"/>
    </row>
    <row r="167" spans="6:11" ht="14.25" customHeight="1">
      <c r="F167" s="164"/>
      <c r="J167" s="164"/>
      <c r="K167" s="164"/>
    </row>
    <row r="168" spans="6:11" ht="14.25" customHeight="1">
      <c r="F168" s="164"/>
      <c r="J168" s="164"/>
      <c r="K168" s="164"/>
    </row>
    <row r="169" spans="6:11" ht="14.25" customHeight="1">
      <c r="F169" s="164"/>
      <c r="J169" s="164"/>
      <c r="K169" s="164"/>
    </row>
    <row r="170" spans="6:11" ht="14.25" customHeight="1">
      <c r="F170" s="164"/>
      <c r="J170" s="164"/>
      <c r="K170" s="164"/>
    </row>
    <row r="171" spans="6:11" ht="14.25" customHeight="1">
      <c r="F171" s="164"/>
      <c r="J171" s="164"/>
      <c r="K171" s="164"/>
    </row>
    <row r="172" spans="6:11" ht="14.25" customHeight="1">
      <c r="F172" s="164"/>
      <c r="J172" s="164"/>
      <c r="K172" s="164"/>
    </row>
    <row r="173" spans="6:11" ht="14.25" customHeight="1">
      <c r="F173" s="164"/>
      <c r="J173" s="164"/>
      <c r="K173" s="164"/>
    </row>
    <row r="174" spans="6:11" ht="14.25" customHeight="1">
      <c r="F174" s="164"/>
      <c r="J174" s="164"/>
      <c r="K174" s="164"/>
    </row>
    <row r="175" spans="6:11" ht="14.25" customHeight="1">
      <c r="F175" s="164"/>
      <c r="J175" s="164"/>
      <c r="K175" s="164"/>
    </row>
    <row r="176" spans="6:11" ht="14.25" customHeight="1">
      <c r="F176" s="164"/>
      <c r="J176" s="164"/>
      <c r="K176" s="164"/>
    </row>
    <row r="177" spans="6:11" ht="14.25" customHeight="1">
      <c r="F177" s="164"/>
      <c r="J177" s="164"/>
      <c r="K177" s="164"/>
    </row>
    <row r="178" spans="6:11" ht="14.25" customHeight="1">
      <c r="F178" s="164"/>
      <c r="J178" s="164"/>
      <c r="K178" s="164"/>
    </row>
    <row r="179" spans="6:11" ht="14.25" customHeight="1">
      <c r="F179" s="164"/>
      <c r="J179" s="164"/>
      <c r="K179" s="164"/>
    </row>
    <row r="180" spans="6:11" ht="14.25" customHeight="1">
      <c r="F180" s="164"/>
      <c r="J180" s="164"/>
      <c r="K180" s="164"/>
    </row>
    <row r="181" spans="6:11" ht="14.25" customHeight="1">
      <c r="F181" s="164"/>
      <c r="J181" s="164"/>
      <c r="K181" s="164"/>
    </row>
    <row r="182" spans="6:11" ht="14.25" customHeight="1">
      <c r="F182" s="164"/>
      <c r="J182" s="164"/>
      <c r="K182" s="164"/>
    </row>
    <row r="183" spans="6:11" ht="14.25" customHeight="1">
      <c r="F183" s="164"/>
      <c r="J183" s="164"/>
      <c r="K183" s="164"/>
    </row>
    <row r="184" spans="6:11" ht="14.25" customHeight="1">
      <c r="F184" s="164"/>
      <c r="J184" s="164"/>
      <c r="K184" s="164"/>
    </row>
    <row r="185" spans="6:11" ht="14.25" customHeight="1">
      <c r="F185" s="164"/>
      <c r="J185" s="164"/>
      <c r="K185" s="164"/>
    </row>
    <row r="186" spans="6:11" ht="14.25" customHeight="1">
      <c r="F186" s="164"/>
      <c r="J186" s="164"/>
      <c r="K186" s="164"/>
    </row>
    <row r="187" spans="6:11" ht="14.25" customHeight="1">
      <c r="F187" s="164"/>
      <c r="J187" s="164"/>
      <c r="K187" s="164"/>
    </row>
    <row r="188" spans="6:11" ht="14.25" customHeight="1">
      <c r="F188" s="164"/>
      <c r="J188" s="164"/>
      <c r="K188" s="164"/>
    </row>
    <row r="189" spans="6:11" ht="14.25" customHeight="1">
      <c r="F189" s="164"/>
      <c r="J189" s="164"/>
      <c r="K189" s="164"/>
    </row>
    <row r="190" spans="6:11" ht="14.25" customHeight="1">
      <c r="F190" s="164"/>
      <c r="J190" s="164"/>
      <c r="K190" s="164"/>
    </row>
    <row r="191" spans="6:11" ht="14.25" customHeight="1">
      <c r="F191" s="164"/>
      <c r="J191" s="164"/>
      <c r="K191" s="164"/>
    </row>
    <row r="192" spans="6:11" ht="14.25" customHeight="1">
      <c r="F192" s="164"/>
      <c r="J192" s="164"/>
      <c r="K192" s="164"/>
    </row>
    <row r="193" spans="6:11" ht="14.25" customHeight="1">
      <c r="F193" s="164"/>
      <c r="J193" s="164"/>
      <c r="K193" s="164"/>
    </row>
    <row r="194" spans="6:11" ht="14.25" customHeight="1">
      <c r="F194" s="164"/>
      <c r="J194" s="164"/>
      <c r="K194" s="164"/>
    </row>
    <row r="195" spans="6:11" ht="14.25" customHeight="1">
      <c r="F195" s="164"/>
      <c r="J195" s="164"/>
      <c r="K195" s="164"/>
    </row>
    <row r="196" spans="6:11" ht="14.25" customHeight="1">
      <c r="F196" s="164"/>
      <c r="J196" s="164"/>
      <c r="K196" s="164"/>
    </row>
    <row r="197" spans="6:11" ht="14.25" customHeight="1">
      <c r="F197" s="164"/>
      <c r="J197" s="164"/>
      <c r="K197" s="164"/>
    </row>
    <row r="198" spans="6:11" ht="14.25" customHeight="1">
      <c r="F198" s="164"/>
      <c r="J198" s="164"/>
      <c r="K198" s="164"/>
    </row>
    <row r="199" spans="6:11" ht="14.25" customHeight="1">
      <c r="F199" s="164"/>
      <c r="J199" s="164"/>
      <c r="K199" s="164"/>
    </row>
    <row r="200" spans="6:11" ht="14.25" customHeight="1">
      <c r="F200" s="164"/>
      <c r="J200" s="164"/>
      <c r="K200" s="164"/>
    </row>
    <row r="201" spans="6:11" ht="14.25" customHeight="1">
      <c r="F201" s="164"/>
      <c r="J201" s="164"/>
      <c r="K201" s="164"/>
    </row>
    <row r="202" spans="6:11" ht="14.25" customHeight="1">
      <c r="F202" s="164"/>
      <c r="J202" s="164"/>
      <c r="K202" s="164"/>
    </row>
    <row r="203" spans="6:11" ht="14.25" customHeight="1">
      <c r="F203" s="164"/>
      <c r="J203" s="164"/>
      <c r="K203" s="164"/>
    </row>
    <row r="204" spans="6:11" ht="14.25" customHeight="1">
      <c r="F204" s="164"/>
      <c r="J204" s="164"/>
      <c r="K204" s="164"/>
    </row>
    <row r="205" spans="6:11" ht="14.25" customHeight="1">
      <c r="F205" s="164"/>
      <c r="J205" s="164"/>
      <c r="K205" s="164"/>
    </row>
    <row r="206" spans="6:11" ht="14.25" customHeight="1">
      <c r="F206" s="164"/>
      <c r="J206" s="164"/>
      <c r="K206" s="164"/>
    </row>
    <row r="207" spans="6:11" ht="14.25" customHeight="1">
      <c r="F207" s="164"/>
      <c r="J207" s="164"/>
      <c r="K207" s="164"/>
    </row>
    <row r="208" spans="6:11" ht="14.25" customHeight="1">
      <c r="F208" s="164"/>
      <c r="J208" s="164"/>
      <c r="K208" s="164"/>
    </row>
    <row r="209" spans="6:11" ht="14.25" customHeight="1">
      <c r="F209" s="164"/>
      <c r="J209" s="164"/>
      <c r="K209" s="164"/>
    </row>
    <row r="210" spans="6:11" ht="14.25" customHeight="1">
      <c r="F210" s="164"/>
      <c r="J210" s="164"/>
      <c r="K210" s="164"/>
    </row>
    <row r="211" spans="6:11" ht="14.25" customHeight="1">
      <c r="F211" s="164"/>
      <c r="J211" s="164"/>
      <c r="K211" s="164"/>
    </row>
    <row r="212" spans="6:11" ht="14.25" customHeight="1">
      <c r="F212" s="164"/>
      <c r="J212" s="164"/>
      <c r="K212" s="164"/>
    </row>
    <row r="213" spans="6:11" ht="14.25" customHeight="1">
      <c r="F213" s="164"/>
      <c r="J213" s="164"/>
      <c r="K213" s="164"/>
    </row>
    <row r="214" spans="6:11" ht="14.25" customHeight="1">
      <c r="F214" s="164"/>
      <c r="J214" s="164"/>
      <c r="K214" s="164"/>
    </row>
    <row r="215" spans="6:11" ht="14.25" customHeight="1">
      <c r="F215" s="164"/>
      <c r="J215" s="164"/>
      <c r="K215" s="164"/>
    </row>
    <row r="216" spans="6:11" ht="14.25" customHeight="1">
      <c r="F216" s="164"/>
      <c r="J216" s="164"/>
      <c r="K216" s="164"/>
    </row>
    <row r="217" spans="6:11" ht="14.25" customHeight="1">
      <c r="F217" s="164"/>
      <c r="J217" s="164"/>
      <c r="K217" s="164"/>
    </row>
    <row r="218" spans="6:11" ht="14.25" customHeight="1">
      <c r="F218" s="164"/>
      <c r="J218" s="164"/>
      <c r="K218" s="164"/>
    </row>
    <row r="219" spans="6:11" ht="14.25" customHeight="1">
      <c r="F219" s="164"/>
      <c r="J219" s="164"/>
      <c r="K219" s="164"/>
    </row>
    <row r="220" spans="6:11" ht="14.25" customHeight="1">
      <c r="F220" s="164"/>
      <c r="J220" s="164"/>
      <c r="K220" s="164"/>
    </row>
    <row r="221" spans="6:11" ht="14.25" customHeight="1">
      <c r="F221" s="164"/>
      <c r="J221" s="164"/>
      <c r="K221" s="164"/>
    </row>
    <row r="222" spans="6:11" ht="14.25" customHeight="1">
      <c r="F222" s="164"/>
      <c r="J222" s="164"/>
      <c r="K222" s="164"/>
    </row>
    <row r="223" spans="6:11" ht="14.25" customHeight="1">
      <c r="F223" s="164"/>
      <c r="J223" s="164"/>
      <c r="K223" s="164"/>
    </row>
    <row r="224" spans="6:11" ht="14.25" customHeight="1">
      <c r="F224" s="164"/>
      <c r="J224" s="164"/>
      <c r="K224" s="164"/>
    </row>
    <row r="225" spans="6:11" ht="14.25" customHeight="1">
      <c r="F225" s="164"/>
      <c r="J225" s="164"/>
      <c r="K225" s="164"/>
    </row>
    <row r="226" spans="6:11" ht="14.25" customHeight="1">
      <c r="F226" s="164"/>
      <c r="J226" s="164"/>
      <c r="K226" s="164"/>
    </row>
    <row r="227" spans="6:11" ht="14.25" customHeight="1">
      <c r="F227" s="164"/>
      <c r="J227" s="164"/>
      <c r="K227" s="164"/>
    </row>
    <row r="228" spans="6:11" ht="14.25" customHeight="1">
      <c r="F228" s="164"/>
      <c r="J228" s="164"/>
      <c r="K228" s="164"/>
    </row>
    <row r="229" spans="6:11" ht="14.25" customHeight="1">
      <c r="F229" s="164"/>
      <c r="J229" s="164"/>
      <c r="K229" s="164"/>
    </row>
    <row r="230" spans="6:11" ht="14.25" customHeight="1">
      <c r="F230" s="164"/>
      <c r="J230" s="164"/>
      <c r="K230" s="164"/>
    </row>
    <row r="231" spans="6:11" ht="14.25" customHeight="1">
      <c r="F231" s="164"/>
      <c r="J231" s="164"/>
      <c r="K231" s="164"/>
    </row>
    <row r="232" spans="6:11" ht="14.25" customHeight="1">
      <c r="F232" s="164"/>
      <c r="J232" s="164"/>
      <c r="K232" s="164"/>
    </row>
    <row r="233" spans="6:11" ht="14.25" customHeight="1">
      <c r="F233" s="164"/>
      <c r="J233" s="164"/>
      <c r="K233" s="164"/>
    </row>
    <row r="234" spans="6:11" ht="14.25" customHeight="1">
      <c r="F234" s="164"/>
      <c r="J234" s="164"/>
      <c r="K234" s="164"/>
    </row>
    <row r="235" spans="6:11" ht="14.25" customHeight="1">
      <c r="F235" s="164"/>
      <c r="J235" s="164"/>
      <c r="K235" s="164"/>
    </row>
    <row r="236" spans="6:11" ht="14.25" customHeight="1">
      <c r="F236" s="164"/>
      <c r="J236" s="164"/>
      <c r="K236" s="164"/>
    </row>
    <row r="237" spans="6:11" ht="14.25" customHeight="1">
      <c r="F237" s="164"/>
      <c r="J237" s="164"/>
      <c r="K237" s="164"/>
    </row>
    <row r="238" spans="6:11" ht="14.25" customHeight="1">
      <c r="F238" s="164"/>
      <c r="J238" s="164"/>
      <c r="K238" s="164"/>
    </row>
    <row r="239" spans="6:11" ht="14.25" customHeight="1">
      <c r="F239" s="164"/>
      <c r="J239" s="164"/>
      <c r="K239" s="164"/>
    </row>
    <row r="240" spans="6:11" ht="14.25" customHeight="1">
      <c r="F240" s="164"/>
      <c r="J240" s="164"/>
      <c r="K240" s="164"/>
    </row>
    <row r="241" spans="6:11" ht="14.25" customHeight="1">
      <c r="F241" s="164"/>
      <c r="J241" s="164"/>
      <c r="K241" s="164"/>
    </row>
    <row r="242" spans="6:11" ht="14.25" customHeight="1">
      <c r="F242" s="164"/>
      <c r="J242" s="164"/>
      <c r="K242" s="164"/>
    </row>
    <row r="243" spans="6:11" ht="14.25" customHeight="1">
      <c r="F243" s="164"/>
      <c r="J243" s="164"/>
      <c r="K243" s="164"/>
    </row>
    <row r="244" spans="6:11" ht="14.25" customHeight="1">
      <c r="F244" s="164"/>
      <c r="J244" s="164"/>
      <c r="K244" s="164"/>
    </row>
    <row r="245" spans="6:11" ht="14.25" customHeight="1">
      <c r="F245" s="164"/>
      <c r="J245" s="164"/>
      <c r="K245" s="164"/>
    </row>
    <row r="246" spans="6:11" ht="14.25" customHeight="1">
      <c r="F246" s="164"/>
      <c r="J246" s="164"/>
      <c r="K246" s="164"/>
    </row>
    <row r="247" spans="6:11" ht="14.25" customHeight="1"/>
    <row r="248" spans="6:11" ht="14.25" customHeight="1"/>
    <row r="249" spans="6:11" ht="14.25" customHeight="1"/>
    <row r="250" spans="6:11" ht="14.25" customHeight="1"/>
    <row r="251" spans="6:11" ht="14.25" customHeight="1"/>
    <row r="252" spans="6:11" ht="14.25" customHeight="1"/>
    <row r="253" spans="6:11" ht="14.25" customHeight="1"/>
    <row r="254" spans="6:11" ht="14.25" customHeight="1"/>
    <row r="255" spans="6:11" ht="14.25" customHeight="1"/>
    <row r="256" spans="6:11"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sheetData>
  <sortState xmlns:xlrd2="http://schemas.microsoft.com/office/spreadsheetml/2017/richdata2" ref="A8:Q141">
    <sortCondition ref="A8:A141"/>
  </sortState>
  <mergeCells count="7">
    <mergeCell ref="A143:L143"/>
    <mergeCell ref="A1:B1"/>
    <mergeCell ref="D1:G1"/>
    <mergeCell ref="A2:B2"/>
    <mergeCell ref="H4:K4"/>
    <mergeCell ref="A4:B4"/>
    <mergeCell ref="D4:G4"/>
  </mergeCells>
  <hyperlinks>
    <hyperlink ref="A4" display="Back to Top Sheet" xr:uid="{00000000-0004-0000-0800-000000000000}"/>
    <hyperlink ref="A4:B4" location="Top!A1" display="Back to Top Sheet" xr:uid="{33410A30-8FAA-4732-B341-18330FE412B0}"/>
  </hyperlinks>
  <pageMargins left="0.28000000000000003" right="0.16" top="0.52" bottom="0.56000000000000005" header="0.35" footer="0.39"/>
  <pageSetup paperSize="9" scale="63" fitToHeight="0" orientation="landscape" r:id="rId1"/>
  <headerFooter alignWithMargins="0">
    <oddHeader>&amp;CBluetooth Test Case Reference List</oddHeader>
    <oddFooter>&amp;L&amp;F&amp;C&amp;A&amp;R&amp;P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M182"/>
  <sheetViews>
    <sheetView workbookViewId="0">
      <selection sqref="A1:B1"/>
    </sheetView>
  </sheetViews>
  <sheetFormatPr defaultColWidth="11.3984375" defaultRowHeight="12.75"/>
  <cols>
    <col min="1" max="1" width="28.59765625" style="17" customWidth="1"/>
    <col min="2" max="2" width="54.59765625" style="17" customWidth="1"/>
    <col min="3" max="3" width="15.1328125" style="17" customWidth="1"/>
    <col min="4" max="4" width="16.59765625" style="8" customWidth="1"/>
    <col min="5" max="5" width="15.59765625" style="8" customWidth="1"/>
    <col min="6" max="6" width="15.86328125" style="10" customWidth="1"/>
    <col min="7" max="7" width="24.3984375" style="9" customWidth="1"/>
    <col min="8" max="8" width="15.59765625" style="8" customWidth="1"/>
    <col min="9" max="9" width="21" style="8" customWidth="1"/>
    <col min="10" max="10" width="19.1328125" style="10" customWidth="1"/>
    <col min="11" max="11" width="25.59765625" style="10" customWidth="1"/>
    <col min="12" max="16384" width="11.3984375" style="10"/>
  </cols>
  <sheetData>
    <row r="1" spans="1:13" ht="21" customHeight="1" thickBot="1">
      <c r="A1" s="2150" t="s">
        <v>660</v>
      </c>
      <c r="B1" s="2150"/>
      <c r="C1" s="304"/>
      <c r="D1" s="2151"/>
      <c r="E1" s="2151"/>
      <c r="F1" s="2151"/>
      <c r="G1" s="2151"/>
    </row>
    <row r="2" spans="1:13" ht="21" customHeight="1" thickBot="1">
      <c r="A2" s="2150" t="str">
        <f>Top!B10</f>
        <v>Alert Notification Profile</v>
      </c>
      <c r="B2" s="2150"/>
      <c r="C2" s="407"/>
      <c r="D2" s="412" t="s">
        <v>661</v>
      </c>
      <c r="E2" s="534" t="str">
        <f>Top!E10</f>
        <v>ANP.TS.p4</v>
      </c>
      <c r="F2" s="534"/>
      <c r="G2" s="413"/>
      <c r="H2" s="412" t="s">
        <v>10</v>
      </c>
      <c r="I2" s="413" t="str">
        <f>Top!G10</f>
        <v>ANP.TS.p4</v>
      </c>
      <c r="J2" s="716" t="s">
        <v>699</v>
      </c>
      <c r="K2" s="1176">
        <v>45106</v>
      </c>
      <c r="M2" s="26"/>
    </row>
    <row r="3" spans="1:13" ht="18" customHeight="1" thickBot="1">
      <c r="A3" s="59" t="s">
        <v>700</v>
      </c>
      <c r="B3" s="59">
        <f>rel_date</f>
        <v>45706</v>
      </c>
      <c r="D3" s="412" t="s">
        <v>662</v>
      </c>
      <c r="E3" s="534" t="str">
        <f>Top!F10</f>
        <v>ANP.ICS.p6</v>
      </c>
      <c r="F3" s="534"/>
      <c r="G3" s="413"/>
      <c r="H3" s="412" t="s">
        <v>11</v>
      </c>
      <c r="I3" s="413" t="str">
        <f>Top!H10</f>
        <v>ANP.ICS.p6</v>
      </c>
      <c r="J3" s="716" t="s">
        <v>699</v>
      </c>
      <c r="K3" s="1176">
        <v>44964</v>
      </c>
    </row>
    <row r="4" spans="1:13" ht="14.25" customHeight="1" thickBot="1">
      <c r="A4" s="2145" t="s">
        <v>663</v>
      </c>
      <c r="B4" s="2146"/>
      <c r="C4" s="434"/>
      <c r="D4" s="2147" t="s">
        <v>664</v>
      </c>
      <c r="E4" s="2148"/>
      <c r="F4" s="2148"/>
      <c r="G4" s="2149"/>
      <c r="H4" s="2139" t="s">
        <v>701</v>
      </c>
      <c r="I4" s="2140"/>
      <c r="J4" s="2140"/>
      <c r="K4" s="2141"/>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ht="25.5">
      <c r="A6" s="436" t="s">
        <v>671</v>
      </c>
      <c r="B6" s="335" t="s">
        <v>672</v>
      </c>
      <c r="C6" s="452" t="s">
        <v>703</v>
      </c>
      <c r="D6" s="33"/>
      <c r="E6" s="1197">
        <v>45198</v>
      </c>
      <c r="F6" s="33"/>
      <c r="G6" s="619" t="s">
        <v>1249</v>
      </c>
      <c r="H6" s="223"/>
      <c r="I6" s="723"/>
      <c r="J6" s="558"/>
      <c r="K6" s="559"/>
    </row>
    <row r="7" spans="1:13" s="11" customFormat="1">
      <c r="A7" s="441" t="s">
        <v>11</v>
      </c>
      <c r="B7" s="341" t="s">
        <v>673</v>
      </c>
      <c r="C7" s="351" t="s">
        <v>974</v>
      </c>
      <c r="D7" s="20"/>
      <c r="E7" s="1197">
        <v>45053</v>
      </c>
      <c r="F7" s="20"/>
      <c r="G7" s="63"/>
      <c r="H7" s="217"/>
      <c r="I7" s="764"/>
      <c r="J7" s="217"/>
      <c r="K7" s="31"/>
    </row>
    <row r="8" spans="1:13" s="11" customFormat="1" ht="12.75" customHeight="1">
      <c r="A8" s="1262" t="s">
        <v>1250</v>
      </c>
      <c r="B8" s="579" t="s">
        <v>1251</v>
      </c>
      <c r="C8" s="1366"/>
      <c r="D8" s="33" t="s">
        <v>675</v>
      </c>
      <c r="E8" s="1197">
        <v>45198</v>
      </c>
      <c r="F8" s="33" t="s">
        <v>707</v>
      </c>
      <c r="G8" s="68"/>
      <c r="H8" s="229"/>
      <c r="I8" s="723"/>
      <c r="J8" s="32"/>
      <c r="K8" s="38"/>
    </row>
    <row r="9" spans="1:13" s="11" customFormat="1" ht="12.75" customHeight="1">
      <c r="A9" s="1262" t="s">
        <v>1252</v>
      </c>
      <c r="B9" s="341" t="s">
        <v>1253</v>
      </c>
      <c r="C9" s="1366"/>
      <c r="D9" s="20" t="s">
        <v>675</v>
      </c>
      <c r="E9" s="1197">
        <v>45198</v>
      </c>
      <c r="F9" s="20" t="s">
        <v>707</v>
      </c>
      <c r="G9" s="68"/>
      <c r="H9" s="230"/>
      <c r="I9" s="723"/>
      <c r="J9" s="32"/>
      <c r="K9" s="76"/>
    </row>
    <row r="10" spans="1:13" s="11" customFormat="1" ht="25.5">
      <c r="A10" s="1262" t="s">
        <v>1254</v>
      </c>
      <c r="B10" s="341" t="s">
        <v>1255</v>
      </c>
      <c r="C10" s="1366"/>
      <c r="D10" s="20" t="s">
        <v>675</v>
      </c>
      <c r="E10" s="1197">
        <v>45198</v>
      </c>
      <c r="F10" s="20" t="s">
        <v>707</v>
      </c>
      <c r="G10" s="68"/>
      <c r="H10" s="230"/>
      <c r="I10" s="723"/>
      <c r="J10" s="32"/>
      <c r="K10" s="190"/>
    </row>
    <row r="11" spans="1:13" s="11" customFormat="1" ht="25.5">
      <c r="A11" s="265" t="s">
        <v>7502</v>
      </c>
      <c r="B11" s="1833" t="s">
        <v>1256</v>
      </c>
      <c r="C11" s="344"/>
      <c r="D11" s="20" t="s">
        <v>675</v>
      </c>
      <c r="E11" s="1197">
        <v>45198</v>
      </c>
      <c r="F11" s="20" t="s">
        <v>707</v>
      </c>
      <c r="G11" s="68"/>
      <c r="H11" s="230"/>
      <c r="I11" s="723"/>
      <c r="J11" s="32"/>
      <c r="K11" s="190"/>
    </row>
    <row r="12" spans="1:13" s="11" customFormat="1">
      <c r="A12" s="265" t="s">
        <v>10536</v>
      </c>
      <c r="B12" s="725" t="s">
        <v>914</v>
      </c>
      <c r="C12" s="432" t="s">
        <v>703</v>
      </c>
      <c r="D12" s="20"/>
      <c r="E12" s="1197"/>
      <c r="F12" s="20"/>
      <c r="G12" s="68" t="s">
        <v>10537</v>
      </c>
      <c r="H12" s="230"/>
      <c r="I12" s="723"/>
      <c r="J12" s="217"/>
      <c r="K12" s="190"/>
    </row>
    <row r="13" spans="1:13" s="11" customFormat="1">
      <c r="A13" s="265" t="s">
        <v>7523</v>
      </c>
      <c r="B13" s="1833" t="s">
        <v>1257</v>
      </c>
      <c r="C13" s="344"/>
      <c r="D13" s="20" t="s">
        <v>675</v>
      </c>
      <c r="E13" s="1197">
        <v>45198</v>
      </c>
      <c r="F13" s="20" t="s">
        <v>707</v>
      </c>
      <c r="G13" s="68"/>
      <c r="H13" s="230"/>
      <c r="I13" s="723"/>
      <c r="J13" s="217"/>
      <c r="K13" s="76"/>
    </row>
    <row r="14" spans="1:13" s="11" customFormat="1">
      <c r="A14" s="265" t="s">
        <v>7524</v>
      </c>
      <c r="B14" s="1833" t="s">
        <v>1258</v>
      </c>
      <c r="C14" s="344"/>
      <c r="D14" s="20" t="s">
        <v>675</v>
      </c>
      <c r="E14" s="1197">
        <v>45198</v>
      </c>
      <c r="F14" s="20" t="s">
        <v>707</v>
      </c>
      <c r="G14" s="68"/>
      <c r="H14" s="230"/>
      <c r="I14" s="723"/>
      <c r="J14" s="217"/>
      <c r="K14" s="76"/>
    </row>
    <row r="15" spans="1:13" s="11" customFormat="1">
      <c r="A15" s="265" t="s">
        <v>10538</v>
      </c>
      <c r="B15" s="725" t="s">
        <v>914</v>
      </c>
      <c r="C15" s="432" t="s">
        <v>703</v>
      </c>
      <c r="D15" s="20"/>
      <c r="E15" s="1197"/>
      <c r="F15" s="20"/>
      <c r="G15" s="68" t="s">
        <v>10537</v>
      </c>
      <c r="H15" s="230"/>
      <c r="I15" s="723"/>
      <c r="J15" s="217"/>
      <c r="K15" s="190"/>
    </row>
    <row r="16" spans="1:13" s="11" customFormat="1">
      <c r="A16" s="265" t="s">
        <v>7539</v>
      </c>
      <c r="B16" s="1833" t="s">
        <v>1259</v>
      </c>
      <c r="C16" s="344"/>
      <c r="D16" s="20" t="s">
        <v>675</v>
      </c>
      <c r="E16" s="1197">
        <v>45198</v>
      </c>
      <c r="F16" s="20" t="s">
        <v>707</v>
      </c>
      <c r="G16" s="68"/>
      <c r="H16" s="230"/>
      <c r="I16" s="723"/>
      <c r="J16" s="217"/>
      <c r="K16" s="76"/>
    </row>
    <row r="17" spans="1:12" s="11" customFormat="1">
      <c r="A17" s="1262" t="s">
        <v>1260</v>
      </c>
      <c r="B17" s="341" t="s">
        <v>1261</v>
      </c>
      <c r="C17" s="1366"/>
      <c r="D17" s="20" t="s">
        <v>675</v>
      </c>
      <c r="E17" s="1197">
        <v>45198</v>
      </c>
      <c r="F17" s="20" t="s">
        <v>707</v>
      </c>
      <c r="G17" s="68"/>
      <c r="H17" s="230"/>
      <c r="I17" s="723"/>
      <c r="J17" s="217"/>
      <c r="K17" s="76"/>
    </row>
    <row r="18" spans="1:12" s="11" customFormat="1" ht="12.75" customHeight="1">
      <c r="A18" s="1262" t="s">
        <v>1262</v>
      </c>
      <c r="B18" s="341" t="s">
        <v>1263</v>
      </c>
      <c r="C18" s="1366"/>
      <c r="D18" s="20" t="s">
        <v>675</v>
      </c>
      <c r="E18" s="1197">
        <v>45198</v>
      </c>
      <c r="F18" s="20" t="s">
        <v>707</v>
      </c>
      <c r="G18" s="68"/>
      <c r="H18" s="230"/>
      <c r="I18" s="723"/>
      <c r="J18" s="217"/>
      <c r="K18" s="76"/>
    </row>
    <row r="19" spans="1:12" s="11" customFormat="1" ht="12.75" customHeight="1">
      <c r="A19" s="1262" t="s">
        <v>1264</v>
      </c>
      <c r="B19" s="341" t="s">
        <v>1265</v>
      </c>
      <c r="C19" s="1366"/>
      <c r="D19" s="20" t="s">
        <v>675</v>
      </c>
      <c r="E19" s="1197">
        <v>45198</v>
      </c>
      <c r="F19" s="20" t="s">
        <v>707</v>
      </c>
      <c r="G19" s="68"/>
      <c r="H19" s="230"/>
      <c r="I19" s="723"/>
      <c r="J19" s="217"/>
      <c r="K19" s="76"/>
    </row>
    <row r="20" spans="1:12" s="11" customFormat="1">
      <c r="A20" s="1262" t="s">
        <v>1266</v>
      </c>
      <c r="B20" s="341" t="s">
        <v>1267</v>
      </c>
      <c r="C20" s="1366"/>
      <c r="D20" s="20" t="s">
        <v>675</v>
      </c>
      <c r="E20" s="1197">
        <v>45198</v>
      </c>
      <c r="F20" s="20" t="s">
        <v>707</v>
      </c>
      <c r="G20" s="68"/>
      <c r="H20" s="230"/>
      <c r="I20" s="723"/>
      <c r="J20" s="217"/>
      <c r="K20" s="281"/>
    </row>
    <row r="21" spans="1:12" s="11" customFormat="1">
      <c r="A21" s="1353" t="s">
        <v>1268</v>
      </c>
      <c r="B21" s="1466" t="s">
        <v>1269</v>
      </c>
      <c r="C21" s="1365"/>
      <c r="D21" s="20" t="s">
        <v>675</v>
      </c>
      <c r="E21" s="1197">
        <v>45198</v>
      </c>
      <c r="F21" s="20" t="s">
        <v>707</v>
      </c>
      <c r="G21" s="68"/>
      <c r="H21" s="230"/>
      <c r="I21" s="723"/>
      <c r="J21" s="217"/>
      <c r="K21" s="190"/>
    </row>
    <row r="22" spans="1:12" s="11" customFormat="1">
      <c r="A22" s="1353" t="s">
        <v>1270</v>
      </c>
      <c r="B22" s="1089" t="s">
        <v>1271</v>
      </c>
      <c r="C22" s="1365" t="s">
        <v>703</v>
      </c>
      <c r="D22" s="1202" t="s">
        <v>675</v>
      </c>
      <c r="E22" s="1199">
        <v>45289</v>
      </c>
      <c r="F22" s="1198" t="s">
        <v>707</v>
      </c>
      <c r="G22" s="68" t="s">
        <v>1272</v>
      </c>
      <c r="H22" s="1203"/>
      <c r="I22" s="1160"/>
      <c r="J22" s="1132"/>
      <c r="K22" s="190"/>
    </row>
    <row r="23" spans="1:12" s="11" customFormat="1">
      <c r="A23" s="1353" t="s">
        <v>1273</v>
      </c>
      <c r="B23" s="1089" t="s">
        <v>1274</v>
      </c>
      <c r="C23" s="1365" t="s">
        <v>703</v>
      </c>
      <c r="D23" s="20" t="s">
        <v>675</v>
      </c>
      <c r="E23" s="1201">
        <v>45289</v>
      </c>
      <c r="F23" s="20" t="s">
        <v>707</v>
      </c>
      <c r="G23" s="68" t="s">
        <v>1275</v>
      </c>
      <c r="H23" s="1204"/>
      <c r="I23" s="1160"/>
      <c r="J23" s="1132"/>
      <c r="K23" s="190"/>
    </row>
    <row r="24" spans="1:12" s="11" customFormat="1">
      <c r="A24" s="1353" t="s">
        <v>1276</v>
      </c>
      <c r="B24" s="1089" t="s">
        <v>1277</v>
      </c>
      <c r="C24" s="1365" t="s">
        <v>703</v>
      </c>
      <c r="D24" s="20" t="s">
        <v>675</v>
      </c>
      <c r="E24" s="1201">
        <v>45289</v>
      </c>
      <c r="F24" s="20" t="s">
        <v>707</v>
      </c>
      <c r="G24" s="68" t="s">
        <v>1278</v>
      </c>
      <c r="H24" s="1204"/>
      <c r="I24" s="1160"/>
      <c r="J24" s="1132"/>
      <c r="K24" s="190"/>
    </row>
    <row r="25" spans="1:12" s="11" customFormat="1">
      <c r="A25" s="1353" t="s">
        <v>1279</v>
      </c>
      <c r="B25" s="1089" t="s">
        <v>1280</v>
      </c>
      <c r="C25" s="1365" t="s">
        <v>703</v>
      </c>
      <c r="D25" s="20" t="s">
        <v>675</v>
      </c>
      <c r="E25" s="1201">
        <v>45289</v>
      </c>
      <c r="F25" s="20" t="s">
        <v>707</v>
      </c>
      <c r="G25" s="68" t="s">
        <v>1281</v>
      </c>
      <c r="H25" s="1204"/>
      <c r="I25" s="1160"/>
      <c r="J25" s="1132"/>
      <c r="K25" s="190"/>
    </row>
    <row r="26" spans="1:12" s="11" customFormat="1">
      <c r="A26" s="1353" t="s">
        <v>1282</v>
      </c>
      <c r="B26" s="1089" t="s">
        <v>1283</v>
      </c>
      <c r="C26" s="1365" t="s">
        <v>703</v>
      </c>
      <c r="D26" s="20" t="s">
        <v>675</v>
      </c>
      <c r="E26" s="1201">
        <v>45289</v>
      </c>
      <c r="F26" s="20" t="s">
        <v>707</v>
      </c>
      <c r="G26" s="68" t="s">
        <v>1284</v>
      </c>
      <c r="H26" s="1204"/>
      <c r="I26" s="1160"/>
      <c r="J26" s="1132"/>
      <c r="K26" s="190"/>
    </row>
    <row r="27" spans="1:12" s="11" customFormat="1">
      <c r="A27" s="1353" t="s">
        <v>1285</v>
      </c>
      <c r="B27" s="1089" t="s">
        <v>1286</v>
      </c>
      <c r="C27" s="1365" t="s">
        <v>703</v>
      </c>
      <c r="D27" s="20" t="s">
        <v>675</v>
      </c>
      <c r="E27" s="1201">
        <v>45289</v>
      </c>
      <c r="F27" s="20" t="s">
        <v>707</v>
      </c>
      <c r="G27" s="68" t="s">
        <v>1287</v>
      </c>
      <c r="H27" s="1204"/>
      <c r="I27" s="1160"/>
      <c r="J27" s="1132"/>
      <c r="K27" s="190"/>
    </row>
    <row r="28" spans="1:12" s="11" customFormat="1" ht="13.15" thickBot="1">
      <c r="A28" s="1455" t="s">
        <v>1288</v>
      </c>
      <c r="B28" s="342" t="s">
        <v>1289</v>
      </c>
      <c r="C28" s="1479"/>
      <c r="D28" s="39" t="s">
        <v>675</v>
      </c>
      <c r="E28" s="1200">
        <v>45198</v>
      </c>
      <c r="F28" s="39" t="s">
        <v>707</v>
      </c>
      <c r="G28" s="75"/>
      <c r="H28" s="367"/>
      <c r="I28" s="980"/>
      <c r="J28" s="40"/>
      <c r="K28" s="282"/>
    </row>
    <row r="29" spans="1:12" ht="14.25" customHeight="1">
      <c r="B29" s="18"/>
      <c r="C29" s="18"/>
      <c r="D29" s="21"/>
      <c r="E29" s="21"/>
      <c r="F29" s="23"/>
      <c r="G29" s="22"/>
      <c r="H29" s="21"/>
      <c r="I29" s="21"/>
      <c r="J29" s="23"/>
      <c r="K29" s="23"/>
    </row>
    <row r="30" spans="1:12" customFormat="1" ht="14.25" customHeight="1">
      <c r="A30" s="2138" t="s">
        <v>674</v>
      </c>
      <c r="B30" s="2138"/>
      <c r="C30" s="2138"/>
      <c r="D30" s="2138"/>
      <c r="E30" s="2138"/>
      <c r="F30" s="2138"/>
      <c r="G30" s="2138"/>
      <c r="H30" s="2138"/>
      <c r="I30" s="2138"/>
      <c r="J30" s="2138"/>
      <c r="K30" s="2138"/>
      <c r="L30" s="2138"/>
    </row>
    <row r="31" spans="1:12" ht="14.25" customHeight="1">
      <c r="A31" s="181" t="s">
        <v>9217</v>
      </c>
      <c r="B31" s="180"/>
      <c r="C31" s="171"/>
      <c r="D31" s="180"/>
      <c r="E31" s="173"/>
      <c r="F31" s="173"/>
      <c r="G31" s="172"/>
      <c r="H31" s="174"/>
      <c r="I31" s="173"/>
      <c r="J31" s="173"/>
      <c r="K31" s="172"/>
      <c r="L31" s="172"/>
    </row>
    <row r="32" spans="1:12" ht="14.25" customHeight="1">
      <c r="A32" s="181"/>
      <c r="B32" s="143"/>
      <c r="C32" s="143"/>
      <c r="D32" s="143"/>
      <c r="E32" s="143"/>
      <c r="F32" s="143"/>
      <c r="G32" s="143"/>
      <c r="H32" s="143"/>
      <c r="I32" s="143"/>
      <c r="J32" s="143"/>
      <c r="K32" s="143"/>
    </row>
    <row r="33" spans="1:11" ht="14.25" customHeight="1">
      <c r="A33" s="17" t="s">
        <v>11311</v>
      </c>
      <c r="D33" s="21"/>
      <c r="E33" s="21"/>
      <c r="F33" s="23"/>
      <c r="G33" s="22"/>
      <c r="H33" s="21"/>
      <c r="I33" s="21"/>
      <c r="J33" s="23"/>
      <c r="K33" s="23"/>
    </row>
    <row r="34" spans="1:11" ht="14.25" customHeight="1">
      <c r="A34" s="17" t="s">
        <v>1290</v>
      </c>
      <c r="D34" s="21"/>
      <c r="E34" s="21"/>
      <c r="F34" s="23"/>
      <c r="G34" s="22"/>
      <c r="H34" s="21"/>
      <c r="I34" s="21"/>
      <c r="J34" s="23"/>
      <c r="K34" s="23"/>
    </row>
    <row r="35" spans="1:11" ht="14.25" customHeight="1">
      <c r="A35" s="17" t="s">
        <v>1291</v>
      </c>
      <c r="D35" s="21"/>
      <c r="E35" s="21"/>
      <c r="F35" s="23"/>
      <c r="G35" s="22"/>
      <c r="H35" s="21"/>
      <c r="I35" s="21"/>
      <c r="J35" s="23"/>
      <c r="K35" s="23"/>
    </row>
    <row r="36" spans="1:11" ht="14.25" customHeight="1">
      <c r="A36" s="17" t="s">
        <v>1292</v>
      </c>
      <c r="D36" s="21"/>
      <c r="E36" s="21"/>
      <c r="F36" s="23"/>
      <c r="G36" s="22"/>
      <c r="H36" s="21"/>
      <c r="I36" s="21"/>
      <c r="J36" s="23"/>
      <c r="K36" s="23"/>
    </row>
    <row r="37" spans="1:11" ht="14.25" customHeight="1">
      <c r="A37" s="17" t="s">
        <v>1293</v>
      </c>
      <c r="D37" s="21"/>
      <c r="E37" s="21"/>
      <c r="F37" s="23"/>
      <c r="G37" s="22"/>
      <c r="H37" s="21"/>
      <c r="I37" s="21"/>
      <c r="J37" s="23"/>
      <c r="K37" s="23"/>
    </row>
    <row r="38" spans="1:11" ht="14.25" customHeight="1">
      <c r="A38" s="17" t="s">
        <v>1294</v>
      </c>
      <c r="D38" s="21"/>
      <c r="E38" s="21"/>
      <c r="F38" s="23"/>
      <c r="G38" s="22"/>
      <c r="H38" s="21"/>
      <c r="I38" s="21"/>
      <c r="J38" s="23"/>
      <c r="K38" s="23"/>
    </row>
    <row r="39" spans="1:11" ht="14.25" customHeight="1">
      <c r="A39" s="17" t="s">
        <v>1295</v>
      </c>
      <c r="D39" s="21"/>
      <c r="E39" s="21"/>
      <c r="F39" s="23"/>
      <c r="G39" s="22"/>
      <c r="H39" s="21"/>
      <c r="I39" s="21"/>
      <c r="J39" s="23"/>
      <c r="K39" s="23"/>
    </row>
    <row r="40" spans="1:11" ht="14.25" customHeight="1">
      <c r="D40" s="21"/>
      <c r="E40" s="21"/>
      <c r="F40" s="23"/>
      <c r="G40" s="22"/>
      <c r="H40" s="21"/>
      <c r="I40" s="21"/>
      <c r="J40" s="23"/>
      <c r="K40" s="23"/>
    </row>
    <row r="41" spans="1:11" ht="14.25" customHeight="1">
      <c r="D41" s="21"/>
      <c r="E41" s="21"/>
      <c r="F41" s="23"/>
      <c r="G41" s="22"/>
      <c r="H41" s="21"/>
      <c r="I41" s="21"/>
      <c r="J41" s="23"/>
      <c r="K41" s="23"/>
    </row>
    <row r="42" spans="1:11" ht="14.25" customHeight="1">
      <c r="D42" s="21"/>
      <c r="E42" s="21"/>
      <c r="F42" s="23"/>
      <c r="G42" s="22"/>
      <c r="H42" s="21"/>
      <c r="I42" s="21"/>
      <c r="J42" s="23"/>
      <c r="K42" s="23"/>
    </row>
    <row r="43" spans="1:11" ht="14.25" customHeight="1">
      <c r="D43" s="21"/>
      <c r="E43" s="21"/>
      <c r="F43" s="23"/>
      <c r="G43" s="22"/>
      <c r="H43" s="21"/>
      <c r="I43" s="21"/>
      <c r="J43" s="23"/>
      <c r="K43" s="23"/>
    </row>
    <row r="44" spans="1:11" ht="14.25" customHeight="1">
      <c r="D44" s="21"/>
      <c r="E44" s="21"/>
      <c r="F44" s="23"/>
      <c r="G44" s="22"/>
      <c r="H44" s="21"/>
      <c r="I44" s="21"/>
      <c r="J44" s="23"/>
      <c r="K44" s="23"/>
    </row>
    <row r="45" spans="1:11" ht="14.25" customHeight="1">
      <c r="D45" s="21"/>
      <c r="E45" s="21"/>
      <c r="F45" s="23"/>
      <c r="G45" s="22"/>
      <c r="H45" s="21"/>
      <c r="I45" s="21"/>
      <c r="J45" s="23"/>
      <c r="K45" s="23"/>
    </row>
    <row r="46" spans="1:11" ht="14.25" customHeight="1">
      <c r="D46" s="21"/>
      <c r="E46" s="21"/>
      <c r="F46" s="23"/>
      <c r="G46" s="22"/>
      <c r="H46" s="21"/>
      <c r="I46" s="21"/>
      <c r="J46" s="23"/>
      <c r="K46" s="23"/>
    </row>
    <row r="47" spans="1:11" ht="14.25" customHeight="1">
      <c r="D47" s="21"/>
      <c r="E47" s="21"/>
      <c r="F47" s="23"/>
      <c r="G47" s="22"/>
      <c r="H47" s="21"/>
      <c r="I47" s="21"/>
      <c r="J47" s="23"/>
      <c r="K47" s="23"/>
    </row>
    <row r="48" spans="1:11" ht="14.25" customHeight="1">
      <c r="D48" s="21"/>
      <c r="E48" s="21"/>
      <c r="F48" s="23"/>
      <c r="G48" s="22"/>
      <c r="H48" s="21"/>
      <c r="I48" s="21"/>
      <c r="J48" s="23"/>
      <c r="K48" s="23"/>
    </row>
    <row r="49" spans="4:11" ht="14.25" customHeight="1">
      <c r="D49" s="21"/>
      <c r="E49" s="21"/>
      <c r="F49" s="23"/>
      <c r="G49" s="22"/>
      <c r="H49" s="21"/>
      <c r="I49" s="21"/>
      <c r="J49" s="23"/>
      <c r="K49" s="23"/>
    </row>
    <row r="50" spans="4:11" ht="14.25" customHeight="1">
      <c r="D50" s="21"/>
      <c r="E50" s="21"/>
      <c r="F50" s="23"/>
      <c r="G50" s="22"/>
      <c r="H50" s="21"/>
      <c r="I50" s="21"/>
      <c r="J50" s="23"/>
      <c r="K50" s="23"/>
    </row>
    <row r="51" spans="4:11" ht="14.25" customHeight="1">
      <c r="D51" s="21"/>
      <c r="E51" s="21"/>
      <c r="F51" s="23"/>
      <c r="G51" s="22"/>
      <c r="H51" s="21"/>
      <c r="I51" s="21"/>
      <c r="J51" s="23"/>
      <c r="K51" s="23"/>
    </row>
    <row r="52" spans="4:11" ht="14.25" customHeight="1">
      <c r="D52" s="21"/>
      <c r="E52" s="21"/>
      <c r="F52" s="23"/>
      <c r="G52" s="22"/>
      <c r="H52" s="21"/>
      <c r="I52" s="21"/>
      <c r="J52" s="23"/>
      <c r="K52" s="23"/>
    </row>
    <row r="53" spans="4:11" ht="14.25" customHeight="1">
      <c r="D53" s="21"/>
      <c r="E53" s="21"/>
      <c r="F53" s="23"/>
      <c r="G53" s="22"/>
      <c r="H53" s="21"/>
      <c r="I53" s="21"/>
      <c r="J53" s="23"/>
      <c r="K53" s="23"/>
    </row>
    <row r="54" spans="4:11" ht="14.25" customHeight="1">
      <c r="D54" s="21"/>
      <c r="E54" s="21"/>
      <c r="F54" s="23"/>
      <c r="G54" s="22"/>
      <c r="H54" s="21"/>
      <c r="I54" s="21"/>
      <c r="J54" s="23"/>
      <c r="K54" s="23"/>
    </row>
    <row r="55" spans="4:11" ht="14.25" customHeight="1">
      <c r="D55" s="21"/>
      <c r="E55" s="21"/>
      <c r="F55" s="23"/>
      <c r="G55" s="22"/>
      <c r="H55" s="21"/>
      <c r="I55" s="21"/>
      <c r="J55" s="23"/>
      <c r="K55" s="23"/>
    </row>
    <row r="56" spans="4:11" ht="14.25" customHeight="1">
      <c r="D56" s="21"/>
      <c r="E56" s="21"/>
      <c r="F56" s="23"/>
      <c r="G56" s="22"/>
      <c r="H56" s="21"/>
      <c r="I56" s="21"/>
      <c r="J56" s="23"/>
      <c r="K56" s="23"/>
    </row>
    <row r="57" spans="4:11" ht="14.25" customHeight="1">
      <c r="D57" s="21"/>
      <c r="E57" s="21"/>
      <c r="F57" s="23"/>
      <c r="G57" s="22"/>
      <c r="H57" s="21"/>
      <c r="I57" s="21"/>
      <c r="J57" s="23"/>
      <c r="K57" s="23"/>
    </row>
    <row r="58" spans="4:11" ht="14.25" customHeight="1">
      <c r="D58" s="21"/>
      <c r="E58" s="21"/>
      <c r="F58" s="23"/>
      <c r="G58" s="22"/>
      <c r="H58" s="21"/>
      <c r="I58" s="21"/>
      <c r="J58" s="23"/>
      <c r="K58" s="23"/>
    </row>
    <row r="59" spans="4:11" ht="14.25" customHeight="1">
      <c r="D59" s="21"/>
      <c r="E59" s="21"/>
      <c r="F59" s="23"/>
      <c r="G59" s="22"/>
      <c r="H59" s="21"/>
      <c r="I59" s="21"/>
      <c r="J59" s="23"/>
      <c r="K59" s="23"/>
    </row>
    <row r="60" spans="4:11" ht="14.25" customHeight="1">
      <c r="D60" s="21"/>
      <c r="E60" s="21"/>
      <c r="F60" s="23"/>
      <c r="G60" s="22"/>
      <c r="H60" s="21"/>
      <c r="I60" s="21"/>
      <c r="J60" s="23"/>
      <c r="K60" s="23"/>
    </row>
    <row r="61" spans="4:11" ht="14.25" customHeight="1">
      <c r="D61" s="21"/>
      <c r="E61" s="21"/>
      <c r="F61" s="23"/>
      <c r="G61" s="22"/>
      <c r="H61" s="21"/>
      <c r="I61" s="21"/>
      <c r="J61" s="23"/>
      <c r="K61" s="23"/>
    </row>
    <row r="62" spans="4:11" ht="14.25" customHeight="1">
      <c r="D62" s="21"/>
      <c r="E62" s="21"/>
      <c r="F62" s="23"/>
      <c r="G62" s="22"/>
      <c r="H62" s="21"/>
      <c r="I62" s="21"/>
      <c r="J62" s="23"/>
      <c r="K62" s="23"/>
    </row>
    <row r="63" spans="4:11" ht="14.25" customHeight="1">
      <c r="D63" s="21"/>
      <c r="E63" s="21"/>
      <c r="F63" s="23"/>
      <c r="G63" s="22"/>
      <c r="H63" s="21"/>
      <c r="I63" s="21"/>
      <c r="J63" s="23"/>
      <c r="K63" s="23"/>
    </row>
    <row r="64" spans="4:11" ht="14.25" customHeight="1">
      <c r="D64" s="21"/>
      <c r="E64" s="21"/>
      <c r="F64" s="23"/>
      <c r="G64" s="22"/>
      <c r="H64" s="21"/>
      <c r="I64" s="21"/>
      <c r="J64" s="23"/>
      <c r="K64" s="23"/>
    </row>
    <row r="65" spans="4:11" ht="14.25" customHeight="1">
      <c r="D65" s="21"/>
      <c r="E65" s="21"/>
      <c r="F65" s="23"/>
      <c r="G65" s="22"/>
      <c r="H65" s="21"/>
      <c r="I65" s="21"/>
      <c r="J65" s="23"/>
      <c r="K65" s="23"/>
    </row>
    <row r="66" spans="4:11" ht="14.25" customHeight="1">
      <c r="D66" s="21"/>
      <c r="E66" s="21"/>
      <c r="F66" s="23"/>
      <c r="G66" s="22"/>
      <c r="H66" s="21"/>
      <c r="I66" s="21"/>
      <c r="J66" s="23"/>
      <c r="K66" s="23"/>
    </row>
    <row r="67" spans="4:11" ht="14.25" customHeight="1">
      <c r="D67" s="21"/>
      <c r="E67" s="21"/>
      <c r="F67" s="23"/>
      <c r="G67" s="22"/>
      <c r="H67" s="21"/>
      <c r="I67" s="21"/>
      <c r="J67" s="23"/>
      <c r="K67" s="23"/>
    </row>
    <row r="68" spans="4:11" ht="14.25" customHeight="1">
      <c r="D68" s="21"/>
      <c r="E68" s="21"/>
      <c r="F68" s="23"/>
      <c r="G68" s="22"/>
      <c r="H68" s="21"/>
      <c r="I68" s="21"/>
      <c r="J68" s="23"/>
      <c r="K68" s="23"/>
    </row>
    <row r="69" spans="4:11" ht="14.25" customHeight="1">
      <c r="D69" s="21"/>
      <c r="E69" s="21"/>
      <c r="F69" s="23"/>
      <c r="G69" s="22"/>
      <c r="H69" s="21"/>
      <c r="I69" s="21"/>
      <c r="J69" s="23"/>
      <c r="K69" s="23"/>
    </row>
    <row r="70" spans="4:11" ht="14.25" customHeight="1">
      <c r="D70" s="21"/>
      <c r="E70" s="21"/>
      <c r="F70" s="23"/>
      <c r="G70" s="22"/>
      <c r="H70" s="21"/>
      <c r="I70" s="21"/>
      <c r="J70" s="23"/>
      <c r="K70" s="23"/>
    </row>
    <row r="71" spans="4:11" ht="14.25" customHeight="1">
      <c r="D71" s="21"/>
      <c r="E71" s="21"/>
      <c r="F71" s="23"/>
      <c r="G71" s="22"/>
      <c r="H71" s="21"/>
      <c r="I71" s="21"/>
      <c r="J71" s="23"/>
      <c r="K71" s="23"/>
    </row>
    <row r="72" spans="4:11" ht="14.25" customHeight="1">
      <c r="D72" s="21"/>
      <c r="E72" s="21"/>
      <c r="F72" s="23"/>
      <c r="G72" s="22"/>
      <c r="H72" s="21"/>
      <c r="I72" s="21"/>
      <c r="J72" s="23"/>
      <c r="K72" s="23"/>
    </row>
    <row r="73" spans="4:11" ht="14.25" customHeight="1">
      <c r="D73" s="21"/>
      <c r="E73" s="21"/>
      <c r="F73" s="23"/>
      <c r="G73" s="22"/>
      <c r="H73" s="21"/>
      <c r="I73" s="21"/>
      <c r="J73" s="23"/>
      <c r="K73" s="23"/>
    </row>
    <row r="74" spans="4:11" ht="14.25" customHeight="1">
      <c r="D74" s="21"/>
      <c r="E74" s="21"/>
      <c r="F74" s="23"/>
      <c r="G74" s="22"/>
      <c r="H74" s="21"/>
      <c r="I74" s="21"/>
      <c r="J74" s="23"/>
      <c r="K74" s="23"/>
    </row>
    <row r="75" spans="4:11" ht="14.25" customHeight="1">
      <c r="D75" s="21"/>
      <c r="E75" s="21"/>
      <c r="F75" s="23"/>
      <c r="G75" s="22"/>
      <c r="H75" s="21"/>
      <c r="I75" s="21"/>
      <c r="J75" s="23"/>
      <c r="K75" s="23"/>
    </row>
    <row r="76" spans="4:11" ht="14.25" customHeight="1">
      <c r="D76" s="21"/>
      <c r="E76" s="21"/>
      <c r="F76" s="23"/>
      <c r="G76" s="22"/>
      <c r="H76" s="21"/>
      <c r="I76" s="21"/>
      <c r="J76" s="23"/>
      <c r="K76" s="23"/>
    </row>
    <row r="77" spans="4:11" ht="14.25" customHeight="1">
      <c r="D77" s="21"/>
      <c r="E77" s="21"/>
      <c r="F77" s="23"/>
      <c r="G77" s="22"/>
      <c r="H77" s="21"/>
      <c r="I77" s="21"/>
      <c r="J77" s="23"/>
      <c r="K77" s="23"/>
    </row>
    <row r="78" spans="4:11" ht="14.25" customHeight="1">
      <c r="D78" s="21"/>
      <c r="E78" s="21"/>
      <c r="F78" s="23"/>
      <c r="G78" s="22"/>
      <c r="H78" s="21"/>
      <c r="I78" s="21"/>
      <c r="J78" s="23"/>
      <c r="K78" s="23"/>
    </row>
    <row r="79" spans="4:11" ht="14.25" customHeight="1">
      <c r="D79" s="21"/>
      <c r="E79" s="21"/>
      <c r="F79" s="23"/>
      <c r="G79" s="22"/>
      <c r="H79" s="21"/>
      <c r="I79" s="21"/>
      <c r="J79" s="23"/>
      <c r="K79" s="23"/>
    </row>
    <row r="80" spans="4: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c r="D89" s="21"/>
      <c r="E89" s="21"/>
      <c r="F89" s="23"/>
      <c r="G89" s="22"/>
      <c r="H89" s="21"/>
      <c r="I89" s="21"/>
      <c r="J89" s="23"/>
      <c r="K89" s="23"/>
    </row>
    <row r="90" spans="4:11" ht="14.25" customHeight="1">
      <c r="D90" s="21"/>
      <c r="E90" s="21"/>
      <c r="F90" s="23"/>
      <c r="G90" s="22"/>
      <c r="H90" s="21"/>
      <c r="I90" s="21"/>
      <c r="J90" s="23"/>
      <c r="K90" s="23"/>
    </row>
    <row r="91" spans="4:11" ht="14.25" customHeight="1">
      <c r="D91" s="21"/>
      <c r="E91" s="21"/>
      <c r="F91" s="23"/>
      <c r="G91" s="22"/>
      <c r="H91" s="21"/>
      <c r="I91" s="21"/>
      <c r="J91" s="23"/>
      <c r="K91" s="23"/>
    </row>
    <row r="92" spans="4:11" ht="14.25" customHeight="1">
      <c r="D92" s="21"/>
      <c r="E92" s="21"/>
      <c r="F92" s="23"/>
      <c r="G92" s="22"/>
      <c r="H92" s="21"/>
      <c r="I92" s="21"/>
      <c r="J92" s="23"/>
      <c r="K92" s="23"/>
    </row>
    <row r="93" spans="4:11" ht="14.25" customHeight="1">
      <c r="D93" s="21"/>
      <c r="E93" s="21"/>
      <c r="F93" s="23"/>
      <c r="G93" s="22"/>
      <c r="H93" s="21"/>
      <c r="I93" s="21"/>
      <c r="J93" s="23"/>
      <c r="K93" s="23"/>
    </row>
    <row r="94" spans="4:11" ht="14.25" customHeight="1">
      <c r="D94" s="21"/>
      <c r="E94" s="21"/>
      <c r="F94" s="23"/>
      <c r="G94" s="22"/>
      <c r="H94" s="21"/>
      <c r="I94" s="21"/>
      <c r="J94" s="23"/>
      <c r="K94" s="23"/>
    </row>
    <row r="95" spans="4:11" ht="14.25" customHeight="1">
      <c r="D95" s="21"/>
      <c r="E95" s="21"/>
      <c r="F95" s="23"/>
      <c r="G95" s="22"/>
      <c r="H95" s="21"/>
      <c r="I95" s="21"/>
      <c r="J95" s="23"/>
      <c r="K95" s="23"/>
    </row>
    <row r="96" spans="4: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row r="109" spans="4:11" ht="14.25" customHeight="1"/>
    <row r="110" spans="4:11" ht="14.25" customHeight="1"/>
    <row r="111" spans="4:11" ht="14.25" customHeight="1"/>
    <row r="112" spans="4:11"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sheetData>
  <sortState xmlns:xlrd2="http://schemas.microsoft.com/office/spreadsheetml/2017/richdata2" ref="A8:Q28">
    <sortCondition ref="A8:A28"/>
  </sortState>
  <customSheetViews>
    <customSheetView guid="{A33C1C9E-F5AA-4869-97C7-0397660B5D2A}" scale="70" showPageBreaks="1" fitToPage="1">
      <selection activeCell="A2" sqref="A2:B2"/>
      <pageMargins left="0" right="0" top="0" bottom="0" header="0" footer="0"/>
      <pageSetup paperSize="9" scale="56" orientation="landscape"/>
      <headerFooter alignWithMargins="0">
        <oddHeader>&amp;CBluetooth Test Case Reference List</oddHeader>
        <oddFooter>&amp;L&amp;F&amp;C&amp;A&amp;R&amp;P of &amp;N</oddFooter>
      </headerFooter>
    </customSheetView>
    <customSheetView guid="{68731C68-F374-4316-B8D9-90D7D9EA7629}" scale="70" fitToPage="1">
      <selection activeCell="B52" sqref="B52"/>
      <pageMargins left="0" right="0" top="0" bottom="0" header="0" footer="0"/>
      <pageSetup paperSize="9" scale="58" orientation="landscape"/>
      <headerFooter alignWithMargins="0">
        <oddHeader>&amp;CBluetooth Test Case Reference List</oddHeader>
        <oddFooter>&amp;L&amp;F&amp;C&amp;A&amp;R&amp;P of &amp;N</oddFooter>
      </headerFooter>
    </customSheetView>
  </customSheetViews>
  <mergeCells count="7">
    <mergeCell ref="A30:L30"/>
    <mergeCell ref="H4:K4"/>
    <mergeCell ref="A1:B1"/>
    <mergeCell ref="A4:B4"/>
    <mergeCell ref="D1:G1"/>
    <mergeCell ref="A2:B2"/>
    <mergeCell ref="D4:G4"/>
  </mergeCells>
  <hyperlinks>
    <hyperlink ref="A4" display="Back to Top Sheet" xr:uid="{00000000-0004-0000-0900-000000000000}"/>
    <hyperlink ref="A4:B4" location="Top!A1" display="Back to Top Sheet" xr:uid="{4DFF3D3F-843A-4DFD-BC59-793914B37B5A}"/>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M163"/>
  <sheetViews>
    <sheetView workbookViewId="0">
      <selection sqref="A1:B1"/>
    </sheetView>
  </sheetViews>
  <sheetFormatPr defaultColWidth="11.3984375" defaultRowHeight="12.75"/>
  <cols>
    <col min="1" max="1" width="28.86328125" style="17" customWidth="1"/>
    <col min="2" max="2" width="54.59765625" style="17" customWidth="1"/>
    <col min="3" max="3" width="15.1328125" style="17" customWidth="1"/>
    <col min="4" max="4" width="16.59765625" style="8" customWidth="1"/>
    <col min="5" max="5" width="15.59765625" style="8" customWidth="1"/>
    <col min="6" max="6" width="15.86328125" style="10" customWidth="1"/>
    <col min="7" max="7" width="24.86328125" style="9" customWidth="1"/>
    <col min="8" max="8" width="16" style="8" customWidth="1"/>
    <col min="9" max="9" width="16.86328125" style="8" customWidth="1"/>
    <col min="10" max="10" width="20.1328125" style="10" customWidth="1"/>
    <col min="11" max="11" width="28.1328125" style="10" customWidth="1"/>
    <col min="12" max="16384" width="11.3984375" style="10"/>
  </cols>
  <sheetData>
    <row r="1" spans="1:13" ht="21" customHeight="1" thickBot="1">
      <c r="A1" s="2150" t="s">
        <v>660</v>
      </c>
      <c r="B1" s="2150"/>
      <c r="C1" s="304"/>
      <c r="D1" s="2151"/>
      <c r="E1" s="2151"/>
      <c r="F1" s="2151"/>
      <c r="G1" s="2151"/>
    </row>
    <row r="2" spans="1:13" ht="21" customHeight="1" thickBot="1">
      <c r="A2" s="2150" t="str">
        <f>Top!B11</f>
        <v>Alert Notification Service</v>
      </c>
      <c r="B2" s="2150"/>
      <c r="C2" s="407"/>
      <c r="D2" s="305" t="s">
        <v>661</v>
      </c>
      <c r="E2" s="307" t="str">
        <f>Top!E11</f>
        <v>ANS.TS.p6</v>
      </c>
      <c r="F2" s="307"/>
      <c r="G2" s="307"/>
      <c r="H2" s="412" t="s">
        <v>10</v>
      </c>
      <c r="I2" s="413" t="str">
        <f>Top!$G11</f>
        <v>ANS.TS.p6</v>
      </c>
      <c r="J2" s="716" t="s">
        <v>699</v>
      </c>
      <c r="K2" s="1176">
        <v>45106</v>
      </c>
      <c r="M2" s="26"/>
    </row>
    <row r="3" spans="1:13" ht="18" customHeight="1" thickBot="1">
      <c r="A3" s="59" t="s">
        <v>700</v>
      </c>
      <c r="B3" s="59">
        <f>rel_date</f>
        <v>45706</v>
      </c>
      <c r="D3" s="305" t="s">
        <v>662</v>
      </c>
      <c r="E3" s="307" t="str">
        <f>Top!F11</f>
        <v>ANS.ICS.p5</v>
      </c>
      <c r="F3" s="307"/>
      <c r="G3" s="307"/>
      <c r="H3" s="412" t="s">
        <v>11</v>
      </c>
      <c r="I3" s="413" t="str">
        <f>Top!H11</f>
        <v>ANS.ICS.p5</v>
      </c>
      <c r="J3" s="716" t="s">
        <v>699</v>
      </c>
      <c r="K3" s="1176">
        <v>44964</v>
      </c>
    </row>
    <row r="4" spans="1:13" ht="14.25" customHeight="1" thickBot="1">
      <c r="A4" s="2145" t="s">
        <v>663</v>
      </c>
      <c r="B4" s="2146"/>
      <c r="C4" s="434"/>
      <c r="D4" s="2147" t="s">
        <v>664</v>
      </c>
      <c r="E4" s="2148"/>
      <c r="F4" s="2148"/>
      <c r="G4" s="2149"/>
      <c r="H4" s="2139" t="s">
        <v>701</v>
      </c>
      <c r="I4" s="2140"/>
      <c r="J4" s="2140"/>
      <c r="K4" s="2141"/>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703</v>
      </c>
      <c r="D6" s="112"/>
      <c r="E6" s="572">
        <v>45198</v>
      </c>
      <c r="F6" s="112"/>
      <c r="G6" s="544" t="s">
        <v>1296</v>
      </c>
      <c r="H6" s="32"/>
      <c r="I6" s="1167"/>
      <c r="J6" s="32"/>
      <c r="K6" s="1212"/>
    </row>
    <row r="7" spans="1:13" s="11" customFormat="1">
      <c r="A7" s="441" t="s">
        <v>11</v>
      </c>
      <c r="B7" s="341" t="s">
        <v>673</v>
      </c>
      <c r="C7" s="351" t="s">
        <v>974</v>
      </c>
      <c r="D7" s="114"/>
      <c r="E7" s="515">
        <v>45053</v>
      </c>
      <c r="F7" s="114"/>
      <c r="G7" s="142"/>
      <c r="H7" s="217"/>
      <c r="I7" s="1209"/>
      <c r="J7" s="217"/>
      <c r="K7" s="560"/>
    </row>
    <row r="8" spans="1:13" s="11" customFormat="1">
      <c r="A8" s="1262" t="s">
        <v>1297</v>
      </c>
      <c r="B8" s="579" t="s">
        <v>1298</v>
      </c>
      <c r="C8" s="1365"/>
      <c r="D8" s="112" t="s">
        <v>675</v>
      </c>
      <c r="E8" s="515">
        <v>45198</v>
      </c>
      <c r="F8" s="112" t="s">
        <v>707</v>
      </c>
      <c r="G8" s="731"/>
      <c r="H8" s="32"/>
      <c r="I8" s="1167"/>
      <c r="J8" s="32"/>
      <c r="K8" s="1213"/>
    </row>
    <row r="9" spans="1:13" s="11" customFormat="1">
      <c r="A9" s="1262" t="s">
        <v>1299</v>
      </c>
      <c r="B9" s="341" t="s">
        <v>1300</v>
      </c>
      <c r="C9" s="1365"/>
      <c r="D9" s="114" t="s">
        <v>675</v>
      </c>
      <c r="E9" s="515">
        <v>45198</v>
      </c>
      <c r="F9" s="114" t="s">
        <v>707</v>
      </c>
      <c r="G9" s="323"/>
      <c r="H9" s="217"/>
      <c r="I9" s="1167"/>
      <c r="J9" s="217"/>
      <c r="K9" s="1214"/>
    </row>
    <row r="10" spans="1:13" s="11" customFormat="1">
      <c r="A10" s="1262" t="s">
        <v>1301</v>
      </c>
      <c r="B10" s="341" t="s">
        <v>1302</v>
      </c>
      <c r="C10" s="1365"/>
      <c r="D10" s="114" t="s">
        <v>675</v>
      </c>
      <c r="E10" s="515">
        <v>45198</v>
      </c>
      <c r="F10" s="114" t="s">
        <v>707</v>
      </c>
      <c r="G10" s="142"/>
      <c r="H10" s="217"/>
      <c r="I10" s="1167"/>
      <c r="J10" s="217"/>
      <c r="K10" s="560"/>
    </row>
    <row r="11" spans="1:13" s="11" customFormat="1">
      <c r="A11" s="1262" t="s">
        <v>1303</v>
      </c>
      <c r="B11" s="341" t="s">
        <v>1304</v>
      </c>
      <c r="C11" s="1365"/>
      <c r="D11" s="114" t="s">
        <v>675</v>
      </c>
      <c r="E11" s="515">
        <v>45198</v>
      </c>
      <c r="F11" s="114" t="s">
        <v>707</v>
      </c>
      <c r="G11" s="142"/>
      <c r="H11" s="217"/>
      <c r="I11" s="1167"/>
      <c r="J11" s="217"/>
      <c r="K11" s="560"/>
    </row>
    <row r="12" spans="1:13" s="11" customFormat="1">
      <c r="A12" s="1262" t="s">
        <v>1305</v>
      </c>
      <c r="B12" s="341" t="s">
        <v>1306</v>
      </c>
      <c r="C12" s="1365"/>
      <c r="D12" s="114" t="s">
        <v>675</v>
      </c>
      <c r="E12" s="515">
        <v>45198</v>
      </c>
      <c r="F12" s="114" t="s">
        <v>707</v>
      </c>
      <c r="G12" s="142"/>
      <c r="H12" s="217"/>
      <c r="I12" s="1167"/>
      <c r="J12" s="217"/>
      <c r="K12" s="560"/>
    </row>
    <row r="13" spans="1:13" s="11" customFormat="1">
      <c r="A13" s="265" t="s">
        <v>10540</v>
      </c>
      <c r="B13" s="1466" t="s">
        <v>914</v>
      </c>
      <c r="C13" s="1365" t="s">
        <v>703</v>
      </c>
      <c r="D13" s="114"/>
      <c r="E13" s="515"/>
      <c r="F13" s="114"/>
      <c r="G13" s="64" t="s">
        <v>10539</v>
      </c>
      <c r="H13" s="217"/>
      <c r="I13" s="1167"/>
      <c r="J13" s="217"/>
      <c r="K13" s="560"/>
    </row>
    <row r="14" spans="1:13" s="11" customFormat="1">
      <c r="A14" s="1262" t="s">
        <v>1307</v>
      </c>
      <c r="B14" s="341" t="s">
        <v>1308</v>
      </c>
      <c r="C14" s="1365"/>
      <c r="D14" s="114" t="s">
        <v>675</v>
      </c>
      <c r="E14" s="515">
        <v>45198</v>
      </c>
      <c r="F14" s="114" t="s">
        <v>707</v>
      </c>
      <c r="G14" s="64"/>
      <c r="H14" s="217"/>
      <c r="I14" s="1167"/>
      <c r="J14" s="217"/>
      <c r="K14" s="560"/>
    </row>
    <row r="15" spans="1:13" s="11" customFormat="1">
      <c r="A15" s="1262" t="s">
        <v>1309</v>
      </c>
      <c r="B15" s="341" t="s">
        <v>1310</v>
      </c>
      <c r="C15" s="1365"/>
      <c r="D15" s="114" t="s">
        <v>675</v>
      </c>
      <c r="E15" s="515">
        <v>45198</v>
      </c>
      <c r="F15" s="114" t="s">
        <v>707</v>
      </c>
      <c r="G15" s="64"/>
      <c r="H15" s="217"/>
      <c r="I15" s="1167"/>
      <c r="J15" s="217"/>
      <c r="K15" s="560"/>
    </row>
    <row r="16" spans="1:13" s="11" customFormat="1">
      <c r="A16" s="1262" t="s">
        <v>1311</v>
      </c>
      <c r="B16" s="341" t="s">
        <v>1308</v>
      </c>
      <c r="C16" s="1365"/>
      <c r="D16" s="114" t="s">
        <v>675</v>
      </c>
      <c r="E16" s="515">
        <v>45198</v>
      </c>
      <c r="F16" s="114" t="s">
        <v>707</v>
      </c>
      <c r="G16" s="64"/>
      <c r="H16" s="217"/>
      <c r="I16" s="1167"/>
      <c r="J16" s="217"/>
      <c r="K16" s="560"/>
    </row>
    <row r="17" spans="1:11" s="11" customFormat="1">
      <c r="A17" s="1262" t="s">
        <v>1312</v>
      </c>
      <c r="B17" s="341" t="s">
        <v>1310</v>
      </c>
      <c r="C17" s="1365"/>
      <c r="D17" s="114" t="s">
        <v>675</v>
      </c>
      <c r="E17" s="515">
        <v>45198</v>
      </c>
      <c r="F17" s="114" t="s">
        <v>707</v>
      </c>
      <c r="G17" s="64"/>
      <c r="H17" s="217"/>
      <c r="I17" s="1167"/>
      <c r="J17" s="217"/>
      <c r="K17" s="560"/>
    </row>
    <row r="18" spans="1:11" s="11" customFormat="1">
      <c r="A18" s="1262" t="s">
        <v>1313</v>
      </c>
      <c r="B18" s="341" t="s">
        <v>1314</v>
      </c>
      <c r="C18" s="1365"/>
      <c r="D18" s="114" t="s">
        <v>675</v>
      </c>
      <c r="E18" s="515">
        <v>45198</v>
      </c>
      <c r="F18" s="114" t="s">
        <v>707</v>
      </c>
      <c r="G18" s="1834"/>
      <c r="H18" s="217"/>
      <c r="I18" s="1167"/>
      <c r="J18" s="217"/>
      <c r="K18" s="1214"/>
    </row>
    <row r="19" spans="1:11" s="11" customFormat="1">
      <c r="A19" s="1262" t="s">
        <v>1315</v>
      </c>
      <c r="B19" s="1466" t="s">
        <v>914</v>
      </c>
      <c r="C19" s="1365" t="s">
        <v>703</v>
      </c>
      <c r="D19" s="114"/>
      <c r="E19" s="515"/>
      <c r="F19" s="114"/>
      <c r="G19" s="64" t="s">
        <v>10539</v>
      </c>
      <c r="H19" s="217"/>
      <c r="I19" s="1167"/>
      <c r="J19" s="217"/>
      <c r="K19" s="560"/>
    </row>
    <row r="20" spans="1:11" s="11" customFormat="1">
      <c r="A20" s="1262" t="s">
        <v>1316</v>
      </c>
      <c r="B20" s="1466" t="s">
        <v>1274</v>
      </c>
      <c r="C20" s="1365" t="s">
        <v>703</v>
      </c>
      <c r="D20" s="114" t="s">
        <v>675</v>
      </c>
      <c r="E20" s="515">
        <v>45289</v>
      </c>
      <c r="F20" s="114" t="s">
        <v>707</v>
      </c>
      <c r="G20" s="142" t="s">
        <v>1317</v>
      </c>
      <c r="H20" s="1211"/>
      <c r="I20" s="1167"/>
      <c r="J20" s="1211"/>
      <c r="K20" s="560"/>
    </row>
    <row r="21" spans="1:11" s="11" customFormat="1">
      <c r="A21" s="1262" t="s">
        <v>1318</v>
      </c>
      <c r="B21" s="1466" t="s">
        <v>1277</v>
      </c>
      <c r="C21" s="1365" t="s">
        <v>703</v>
      </c>
      <c r="D21" s="114" t="s">
        <v>675</v>
      </c>
      <c r="E21" s="515">
        <v>45289</v>
      </c>
      <c r="F21" s="114" t="s">
        <v>707</v>
      </c>
      <c r="G21" s="142" t="s">
        <v>1319</v>
      </c>
      <c r="H21" s="1211"/>
      <c r="I21" s="1167"/>
      <c r="J21" s="1211"/>
      <c r="K21" s="560"/>
    </row>
    <row r="22" spans="1:11" s="11" customFormat="1">
      <c r="A22" s="1262" t="s">
        <v>1320</v>
      </c>
      <c r="B22" s="1466" t="s">
        <v>1280</v>
      </c>
      <c r="C22" s="1365" t="s">
        <v>703</v>
      </c>
      <c r="D22" s="114" t="s">
        <v>675</v>
      </c>
      <c r="E22" s="515">
        <v>45289</v>
      </c>
      <c r="F22" s="114" t="s">
        <v>707</v>
      </c>
      <c r="G22" s="142" t="s">
        <v>1321</v>
      </c>
      <c r="H22" s="1211"/>
      <c r="I22" s="1167"/>
      <c r="J22" s="1211"/>
      <c r="K22" s="560"/>
    </row>
    <row r="23" spans="1:11" s="11" customFormat="1">
      <c r="A23" s="1262" t="s">
        <v>1322</v>
      </c>
      <c r="B23" s="1466" t="s">
        <v>1323</v>
      </c>
      <c r="C23" s="1365" t="s">
        <v>703</v>
      </c>
      <c r="D23" s="114" t="s">
        <v>675</v>
      </c>
      <c r="E23" s="515">
        <v>45289</v>
      </c>
      <c r="F23" s="114" t="s">
        <v>707</v>
      </c>
      <c r="G23" s="142" t="s">
        <v>1324</v>
      </c>
      <c r="H23" s="1211"/>
      <c r="I23" s="1167"/>
      <c r="J23" s="1211"/>
      <c r="K23" s="560"/>
    </row>
    <row r="24" spans="1:11" s="11" customFormat="1">
      <c r="A24" s="1262" t="s">
        <v>1325</v>
      </c>
      <c r="B24" s="1466" t="s">
        <v>1326</v>
      </c>
      <c r="C24" s="1365" t="s">
        <v>703</v>
      </c>
      <c r="D24" s="114" t="s">
        <v>675</v>
      </c>
      <c r="E24" s="515">
        <v>45289</v>
      </c>
      <c r="F24" s="114" t="s">
        <v>707</v>
      </c>
      <c r="G24" s="142" t="s">
        <v>1327</v>
      </c>
      <c r="H24" s="1211"/>
      <c r="I24" s="1167"/>
      <c r="J24" s="1211"/>
      <c r="K24" s="560"/>
    </row>
    <row r="25" spans="1:11" s="11" customFormat="1">
      <c r="A25" s="1262" t="s">
        <v>1328</v>
      </c>
      <c r="B25" s="1466" t="s">
        <v>1271</v>
      </c>
      <c r="C25" s="1365" t="s">
        <v>703</v>
      </c>
      <c r="D25" s="114" t="s">
        <v>675</v>
      </c>
      <c r="E25" s="515">
        <v>45289</v>
      </c>
      <c r="F25" s="114" t="s">
        <v>707</v>
      </c>
      <c r="G25" s="142" t="s">
        <v>1329</v>
      </c>
      <c r="H25" s="1211"/>
      <c r="I25" s="1167"/>
      <c r="J25" s="1211"/>
      <c r="K25" s="560"/>
    </row>
    <row r="26" spans="1:11" s="11" customFormat="1" ht="25.5">
      <c r="A26" s="1262" t="s">
        <v>1330</v>
      </c>
      <c r="B26" s="341" t="s">
        <v>1331</v>
      </c>
      <c r="C26" s="1365"/>
      <c r="D26" s="114" t="s">
        <v>675</v>
      </c>
      <c r="E26" s="515">
        <v>45198</v>
      </c>
      <c r="F26" s="114" t="s">
        <v>707</v>
      </c>
      <c r="G26" s="323"/>
      <c r="H26" s="217"/>
      <c r="I26" s="1167"/>
      <c r="J26" s="217"/>
      <c r="K26" s="1214"/>
    </row>
    <row r="27" spans="1:11" s="11" customFormat="1" ht="25.5">
      <c r="A27" s="267" t="s">
        <v>1332</v>
      </c>
      <c r="B27" s="455" t="s">
        <v>1333</v>
      </c>
      <c r="C27" s="432"/>
      <c r="D27" s="114" t="s">
        <v>675</v>
      </c>
      <c r="E27" s="515">
        <v>45198</v>
      </c>
      <c r="F27" s="114" t="s">
        <v>707</v>
      </c>
      <c r="G27" s="323"/>
      <c r="H27" s="217"/>
      <c r="I27" s="1167"/>
      <c r="J27" s="217"/>
      <c r="K27" s="1214"/>
    </row>
    <row r="28" spans="1:11" s="11" customFormat="1" ht="25.5">
      <c r="A28" s="267" t="s">
        <v>1334</v>
      </c>
      <c r="B28" s="455" t="s">
        <v>1335</v>
      </c>
      <c r="C28" s="432"/>
      <c r="D28" s="114" t="s">
        <v>675</v>
      </c>
      <c r="E28" s="515">
        <v>45198</v>
      </c>
      <c r="F28" s="114" t="s">
        <v>707</v>
      </c>
      <c r="G28" s="323"/>
      <c r="H28" s="217"/>
      <c r="I28" s="1167"/>
      <c r="J28" s="217"/>
      <c r="K28" s="1214"/>
    </row>
    <row r="29" spans="1:11" s="11" customFormat="1" ht="25.5">
      <c r="A29" s="267" t="s">
        <v>1336</v>
      </c>
      <c r="B29" s="455" t="s">
        <v>1337</v>
      </c>
      <c r="C29" s="344"/>
      <c r="D29" s="114" t="s">
        <v>675</v>
      </c>
      <c r="E29" s="515">
        <v>45198</v>
      </c>
      <c r="F29" s="114" t="s">
        <v>707</v>
      </c>
      <c r="G29" s="323"/>
      <c r="H29" s="217"/>
      <c r="I29" s="1167"/>
      <c r="J29" s="217"/>
      <c r="K29" s="1214"/>
    </row>
    <row r="30" spans="1:11" s="11" customFormat="1" ht="25.5">
      <c r="A30" s="267" t="s">
        <v>1338</v>
      </c>
      <c r="B30" s="455" t="s">
        <v>1339</v>
      </c>
      <c r="C30" s="344"/>
      <c r="D30" s="114" t="s">
        <v>675</v>
      </c>
      <c r="E30" s="515">
        <v>45198</v>
      </c>
      <c r="F30" s="114" t="s">
        <v>707</v>
      </c>
      <c r="G30" s="323"/>
      <c r="H30" s="217"/>
      <c r="I30" s="1167"/>
      <c r="J30" s="217"/>
      <c r="K30" s="1214"/>
    </row>
    <row r="31" spans="1:11" s="11" customFormat="1" ht="25.5">
      <c r="A31" s="267" t="s">
        <v>1340</v>
      </c>
      <c r="B31" s="455" t="s">
        <v>1341</v>
      </c>
      <c r="C31" s="344"/>
      <c r="D31" s="114" t="s">
        <v>675</v>
      </c>
      <c r="E31" s="515">
        <v>45198</v>
      </c>
      <c r="F31" s="114" t="s">
        <v>707</v>
      </c>
      <c r="G31" s="323"/>
      <c r="H31" s="217"/>
      <c r="I31" s="1167"/>
      <c r="J31" s="217"/>
      <c r="K31" s="1214"/>
    </row>
    <row r="32" spans="1:11" s="11" customFormat="1" ht="25.5">
      <c r="A32" s="267" t="s">
        <v>1342</v>
      </c>
      <c r="B32" s="455" t="s">
        <v>1343</v>
      </c>
      <c r="C32" s="344"/>
      <c r="D32" s="114" t="s">
        <v>675</v>
      </c>
      <c r="E32" s="515">
        <v>45198</v>
      </c>
      <c r="F32" s="114" t="s">
        <v>707</v>
      </c>
      <c r="G32" s="323"/>
      <c r="H32" s="217"/>
      <c r="I32" s="1167"/>
      <c r="J32" s="217"/>
      <c r="K32" s="1214"/>
    </row>
    <row r="33" spans="1:12" s="11" customFormat="1" ht="25.5">
      <c r="A33" s="267" t="s">
        <v>1344</v>
      </c>
      <c r="B33" s="455" t="s">
        <v>1345</v>
      </c>
      <c r="C33" s="344"/>
      <c r="D33" s="114" t="s">
        <v>675</v>
      </c>
      <c r="E33" s="515">
        <v>45198</v>
      </c>
      <c r="F33" s="114" t="s">
        <v>707</v>
      </c>
      <c r="G33" s="323"/>
      <c r="H33" s="217"/>
      <c r="I33" s="1167"/>
      <c r="J33" s="217"/>
      <c r="K33" s="1214"/>
    </row>
    <row r="34" spans="1:12" s="11" customFormat="1" ht="25.5">
      <c r="A34" s="267" t="s">
        <v>1346</v>
      </c>
      <c r="B34" s="455" t="s">
        <v>1347</v>
      </c>
      <c r="C34" s="344"/>
      <c r="D34" s="114" t="s">
        <v>675</v>
      </c>
      <c r="E34" s="515">
        <v>45198</v>
      </c>
      <c r="F34" s="114" t="s">
        <v>707</v>
      </c>
      <c r="G34" s="323"/>
      <c r="H34" s="217"/>
      <c r="I34" s="1167"/>
      <c r="J34" s="217"/>
      <c r="K34" s="1214"/>
    </row>
    <row r="35" spans="1:12" s="11" customFormat="1" ht="25.5">
      <c r="A35" s="267" t="s">
        <v>1348</v>
      </c>
      <c r="B35" s="455" t="s">
        <v>1349</v>
      </c>
      <c r="C35" s="344"/>
      <c r="D35" s="114" t="s">
        <v>675</v>
      </c>
      <c r="E35" s="515">
        <v>45198</v>
      </c>
      <c r="F35" s="114" t="s">
        <v>707</v>
      </c>
      <c r="G35" s="323"/>
      <c r="H35" s="217"/>
      <c r="I35" s="1167"/>
      <c r="J35" s="217"/>
      <c r="K35" s="1214"/>
    </row>
    <row r="36" spans="1:12" s="11" customFormat="1" ht="25.5">
      <c r="A36" s="267" t="s">
        <v>1350</v>
      </c>
      <c r="B36" s="455" t="s">
        <v>1351</v>
      </c>
      <c r="C36" s="344"/>
      <c r="D36" s="114" t="s">
        <v>675</v>
      </c>
      <c r="E36" s="515">
        <v>45198</v>
      </c>
      <c r="F36" s="114" t="s">
        <v>707</v>
      </c>
      <c r="G36" s="323"/>
      <c r="H36" s="217"/>
      <c r="I36" s="1167"/>
      <c r="J36" s="217"/>
      <c r="K36" s="1214"/>
    </row>
    <row r="37" spans="1:12" s="11" customFormat="1" ht="25.9" thickBot="1">
      <c r="A37" s="268" t="s">
        <v>1352</v>
      </c>
      <c r="B37" s="343" t="s">
        <v>1353</v>
      </c>
      <c r="C37" s="454"/>
      <c r="D37" s="116" t="s">
        <v>675</v>
      </c>
      <c r="E37" s="518">
        <v>45198</v>
      </c>
      <c r="F37" s="116" t="s">
        <v>707</v>
      </c>
      <c r="G37" s="324"/>
      <c r="H37" s="40"/>
      <c r="I37" s="1210"/>
      <c r="J37" s="40"/>
      <c r="K37" s="1215"/>
    </row>
    <row r="38" spans="1:12" ht="14.25" customHeight="1">
      <c r="A38" s="137"/>
      <c r="B38" s="122"/>
      <c r="C38" s="18"/>
      <c r="D38" s="123"/>
      <c r="E38" s="123"/>
      <c r="F38" s="124"/>
      <c r="G38" s="125"/>
      <c r="H38" s="123"/>
      <c r="I38" s="123"/>
      <c r="J38" s="124"/>
      <c r="K38" s="124"/>
    </row>
    <row r="39" spans="1:12" customFormat="1" ht="14.25" customHeight="1">
      <c r="A39" s="2138" t="s">
        <v>674</v>
      </c>
      <c r="B39" s="2138"/>
      <c r="C39" s="2138"/>
      <c r="D39" s="2138"/>
      <c r="E39" s="2138"/>
      <c r="F39" s="2138"/>
      <c r="G39" s="2138"/>
      <c r="H39" s="2138"/>
      <c r="I39" s="2138"/>
      <c r="J39" s="2138"/>
      <c r="K39" s="2138"/>
      <c r="L39" s="2138"/>
    </row>
    <row r="40" spans="1:12" ht="14.25" customHeight="1">
      <c r="A40" s="181" t="s">
        <v>9217</v>
      </c>
      <c r="B40" s="180"/>
      <c r="C40" s="171"/>
      <c r="D40" s="180"/>
      <c r="E40" s="173"/>
      <c r="F40" s="173"/>
      <c r="G40" s="172"/>
      <c r="H40" s="174"/>
      <c r="I40" s="173"/>
      <c r="J40" s="173"/>
      <c r="K40" s="172"/>
      <c r="L40" s="172"/>
    </row>
    <row r="41" spans="1:12" ht="14.25" customHeight="1">
      <c r="A41" s="181"/>
      <c r="D41" s="21"/>
      <c r="E41" s="21"/>
      <c r="F41" s="23"/>
      <c r="G41" s="22"/>
      <c r="H41" s="21"/>
      <c r="I41" s="21"/>
      <c r="J41" s="23"/>
      <c r="K41" s="23"/>
    </row>
    <row r="42" spans="1:12" ht="14.25" customHeight="1">
      <c r="A42" s="17" t="s">
        <v>11311</v>
      </c>
      <c r="D42" s="21"/>
      <c r="E42" s="21"/>
      <c r="F42" s="23"/>
      <c r="G42" s="22"/>
      <c r="H42" s="21"/>
      <c r="I42" s="21"/>
      <c r="J42" s="23"/>
      <c r="K42" s="23"/>
    </row>
    <row r="43" spans="1:12" ht="14.25" customHeight="1">
      <c r="A43" s="17" t="s">
        <v>1354</v>
      </c>
      <c r="B43" s="1081"/>
      <c r="D43" s="21"/>
      <c r="E43" s="21"/>
      <c r="F43" s="23"/>
      <c r="G43" s="22"/>
      <c r="H43" s="21"/>
      <c r="I43" s="21"/>
      <c r="J43" s="23"/>
      <c r="K43" s="23"/>
    </row>
    <row r="44" spans="1:12" ht="14.25" customHeight="1">
      <c r="A44" s="17" t="s">
        <v>1355</v>
      </c>
      <c r="B44" s="1081"/>
      <c r="D44" s="21"/>
      <c r="E44" s="21"/>
      <c r="F44" s="23"/>
      <c r="G44" s="22"/>
      <c r="H44" s="21"/>
      <c r="I44" s="21"/>
      <c r="J44" s="23"/>
      <c r="K44" s="23"/>
    </row>
    <row r="45" spans="1:12" ht="14.25" customHeight="1">
      <c r="A45" s="17" t="s">
        <v>1356</v>
      </c>
      <c r="B45" s="1081"/>
      <c r="D45" s="21"/>
      <c r="E45" s="21"/>
      <c r="F45" s="23"/>
      <c r="G45" s="22"/>
      <c r="H45" s="21"/>
      <c r="I45" s="21"/>
      <c r="J45" s="23"/>
      <c r="K45" s="23"/>
    </row>
    <row r="46" spans="1:12" ht="14.25" customHeight="1">
      <c r="A46" s="17" t="s">
        <v>1357</v>
      </c>
      <c r="B46" s="1081"/>
      <c r="D46" s="21"/>
      <c r="E46" s="21"/>
      <c r="F46" s="23"/>
      <c r="G46" s="22"/>
      <c r="H46" s="21"/>
      <c r="I46" s="21"/>
      <c r="J46" s="23"/>
      <c r="K46" s="23"/>
    </row>
    <row r="47" spans="1:12" ht="14.25" customHeight="1">
      <c r="A47" s="17" t="s">
        <v>1358</v>
      </c>
      <c r="B47" s="1081"/>
      <c r="D47" s="21"/>
      <c r="E47" s="21"/>
      <c r="F47" s="23"/>
      <c r="G47" s="22"/>
      <c r="H47" s="21"/>
      <c r="I47" s="21"/>
      <c r="J47" s="23"/>
      <c r="K47" s="23"/>
    </row>
    <row r="48" spans="1:12" ht="14.25" customHeight="1">
      <c r="A48" s="17" t="s">
        <v>1359</v>
      </c>
      <c r="B48" s="1081"/>
      <c r="D48" s="21"/>
      <c r="E48" s="21"/>
      <c r="F48" s="23"/>
      <c r="G48" s="22"/>
      <c r="H48" s="21"/>
      <c r="I48" s="21"/>
      <c r="J48" s="23"/>
      <c r="K48" s="23"/>
    </row>
    <row r="49" spans="4:11" ht="14.25" customHeight="1">
      <c r="D49" s="21"/>
      <c r="E49" s="21"/>
      <c r="F49" s="23"/>
      <c r="G49" s="22"/>
      <c r="H49" s="21"/>
      <c r="I49" s="21"/>
      <c r="J49" s="23"/>
      <c r="K49" s="23"/>
    </row>
    <row r="50" spans="4:11" ht="14.25" customHeight="1">
      <c r="D50" s="21"/>
      <c r="E50" s="21"/>
      <c r="F50" s="23"/>
      <c r="G50" s="22"/>
      <c r="H50" s="21"/>
      <c r="I50" s="21"/>
      <c r="J50" s="23"/>
      <c r="K50" s="23"/>
    </row>
    <row r="51" spans="4:11" ht="14.25" customHeight="1">
      <c r="D51" s="21"/>
      <c r="E51" s="21"/>
      <c r="F51" s="23"/>
      <c r="G51" s="22"/>
      <c r="H51" s="21"/>
      <c r="I51" s="21"/>
      <c r="J51" s="23"/>
      <c r="K51" s="23"/>
    </row>
    <row r="52" spans="4:11" ht="14.25" customHeight="1">
      <c r="D52" s="21"/>
      <c r="E52" s="21"/>
      <c r="F52" s="23"/>
      <c r="G52" s="22"/>
      <c r="H52" s="21"/>
      <c r="I52" s="21"/>
      <c r="J52" s="23"/>
      <c r="K52" s="23"/>
    </row>
    <row r="53" spans="4:11" ht="14.25" customHeight="1">
      <c r="D53" s="21"/>
      <c r="E53" s="21"/>
      <c r="F53" s="23"/>
      <c r="G53" s="22"/>
      <c r="H53" s="21"/>
      <c r="I53" s="21"/>
      <c r="J53" s="23"/>
      <c r="K53" s="23"/>
    </row>
    <row r="54" spans="4:11" ht="14.25" customHeight="1">
      <c r="D54" s="21"/>
      <c r="E54" s="21"/>
      <c r="F54" s="23"/>
      <c r="G54" s="22"/>
      <c r="H54" s="21"/>
      <c r="I54" s="21"/>
      <c r="J54" s="23"/>
      <c r="K54" s="23"/>
    </row>
    <row r="55" spans="4:11" ht="14.25" customHeight="1">
      <c r="D55" s="21"/>
      <c r="E55" s="21"/>
      <c r="F55" s="23"/>
      <c r="G55" s="22"/>
      <c r="H55" s="21"/>
      <c r="I55" s="21"/>
      <c r="J55" s="23"/>
      <c r="K55" s="23"/>
    </row>
    <row r="56" spans="4:11" ht="14.25" customHeight="1">
      <c r="D56" s="21"/>
      <c r="E56" s="21"/>
      <c r="F56" s="23"/>
      <c r="G56" s="22"/>
      <c r="H56" s="21"/>
      <c r="I56" s="21"/>
      <c r="J56" s="23"/>
      <c r="K56" s="23"/>
    </row>
    <row r="57" spans="4:11" ht="14.25" customHeight="1">
      <c r="D57" s="21"/>
      <c r="E57" s="21"/>
      <c r="F57" s="23"/>
      <c r="G57" s="22"/>
      <c r="H57" s="21"/>
      <c r="I57" s="21"/>
      <c r="J57" s="23"/>
      <c r="K57" s="23"/>
    </row>
    <row r="58" spans="4:11" ht="14.25" customHeight="1">
      <c r="D58" s="21"/>
      <c r="E58" s="21"/>
      <c r="F58" s="23"/>
      <c r="G58" s="22"/>
      <c r="H58" s="21"/>
      <c r="I58" s="21"/>
      <c r="J58" s="23"/>
      <c r="K58" s="23"/>
    </row>
    <row r="59" spans="4:11" ht="14.25" customHeight="1">
      <c r="D59" s="21"/>
      <c r="E59" s="21"/>
      <c r="F59" s="23"/>
      <c r="G59" s="22"/>
      <c r="H59" s="21"/>
      <c r="I59" s="21"/>
      <c r="J59" s="23"/>
      <c r="K59" s="23"/>
    </row>
    <row r="60" spans="4:11" ht="14.25" customHeight="1">
      <c r="D60" s="21"/>
      <c r="E60" s="21"/>
      <c r="F60" s="23"/>
      <c r="G60" s="22"/>
      <c r="H60" s="21"/>
      <c r="I60" s="21"/>
      <c r="J60" s="23"/>
      <c r="K60" s="23"/>
    </row>
    <row r="61" spans="4:11" ht="14.25" customHeight="1">
      <c r="D61" s="21"/>
      <c r="E61" s="21"/>
      <c r="F61" s="23"/>
      <c r="G61" s="22"/>
      <c r="H61" s="21"/>
      <c r="I61" s="21"/>
      <c r="J61" s="23"/>
      <c r="K61" s="23"/>
    </row>
    <row r="62" spans="4:11" ht="14.25" customHeight="1">
      <c r="D62" s="21"/>
      <c r="E62" s="21"/>
      <c r="F62" s="23"/>
      <c r="G62" s="22"/>
      <c r="H62" s="21"/>
      <c r="I62" s="21"/>
      <c r="J62" s="23"/>
      <c r="K62" s="23"/>
    </row>
    <row r="63" spans="4:11" ht="14.25" customHeight="1">
      <c r="D63" s="21"/>
      <c r="E63" s="21"/>
      <c r="F63" s="23"/>
      <c r="G63" s="22"/>
      <c r="H63" s="21"/>
      <c r="I63" s="21"/>
      <c r="J63" s="23"/>
      <c r="K63" s="23"/>
    </row>
    <row r="64" spans="4:11" ht="14.25" customHeight="1">
      <c r="D64" s="21"/>
      <c r="E64" s="21"/>
      <c r="F64" s="23"/>
      <c r="G64" s="22"/>
      <c r="H64" s="21"/>
      <c r="I64" s="21"/>
      <c r="J64" s="23"/>
      <c r="K64" s="23"/>
    </row>
    <row r="65" spans="4:11" ht="14.25" customHeight="1">
      <c r="D65" s="21"/>
      <c r="E65" s="21"/>
      <c r="F65" s="23"/>
      <c r="G65" s="22"/>
      <c r="H65" s="21"/>
      <c r="I65" s="21"/>
      <c r="J65" s="23"/>
      <c r="K65" s="23"/>
    </row>
    <row r="66" spans="4:11" ht="14.25" customHeight="1">
      <c r="D66" s="21"/>
      <c r="E66" s="21"/>
      <c r="F66" s="23"/>
      <c r="G66" s="22"/>
      <c r="H66" s="21"/>
      <c r="I66" s="21"/>
      <c r="J66" s="23"/>
      <c r="K66" s="23"/>
    </row>
    <row r="67" spans="4:11" ht="14.25" customHeight="1">
      <c r="D67" s="21"/>
      <c r="E67" s="21"/>
      <c r="F67" s="23"/>
      <c r="G67" s="22"/>
      <c r="H67" s="21"/>
      <c r="I67" s="21"/>
      <c r="J67" s="23"/>
      <c r="K67" s="23"/>
    </row>
    <row r="68" spans="4:11" ht="14.25" customHeight="1">
      <c r="D68" s="21"/>
      <c r="E68" s="21"/>
      <c r="F68" s="23"/>
      <c r="G68" s="22"/>
      <c r="H68" s="21"/>
      <c r="I68" s="21"/>
      <c r="J68" s="23"/>
      <c r="K68" s="23"/>
    </row>
    <row r="69" spans="4:11" ht="14.25" customHeight="1">
      <c r="D69" s="21"/>
      <c r="E69" s="21"/>
      <c r="F69" s="23"/>
      <c r="G69" s="22"/>
      <c r="H69" s="21"/>
      <c r="I69" s="21"/>
      <c r="J69" s="23"/>
      <c r="K69" s="23"/>
    </row>
    <row r="70" spans="4:11" ht="14.25" customHeight="1">
      <c r="D70" s="21"/>
      <c r="E70" s="21"/>
      <c r="F70" s="23"/>
      <c r="G70" s="22"/>
      <c r="H70" s="21"/>
      <c r="I70" s="21"/>
      <c r="J70" s="23"/>
      <c r="K70" s="23"/>
    </row>
    <row r="71" spans="4:11" ht="14.25" customHeight="1">
      <c r="D71" s="21"/>
      <c r="E71" s="21"/>
      <c r="F71" s="23"/>
      <c r="G71" s="22"/>
      <c r="H71" s="21"/>
      <c r="I71" s="21"/>
      <c r="J71" s="23"/>
      <c r="K71" s="23"/>
    </row>
    <row r="72" spans="4:11" ht="14.25" customHeight="1">
      <c r="D72" s="21"/>
      <c r="E72" s="21"/>
      <c r="F72" s="23"/>
      <c r="G72" s="22"/>
      <c r="H72" s="21"/>
      <c r="I72" s="21"/>
      <c r="J72" s="23"/>
      <c r="K72" s="23"/>
    </row>
    <row r="73" spans="4:11" ht="14.25" customHeight="1">
      <c r="D73" s="21"/>
      <c r="E73" s="21"/>
      <c r="F73" s="23"/>
      <c r="G73" s="22"/>
      <c r="H73" s="21"/>
      <c r="I73" s="21"/>
      <c r="J73" s="23"/>
      <c r="K73" s="23"/>
    </row>
    <row r="74" spans="4:11" ht="14.25" customHeight="1">
      <c r="D74" s="21"/>
      <c r="E74" s="21"/>
      <c r="F74" s="23"/>
      <c r="G74" s="22"/>
      <c r="H74" s="21"/>
      <c r="I74" s="21"/>
      <c r="J74" s="23"/>
      <c r="K74" s="23"/>
    </row>
    <row r="75" spans="4:11" ht="14.25" customHeight="1">
      <c r="D75" s="21"/>
      <c r="E75" s="21"/>
      <c r="F75" s="23"/>
      <c r="G75" s="22"/>
      <c r="H75" s="21"/>
      <c r="I75" s="21"/>
      <c r="J75" s="23"/>
      <c r="K75" s="23"/>
    </row>
    <row r="76" spans="4:11" ht="14.25" customHeight="1">
      <c r="D76" s="21"/>
      <c r="E76" s="21"/>
      <c r="F76" s="23"/>
      <c r="G76" s="22"/>
      <c r="H76" s="21"/>
      <c r="I76" s="21"/>
      <c r="J76" s="23"/>
      <c r="K76" s="23"/>
    </row>
    <row r="77" spans="4:11" ht="14.25" customHeight="1">
      <c r="D77" s="21"/>
      <c r="E77" s="21"/>
      <c r="F77" s="23"/>
      <c r="G77" s="22"/>
      <c r="H77" s="21"/>
      <c r="I77" s="21"/>
      <c r="J77" s="23"/>
      <c r="K77" s="23"/>
    </row>
    <row r="78" spans="4:11" ht="14.25" customHeight="1">
      <c r="D78" s="21"/>
      <c r="E78" s="21"/>
      <c r="F78" s="23"/>
      <c r="G78" s="22"/>
      <c r="H78" s="21"/>
      <c r="I78" s="21"/>
      <c r="J78" s="23"/>
      <c r="K78" s="23"/>
    </row>
    <row r="79" spans="4:11" ht="14.25" customHeight="1">
      <c r="D79" s="21"/>
      <c r="E79" s="21"/>
      <c r="F79" s="23"/>
      <c r="G79" s="22"/>
      <c r="H79" s="21"/>
      <c r="I79" s="21"/>
      <c r="J79" s="23"/>
      <c r="K79" s="23"/>
    </row>
    <row r="80" spans="4: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row r="90" spans="4:11" ht="14.25" customHeight="1"/>
    <row r="91" spans="4:11" ht="14.25" customHeight="1"/>
    <row r="92" spans="4:11" ht="14.25" customHeight="1"/>
    <row r="93" spans="4:11" ht="14.25" customHeight="1"/>
    <row r="94" spans="4:11" ht="14.25" customHeight="1"/>
    <row r="95" spans="4:11" ht="14.25" customHeight="1"/>
    <row r="96" spans="4:11"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sheetData>
  <sortState xmlns:xlrd2="http://schemas.microsoft.com/office/spreadsheetml/2017/richdata2" ref="A8:Q37">
    <sortCondition ref="A8:A37"/>
  </sortState>
  <mergeCells count="7">
    <mergeCell ref="A39:L39"/>
    <mergeCell ref="H4:K4"/>
    <mergeCell ref="A1:B1"/>
    <mergeCell ref="D1:G1"/>
    <mergeCell ref="A2:B2"/>
    <mergeCell ref="A4:B4"/>
    <mergeCell ref="D4:G4"/>
  </mergeCells>
  <hyperlinks>
    <hyperlink ref="A4" display="Back to Top Sheet" xr:uid="{00000000-0004-0000-0A00-000000000000}"/>
    <hyperlink ref="A4:B4" location="Top!A1" display="Back to Top Sheet" xr:uid="{AAA98411-989D-4CFF-AB2B-A2436D5FDBE1}"/>
  </hyperlinks>
  <pageMargins left="0.28000000000000003" right="0.16" top="0.52" bottom="0.56000000000000005" header="0.35" footer="0.39"/>
  <pageSetup paperSize="9" scale="63" fitToHeight="0" orientation="landscape" r:id="rId1"/>
  <headerFooter alignWithMargins="0">
    <oddHeader>&amp;CBluetooth Test Case Reference List</oddHeader>
    <oddFooter>&amp;L&amp;F&amp;C&amp;A&amp;R&amp;P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M43"/>
  <sheetViews>
    <sheetView workbookViewId="0"/>
  </sheetViews>
  <sheetFormatPr defaultColWidth="11.3984375" defaultRowHeight="12.75"/>
  <cols>
    <col min="1" max="1" width="27.3984375" style="163" customWidth="1"/>
    <col min="2" max="2" width="73.1328125" style="163" bestFit="1" customWidth="1"/>
    <col min="3" max="3" width="17.59765625" style="163" customWidth="1"/>
    <col min="4" max="4" width="17" style="163" customWidth="1"/>
    <col min="5" max="5" width="15.86328125" style="161" customWidth="1"/>
    <col min="6" max="6" width="16.3984375" style="161" customWidth="1"/>
    <col min="7" max="7" width="20" style="161" customWidth="1"/>
    <col min="8" max="8" width="17" style="160" customWidth="1"/>
    <col min="9" max="9" width="15.86328125" style="162" customWidth="1"/>
    <col min="10" max="10" width="17.3984375" style="161" customWidth="1"/>
    <col min="11" max="11" width="23.265625" style="161" customWidth="1"/>
    <col min="12" max="12" width="15.59765625" style="160" customWidth="1"/>
    <col min="13" max="13" width="22.59765625" style="160" customWidth="1"/>
    <col min="14" max="16384" width="11.3984375" style="160"/>
  </cols>
  <sheetData>
    <row r="1" spans="1:13" ht="21" customHeight="1" thickBot="1">
      <c r="A1" s="377" t="s">
        <v>660</v>
      </c>
      <c r="B1" s="377"/>
      <c r="C1" s="377"/>
      <c r="D1" s="379"/>
      <c r="E1" s="379"/>
      <c r="F1" s="379"/>
      <c r="G1" s="379"/>
      <c r="H1" s="161"/>
      <c r="I1" s="161"/>
      <c r="J1" s="160"/>
      <c r="K1" s="160"/>
    </row>
    <row r="2" spans="1:13" ht="21" customHeight="1" thickBot="1">
      <c r="A2" s="2144" t="str">
        <f>Top!B12</f>
        <v>Asset Tracking Profile</v>
      </c>
      <c r="B2" s="2144"/>
      <c r="C2" s="355"/>
      <c r="D2" s="418" t="s">
        <v>661</v>
      </c>
      <c r="E2" s="416" t="str">
        <f>Top!E12</f>
        <v>ATP.TS.p1</v>
      </c>
      <c r="F2" s="416"/>
      <c r="G2" s="416"/>
      <c r="H2" s="311" t="s">
        <v>10</v>
      </c>
      <c r="I2" s="312" t="str">
        <f>Top!$G12</f>
        <v>ATP.TS.p1</v>
      </c>
      <c r="J2" s="418" t="s">
        <v>699</v>
      </c>
      <c r="K2" s="1174">
        <v>45474</v>
      </c>
      <c r="M2" s="159"/>
    </row>
    <row r="3" spans="1:13" ht="18" customHeight="1" thickBot="1">
      <c r="A3" s="211" t="s">
        <v>912</v>
      </c>
      <c r="B3" s="59">
        <f>rel_date</f>
        <v>45706</v>
      </c>
      <c r="C3" s="211"/>
      <c r="D3" s="418" t="s">
        <v>662</v>
      </c>
      <c r="E3" s="416" t="str">
        <f>Top!F12</f>
        <v>ATP.ICS.p1</v>
      </c>
      <c r="F3" s="416"/>
      <c r="G3" s="416"/>
      <c r="H3" s="311" t="s">
        <v>11</v>
      </c>
      <c r="I3" s="312" t="str">
        <f>Top!$H12</f>
        <v>ATP.ICS.p1</v>
      </c>
      <c r="J3" s="418" t="s">
        <v>699</v>
      </c>
      <c r="K3" s="1174">
        <v>45474</v>
      </c>
    </row>
    <row r="4" spans="1:13" ht="14.25" customHeight="1" thickBot="1">
      <c r="A4" s="1264" t="s">
        <v>663</v>
      </c>
      <c r="B4" s="378"/>
      <c r="C4" s="378"/>
      <c r="D4" s="2139" t="s">
        <v>664</v>
      </c>
      <c r="E4" s="2140"/>
      <c r="F4" s="2140"/>
      <c r="G4" s="2141"/>
      <c r="H4" s="2139" t="s">
        <v>701</v>
      </c>
      <c r="I4" s="2140"/>
      <c r="J4" s="2140"/>
      <c r="K4" s="2141"/>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ht="12.75" customHeight="1">
      <c r="A6" s="270" t="s">
        <v>671</v>
      </c>
      <c r="B6" s="547" t="s">
        <v>672</v>
      </c>
      <c r="C6" s="633" t="s">
        <v>9215</v>
      </c>
      <c r="D6" s="658"/>
      <c r="E6" s="717">
        <v>45564</v>
      </c>
      <c r="F6" s="659"/>
      <c r="G6" s="660" t="s">
        <v>1360</v>
      </c>
      <c r="H6" s="661"/>
      <c r="I6" s="1361"/>
      <c r="J6" s="662"/>
      <c r="K6" s="1344"/>
    </row>
    <row r="7" spans="1:13" s="166" customFormat="1" ht="14.25" customHeight="1">
      <c r="A7" s="1835" t="s">
        <v>11</v>
      </c>
      <c r="B7" s="1836" t="s">
        <v>673</v>
      </c>
      <c r="C7" s="1016" t="s">
        <v>9215</v>
      </c>
      <c r="D7" s="664"/>
      <c r="E7" s="718">
        <v>45564</v>
      </c>
      <c r="F7" s="665"/>
      <c r="G7" s="666" t="s">
        <v>1361</v>
      </c>
      <c r="H7" s="667"/>
      <c r="I7" s="1362"/>
      <c r="J7" s="667"/>
      <c r="K7" s="1357"/>
    </row>
    <row r="8" spans="1:13" s="166" customFormat="1">
      <c r="A8" s="1837" t="s">
        <v>10541</v>
      </c>
      <c r="B8" s="1838" t="s">
        <v>1362</v>
      </c>
      <c r="C8" s="668"/>
      <c r="D8" s="669" t="s">
        <v>675</v>
      </c>
      <c r="E8" s="719">
        <v>45564</v>
      </c>
      <c r="F8" s="670" t="s">
        <v>707</v>
      </c>
      <c r="G8" s="671"/>
      <c r="H8" s="672"/>
      <c r="I8" s="1362"/>
      <c r="J8" s="672"/>
      <c r="K8" s="1344"/>
    </row>
    <row r="9" spans="1:13" s="166" customFormat="1">
      <c r="A9" s="1837" t="s">
        <v>10542</v>
      </c>
      <c r="B9" s="1838" t="s">
        <v>1363</v>
      </c>
      <c r="C9" s="668"/>
      <c r="D9" s="669" t="s">
        <v>675</v>
      </c>
      <c r="E9" s="719">
        <v>45564</v>
      </c>
      <c r="F9" s="670" t="s">
        <v>707</v>
      </c>
      <c r="G9" s="671"/>
      <c r="H9" s="672"/>
      <c r="I9" s="1362"/>
      <c r="J9" s="672"/>
      <c r="K9" s="1344"/>
    </row>
    <row r="10" spans="1:13" s="166" customFormat="1">
      <c r="A10" s="770" t="s">
        <v>10543</v>
      </c>
      <c r="B10" s="771" t="s">
        <v>1364</v>
      </c>
      <c r="C10" s="668"/>
      <c r="D10" s="669" t="s">
        <v>675</v>
      </c>
      <c r="E10" s="719">
        <v>45564</v>
      </c>
      <c r="F10" s="670" t="s">
        <v>707</v>
      </c>
      <c r="G10" s="671"/>
      <c r="H10" s="672"/>
      <c r="I10" s="1362"/>
      <c r="J10" s="672"/>
      <c r="K10" s="1344"/>
    </row>
    <row r="11" spans="1:13" s="166" customFormat="1">
      <c r="A11" s="770" t="s">
        <v>1365</v>
      </c>
      <c r="B11" s="771" t="s">
        <v>1366</v>
      </c>
      <c r="C11" s="668"/>
      <c r="D11" s="669" t="s">
        <v>675</v>
      </c>
      <c r="E11" s="719">
        <v>45564</v>
      </c>
      <c r="F11" s="670" t="s">
        <v>707</v>
      </c>
      <c r="G11" s="671"/>
      <c r="H11" s="672"/>
      <c r="I11" s="1362"/>
      <c r="J11" s="672"/>
      <c r="K11" s="1344"/>
    </row>
    <row r="12" spans="1:13" s="166" customFormat="1">
      <c r="A12" s="770" t="s">
        <v>1367</v>
      </c>
      <c r="B12" s="771" t="s">
        <v>1368</v>
      </c>
      <c r="C12" s="668"/>
      <c r="D12" s="669" t="s">
        <v>675</v>
      </c>
      <c r="E12" s="719">
        <v>45564</v>
      </c>
      <c r="F12" s="670" t="s">
        <v>707</v>
      </c>
      <c r="G12" s="671"/>
      <c r="H12" s="672"/>
      <c r="I12" s="1362"/>
      <c r="J12" s="672"/>
      <c r="K12" s="1344"/>
    </row>
    <row r="13" spans="1:13" s="166" customFormat="1" ht="12.75" customHeight="1">
      <c r="A13" s="1837" t="s">
        <v>1369</v>
      </c>
      <c r="B13" s="1838" t="s">
        <v>1370</v>
      </c>
      <c r="C13" s="668"/>
      <c r="D13" s="669" t="s">
        <v>675</v>
      </c>
      <c r="E13" s="719">
        <v>45564</v>
      </c>
      <c r="F13" s="670" t="s">
        <v>707</v>
      </c>
      <c r="G13" s="671"/>
      <c r="H13" s="672"/>
      <c r="I13" s="1362"/>
      <c r="J13" s="672"/>
      <c r="K13" s="1344"/>
    </row>
    <row r="14" spans="1:13" s="166" customFormat="1">
      <c r="A14" s="1837" t="s">
        <v>10544</v>
      </c>
      <c r="B14" s="1838" t="s">
        <v>1371</v>
      </c>
      <c r="C14" s="668"/>
      <c r="D14" s="669" t="s">
        <v>675</v>
      </c>
      <c r="E14" s="719">
        <v>45564</v>
      </c>
      <c r="F14" s="670" t="s">
        <v>707</v>
      </c>
      <c r="G14" s="671"/>
      <c r="H14" s="672"/>
      <c r="I14" s="1362"/>
      <c r="J14" s="672"/>
      <c r="K14" s="1344"/>
    </row>
    <row r="15" spans="1:13" s="166" customFormat="1">
      <c r="A15" s="1837" t="s">
        <v>10545</v>
      </c>
      <c r="B15" s="1838" t="s">
        <v>1372</v>
      </c>
      <c r="C15" s="668"/>
      <c r="D15" s="669" t="s">
        <v>675</v>
      </c>
      <c r="E15" s="719">
        <v>45564</v>
      </c>
      <c r="F15" s="670" t="s">
        <v>707</v>
      </c>
      <c r="G15" s="671"/>
      <c r="H15" s="672"/>
      <c r="I15" s="1362"/>
      <c r="J15" s="672"/>
      <c r="K15" s="1344"/>
    </row>
    <row r="16" spans="1:13" s="166" customFormat="1">
      <c r="A16" s="1837" t="s">
        <v>10546</v>
      </c>
      <c r="B16" s="1838" t="s">
        <v>1373</v>
      </c>
      <c r="C16" s="668"/>
      <c r="D16" s="669" t="s">
        <v>675</v>
      </c>
      <c r="E16" s="719">
        <v>45564</v>
      </c>
      <c r="F16" s="670" t="s">
        <v>707</v>
      </c>
      <c r="G16" s="671"/>
      <c r="H16" s="672"/>
      <c r="I16" s="1362"/>
      <c r="J16" s="672"/>
      <c r="K16" s="1344"/>
    </row>
    <row r="17" spans="1:13" s="166" customFormat="1">
      <c r="A17" s="1837" t="s">
        <v>10547</v>
      </c>
      <c r="B17" s="1838" t="s">
        <v>1374</v>
      </c>
      <c r="C17" s="668"/>
      <c r="D17" s="669" t="s">
        <v>675</v>
      </c>
      <c r="E17" s="719">
        <v>45564</v>
      </c>
      <c r="F17" s="670" t="s">
        <v>707</v>
      </c>
      <c r="G17" s="671"/>
      <c r="H17" s="672"/>
      <c r="I17" s="1362"/>
      <c r="J17" s="672"/>
      <c r="K17" s="1344"/>
    </row>
    <row r="18" spans="1:13" s="166" customFormat="1">
      <c r="A18" s="1837" t="s">
        <v>10548</v>
      </c>
      <c r="B18" s="1838" t="s">
        <v>1375</v>
      </c>
      <c r="C18" s="668"/>
      <c r="D18" s="669" t="s">
        <v>675</v>
      </c>
      <c r="E18" s="719">
        <v>45564</v>
      </c>
      <c r="F18" s="670" t="s">
        <v>707</v>
      </c>
      <c r="G18" s="671"/>
      <c r="H18" s="672"/>
      <c r="I18" s="1362"/>
      <c r="J18" s="672"/>
      <c r="K18" s="1344"/>
    </row>
    <row r="19" spans="1:13" s="166" customFormat="1">
      <c r="A19" s="1837" t="s">
        <v>10549</v>
      </c>
      <c r="B19" s="1838" t="s">
        <v>1376</v>
      </c>
      <c r="C19" s="668"/>
      <c r="D19" s="669" t="s">
        <v>675</v>
      </c>
      <c r="E19" s="719">
        <v>45564</v>
      </c>
      <c r="F19" s="670" t="s">
        <v>707</v>
      </c>
      <c r="G19" s="671"/>
      <c r="H19" s="672"/>
      <c r="I19" s="1362"/>
      <c r="J19" s="672"/>
      <c r="K19" s="1344"/>
    </row>
    <row r="20" spans="1:13" s="166" customFormat="1" ht="13.15" thickBot="1">
      <c r="A20" s="1839" t="s">
        <v>10550</v>
      </c>
      <c r="B20" s="1840" t="s">
        <v>1377</v>
      </c>
      <c r="C20" s="673"/>
      <c r="D20" s="674" t="s">
        <v>675</v>
      </c>
      <c r="E20" s="720">
        <v>45564</v>
      </c>
      <c r="F20" s="675" t="s">
        <v>707</v>
      </c>
      <c r="G20" s="676"/>
      <c r="H20" s="677"/>
      <c r="I20" s="1363"/>
      <c r="J20" s="677"/>
      <c r="K20" s="1358"/>
    </row>
    <row r="21" spans="1:13" ht="14.25" customHeight="1">
      <c r="A21" s="414"/>
      <c r="B21" s="414"/>
      <c r="C21" s="414"/>
      <c r="D21" s="414"/>
      <c r="E21" s="414"/>
      <c r="F21" s="414"/>
      <c r="G21" s="414"/>
      <c r="H21" s="414"/>
      <c r="I21" s="414"/>
      <c r="J21" s="414"/>
      <c r="K21" s="414"/>
      <c r="L21" s="414"/>
      <c r="M21" s="414"/>
    </row>
    <row r="22" spans="1:13" s="199" customFormat="1" ht="14.25" customHeight="1">
      <c r="A22" s="2152" t="s">
        <v>674</v>
      </c>
      <c r="B22" s="2152"/>
      <c r="C22" s="2152"/>
      <c r="D22" s="2152"/>
      <c r="E22" s="2152"/>
      <c r="F22" s="2152"/>
      <c r="G22" s="2152"/>
      <c r="H22" s="2152"/>
      <c r="I22" s="2152"/>
      <c r="J22" s="2152"/>
      <c r="K22" s="2152"/>
      <c r="L22" s="2152"/>
      <c r="M22" s="2152"/>
    </row>
    <row r="23" spans="1:13" ht="14.25" customHeight="1">
      <c r="A23" s="181" t="s">
        <v>9217</v>
      </c>
      <c r="B23" s="414"/>
      <c r="C23" s="414"/>
      <c r="D23" s="414"/>
      <c r="E23" s="414"/>
      <c r="F23" s="414"/>
      <c r="G23" s="414"/>
      <c r="H23" s="414"/>
      <c r="I23" s="414"/>
      <c r="J23" s="414"/>
      <c r="K23" s="414"/>
      <c r="L23" s="414"/>
      <c r="M23" s="414"/>
    </row>
    <row r="24" spans="1:13" ht="14.25" customHeight="1">
      <c r="A24" s="414"/>
      <c r="B24" s="414"/>
      <c r="C24" s="414"/>
      <c r="D24" s="414"/>
      <c r="E24" s="414"/>
      <c r="F24" s="414"/>
      <c r="G24" s="414"/>
      <c r="H24" s="414"/>
      <c r="I24" s="414"/>
      <c r="J24" s="414"/>
      <c r="K24" s="414"/>
      <c r="L24" s="414"/>
      <c r="M24" s="414"/>
    </row>
    <row r="25" spans="1:13" ht="14.25" customHeight="1">
      <c r="A25" s="965"/>
      <c r="B25" s="414"/>
      <c r="C25" s="414"/>
      <c r="D25" s="414"/>
      <c r="E25" s="414"/>
      <c r="F25" s="414"/>
      <c r="G25" s="414"/>
      <c r="H25" s="414"/>
      <c r="I25" s="414"/>
      <c r="J25" s="414"/>
      <c r="K25" s="414"/>
      <c r="L25" s="414"/>
      <c r="M25" s="414"/>
    </row>
    <row r="26" spans="1:13" ht="14.25" customHeight="1">
      <c r="A26" s="414"/>
      <c r="B26" s="414"/>
      <c r="C26" s="414"/>
      <c r="D26" s="414"/>
      <c r="E26" s="414"/>
      <c r="F26" s="414"/>
      <c r="G26" s="414"/>
      <c r="H26" s="414"/>
      <c r="I26" s="414"/>
      <c r="J26" s="414"/>
      <c r="K26" s="414"/>
      <c r="L26" s="414"/>
      <c r="M26" s="414"/>
    </row>
    <row r="27" spans="1:13" ht="14.25" customHeight="1">
      <c r="A27" s="414"/>
      <c r="B27" s="414"/>
      <c r="C27" s="414"/>
      <c r="D27" s="414"/>
      <c r="E27" s="414"/>
      <c r="F27" s="414"/>
      <c r="G27" s="414"/>
      <c r="H27" s="414"/>
      <c r="I27" s="414"/>
      <c r="J27" s="414"/>
      <c r="K27" s="414"/>
      <c r="L27" s="414"/>
      <c r="M27" s="414"/>
    </row>
    <row r="28" spans="1:13" ht="14.25" customHeight="1">
      <c r="A28" s="414"/>
      <c r="B28" s="414"/>
      <c r="C28" s="414"/>
      <c r="D28" s="414"/>
      <c r="E28" s="414"/>
      <c r="F28" s="414"/>
      <c r="G28" s="414"/>
      <c r="H28" s="414"/>
      <c r="I28" s="414"/>
      <c r="J28" s="414"/>
      <c r="K28" s="414"/>
      <c r="L28" s="414"/>
      <c r="M28" s="414"/>
    </row>
    <row r="29" spans="1:13" ht="14.25" customHeight="1">
      <c r="A29" s="414"/>
      <c r="B29" s="414"/>
      <c r="C29" s="414"/>
      <c r="D29" s="414"/>
      <c r="E29" s="414"/>
      <c r="F29" s="414"/>
      <c r="G29" s="414"/>
      <c r="H29" s="414"/>
      <c r="I29" s="414"/>
      <c r="J29" s="414"/>
      <c r="K29" s="414"/>
      <c r="L29" s="414"/>
      <c r="M29" s="414"/>
    </row>
    <row r="30" spans="1:13" ht="14.25" customHeight="1">
      <c r="A30" s="414"/>
      <c r="B30" s="414"/>
      <c r="C30" s="414"/>
      <c r="D30" s="414"/>
      <c r="E30" s="414"/>
      <c r="F30" s="414"/>
      <c r="G30" s="414"/>
      <c r="H30" s="414"/>
      <c r="I30" s="414"/>
      <c r="J30" s="414"/>
      <c r="K30" s="414"/>
      <c r="L30" s="414"/>
      <c r="M30" s="414"/>
    </row>
    <row r="31" spans="1:13" ht="14.25" customHeight="1">
      <c r="A31" s="414"/>
      <c r="B31" s="414"/>
      <c r="C31" s="414"/>
      <c r="D31" s="414"/>
      <c r="E31" s="414"/>
      <c r="F31" s="414"/>
      <c r="G31" s="414"/>
      <c r="H31" s="414"/>
      <c r="I31" s="414"/>
      <c r="J31" s="414"/>
      <c r="K31" s="414"/>
      <c r="L31" s="414"/>
      <c r="M31" s="414"/>
    </row>
    <row r="32" spans="1:13" ht="14.25" customHeight="1">
      <c r="A32" s="414"/>
      <c r="B32" s="414"/>
      <c r="C32" s="414"/>
      <c r="D32" s="414"/>
      <c r="E32" s="414"/>
      <c r="F32" s="414"/>
      <c r="G32" s="414"/>
      <c r="H32" s="414"/>
      <c r="I32" s="414"/>
      <c r="J32" s="414"/>
      <c r="K32" s="414"/>
      <c r="L32" s="414"/>
      <c r="M32" s="414"/>
    </row>
    <row r="33" spans="4:4">
      <c r="D33" s="374"/>
    </row>
    <row r="34" spans="4:4">
      <c r="D34" s="374"/>
    </row>
    <row r="35" spans="4:4">
      <c r="D35" s="374"/>
    </row>
    <row r="36" spans="4:4">
      <c r="D36" s="374"/>
    </row>
    <row r="37" spans="4:4">
      <c r="D37" s="374"/>
    </row>
    <row r="38" spans="4:4">
      <c r="D38" s="374"/>
    </row>
    <row r="39" spans="4:4">
      <c r="D39" s="374"/>
    </row>
    <row r="40" spans="4:4">
      <c r="D40" s="374"/>
    </row>
    <row r="41" spans="4:4">
      <c r="D41" s="374"/>
    </row>
    <row r="42" spans="4:4">
      <c r="D42" s="374"/>
    </row>
    <row r="43" spans="4:4">
      <c r="D43" s="374"/>
    </row>
  </sheetData>
  <sortState xmlns:xlrd2="http://schemas.microsoft.com/office/spreadsheetml/2017/richdata2" ref="A8:M20">
    <sortCondition ref="A8:A20"/>
  </sortState>
  <mergeCells count="4">
    <mergeCell ref="A22:M22"/>
    <mergeCell ref="A2:B2"/>
    <mergeCell ref="D4:G4"/>
    <mergeCell ref="H4:K4"/>
  </mergeCells>
  <hyperlinks>
    <hyperlink ref="A4" location="Top!A1" display="Back to Top Sheet" xr:uid="{00000000-0004-0000-0B00-000000000000}"/>
    <hyperlink ref="B4" display="Top!A1" xr:uid="{00000000-0004-0000-0B00-000001000000}"/>
  </hyperlinks>
  <pageMargins left="0.28000000000000003" right="0.16" top="0.52" bottom="0.56000000000000005" header="0.35" footer="0.39"/>
  <pageSetup paperSize="9" scale="57" fitToHeight="0" orientation="landscape" r:id="rId1"/>
  <headerFooter alignWithMargins="0">
    <oddHeader>&amp;CBluetooth Test Case Reference List</oddHeader>
    <oddFooter>&amp;L&amp;F&amp;C&amp;A&amp;R&amp;P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7" tint="0.39997558519241921"/>
    <pageSetUpPr fitToPage="1"/>
  </sheetPr>
  <dimension ref="A1:M330"/>
  <sheetViews>
    <sheetView zoomScaleNormal="100" workbookViewId="0">
      <selection sqref="A1:B1"/>
    </sheetView>
  </sheetViews>
  <sheetFormatPr defaultColWidth="11.3984375" defaultRowHeight="12.75"/>
  <cols>
    <col min="1" max="1" width="28.86328125" style="425" customWidth="1"/>
    <col min="2" max="2" width="55.59765625" style="425" customWidth="1"/>
    <col min="3" max="3" width="17.86328125" style="425" customWidth="1"/>
    <col min="4" max="5" width="15.3984375" style="415" customWidth="1"/>
    <col min="6" max="6" width="16.59765625" style="415" customWidth="1"/>
    <col min="7" max="7" width="23.265625" style="634" customWidth="1"/>
    <col min="8" max="8" width="14.3984375" style="415" customWidth="1"/>
    <col min="9" max="9" width="17.59765625" style="415" customWidth="1"/>
    <col min="10" max="10" width="19.3984375" style="415" customWidth="1"/>
    <col min="11" max="11" width="21.59765625" style="634" customWidth="1"/>
    <col min="12" max="12" width="36.86328125" style="634" customWidth="1"/>
    <col min="13" max="13" width="43.3984375" style="634" customWidth="1"/>
    <col min="14" max="16384" width="11.3984375" style="634"/>
  </cols>
  <sheetData>
    <row r="1" spans="1:13" ht="21" customHeight="1" thickBot="1">
      <c r="A1" s="2153" t="s">
        <v>660</v>
      </c>
      <c r="B1" s="2153"/>
      <c r="C1" s="625"/>
      <c r="D1" s="2154"/>
      <c r="E1" s="2154"/>
      <c r="F1" s="2154"/>
      <c r="G1" s="2154"/>
    </row>
    <row r="2" spans="1:13" ht="21" customHeight="1" thickBot="1">
      <c r="A2" s="2153" t="str">
        <f>Top!B13&amp;", "&amp;Top!C14</f>
        <v>Battery Service 1.0, 1.1</v>
      </c>
      <c r="B2" s="2153"/>
      <c r="C2" s="2155"/>
      <c r="D2" s="418" t="s">
        <v>661</v>
      </c>
      <c r="E2" s="416"/>
      <c r="F2" s="416" t="str">
        <f>Top!E14</f>
        <v>BAS.TS.p6</v>
      </c>
      <c r="G2" s="416"/>
      <c r="H2" s="621" t="s">
        <v>10</v>
      </c>
      <c r="I2" s="652" t="str">
        <f>Top!$G13</f>
        <v>BAS.TS.p7</v>
      </c>
      <c r="J2" s="1827" t="s">
        <v>699</v>
      </c>
      <c r="K2" s="1175">
        <f>rel_date</f>
        <v>45706</v>
      </c>
      <c r="M2" s="679"/>
    </row>
    <row r="3" spans="1:13" ht="18" customHeight="1" thickBot="1">
      <c r="A3" s="211" t="s">
        <v>700</v>
      </c>
      <c r="B3" s="211">
        <f>rel_date</f>
        <v>45706</v>
      </c>
      <c r="D3" s="418" t="s">
        <v>662</v>
      </c>
      <c r="E3" s="416"/>
      <c r="F3" s="416" t="str">
        <f>Top!F14</f>
        <v>BAS.ICS.p5</v>
      </c>
      <c r="G3" s="416"/>
      <c r="H3" s="621" t="s">
        <v>11</v>
      </c>
      <c r="I3" s="652" t="str">
        <f>Top!$H13</f>
        <v>BAS.ICS.p6</v>
      </c>
      <c r="J3" s="1827" t="s">
        <v>699</v>
      </c>
      <c r="K3" s="1175">
        <f>rel_date</f>
        <v>45706</v>
      </c>
    </row>
    <row r="4" spans="1:13" ht="14.25" customHeight="1" thickBot="1">
      <c r="A4" s="2145" t="s">
        <v>663</v>
      </c>
      <c r="B4" s="2146"/>
      <c r="C4" s="434"/>
      <c r="D4" s="2156" t="s">
        <v>664</v>
      </c>
      <c r="E4" s="2157"/>
      <c r="F4" s="2157"/>
      <c r="G4" s="2157"/>
      <c r="H4" s="2139" t="s">
        <v>665</v>
      </c>
      <c r="I4" s="2140"/>
      <c r="J4" s="2140"/>
      <c r="K4" s="2141"/>
      <c r="L4" s="1177"/>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638" customFormat="1">
      <c r="A6" s="470" t="s">
        <v>671</v>
      </c>
      <c r="B6" s="547" t="s">
        <v>672</v>
      </c>
      <c r="C6" s="1195" t="s">
        <v>9749</v>
      </c>
      <c r="D6" s="1179"/>
      <c r="E6" s="1180">
        <v>45198</v>
      </c>
      <c r="F6" s="1181"/>
      <c r="G6" s="1179"/>
      <c r="H6" s="1192"/>
      <c r="I6" s="828">
        <f>$B$3+90</f>
        <v>45796</v>
      </c>
      <c r="J6" s="1824"/>
      <c r="K6" s="1825" t="s">
        <v>9755</v>
      </c>
    </row>
    <row r="7" spans="1:13" s="638" customFormat="1">
      <c r="A7" s="472" t="s">
        <v>11</v>
      </c>
      <c r="B7" s="485" t="s">
        <v>673</v>
      </c>
      <c r="C7" s="1195" t="s">
        <v>9749</v>
      </c>
      <c r="D7" s="821"/>
      <c r="E7" s="1190">
        <v>45564</v>
      </c>
      <c r="F7" s="1182"/>
      <c r="G7" s="821" t="s">
        <v>1378</v>
      </c>
      <c r="H7" s="680"/>
      <c r="I7" s="828">
        <f>$B$3+90</f>
        <v>45796</v>
      </c>
      <c r="J7" s="1826"/>
      <c r="K7" s="637" t="s">
        <v>9755</v>
      </c>
    </row>
    <row r="8" spans="1:13" s="638" customFormat="1">
      <c r="A8" s="1183" t="s">
        <v>1379</v>
      </c>
      <c r="B8" s="1184" t="s">
        <v>1380</v>
      </c>
      <c r="C8" s="1178" t="s">
        <v>1381</v>
      </c>
      <c r="D8" s="1179" t="s">
        <v>675</v>
      </c>
      <c r="E8" s="1180">
        <v>45198</v>
      </c>
      <c r="F8" s="1182" t="s">
        <v>707</v>
      </c>
      <c r="G8" s="1179"/>
      <c r="H8" s="237" t="s">
        <v>675</v>
      </c>
      <c r="I8" s="828">
        <f t="shared" ref="I8:I73" si="0">$B$3+90</f>
        <v>45796</v>
      </c>
      <c r="J8" s="1193" t="s">
        <v>707</v>
      </c>
      <c r="K8" s="823"/>
    </row>
    <row r="9" spans="1:13" s="638" customFormat="1" ht="13.5" customHeight="1">
      <c r="A9" s="1183" t="s">
        <v>1382</v>
      </c>
      <c r="B9" s="1184" t="s">
        <v>1383</v>
      </c>
      <c r="C9" s="1178" t="s">
        <v>1381</v>
      </c>
      <c r="D9" s="1179" t="s">
        <v>675</v>
      </c>
      <c r="E9" s="1180">
        <v>45198</v>
      </c>
      <c r="F9" s="1182" t="s">
        <v>707</v>
      </c>
      <c r="G9" s="1179"/>
      <c r="H9" s="237" t="s">
        <v>675</v>
      </c>
      <c r="I9" s="828">
        <f t="shared" si="0"/>
        <v>45796</v>
      </c>
      <c r="J9" s="1193" t="s">
        <v>707</v>
      </c>
      <c r="K9" s="823"/>
    </row>
    <row r="10" spans="1:13" s="638" customFormat="1">
      <c r="A10" s="1183" t="s">
        <v>1384</v>
      </c>
      <c r="B10" s="1184" t="s">
        <v>1385</v>
      </c>
      <c r="C10" s="1178" t="s">
        <v>1381</v>
      </c>
      <c r="D10" s="1179" t="s">
        <v>675</v>
      </c>
      <c r="E10" s="1180">
        <v>45198</v>
      </c>
      <c r="F10" s="1182" t="s">
        <v>707</v>
      </c>
      <c r="G10" s="1179"/>
      <c r="H10" s="237" t="s">
        <v>675</v>
      </c>
      <c r="I10" s="828">
        <f t="shared" si="0"/>
        <v>45796</v>
      </c>
      <c r="J10" s="1193" t="s">
        <v>707</v>
      </c>
      <c r="K10" s="823"/>
    </row>
    <row r="11" spans="1:13" s="638" customFormat="1">
      <c r="A11" s="1183" t="s">
        <v>1386</v>
      </c>
      <c r="B11" s="1184" t="s">
        <v>1387</v>
      </c>
      <c r="C11" s="1178" t="s">
        <v>1381</v>
      </c>
      <c r="D11" s="1179" t="s">
        <v>675</v>
      </c>
      <c r="E11" s="1180">
        <v>45198</v>
      </c>
      <c r="F11" s="1182" t="s">
        <v>707</v>
      </c>
      <c r="G11" s="1179"/>
      <c r="H11" s="237" t="s">
        <v>675</v>
      </c>
      <c r="I11" s="828">
        <f t="shared" si="0"/>
        <v>45796</v>
      </c>
      <c r="J11" s="1193" t="s">
        <v>707</v>
      </c>
      <c r="K11" s="823"/>
    </row>
    <row r="12" spans="1:13" s="638" customFormat="1">
      <c r="A12" s="1183" t="s">
        <v>1388</v>
      </c>
      <c r="B12" s="1184" t="s">
        <v>1389</v>
      </c>
      <c r="C12" s="1178" t="s">
        <v>1381</v>
      </c>
      <c r="D12" s="1179" t="s">
        <v>675</v>
      </c>
      <c r="E12" s="1180">
        <v>45198</v>
      </c>
      <c r="F12" s="1182" t="s">
        <v>707</v>
      </c>
      <c r="G12" s="1179"/>
      <c r="H12" s="237" t="s">
        <v>675</v>
      </c>
      <c r="I12" s="828">
        <f t="shared" si="0"/>
        <v>45796</v>
      </c>
      <c r="J12" s="1193" t="s">
        <v>707</v>
      </c>
      <c r="K12" s="823"/>
    </row>
    <row r="13" spans="1:13" s="638" customFormat="1">
      <c r="A13" s="1183" t="s">
        <v>1390</v>
      </c>
      <c r="B13" s="1184" t="s">
        <v>1391</v>
      </c>
      <c r="C13" s="1178" t="s">
        <v>1381</v>
      </c>
      <c r="D13" s="1179" t="s">
        <v>675</v>
      </c>
      <c r="E13" s="1180">
        <v>45198</v>
      </c>
      <c r="F13" s="1182" t="s">
        <v>707</v>
      </c>
      <c r="G13" s="1179"/>
      <c r="H13" s="237" t="s">
        <v>675</v>
      </c>
      <c r="I13" s="828">
        <f t="shared" si="0"/>
        <v>45796</v>
      </c>
      <c r="J13" s="1193" t="s">
        <v>707</v>
      </c>
      <c r="K13" s="823"/>
    </row>
    <row r="14" spans="1:13" s="638" customFormat="1">
      <c r="A14" s="1183" t="s">
        <v>1392</v>
      </c>
      <c r="B14" s="1184" t="s">
        <v>1393</v>
      </c>
      <c r="C14" s="1178" t="s">
        <v>1381</v>
      </c>
      <c r="D14" s="1179" t="s">
        <v>675</v>
      </c>
      <c r="E14" s="1180">
        <v>45198</v>
      </c>
      <c r="F14" s="1182" t="s">
        <v>707</v>
      </c>
      <c r="G14" s="1179"/>
      <c r="H14" s="237" t="s">
        <v>675</v>
      </c>
      <c r="I14" s="828">
        <f t="shared" si="0"/>
        <v>45796</v>
      </c>
      <c r="J14" s="1193" t="s">
        <v>707</v>
      </c>
      <c r="K14" s="823"/>
    </row>
    <row r="15" spans="1:13" s="638" customFormat="1">
      <c r="A15" s="1183" t="s">
        <v>1394</v>
      </c>
      <c r="B15" s="1184" t="s">
        <v>1395</v>
      </c>
      <c r="C15" s="1178" t="s">
        <v>1381</v>
      </c>
      <c r="D15" s="1179" t="s">
        <v>675</v>
      </c>
      <c r="E15" s="1180">
        <v>45198</v>
      </c>
      <c r="F15" s="1182" t="s">
        <v>707</v>
      </c>
      <c r="G15" s="1179"/>
      <c r="H15" s="237" t="s">
        <v>675</v>
      </c>
      <c r="I15" s="828">
        <f t="shared" si="0"/>
        <v>45796</v>
      </c>
      <c r="J15" s="1193" t="s">
        <v>707</v>
      </c>
      <c r="K15" s="823"/>
    </row>
    <row r="16" spans="1:13" s="638" customFormat="1">
      <c r="A16" s="1183" t="s">
        <v>1396</v>
      </c>
      <c r="B16" s="1184" t="s">
        <v>1397</v>
      </c>
      <c r="C16" s="1178" t="s">
        <v>1381</v>
      </c>
      <c r="D16" s="1179" t="s">
        <v>675</v>
      </c>
      <c r="E16" s="1180">
        <v>45198</v>
      </c>
      <c r="F16" s="1182" t="s">
        <v>707</v>
      </c>
      <c r="G16" s="1179"/>
      <c r="H16" s="237" t="s">
        <v>675</v>
      </c>
      <c r="I16" s="828">
        <f t="shared" si="0"/>
        <v>45796</v>
      </c>
      <c r="J16" s="1193" t="s">
        <v>707</v>
      </c>
      <c r="K16" s="823"/>
    </row>
    <row r="17" spans="1:11" s="638" customFormat="1">
      <c r="A17" s="1183" t="s">
        <v>1398</v>
      </c>
      <c r="B17" s="1184" t="s">
        <v>1399</v>
      </c>
      <c r="C17" s="1178" t="s">
        <v>1381</v>
      </c>
      <c r="D17" s="1179" t="s">
        <v>675</v>
      </c>
      <c r="E17" s="1180">
        <v>45198</v>
      </c>
      <c r="F17" s="1182" t="s">
        <v>707</v>
      </c>
      <c r="G17" s="1179"/>
      <c r="H17" s="237" t="s">
        <v>675</v>
      </c>
      <c r="I17" s="828">
        <f t="shared" si="0"/>
        <v>45796</v>
      </c>
      <c r="J17" s="1193" t="s">
        <v>707</v>
      </c>
      <c r="K17" s="823"/>
    </row>
    <row r="18" spans="1:11" s="638" customFormat="1">
      <c r="A18" s="1183" t="s">
        <v>1400</v>
      </c>
      <c r="B18" s="1184" t="s">
        <v>1401</v>
      </c>
      <c r="C18" s="1178" t="s">
        <v>1381</v>
      </c>
      <c r="D18" s="1179" t="s">
        <v>675</v>
      </c>
      <c r="E18" s="1180">
        <v>45198</v>
      </c>
      <c r="F18" s="1182" t="s">
        <v>707</v>
      </c>
      <c r="G18" s="1179"/>
      <c r="H18" s="237" t="s">
        <v>675</v>
      </c>
      <c r="I18" s="828">
        <f t="shared" si="0"/>
        <v>45796</v>
      </c>
      <c r="J18" s="1193" t="s">
        <v>707</v>
      </c>
      <c r="K18" s="823"/>
    </row>
    <row r="19" spans="1:11" s="638" customFormat="1">
      <c r="A19" s="1183" t="s">
        <v>1402</v>
      </c>
      <c r="B19" s="1184" t="s">
        <v>1403</v>
      </c>
      <c r="C19" s="1178" t="s">
        <v>1381</v>
      </c>
      <c r="D19" s="1179" t="s">
        <v>675</v>
      </c>
      <c r="E19" s="1180">
        <v>45198</v>
      </c>
      <c r="F19" s="1182" t="s">
        <v>707</v>
      </c>
      <c r="G19" s="1179"/>
      <c r="H19" s="237" t="s">
        <v>675</v>
      </c>
      <c r="I19" s="828">
        <f t="shared" si="0"/>
        <v>45796</v>
      </c>
      <c r="J19" s="1193" t="s">
        <v>707</v>
      </c>
      <c r="K19" s="823"/>
    </row>
    <row r="20" spans="1:11" s="638" customFormat="1">
      <c r="A20" s="1183" t="s">
        <v>1404</v>
      </c>
      <c r="B20" s="1184" t="s">
        <v>1405</v>
      </c>
      <c r="C20" s="1178" t="s">
        <v>1381</v>
      </c>
      <c r="D20" s="1179" t="s">
        <v>675</v>
      </c>
      <c r="E20" s="1180">
        <v>45198</v>
      </c>
      <c r="F20" s="1182" t="s">
        <v>707</v>
      </c>
      <c r="G20" s="1179"/>
      <c r="H20" s="237" t="s">
        <v>675</v>
      </c>
      <c r="I20" s="828">
        <f t="shared" si="0"/>
        <v>45796</v>
      </c>
      <c r="J20" s="1193" t="s">
        <v>707</v>
      </c>
      <c r="K20" s="823"/>
    </row>
    <row r="21" spans="1:11" s="638" customFormat="1">
      <c r="A21" s="1183" t="s">
        <v>1406</v>
      </c>
      <c r="B21" s="1184" t="s">
        <v>1407</v>
      </c>
      <c r="C21" s="1178" t="s">
        <v>1381</v>
      </c>
      <c r="D21" s="1179" t="s">
        <v>675</v>
      </c>
      <c r="E21" s="1180">
        <v>45198</v>
      </c>
      <c r="F21" s="1182" t="s">
        <v>707</v>
      </c>
      <c r="G21" s="1179"/>
      <c r="H21" s="237" t="s">
        <v>675</v>
      </c>
      <c r="I21" s="828">
        <f t="shared" si="0"/>
        <v>45796</v>
      </c>
      <c r="J21" s="1194" t="s">
        <v>707</v>
      </c>
      <c r="K21" s="823"/>
    </row>
    <row r="22" spans="1:11" s="638" customFormat="1">
      <c r="A22" s="927" t="s">
        <v>1408</v>
      </c>
      <c r="B22" s="1184" t="s">
        <v>1409</v>
      </c>
      <c r="C22" s="1178" t="s">
        <v>1381</v>
      </c>
      <c r="D22" s="1179" t="s">
        <v>345</v>
      </c>
      <c r="E22" s="1180">
        <v>45198</v>
      </c>
      <c r="F22" s="1182" t="s">
        <v>20</v>
      </c>
      <c r="G22" s="1179"/>
      <c r="H22" s="371" t="s">
        <v>345</v>
      </c>
      <c r="I22" s="828">
        <f t="shared" si="0"/>
        <v>45796</v>
      </c>
      <c r="J22" s="1194" t="s">
        <v>20</v>
      </c>
      <c r="K22" s="530"/>
    </row>
    <row r="23" spans="1:11" s="638" customFormat="1" ht="25.5">
      <c r="A23" s="927" t="s">
        <v>1410</v>
      </c>
      <c r="B23" s="1184" t="s">
        <v>1411</v>
      </c>
      <c r="C23" s="1178" t="s">
        <v>1381</v>
      </c>
      <c r="D23" s="1179" t="s">
        <v>675</v>
      </c>
      <c r="E23" s="1180">
        <v>45198</v>
      </c>
      <c r="F23" s="1182" t="s">
        <v>707</v>
      </c>
      <c r="G23" s="1179"/>
      <c r="H23" s="237" t="s">
        <v>675</v>
      </c>
      <c r="I23" s="828">
        <f t="shared" si="0"/>
        <v>45796</v>
      </c>
      <c r="J23" s="1193" t="s">
        <v>707</v>
      </c>
      <c r="K23" s="823"/>
    </row>
    <row r="24" spans="1:11" s="638" customFormat="1" ht="25.5">
      <c r="A24" s="927" t="s">
        <v>1412</v>
      </c>
      <c r="B24" s="1184" t="s">
        <v>1413</v>
      </c>
      <c r="C24" s="1178" t="s">
        <v>1381</v>
      </c>
      <c r="D24" s="1179" t="s">
        <v>675</v>
      </c>
      <c r="E24" s="1180">
        <v>45198</v>
      </c>
      <c r="F24" s="1182" t="s">
        <v>707</v>
      </c>
      <c r="G24" s="1179"/>
      <c r="H24" s="237" t="s">
        <v>675</v>
      </c>
      <c r="I24" s="828">
        <f t="shared" si="0"/>
        <v>45796</v>
      </c>
      <c r="J24" s="1193" t="s">
        <v>707</v>
      </c>
      <c r="K24" s="823"/>
    </row>
    <row r="25" spans="1:11" s="638" customFormat="1" ht="25.5">
      <c r="A25" s="927" t="s">
        <v>1414</v>
      </c>
      <c r="B25" s="1184" t="s">
        <v>1415</v>
      </c>
      <c r="C25" s="1178" t="s">
        <v>1381</v>
      </c>
      <c r="D25" s="1179" t="s">
        <v>675</v>
      </c>
      <c r="E25" s="1180">
        <v>45198</v>
      </c>
      <c r="F25" s="1182" t="s">
        <v>707</v>
      </c>
      <c r="G25" s="1179"/>
      <c r="H25" s="237" t="s">
        <v>675</v>
      </c>
      <c r="I25" s="828">
        <f t="shared" si="0"/>
        <v>45796</v>
      </c>
      <c r="J25" s="1193" t="s">
        <v>707</v>
      </c>
      <c r="K25" s="823"/>
    </row>
    <row r="26" spans="1:11" s="638" customFormat="1">
      <c r="A26" s="927" t="s">
        <v>1416</v>
      </c>
      <c r="B26" s="1184" t="s">
        <v>1417</v>
      </c>
      <c r="C26" s="1178" t="s">
        <v>1381</v>
      </c>
      <c r="D26" s="1179" t="s">
        <v>675</v>
      </c>
      <c r="E26" s="1180">
        <v>45198</v>
      </c>
      <c r="F26" s="1182" t="s">
        <v>707</v>
      </c>
      <c r="G26" s="1179"/>
      <c r="H26" s="237" t="s">
        <v>675</v>
      </c>
      <c r="I26" s="828">
        <f t="shared" si="0"/>
        <v>45796</v>
      </c>
      <c r="J26" s="1193" t="s">
        <v>707</v>
      </c>
      <c r="K26" s="823"/>
    </row>
    <row r="27" spans="1:11" s="638" customFormat="1" ht="25.5">
      <c r="A27" s="927" t="s">
        <v>1418</v>
      </c>
      <c r="B27" s="1184" t="s">
        <v>1419</v>
      </c>
      <c r="C27" s="1178" t="s">
        <v>1381</v>
      </c>
      <c r="D27" s="1179" t="s">
        <v>675</v>
      </c>
      <c r="E27" s="1180">
        <v>45198</v>
      </c>
      <c r="F27" s="1182" t="s">
        <v>707</v>
      </c>
      <c r="G27" s="1179"/>
      <c r="H27" s="237" t="s">
        <v>675</v>
      </c>
      <c r="I27" s="828">
        <f t="shared" si="0"/>
        <v>45796</v>
      </c>
      <c r="J27" s="1193" t="s">
        <v>707</v>
      </c>
      <c r="K27" s="823"/>
    </row>
    <row r="28" spans="1:11" s="638" customFormat="1" ht="25.5">
      <c r="A28" s="927" t="s">
        <v>1420</v>
      </c>
      <c r="B28" s="1184" t="s">
        <v>1421</v>
      </c>
      <c r="C28" s="1178" t="s">
        <v>1381</v>
      </c>
      <c r="D28" s="1179" t="s">
        <v>675</v>
      </c>
      <c r="E28" s="1180">
        <v>45198</v>
      </c>
      <c r="F28" s="1182" t="s">
        <v>707</v>
      </c>
      <c r="G28" s="1179"/>
      <c r="H28" s="237" t="s">
        <v>675</v>
      </c>
      <c r="I28" s="828">
        <f t="shared" si="0"/>
        <v>45796</v>
      </c>
      <c r="J28" s="1193" t="s">
        <v>707</v>
      </c>
      <c r="K28" s="823"/>
    </row>
    <row r="29" spans="1:11" s="638" customFormat="1" ht="25.5">
      <c r="A29" s="927" t="s">
        <v>1422</v>
      </c>
      <c r="B29" s="1184" t="s">
        <v>1423</v>
      </c>
      <c r="C29" s="1178" t="s">
        <v>1381</v>
      </c>
      <c r="D29" s="1179" t="s">
        <v>675</v>
      </c>
      <c r="E29" s="1180">
        <v>45198</v>
      </c>
      <c r="F29" s="1182" t="s">
        <v>707</v>
      </c>
      <c r="G29" s="1179"/>
      <c r="H29" s="237" t="s">
        <v>675</v>
      </c>
      <c r="I29" s="828">
        <f t="shared" si="0"/>
        <v>45796</v>
      </c>
      <c r="J29" s="1193" t="s">
        <v>707</v>
      </c>
      <c r="K29" s="823"/>
    </row>
    <row r="30" spans="1:11" s="638" customFormat="1" ht="25.5">
      <c r="A30" s="927" t="s">
        <v>1424</v>
      </c>
      <c r="B30" s="1184" t="s">
        <v>1425</v>
      </c>
      <c r="C30" s="1178" t="s">
        <v>1381</v>
      </c>
      <c r="D30" s="1179" t="s">
        <v>675</v>
      </c>
      <c r="E30" s="1180">
        <v>45198</v>
      </c>
      <c r="F30" s="1182" t="s">
        <v>707</v>
      </c>
      <c r="G30" s="1179"/>
      <c r="H30" s="237" t="s">
        <v>675</v>
      </c>
      <c r="I30" s="828">
        <f t="shared" si="0"/>
        <v>45796</v>
      </c>
      <c r="J30" s="1193" t="s">
        <v>707</v>
      </c>
      <c r="K30" s="823"/>
    </row>
    <row r="31" spans="1:11" s="638" customFormat="1" ht="25.5">
      <c r="A31" s="927" t="s">
        <v>1426</v>
      </c>
      <c r="B31" s="1184" t="s">
        <v>1427</v>
      </c>
      <c r="C31" s="1178" t="s">
        <v>1381</v>
      </c>
      <c r="D31" s="1179" t="s">
        <v>675</v>
      </c>
      <c r="E31" s="1180">
        <v>45198</v>
      </c>
      <c r="F31" s="1182" t="s">
        <v>707</v>
      </c>
      <c r="G31" s="1179"/>
      <c r="H31" s="237" t="s">
        <v>675</v>
      </c>
      <c r="I31" s="828">
        <f t="shared" si="0"/>
        <v>45796</v>
      </c>
      <c r="J31" s="1193" t="s">
        <v>707</v>
      </c>
      <c r="K31" s="823"/>
    </row>
    <row r="32" spans="1:11" s="638" customFormat="1" ht="25.5">
      <c r="A32" s="927" t="s">
        <v>1428</v>
      </c>
      <c r="B32" s="1184" t="s">
        <v>1429</v>
      </c>
      <c r="C32" s="1178" t="s">
        <v>1381</v>
      </c>
      <c r="D32" s="1179" t="s">
        <v>675</v>
      </c>
      <c r="E32" s="1180">
        <v>45198</v>
      </c>
      <c r="F32" s="1182" t="s">
        <v>707</v>
      </c>
      <c r="G32" s="1179"/>
      <c r="H32" s="237" t="s">
        <v>675</v>
      </c>
      <c r="I32" s="828">
        <f t="shared" si="0"/>
        <v>45796</v>
      </c>
      <c r="J32" s="1193" t="s">
        <v>707</v>
      </c>
      <c r="K32" s="823"/>
    </row>
    <row r="33" spans="1:11" s="638" customFormat="1" ht="25.5">
      <c r="A33" s="927" t="s">
        <v>1430</v>
      </c>
      <c r="B33" s="1184" t="s">
        <v>1431</v>
      </c>
      <c r="C33" s="1178" t="s">
        <v>1381</v>
      </c>
      <c r="D33" s="1179" t="s">
        <v>675</v>
      </c>
      <c r="E33" s="1180">
        <v>45198</v>
      </c>
      <c r="F33" s="1182" t="s">
        <v>707</v>
      </c>
      <c r="G33" s="1179"/>
      <c r="H33" s="237" t="s">
        <v>675</v>
      </c>
      <c r="I33" s="828">
        <f t="shared" si="0"/>
        <v>45796</v>
      </c>
      <c r="J33" s="1193" t="s">
        <v>707</v>
      </c>
      <c r="K33" s="823"/>
    </row>
    <row r="34" spans="1:11" s="638" customFormat="1" ht="25.5">
      <c r="A34" s="927" t="s">
        <v>1432</v>
      </c>
      <c r="B34" s="1184" t="s">
        <v>1433</v>
      </c>
      <c r="C34" s="1178" t="s">
        <v>1381</v>
      </c>
      <c r="D34" s="1179" t="s">
        <v>675</v>
      </c>
      <c r="E34" s="1180">
        <v>45198</v>
      </c>
      <c r="F34" s="1182" t="s">
        <v>707</v>
      </c>
      <c r="G34" s="1179"/>
      <c r="H34" s="237" t="s">
        <v>675</v>
      </c>
      <c r="I34" s="828">
        <f t="shared" si="0"/>
        <v>45796</v>
      </c>
      <c r="J34" s="1193" t="s">
        <v>707</v>
      </c>
      <c r="K34" s="823"/>
    </row>
    <row r="35" spans="1:11" s="638" customFormat="1" ht="25.5">
      <c r="A35" s="927" t="s">
        <v>1434</v>
      </c>
      <c r="B35" s="1184" t="s">
        <v>1435</v>
      </c>
      <c r="C35" s="1178" t="s">
        <v>1381</v>
      </c>
      <c r="D35" s="1179" t="s">
        <v>675</v>
      </c>
      <c r="E35" s="1180">
        <v>45198</v>
      </c>
      <c r="F35" s="1182" t="s">
        <v>707</v>
      </c>
      <c r="G35" s="1179"/>
      <c r="H35" s="237" t="s">
        <v>675</v>
      </c>
      <c r="I35" s="828">
        <f t="shared" si="0"/>
        <v>45796</v>
      </c>
      <c r="J35" s="1194" t="s">
        <v>707</v>
      </c>
      <c r="K35" s="823"/>
    </row>
    <row r="36" spans="1:11" s="638" customFormat="1" ht="25.5">
      <c r="A36" s="927" t="s">
        <v>1436</v>
      </c>
      <c r="B36" s="1184" t="s">
        <v>1437</v>
      </c>
      <c r="C36" s="1178" t="s">
        <v>1381</v>
      </c>
      <c r="D36" s="1179" t="s">
        <v>675</v>
      </c>
      <c r="E36" s="1180">
        <v>45198</v>
      </c>
      <c r="F36" s="1182" t="s">
        <v>707</v>
      </c>
      <c r="G36" s="1179"/>
      <c r="H36" s="237" t="s">
        <v>675</v>
      </c>
      <c r="I36" s="828">
        <f t="shared" si="0"/>
        <v>45796</v>
      </c>
      <c r="J36" s="1194" t="s">
        <v>707</v>
      </c>
      <c r="K36" s="823"/>
    </row>
    <row r="37" spans="1:11" s="638" customFormat="1">
      <c r="A37" s="927" t="s">
        <v>1438</v>
      </c>
      <c r="B37" s="1184" t="s">
        <v>1439</v>
      </c>
      <c r="C37" s="1178" t="s">
        <v>1381</v>
      </c>
      <c r="D37" s="1179" t="s">
        <v>675</v>
      </c>
      <c r="E37" s="1180">
        <v>45198</v>
      </c>
      <c r="F37" s="1182" t="s">
        <v>707</v>
      </c>
      <c r="G37" s="1179"/>
      <c r="H37" s="237" t="s">
        <v>675</v>
      </c>
      <c r="I37" s="828">
        <f t="shared" si="0"/>
        <v>45796</v>
      </c>
      <c r="J37" s="1194" t="s">
        <v>707</v>
      </c>
      <c r="K37" s="823"/>
    </row>
    <row r="38" spans="1:11" s="638" customFormat="1" ht="13.5" customHeight="1">
      <c r="A38" s="927" t="s">
        <v>1440</v>
      </c>
      <c r="B38" s="1184" t="s">
        <v>1441</v>
      </c>
      <c r="C38" s="1178" t="s">
        <v>1381</v>
      </c>
      <c r="D38" s="1179" t="s">
        <v>675</v>
      </c>
      <c r="E38" s="1180">
        <v>45198</v>
      </c>
      <c r="F38" s="1182" t="s">
        <v>707</v>
      </c>
      <c r="G38" s="1179"/>
      <c r="H38" s="237" t="s">
        <v>675</v>
      </c>
      <c r="I38" s="828">
        <f t="shared" si="0"/>
        <v>45796</v>
      </c>
      <c r="J38" s="1194" t="s">
        <v>707</v>
      </c>
      <c r="K38" s="823"/>
    </row>
    <row r="39" spans="1:11" s="638" customFormat="1" ht="12.75" customHeight="1">
      <c r="A39" s="927" t="s">
        <v>1442</v>
      </c>
      <c r="B39" s="1184" t="s">
        <v>1443</v>
      </c>
      <c r="C39" s="1178" t="s">
        <v>1381</v>
      </c>
      <c r="D39" s="1179" t="s">
        <v>675</v>
      </c>
      <c r="E39" s="1180">
        <v>45198</v>
      </c>
      <c r="F39" s="1182" t="s">
        <v>707</v>
      </c>
      <c r="G39" s="1179"/>
      <c r="H39" s="237" t="s">
        <v>675</v>
      </c>
      <c r="I39" s="828">
        <f t="shared" si="0"/>
        <v>45796</v>
      </c>
      <c r="J39" s="1194" t="s">
        <v>707</v>
      </c>
      <c r="K39" s="823"/>
    </row>
    <row r="40" spans="1:11" s="638" customFormat="1" ht="25.5">
      <c r="A40" s="927" t="s">
        <v>1444</v>
      </c>
      <c r="B40" s="1184" t="s">
        <v>1445</v>
      </c>
      <c r="C40" s="1178" t="s">
        <v>1381</v>
      </c>
      <c r="D40" s="1179" t="s">
        <v>675</v>
      </c>
      <c r="E40" s="1180">
        <v>45198</v>
      </c>
      <c r="F40" s="1182" t="s">
        <v>707</v>
      </c>
      <c r="G40" s="1179"/>
      <c r="H40" s="237" t="s">
        <v>675</v>
      </c>
      <c r="I40" s="828">
        <f t="shared" si="0"/>
        <v>45796</v>
      </c>
      <c r="J40" s="1194" t="s">
        <v>707</v>
      </c>
      <c r="K40" s="823"/>
    </row>
    <row r="41" spans="1:11" s="638" customFormat="1">
      <c r="A41" s="927" t="s">
        <v>1446</v>
      </c>
      <c r="B41" s="1184" t="s">
        <v>1447</v>
      </c>
      <c r="C41" s="1178" t="s">
        <v>1381</v>
      </c>
      <c r="D41" s="1179" t="s">
        <v>675</v>
      </c>
      <c r="E41" s="1180">
        <v>45198</v>
      </c>
      <c r="F41" s="1182" t="s">
        <v>707</v>
      </c>
      <c r="G41" s="1179"/>
      <c r="H41" s="237" t="s">
        <v>675</v>
      </c>
      <c r="I41" s="828">
        <f t="shared" si="0"/>
        <v>45796</v>
      </c>
      <c r="J41" s="1194" t="s">
        <v>707</v>
      </c>
      <c r="K41" s="823"/>
    </row>
    <row r="42" spans="1:11" s="638" customFormat="1">
      <c r="A42" s="927" t="s">
        <v>1448</v>
      </c>
      <c r="B42" s="1184" t="s">
        <v>1449</v>
      </c>
      <c r="C42" s="1178" t="s">
        <v>1381</v>
      </c>
      <c r="D42" s="1179" t="s">
        <v>675</v>
      </c>
      <c r="E42" s="1180">
        <v>45198</v>
      </c>
      <c r="F42" s="1182" t="s">
        <v>707</v>
      </c>
      <c r="G42" s="1179"/>
      <c r="H42" s="237" t="s">
        <v>675</v>
      </c>
      <c r="I42" s="828">
        <f t="shared" si="0"/>
        <v>45796</v>
      </c>
      <c r="J42" s="1194" t="s">
        <v>707</v>
      </c>
      <c r="K42" s="823"/>
    </row>
    <row r="43" spans="1:11" s="638" customFormat="1" ht="25.5">
      <c r="A43" s="927" t="s">
        <v>1450</v>
      </c>
      <c r="B43" s="1184" t="s">
        <v>1451</v>
      </c>
      <c r="C43" s="1178" t="s">
        <v>1381</v>
      </c>
      <c r="D43" s="1179" t="s">
        <v>675</v>
      </c>
      <c r="E43" s="1180">
        <v>45198</v>
      </c>
      <c r="F43" s="1182" t="s">
        <v>707</v>
      </c>
      <c r="G43" s="1179"/>
      <c r="H43" s="237" t="s">
        <v>675</v>
      </c>
      <c r="I43" s="828">
        <f t="shared" si="0"/>
        <v>45796</v>
      </c>
      <c r="J43" s="1194" t="s">
        <v>707</v>
      </c>
      <c r="K43" s="823"/>
    </row>
    <row r="44" spans="1:11" s="638" customFormat="1" ht="25.5">
      <c r="A44" s="927" t="s">
        <v>1452</v>
      </c>
      <c r="B44" s="1184" t="s">
        <v>1453</v>
      </c>
      <c r="C44" s="1178" t="s">
        <v>1381</v>
      </c>
      <c r="D44" s="1179" t="s">
        <v>675</v>
      </c>
      <c r="E44" s="1180">
        <v>45198</v>
      </c>
      <c r="F44" s="1182" t="s">
        <v>707</v>
      </c>
      <c r="G44" s="1179"/>
      <c r="H44" s="237" t="s">
        <v>675</v>
      </c>
      <c r="I44" s="828">
        <f t="shared" si="0"/>
        <v>45796</v>
      </c>
      <c r="J44" s="1194" t="s">
        <v>707</v>
      </c>
      <c r="K44" s="823"/>
    </row>
    <row r="45" spans="1:11" s="638" customFormat="1" ht="25.5">
      <c r="A45" s="927" t="s">
        <v>1454</v>
      </c>
      <c r="B45" s="1184" t="s">
        <v>1455</v>
      </c>
      <c r="C45" s="1178" t="s">
        <v>1381</v>
      </c>
      <c r="D45" s="1179" t="s">
        <v>675</v>
      </c>
      <c r="E45" s="1180">
        <v>45198</v>
      </c>
      <c r="F45" s="1182" t="s">
        <v>707</v>
      </c>
      <c r="G45" s="1179"/>
      <c r="H45" s="237" t="s">
        <v>675</v>
      </c>
      <c r="I45" s="828">
        <f t="shared" si="0"/>
        <v>45796</v>
      </c>
      <c r="J45" s="1194" t="s">
        <v>707</v>
      </c>
      <c r="K45" s="823"/>
    </row>
    <row r="46" spans="1:11" s="638" customFormat="1" ht="25.5">
      <c r="A46" s="927" t="s">
        <v>1456</v>
      </c>
      <c r="B46" s="1184" t="s">
        <v>1457</v>
      </c>
      <c r="C46" s="1178" t="s">
        <v>1381</v>
      </c>
      <c r="D46" s="1179" t="s">
        <v>675</v>
      </c>
      <c r="E46" s="1180">
        <v>45198</v>
      </c>
      <c r="F46" s="1182" t="s">
        <v>707</v>
      </c>
      <c r="G46" s="1179"/>
      <c r="H46" s="237" t="s">
        <v>675</v>
      </c>
      <c r="I46" s="828">
        <f t="shared" si="0"/>
        <v>45796</v>
      </c>
      <c r="J46" s="1194" t="s">
        <v>707</v>
      </c>
      <c r="K46" s="823"/>
    </row>
    <row r="47" spans="1:11" s="638" customFormat="1" ht="25.5">
      <c r="A47" s="927" t="s">
        <v>1458</v>
      </c>
      <c r="B47" s="1184" t="s">
        <v>1459</v>
      </c>
      <c r="C47" s="1178" t="s">
        <v>1381</v>
      </c>
      <c r="D47" s="1179" t="s">
        <v>675</v>
      </c>
      <c r="E47" s="1180">
        <v>45198</v>
      </c>
      <c r="F47" s="1182" t="s">
        <v>707</v>
      </c>
      <c r="G47" s="1179"/>
      <c r="H47" s="237" t="s">
        <v>675</v>
      </c>
      <c r="I47" s="828">
        <f t="shared" si="0"/>
        <v>45796</v>
      </c>
      <c r="J47" s="1194" t="s">
        <v>707</v>
      </c>
      <c r="K47" s="823"/>
    </row>
    <row r="48" spans="1:11" s="638" customFormat="1" ht="25.5">
      <c r="A48" s="927" t="s">
        <v>1460</v>
      </c>
      <c r="B48" s="1184" t="s">
        <v>1461</v>
      </c>
      <c r="C48" s="1178" t="s">
        <v>1381</v>
      </c>
      <c r="D48" s="1179" t="s">
        <v>675</v>
      </c>
      <c r="E48" s="1180">
        <v>45198</v>
      </c>
      <c r="F48" s="1182" t="s">
        <v>707</v>
      </c>
      <c r="G48" s="1179"/>
      <c r="H48" s="237" t="s">
        <v>675</v>
      </c>
      <c r="I48" s="828">
        <f t="shared" si="0"/>
        <v>45796</v>
      </c>
      <c r="J48" s="1194" t="s">
        <v>707</v>
      </c>
      <c r="K48" s="823"/>
    </row>
    <row r="49" spans="1:11" s="638" customFormat="1" ht="25.5">
      <c r="A49" s="927" t="s">
        <v>1462</v>
      </c>
      <c r="B49" s="1184" t="s">
        <v>1463</v>
      </c>
      <c r="C49" s="1178" t="s">
        <v>1381</v>
      </c>
      <c r="D49" s="1179" t="s">
        <v>675</v>
      </c>
      <c r="E49" s="1180">
        <v>45198</v>
      </c>
      <c r="F49" s="1182" t="s">
        <v>707</v>
      </c>
      <c r="G49" s="1179"/>
      <c r="H49" s="237" t="s">
        <v>675</v>
      </c>
      <c r="I49" s="828">
        <f t="shared" si="0"/>
        <v>45796</v>
      </c>
      <c r="J49" s="1194" t="s">
        <v>707</v>
      </c>
      <c r="K49" s="823"/>
    </row>
    <row r="50" spans="1:11" s="638" customFormat="1" ht="25.5">
      <c r="A50" s="927" t="s">
        <v>1464</v>
      </c>
      <c r="B50" s="1184" t="s">
        <v>1465</v>
      </c>
      <c r="C50" s="1178" t="s">
        <v>1381</v>
      </c>
      <c r="D50" s="1179" t="s">
        <v>675</v>
      </c>
      <c r="E50" s="1180">
        <v>45198</v>
      </c>
      <c r="F50" s="1182" t="s">
        <v>707</v>
      </c>
      <c r="G50" s="1179"/>
      <c r="H50" s="237" t="s">
        <v>675</v>
      </c>
      <c r="I50" s="828">
        <f t="shared" si="0"/>
        <v>45796</v>
      </c>
      <c r="J50" s="1194" t="s">
        <v>707</v>
      </c>
      <c r="K50" s="823"/>
    </row>
    <row r="51" spans="1:11" s="638" customFormat="1" ht="12.75" customHeight="1">
      <c r="A51" s="927" t="s">
        <v>1466</v>
      </c>
      <c r="B51" s="1184" t="s">
        <v>1467</v>
      </c>
      <c r="C51" s="1178" t="s">
        <v>1381</v>
      </c>
      <c r="D51" s="1179" t="s">
        <v>675</v>
      </c>
      <c r="E51" s="1180">
        <v>45198</v>
      </c>
      <c r="F51" s="1182" t="s">
        <v>707</v>
      </c>
      <c r="G51" s="1179"/>
      <c r="H51" s="237" t="s">
        <v>675</v>
      </c>
      <c r="I51" s="828">
        <f t="shared" si="0"/>
        <v>45796</v>
      </c>
      <c r="J51" s="1194" t="s">
        <v>707</v>
      </c>
      <c r="K51" s="823"/>
    </row>
    <row r="52" spans="1:11" s="638" customFormat="1">
      <c r="A52" s="927" t="s">
        <v>1468</v>
      </c>
      <c r="B52" s="485" t="s">
        <v>1469</v>
      </c>
      <c r="C52" s="1178" t="s">
        <v>1381</v>
      </c>
      <c r="D52" s="821" t="s">
        <v>345</v>
      </c>
      <c r="E52" s="1190">
        <v>45198</v>
      </c>
      <c r="F52" s="1182" t="s">
        <v>20</v>
      </c>
      <c r="G52" s="821"/>
      <c r="H52" s="371" t="s">
        <v>345</v>
      </c>
      <c r="I52" s="828">
        <f t="shared" si="0"/>
        <v>45796</v>
      </c>
      <c r="J52" s="1194" t="s">
        <v>20</v>
      </c>
      <c r="K52" s="823"/>
    </row>
    <row r="53" spans="1:11" s="638" customFormat="1">
      <c r="A53" s="927" t="s">
        <v>1470</v>
      </c>
      <c r="B53" s="485" t="s">
        <v>1471</v>
      </c>
      <c r="C53" s="1178" t="s">
        <v>1381</v>
      </c>
      <c r="D53" s="821" t="s">
        <v>675</v>
      </c>
      <c r="E53" s="1180">
        <v>45198</v>
      </c>
      <c r="F53" s="1182" t="s">
        <v>707</v>
      </c>
      <c r="G53" s="821"/>
      <c r="H53" s="237" t="s">
        <v>675</v>
      </c>
      <c r="I53" s="828">
        <f t="shared" si="0"/>
        <v>45796</v>
      </c>
      <c r="J53" s="1193" t="s">
        <v>707</v>
      </c>
      <c r="K53" s="823"/>
    </row>
    <row r="54" spans="1:11" s="638" customFormat="1">
      <c r="A54" s="927" t="s">
        <v>1472</v>
      </c>
      <c r="B54" s="485" t="s">
        <v>1473</v>
      </c>
      <c r="C54" s="1178" t="s">
        <v>1381</v>
      </c>
      <c r="D54" s="821" t="s">
        <v>675</v>
      </c>
      <c r="E54" s="1180">
        <v>45198</v>
      </c>
      <c r="F54" s="1182" t="s">
        <v>707</v>
      </c>
      <c r="G54" s="821"/>
      <c r="H54" s="237" t="s">
        <v>675</v>
      </c>
      <c r="I54" s="828">
        <f t="shared" si="0"/>
        <v>45796</v>
      </c>
      <c r="J54" s="1193" t="s">
        <v>707</v>
      </c>
      <c r="K54" s="823"/>
    </row>
    <row r="55" spans="1:11" s="638" customFormat="1">
      <c r="A55" s="927" t="s">
        <v>1474</v>
      </c>
      <c r="B55" s="485" t="s">
        <v>1475</v>
      </c>
      <c r="C55" s="1178" t="s">
        <v>1381</v>
      </c>
      <c r="D55" s="821" t="s">
        <v>675</v>
      </c>
      <c r="E55" s="1180">
        <v>45198</v>
      </c>
      <c r="F55" s="1182" t="s">
        <v>707</v>
      </c>
      <c r="G55" s="821"/>
      <c r="H55" s="237" t="s">
        <v>675</v>
      </c>
      <c r="I55" s="828">
        <f t="shared" si="0"/>
        <v>45796</v>
      </c>
      <c r="J55" s="1193" t="s">
        <v>707</v>
      </c>
      <c r="K55" s="823"/>
    </row>
    <row r="56" spans="1:11" s="638" customFormat="1">
      <c r="A56" s="927" t="s">
        <v>1476</v>
      </c>
      <c r="B56" s="485" t="s">
        <v>1477</v>
      </c>
      <c r="C56" s="1178" t="s">
        <v>1381</v>
      </c>
      <c r="D56" s="821" t="s">
        <v>675</v>
      </c>
      <c r="E56" s="1180">
        <v>45198</v>
      </c>
      <c r="F56" s="1182" t="s">
        <v>707</v>
      </c>
      <c r="G56" s="821"/>
      <c r="H56" s="237" t="s">
        <v>675</v>
      </c>
      <c r="I56" s="828">
        <f t="shared" si="0"/>
        <v>45796</v>
      </c>
      <c r="J56" s="1193" t="s">
        <v>707</v>
      </c>
      <c r="K56" s="823"/>
    </row>
    <row r="57" spans="1:11" s="638" customFormat="1">
      <c r="A57" s="927" t="s">
        <v>1478</v>
      </c>
      <c r="B57" s="485" t="s">
        <v>1479</v>
      </c>
      <c r="C57" s="1178" t="s">
        <v>1381</v>
      </c>
      <c r="D57" s="821" t="s">
        <v>675</v>
      </c>
      <c r="E57" s="1180">
        <v>45198</v>
      </c>
      <c r="F57" s="1182" t="s">
        <v>707</v>
      </c>
      <c r="G57" s="821"/>
      <c r="H57" s="237" t="s">
        <v>675</v>
      </c>
      <c r="I57" s="828">
        <f t="shared" si="0"/>
        <v>45796</v>
      </c>
      <c r="J57" s="1194" t="s">
        <v>707</v>
      </c>
      <c r="K57" s="823"/>
    </row>
    <row r="58" spans="1:11" s="638" customFormat="1">
      <c r="A58" s="927" t="s">
        <v>1480</v>
      </c>
      <c r="B58" s="848" t="s">
        <v>914</v>
      </c>
      <c r="C58" s="1178" t="s">
        <v>1381</v>
      </c>
      <c r="D58" s="821"/>
      <c r="E58" s="1190">
        <v>45198</v>
      </c>
      <c r="F58" s="1182"/>
      <c r="G58" s="821"/>
      <c r="H58" s="237"/>
      <c r="I58" s="1794"/>
      <c r="J58" s="1194"/>
      <c r="K58" s="823"/>
    </row>
    <row r="59" spans="1:11" s="638" customFormat="1" ht="12.75" customHeight="1">
      <c r="A59" s="927" t="s">
        <v>1481</v>
      </c>
      <c r="B59" s="848" t="s">
        <v>1482</v>
      </c>
      <c r="C59" s="1178" t="s">
        <v>1381</v>
      </c>
      <c r="D59" s="821" t="s">
        <v>675</v>
      </c>
      <c r="E59" s="1180">
        <v>45198</v>
      </c>
      <c r="F59" s="1182" t="s">
        <v>707</v>
      </c>
      <c r="G59" s="821"/>
      <c r="H59" s="237" t="s">
        <v>675</v>
      </c>
      <c r="I59" s="828">
        <f t="shared" si="0"/>
        <v>45796</v>
      </c>
      <c r="J59" s="1193" t="s">
        <v>707</v>
      </c>
      <c r="K59" s="823"/>
    </row>
    <row r="60" spans="1:11" s="638" customFormat="1" ht="12.75" customHeight="1">
      <c r="A60" s="927" t="s">
        <v>1483</v>
      </c>
      <c r="B60" s="848" t="s">
        <v>1484</v>
      </c>
      <c r="C60" s="1178" t="s">
        <v>1381</v>
      </c>
      <c r="D60" s="821" t="s">
        <v>675</v>
      </c>
      <c r="E60" s="1180">
        <v>45198</v>
      </c>
      <c r="F60" s="1182" t="s">
        <v>707</v>
      </c>
      <c r="G60" s="821"/>
      <c r="H60" s="237" t="s">
        <v>675</v>
      </c>
      <c r="I60" s="828">
        <f t="shared" si="0"/>
        <v>45796</v>
      </c>
      <c r="J60" s="1193" t="s">
        <v>707</v>
      </c>
      <c r="K60" s="823"/>
    </row>
    <row r="61" spans="1:11" s="638" customFormat="1" ht="25.5">
      <c r="A61" s="927" t="s">
        <v>1485</v>
      </c>
      <c r="B61" s="848" t="s">
        <v>1486</v>
      </c>
      <c r="C61" s="1178" t="s">
        <v>1381</v>
      </c>
      <c r="D61" s="821" t="s">
        <v>675</v>
      </c>
      <c r="E61" s="1180">
        <v>45198</v>
      </c>
      <c r="F61" s="1182" t="s">
        <v>707</v>
      </c>
      <c r="G61" s="821"/>
      <c r="H61" s="237" t="s">
        <v>675</v>
      </c>
      <c r="I61" s="828">
        <f t="shared" si="0"/>
        <v>45796</v>
      </c>
      <c r="J61" s="1194" t="s">
        <v>707</v>
      </c>
      <c r="K61" s="823"/>
    </row>
    <row r="62" spans="1:11" s="638" customFormat="1" ht="25.5">
      <c r="A62" s="927" t="s">
        <v>1487</v>
      </c>
      <c r="B62" s="848" t="s">
        <v>1488</v>
      </c>
      <c r="C62" s="1178" t="s">
        <v>1381</v>
      </c>
      <c r="D62" s="821" t="s">
        <v>675</v>
      </c>
      <c r="E62" s="1180">
        <v>45198</v>
      </c>
      <c r="F62" s="1182" t="s">
        <v>707</v>
      </c>
      <c r="G62" s="821"/>
      <c r="H62" s="237" t="s">
        <v>675</v>
      </c>
      <c r="I62" s="828">
        <f t="shared" si="0"/>
        <v>45796</v>
      </c>
      <c r="J62" s="1194" t="s">
        <v>707</v>
      </c>
      <c r="K62" s="823"/>
    </row>
    <row r="63" spans="1:11" s="638" customFormat="1" ht="12.75" customHeight="1">
      <c r="A63" s="927" t="s">
        <v>1489</v>
      </c>
      <c r="B63" s="848" t="s">
        <v>1490</v>
      </c>
      <c r="C63" s="1178" t="s">
        <v>1381</v>
      </c>
      <c r="D63" s="821" t="s">
        <v>675</v>
      </c>
      <c r="E63" s="1180">
        <v>45198</v>
      </c>
      <c r="F63" s="1182" t="s">
        <v>707</v>
      </c>
      <c r="G63" s="821"/>
      <c r="H63" s="237" t="s">
        <v>675</v>
      </c>
      <c r="I63" s="828">
        <f t="shared" si="0"/>
        <v>45796</v>
      </c>
      <c r="J63" s="1194" t="s">
        <v>707</v>
      </c>
      <c r="K63" s="823"/>
    </row>
    <row r="64" spans="1:11" s="638" customFormat="1" ht="12.75" customHeight="1">
      <c r="A64" s="927" t="s">
        <v>1491</v>
      </c>
      <c r="B64" s="848" t="s">
        <v>1492</v>
      </c>
      <c r="C64" s="1178" t="s">
        <v>1381</v>
      </c>
      <c r="D64" s="821" t="s">
        <v>675</v>
      </c>
      <c r="E64" s="1180">
        <v>45198</v>
      </c>
      <c r="F64" s="1182" t="s">
        <v>707</v>
      </c>
      <c r="G64" s="821"/>
      <c r="H64" s="237" t="s">
        <v>675</v>
      </c>
      <c r="I64" s="828">
        <f t="shared" si="0"/>
        <v>45796</v>
      </c>
      <c r="J64" s="1194" t="s">
        <v>707</v>
      </c>
      <c r="K64" s="823"/>
    </row>
    <row r="65" spans="1:12" s="638" customFormat="1" ht="25.5">
      <c r="A65" s="927" t="s">
        <v>1493</v>
      </c>
      <c r="B65" s="848" t="s">
        <v>1494</v>
      </c>
      <c r="C65" s="1178" t="s">
        <v>1381</v>
      </c>
      <c r="D65" s="821" t="s">
        <v>675</v>
      </c>
      <c r="E65" s="1180">
        <v>45198</v>
      </c>
      <c r="F65" s="1182" t="s">
        <v>707</v>
      </c>
      <c r="G65" s="821"/>
      <c r="H65" s="237" t="s">
        <v>675</v>
      </c>
      <c r="I65" s="828">
        <f t="shared" si="0"/>
        <v>45796</v>
      </c>
      <c r="J65" s="1194" t="s">
        <v>707</v>
      </c>
      <c r="K65" s="823"/>
    </row>
    <row r="66" spans="1:12" s="638" customFormat="1" ht="25.5">
      <c r="A66" s="927" t="s">
        <v>1495</v>
      </c>
      <c r="B66" s="848" t="s">
        <v>1496</v>
      </c>
      <c r="C66" s="1178" t="s">
        <v>1381</v>
      </c>
      <c r="D66" s="821" t="s">
        <v>675</v>
      </c>
      <c r="E66" s="1180">
        <v>45198</v>
      </c>
      <c r="F66" s="1182" t="s">
        <v>707</v>
      </c>
      <c r="G66" s="821"/>
      <c r="H66" s="237" t="s">
        <v>675</v>
      </c>
      <c r="I66" s="828">
        <f t="shared" si="0"/>
        <v>45796</v>
      </c>
      <c r="J66" s="1194" t="s">
        <v>707</v>
      </c>
      <c r="K66" s="823"/>
    </row>
    <row r="67" spans="1:12" s="638" customFormat="1" ht="25.5">
      <c r="A67" s="927" t="s">
        <v>1497</v>
      </c>
      <c r="B67" s="848" t="s">
        <v>1498</v>
      </c>
      <c r="C67" s="1178" t="s">
        <v>1381</v>
      </c>
      <c r="D67" s="821" t="s">
        <v>675</v>
      </c>
      <c r="E67" s="1180">
        <v>45198</v>
      </c>
      <c r="F67" s="1182" t="s">
        <v>707</v>
      </c>
      <c r="G67" s="821"/>
      <c r="H67" s="237" t="s">
        <v>675</v>
      </c>
      <c r="I67" s="828">
        <f t="shared" si="0"/>
        <v>45796</v>
      </c>
      <c r="J67" s="1194" t="s">
        <v>707</v>
      </c>
      <c r="K67" s="823"/>
    </row>
    <row r="68" spans="1:12" s="638" customFormat="1" ht="25.5">
      <c r="A68" s="927" t="s">
        <v>1499</v>
      </c>
      <c r="B68" s="848" t="s">
        <v>1500</v>
      </c>
      <c r="C68" s="1178" t="s">
        <v>1381</v>
      </c>
      <c r="D68" s="821" t="s">
        <v>675</v>
      </c>
      <c r="E68" s="1180">
        <v>45198</v>
      </c>
      <c r="F68" s="1182" t="s">
        <v>707</v>
      </c>
      <c r="G68" s="821"/>
      <c r="H68" s="237" t="s">
        <v>675</v>
      </c>
      <c r="I68" s="828">
        <f t="shared" si="0"/>
        <v>45796</v>
      </c>
      <c r="J68" s="1194" t="s">
        <v>707</v>
      </c>
      <c r="K68" s="823"/>
    </row>
    <row r="69" spans="1:12" s="638" customFormat="1" ht="25.5">
      <c r="A69" s="927" t="s">
        <v>1501</v>
      </c>
      <c r="B69" s="848" t="s">
        <v>1502</v>
      </c>
      <c r="C69" s="1178" t="s">
        <v>1381</v>
      </c>
      <c r="D69" s="821" t="s">
        <v>675</v>
      </c>
      <c r="E69" s="1180">
        <v>45198</v>
      </c>
      <c r="F69" s="1182" t="s">
        <v>707</v>
      </c>
      <c r="G69" s="821"/>
      <c r="H69" s="237" t="s">
        <v>675</v>
      </c>
      <c r="I69" s="828">
        <f t="shared" si="0"/>
        <v>45796</v>
      </c>
      <c r="J69" s="1194" t="s">
        <v>707</v>
      </c>
      <c r="K69" s="823"/>
    </row>
    <row r="70" spans="1:12" s="638" customFormat="1">
      <c r="A70" s="927" t="s">
        <v>1503</v>
      </c>
      <c r="B70" s="848" t="s">
        <v>914</v>
      </c>
      <c r="C70" s="1178" t="s">
        <v>1381</v>
      </c>
      <c r="D70" s="821"/>
      <c r="E70" s="1190"/>
      <c r="F70" s="1182"/>
      <c r="G70" s="821"/>
      <c r="H70" s="237"/>
      <c r="I70" s="1794"/>
      <c r="J70" s="636"/>
      <c r="K70" s="823"/>
    </row>
    <row r="71" spans="1:12" s="638" customFormat="1" ht="25.5">
      <c r="A71" s="927" t="s">
        <v>1504</v>
      </c>
      <c r="B71" s="485" t="s">
        <v>1505</v>
      </c>
      <c r="C71" s="1178" t="s">
        <v>1381</v>
      </c>
      <c r="D71" s="821" t="s">
        <v>345</v>
      </c>
      <c r="E71" s="1190">
        <v>45198</v>
      </c>
      <c r="F71" s="1182" t="s">
        <v>20</v>
      </c>
      <c r="G71" s="821"/>
      <c r="H71" s="237" t="s">
        <v>345</v>
      </c>
      <c r="I71" s="828">
        <f t="shared" si="0"/>
        <v>45796</v>
      </c>
      <c r="J71" s="1102" t="s">
        <v>20</v>
      </c>
      <c r="K71" s="823"/>
      <c r="L71" s="1185"/>
    </row>
    <row r="72" spans="1:12" s="638" customFormat="1">
      <c r="A72" s="927" t="s">
        <v>1506</v>
      </c>
      <c r="B72" s="848" t="s">
        <v>914</v>
      </c>
      <c r="C72" s="1178" t="s">
        <v>1381</v>
      </c>
      <c r="D72" s="821"/>
      <c r="E72" s="1190">
        <v>45198</v>
      </c>
      <c r="F72" s="1182"/>
      <c r="G72" s="821"/>
      <c r="H72" s="237"/>
      <c r="I72" s="1794"/>
      <c r="J72" s="636"/>
      <c r="K72" s="823"/>
    </row>
    <row r="73" spans="1:12" s="638" customFormat="1" ht="12.75" customHeight="1">
      <c r="A73" s="927" t="s">
        <v>1507</v>
      </c>
      <c r="B73" s="848" t="s">
        <v>1508</v>
      </c>
      <c r="C73" s="1178" t="s">
        <v>1381</v>
      </c>
      <c r="D73" s="821" t="s">
        <v>675</v>
      </c>
      <c r="E73" s="1180">
        <v>45198</v>
      </c>
      <c r="F73" s="1182" t="s">
        <v>707</v>
      </c>
      <c r="G73" s="821"/>
      <c r="H73" s="237" t="s">
        <v>675</v>
      </c>
      <c r="I73" s="828">
        <f t="shared" si="0"/>
        <v>45796</v>
      </c>
      <c r="J73" s="1194" t="s">
        <v>707</v>
      </c>
      <c r="K73" s="823"/>
    </row>
    <row r="74" spans="1:12" s="638" customFormat="1" ht="25.5">
      <c r="A74" s="927" t="s">
        <v>1509</v>
      </c>
      <c r="B74" s="848" t="s">
        <v>1510</v>
      </c>
      <c r="C74" s="1178" t="s">
        <v>1381</v>
      </c>
      <c r="D74" s="821" t="s">
        <v>675</v>
      </c>
      <c r="E74" s="1180">
        <v>45198</v>
      </c>
      <c r="F74" s="1182" t="s">
        <v>707</v>
      </c>
      <c r="G74" s="821"/>
      <c r="H74" s="237" t="s">
        <v>675</v>
      </c>
      <c r="I74" s="828">
        <f t="shared" ref="I74:I126" si="1">$B$3+90</f>
        <v>45796</v>
      </c>
      <c r="J74" s="1194" t="s">
        <v>707</v>
      </c>
      <c r="K74" s="823"/>
    </row>
    <row r="75" spans="1:12" s="638" customFormat="1" ht="12.75" customHeight="1">
      <c r="A75" s="927" t="s">
        <v>1511</v>
      </c>
      <c r="B75" s="848" t="s">
        <v>1512</v>
      </c>
      <c r="C75" s="1178" t="s">
        <v>1381</v>
      </c>
      <c r="D75" s="821" t="s">
        <v>675</v>
      </c>
      <c r="E75" s="1180">
        <v>45198</v>
      </c>
      <c r="F75" s="1182" t="s">
        <v>707</v>
      </c>
      <c r="G75" s="821"/>
      <c r="H75" s="237" t="s">
        <v>675</v>
      </c>
      <c r="I75" s="828">
        <f t="shared" si="1"/>
        <v>45796</v>
      </c>
      <c r="J75" s="1194" t="s">
        <v>707</v>
      </c>
      <c r="K75" s="823"/>
    </row>
    <row r="76" spans="1:12" s="638" customFormat="1">
      <c r="A76" s="927" t="s">
        <v>1513</v>
      </c>
      <c r="B76" s="848" t="s">
        <v>1514</v>
      </c>
      <c r="C76" s="1178" t="s">
        <v>1381</v>
      </c>
      <c r="D76" s="821" t="s">
        <v>675</v>
      </c>
      <c r="E76" s="1180">
        <v>45198</v>
      </c>
      <c r="F76" s="1182" t="s">
        <v>707</v>
      </c>
      <c r="G76" s="821"/>
      <c r="H76" s="237" t="s">
        <v>675</v>
      </c>
      <c r="I76" s="828">
        <f t="shared" si="1"/>
        <v>45796</v>
      </c>
      <c r="J76" s="1194" t="s">
        <v>707</v>
      </c>
      <c r="K76" s="823"/>
    </row>
    <row r="77" spans="1:12" s="638" customFormat="1">
      <c r="A77" s="927" t="s">
        <v>1515</v>
      </c>
      <c r="B77" s="848" t="s">
        <v>1516</v>
      </c>
      <c r="C77" s="1178" t="s">
        <v>1381</v>
      </c>
      <c r="D77" s="821" t="s">
        <v>675</v>
      </c>
      <c r="E77" s="1180">
        <v>45198</v>
      </c>
      <c r="F77" s="1182" t="s">
        <v>707</v>
      </c>
      <c r="G77" s="821"/>
      <c r="H77" s="237" t="s">
        <v>675</v>
      </c>
      <c r="I77" s="828">
        <f t="shared" si="1"/>
        <v>45796</v>
      </c>
      <c r="J77" s="1194" t="s">
        <v>707</v>
      </c>
      <c r="K77" s="823"/>
    </row>
    <row r="78" spans="1:12" s="638" customFormat="1" ht="25.5">
      <c r="A78" s="927" t="s">
        <v>1517</v>
      </c>
      <c r="B78" s="848" t="s">
        <v>1518</v>
      </c>
      <c r="C78" s="1178" t="s">
        <v>1381</v>
      </c>
      <c r="D78" s="821" t="s">
        <v>675</v>
      </c>
      <c r="E78" s="1180">
        <v>45198</v>
      </c>
      <c r="F78" s="1182" t="s">
        <v>707</v>
      </c>
      <c r="G78" s="821"/>
      <c r="H78" s="237" t="s">
        <v>675</v>
      </c>
      <c r="I78" s="828">
        <f t="shared" si="1"/>
        <v>45796</v>
      </c>
      <c r="J78" s="1194" t="s">
        <v>707</v>
      </c>
      <c r="K78" s="823"/>
    </row>
    <row r="79" spans="1:12" s="638" customFormat="1" ht="25.5">
      <c r="A79" s="927" t="s">
        <v>1519</v>
      </c>
      <c r="B79" s="848" t="s">
        <v>1520</v>
      </c>
      <c r="C79" s="1178" t="s">
        <v>1381</v>
      </c>
      <c r="D79" s="821" t="s">
        <v>675</v>
      </c>
      <c r="E79" s="1180">
        <v>45198</v>
      </c>
      <c r="F79" s="1182" t="s">
        <v>707</v>
      </c>
      <c r="G79" s="821"/>
      <c r="H79" s="237" t="s">
        <v>675</v>
      </c>
      <c r="I79" s="828">
        <f t="shared" si="1"/>
        <v>45796</v>
      </c>
      <c r="J79" s="1194" t="s">
        <v>707</v>
      </c>
      <c r="K79" s="823"/>
    </row>
    <row r="80" spans="1:12" s="638" customFormat="1" ht="25.5">
      <c r="A80" s="927" t="s">
        <v>1521</v>
      </c>
      <c r="B80" s="848" t="s">
        <v>1522</v>
      </c>
      <c r="C80" s="1178" t="s">
        <v>1381</v>
      </c>
      <c r="D80" s="821" t="s">
        <v>675</v>
      </c>
      <c r="E80" s="1180">
        <v>45198</v>
      </c>
      <c r="F80" s="1182" t="s">
        <v>707</v>
      </c>
      <c r="G80" s="821"/>
      <c r="H80" s="237" t="s">
        <v>675</v>
      </c>
      <c r="I80" s="828">
        <f t="shared" si="1"/>
        <v>45796</v>
      </c>
      <c r="J80" s="1194" t="s">
        <v>707</v>
      </c>
      <c r="K80" s="823"/>
    </row>
    <row r="81" spans="1:11" s="638" customFormat="1" ht="25.5">
      <c r="A81" s="927" t="s">
        <v>1523</v>
      </c>
      <c r="B81" s="848" t="s">
        <v>1524</v>
      </c>
      <c r="C81" s="1178" t="s">
        <v>1381</v>
      </c>
      <c r="D81" s="821" t="s">
        <v>675</v>
      </c>
      <c r="E81" s="1180">
        <v>45198</v>
      </c>
      <c r="F81" s="1182" t="s">
        <v>707</v>
      </c>
      <c r="G81" s="821"/>
      <c r="H81" s="237" t="s">
        <v>675</v>
      </c>
      <c r="I81" s="828">
        <f t="shared" si="1"/>
        <v>45796</v>
      </c>
      <c r="J81" s="1194" t="s">
        <v>707</v>
      </c>
      <c r="K81" s="823"/>
    </row>
    <row r="82" spans="1:11" s="638" customFormat="1" ht="25.5">
      <c r="A82" s="927" t="s">
        <v>1525</v>
      </c>
      <c r="B82" s="848" t="s">
        <v>1526</v>
      </c>
      <c r="C82" s="1178" t="s">
        <v>1381</v>
      </c>
      <c r="D82" s="821" t="s">
        <v>675</v>
      </c>
      <c r="E82" s="1180">
        <v>45198</v>
      </c>
      <c r="F82" s="1182" t="s">
        <v>707</v>
      </c>
      <c r="G82" s="821"/>
      <c r="H82" s="237" t="s">
        <v>675</v>
      </c>
      <c r="I82" s="828">
        <f t="shared" si="1"/>
        <v>45796</v>
      </c>
      <c r="J82" s="1194" t="s">
        <v>707</v>
      </c>
      <c r="K82" s="823"/>
    </row>
    <row r="83" spans="1:11" s="638" customFormat="1" ht="25.5">
      <c r="A83" s="927" t="s">
        <v>1527</v>
      </c>
      <c r="B83" s="848" t="s">
        <v>1528</v>
      </c>
      <c r="C83" s="1178" t="s">
        <v>1381</v>
      </c>
      <c r="D83" s="821" t="s">
        <v>675</v>
      </c>
      <c r="E83" s="1180">
        <v>45198</v>
      </c>
      <c r="F83" s="1182" t="s">
        <v>707</v>
      </c>
      <c r="G83" s="821"/>
      <c r="H83" s="237" t="s">
        <v>675</v>
      </c>
      <c r="I83" s="828">
        <f t="shared" si="1"/>
        <v>45796</v>
      </c>
      <c r="J83" s="1194" t="s">
        <v>707</v>
      </c>
      <c r="K83" s="823"/>
    </row>
    <row r="84" spans="1:11" s="638" customFormat="1" ht="25.5">
      <c r="A84" s="927" t="s">
        <v>1529</v>
      </c>
      <c r="B84" s="848" t="s">
        <v>1530</v>
      </c>
      <c r="C84" s="1178" t="s">
        <v>1381</v>
      </c>
      <c r="D84" s="821" t="s">
        <v>675</v>
      </c>
      <c r="E84" s="1180">
        <v>45198</v>
      </c>
      <c r="F84" s="1182" t="s">
        <v>707</v>
      </c>
      <c r="G84" s="821"/>
      <c r="H84" s="237" t="s">
        <v>675</v>
      </c>
      <c r="I84" s="828">
        <f t="shared" si="1"/>
        <v>45796</v>
      </c>
      <c r="J84" s="1194" t="s">
        <v>707</v>
      </c>
      <c r="K84" s="823"/>
    </row>
    <row r="85" spans="1:11" s="638" customFormat="1" ht="25.5">
      <c r="A85" s="927" t="s">
        <v>1531</v>
      </c>
      <c r="B85" s="848" t="s">
        <v>1532</v>
      </c>
      <c r="C85" s="1178" t="s">
        <v>1381</v>
      </c>
      <c r="D85" s="821" t="s">
        <v>675</v>
      </c>
      <c r="E85" s="1180">
        <v>45198</v>
      </c>
      <c r="F85" s="1182" t="s">
        <v>707</v>
      </c>
      <c r="G85" s="821"/>
      <c r="H85" s="237" t="s">
        <v>675</v>
      </c>
      <c r="I85" s="828">
        <f t="shared" si="1"/>
        <v>45796</v>
      </c>
      <c r="J85" s="1194" t="s">
        <v>707</v>
      </c>
      <c r="K85" s="823"/>
    </row>
    <row r="86" spans="1:11" s="638" customFormat="1" ht="25.5">
      <c r="A86" s="927" t="s">
        <v>1533</v>
      </c>
      <c r="B86" s="848" t="s">
        <v>1534</v>
      </c>
      <c r="C86" s="1178" t="s">
        <v>1381</v>
      </c>
      <c r="D86" s="821" t="s">
        <v>675</v>
      </c>
      <c r="E86" s="1180">
        <v>45198</v>
      </c>
      <c r="F86" s="1182" t="s">
        <v>707</v>
      </c>
      <c r="G86" s="821"/>
      <c r="H86" s="237" t="s">
        <v>675</v>
      </c>
      <c r="I86" s="828">
        <f t="shared" si="1"/>
        <v>45796</v>
      </c>
      <c r="J86" s="1194" t="s">
        <v>707</v>
      </c>
      <c r="K86" s="823"/>
    </row>
    <row r="87" spans="1:11" s="638" customFormat="1" ht="25.5">
      <c r="A87" s="927" t="s">
        <v>1535</v>
      </c>
      <c r="B87" s="848" t="s">
        <v>1536</v>
      </c>
      <c r="C87" s="1178" t="s">
        <v>1381</v>
      </c>
      <c r="D87" s="821" t="s">
        <v>675</v>
      </c>
      <c r="E87" s="1180">
        <v>45198</v>
      </c>
      <c r="F87" s="1182" t="s">
        <v>707</v>
      </c>
      <c r="G87" s="821"/>
      <c r="H87" s="237" t="s">
        <v>675</v>
      </c>
      <c r="I87" s="828">
        <f t="shared" si="1"/>
        <v>45796</v>
      </c>
      <c r="J87" s="1194" t="s">
        <v>707</v>
      </c>
      <c r="K87" s="823"/>
    </row>
    <row r="88" spans="1:11" s="638" customFormat="1" ht="25.5">
      <c r="A88" s="927" t="s">
        <v>1537</v>
      </c>
      <c r="B88" s="848" t="s">
        <v>1538</v>
      </c>
      <c r="C88" s="1178" t="s">
        <v>1381</v>
      </c>
      <c r="D88" s="821" t="s">
        <v>675</v>
      </c>
      <c r="E88" s="1180">
        <v>45198</v>
      </c>
      <c r="F88" s="1182" t="s">
        <v>707</v>
      </c>
      <c r="G88" s="821"/>
      <c r="H88" s="237" t="s">
        <v>675</v>
      </c>
      <c r="I88" s="828">
        <f t="shared" si="1"/>
        <v>45796</v>
      </c>
      <c r="J88" s="1194" t="s">
        <v>707</v>
      </c>
      <c r="K88" s="823"/>
    </row>
    <row r="89" spans="1:11" s="638" customFormat="1" ht="25.5">
      <c r="A89" s="927" t="s">
        <v>1539</v>
      </c>
      <c r="B89" s="848" t="s">
        <v>1540</v>
      </c>
      <c r="C89" s="1178" t="s">
        <v>1381</v>
      </c>
      <c r="D89" s="821" t="s">
        <v>675</v>
      </c>
      <c r="E89" s="1180">
        <v>45198</v>
      </c>
      <c r="F89" s="1182" t="s">
        <v>707</v>
      </c>
      <c r="G89" s="821"/>
      <c r="H89" s="237" t="s">
        <v>675</v>
      </c>
      <c r="I89" s="828">
        <f t="shared" si="1"/>
        <v>45796</v>
      </c>
      <c r="J89" s="1194" t="s">
        <v>707</v>
      </c>
      <c r="K89" s="823"/>
    </row>
    <row r="90" spans="1:11" s="638" customFormat="1" ht="25.5">
      <c r="A90" s="927" t="s">
        <v>1541</v>
      </c>
      <c r="B90" s="848" t="s">
        <v>1542</v>
      </c>
      <c r="C90" s="1178" t="s">
        <v>1381</v>
      </c>
      <c r="D90" s="821" t="s">
        <v>675</v>
      </c>
      <c r="E90" s="1180">
        <v>45198</v>
      </c>
      <c r="F90" s="1182" t="s">
        <v>707</v>
      </c>
      <c r="G90" s="821"/>
      <c r="H90" s="237" t="s">
        <v>675</v>
      </c>
      <c r="I90" s="828">
        <f t="shared" si="1"/>
        <v>45796</v>
      </c>
      <c r="J90" s="1194" t="s">
        <v>707</v>
      </c>
      <c r="K90" s="823"/>
    </row>
    <row r="91" spans="1:11" s="638" customFormat="1" ht="25.5">
      <c r="A91" s="927" t="s">
        <v>1543</v>
      </c>
      <c r="B91" s="848" t="s">
        <v>1544</v>
      </c>
      <c r="C91" s="1178" t="s">
        <v>1381</v>
      </c>
      <c r="D91" s="821" t="s">
        <v>675</v>
      </c>
      <c r="E91" s="1180">
        <v>45198</v>
      </c>
      <c r="F91" s="1182" t="s">
        <v>707</v>
      </c>
      <c r="G91" s="821"/>
      <c r="H91" s="237" t="s">
        <v>675</v>
      </c>
      <c r="I91" s="828">
        <f t="shared" si="1"/>
        <v>45796</v>
      </c>
      <c r="J91" s="1194" t="s">
        <v>707</v>
      </c>
      <c r="K91" s="823"/>
    </row>
    <row r="92" spans="1:11" s="638" customFormat="1" ht="25.5">
      <c r="A92" s="927" t="s">
        <v>1545</v>
      </c>
      <c r="B92" s="848" t="s">
        <v>1546</v>
      </c>
      <c r="C92" s="1178" t="s">
        <v>1381</v>
      </c>
      <c r="D92" s="821" t="s">
        <v>675</v>
      </c>
      <c r="E92" s="1180">
        <v>45198</v>
      </c>
      <c r="F92" s="1182" t="s">
        <v>707</v>
      </c>
      <c r="G92" s="821"/>
      <c r="H92" s="237" t="s">
        <v>675</v>
      </c>
      <c r="I92" s="828">
        <f t="shared" si="1"/>
        <v>45796</v>
      </c>
      <c r="J92" s="1194" t="s">
        <v>707</v>
      </c>
      <c r="K92" s="823"/>
    </row>
    <row r="93" spans="1:11" s="638" customFormat="1" ht="25.5">
      <c r="A93" s="927" t="s">
        <v>1547</v>
      </c>
      <c r="B93" s="848" t="s">
        <v>1548</v>
      </c>
      <c r="C93" s="1178" t="s">
        <v>1381</v>
      </c>
      <c r="D93" s="821" t="s">
        <v>675</v>
      </c>
      <c r="E93" s="1180">
        <v>45198</v>
      </c>
      <c r="F93" s="1182" t="s">
        <v>707</v>
      </c>
      <c r="G93" s="821"/>
      <c r="H93" s="237" t="s">
        <v>675</v>
      </c>
      <c r="I93" s="828">
        <f t="shared" si="1"/>
        <v>45796</v>
      </c>
      <c r="J93" s="1194" t="s">
        <v>707</v>
      </c>
      <c r="K93" s="823"/>
    </row>
    <row r="94" spans="1:11" s="638" customFormat="1" ht="25.5">
      <c r="A94" s="927" t="s">
        <v>1549</v>
      </c>
      <c r="B94" s="848" t="s">
        <v>1550</v>
      </c>
      <c r="C94" s="1178" t="s">
        <v>1381</v>
      </c>
      <c r="D94" s="821" t="s">
        <v>675</v>
      </c>
      <c r="E94" s="1180">
        <v>45198</v>
      </c>
      <c r="F94" s="1182" t="s">
        <v>707</v>
      </c>
      <c r="G94" s="821"/>
      <c r="H94" s="237" t="s">
        <v>675</v>
      </c>
      <c r="I94" s="828">
        <f t="shared" si="1"/>
        <v>45796</v>
      </c>
      <c r="J94" s="1194" t="s">
        <v>707</v>
      </c>
      <c r="K94" s="823"/>
    </row>
    <row r="95" spans="1:11" s="638" customFormat="1" ht="25.5">
      <c r="A95" s="927" t="s">
        <v>1551</v>
      </c>
      <c r="B95" s="848" t="s">
        <v>1552</v>
      </c>
      <c r="C95" s="1178" t="s">
        <v>1381</v>
      </c>
      <c r="D95" s="821" t="s">
        <v>675</v>
      </c>
      <c r="E95" s="1180">
        <v>45198</v>
      </c>
      <c r="F95" s="1182" t="s">
        <v>707</v>
      </c>
      <c r="G95" s="821"/>
      <c r="H95" s="237" t="s">
        <v>675</v>
      </c>
      <c r="I95" s="828">
        <f t="shared" si="1"/>
        <v>45796</v>
      </c>
      <c r="J95" s="1194" t="s">
        <v>707</v>
      </c>
      <c r="K95" s="823"/>
    </row>
    <row r="96" spans="1:11" s="638" customFormat="1" ht="25.5">
      <c r="A96" s="927" t="s">
        <v>1553</v>
      </c>
      <c r="B96" s="848" t="s">
        <v>1554</v>
      </c>
      <c r="C96" s="1178" t="s">
        <v>1381</v>
      </c>
      <c r="D96" s="821" t="s">
        <v>675</v>
      </c>
      <c r="E96" s="1180">
        <v>45198</v>
      </c>
      <c r="F96" s="1182" t="s">
        <v>707</v>
      </c>
      <c r="G96" s="821"/>
      <c r="H96" s="237" t="s">
        <v>675</v>
      </c>
      <c r="I96" s="828">
        <f t="shared" si="1"/>
        <v>45796</v>
      </c>
      <c r="J96" s="1194" t="s">
        <v>707</v>
      </c>
      <c r="K96" s="823"/>
    </row>
    <row r="97" spans="1:11" s="638" customFormat="1" ht="25.5">
      <c r="A97" s="927" t="s">
        <v>1555</v>
      </c>
      <c r="B97" s="848" t="s">
        <v>1556</v>
      </c>
      <c r="C97" s="1178" t="s">
        <v>1381</v>
      </c>
      <c r="D97" s="821" t="s">
        <v>675</v>
      </c>
      <c r="E97" s="1180">
        <v>45198</v>
      </c>
      <c r="F97" s="1182" t="s">
        <v>707</v>
      </c>
      <c r="G97" s="821"/>
      <c r="H97" s="237" t="s">
        <v>675</v>
      </c>
      <c r="I97" s="828">
        <f t="shared" si="1"/>
        <v>45796</v>
      </c>
      <c r="J97" s="1194" t="s">
        <v>707</v>
      </c>
      <c r="K97" s="823"/>
    </row>
    <row r="98" spans="1:11" s="638" customFormat="1">
      <c r="A98" s="927" t="s">
        <v>1557</v>
      </c>
      <c r="B98" s="848" t="s">
        <v>1558</v>
      </c>
      <c r="C98" s="1178" t="s">
        <v>1381</v>
      </c>
      <c r="D98" s="821" t="s">
        <v>675</v>
      </c>
      <c r="E98" s="1180">
        <v>45198</v>
      </c>
      <c r="F98" s="1182" t="s">
        <v>707</v>
      </c>
      <c r="G98" s="821"/>
      <c r="H98" s="237" t="s">
        <v>675</v>
      </c>
      <c r="I98" s="828">
        <f t="shared" si="1"/>
        <v>45796</v>
      </c>
      <c r="J98" s="1194" t="s">
        <v>707</v>
      </c>
      <c r="K98" s="823"/>
    </row>
    <row r="99" spans="1:11" s="638" customFormat="1">
      <c r="A99" s="927" t="s">
        <v>1559</v>
      </c>
      <c r="B99" s="848" t="s">
        <v>1560</v>
      </c>
      <c r="C99" s="1178" t="s">
        <v>1381</v>
      </c>
      <c r="D99" s="821" t="s">
        <v>675</v>
      </c>
      <c r="E99" s="1180">
        <v>45198</v>
      </c>
      <c r="F99" s="1182" t="s">
        <v>707</v>
      </c>
      <c r="G99" s="821"/>
      <c r="H99" s="237" t="s">
        <v>675</v>
      </c>
      <c r="I99" s="828">
        <f t="shared" si="1"/>
        <v>45796</v>
      </c>
      <c r="J99" s="1194" t="s">
        <v>707</v>
      </c>
      <c r="K99" s="823"/>
    </row>
    <row r="100" spans="1:11" s="638" customFormat="1">
      <c r="A100" s="927" t="s">
        <v>1561</v>
      </c>
      <c r="B100" s="848" t="s">
        <v>1562</v>
      </c>
      <c r="C100" s="1178" t="s">
        <v>1381</v>
      </c>
      <c r="D100" s="821" t="s">
        <v>675</v>
      </c>
      <c r="E100" s="1180">
        <v>45198</v>
      </c>
      <c r="F100" s="1182" t="s">
        <v>707</v>
      </c>
      <c r="G100" s="821"/>
      <c r="H100" s="237" t="s">
        <v>675</v>
      </c>
      <c r="I100" s="828">
        <f t="shared" si="1"/>
        <v>45796</v>
      </c>
      <c r="J100" s="1194" t="s">
        <v>707</v>
      </c>
      <c r="K100" s="823"/>
    </row>
    <row r="101" spans="1:11" s="638" customFormat="1" ht="25.5">
      <c r="A101" s="927" t="s">
        <v>1563</v>
      </c>
      <c r="B101" s="848" t="s">
        <v>1564</v>
      </c>
      <c r="C101" s="1178" t="s">
        <v>1381</v>
      </c>
      <c r="D101" s="821" t="s">
        <v>675</v>
      </c>
      <c r="E101" s="1180">
        <v>45198</v>
      </c>
      <c r="F101" s="1182" t="s">
        <v>707</v>
      </c>
      <c r="G101" s="821"/>
      <c r="H101" s="237" t="s">
        <v>675</v>
      </c>
      <c r="I101" s="828">
        <f t="shared" si="1"/>
        <v>45796</v>
      </c>
      <c r="J101" s="1194" t="s">
        <v>707</v>
      </c>
      <c r="K101" s="823"/>
    </row>
    <row r="102" spans="1:11" s="638" customFormat="1">
      <c r="A102" s="927" t="s">
        <v>1565</v>
      </c>
      <c r="B102" s="848" t="s">
        <v>1566</v>
      </c>
      <c r="C102" s="1178" t="s">
        <v>1381</v>
      </c>
      <c r="D102" s="821" t="s">
        <v>675</v>
      </c>
      <c r="E102" s="1180">
        <v>45198</v>
      </c>
      <c r="F102" s="1182" t="s">
        <v>707</v>
      </c>
      <c r="G102" s="821"/>
      <c r="H102" s="237" t="s">
        <v>675</v>
      </c>
      <c r="I102" s="828">
        <f t="shared" si="1"/>
        <v>45796</v>
      </c>
      <c r="J102" s="1194" t="s">
        <v>707</v>
      </c>
      <c r="K102" s="823"/>
    </row>
    <row r="103" spans="1:11" s="638" customFormat="1" ht="25.5">
      <c r="A103" s="927" t="s">
        <v>1567</v>
      </c>
      <c r="B103" s="848" t="s">
        <v>1568</v>
      </c>
      <c r="C103" s="1178" t="s">
        <v>1381</v>
      </c>
      <c r="D103" s="821" t="s">
        <v>675</v>
      </c>
      <c r="E103" s="1180">
        <v>45198</v>
      </c>
      <c r="F103" s="1182" t="s">
        <v>707</v>
      </c>
      <c r="G103" s="821"/>
      <c r="H103" s="237" t="s">
        <v>675</v>
      </c>
      <c r="I103" s="828">
        <f t="shared" si="1"/>
        <v>45796</v>
      </c>
      <c r="J103" s="1194" t="s">
        <v>707</v>
      </c>
      <c r="K103" s="823"/>
    </row>
    <row r="104" spans="1:11" s="638" customFormat="1" ht="25.5">
      <c r="A104" s="927" t="s">
        <v>1569</v>
      </c>
      <c r="B104" s="848" t="s">
        <v>1570</v>
      </c>
      <c r="C104" s="1178" t="s">
        <v>1381</v>
      </c>
      <c r="D104" s="821" t="s">
        <v>675</v>
      </c>
      <c r="E104" s="1180">
        <v>45198</v>
      </c>
      <c r="F104" s="1182" t="s">
        <v>707</v>
      </c>
      <c r="G104" s="821"/>
      <c r="H104" s="237" t="s">
        <v>675</v>
      </c>
      <c r="I104" s="828">
        <f t="shared" si="1"/>
        <v>45796</v>
      </c>
      <c r="J104" s="1194" t="s">
        <v>707</v>
      </c>
      <c r="K104" s="823"/>
    </row>
    <row r="105" spans="1:11" s="638" customFormat="1" ht="25.5">
      <c r="A105" s="927" t="s">
        <v>1571</v>
      </c>
      <c r="B105" s="848" t="s">
        <v>1572</v>
      </c>
      <c r="C105" s="1178" t="s">
        <v>1381</v>
      </c>
      <c r="D105" s="821" t="s">
        <v>675</v>
      </c>
      <c r="E105" s="1180">
        <v>45198</v>
      </c>
      <c r="F105" s="1182" t="s">
        <v>707</v>
      </c>
      <c r="G105" s="821"/>
      <c r="H105" s="237" t="s">
        <v>675</v>
      </c>
      <c r="I105" s="828">
        <f t="shared" si="1"/>
        <v>45796</v>
      </c>
      <c r="J105" s="1194" t="s">
        <v>707</v>
      </c>
      <c r="K105" s="823"/>
    </row>
    <row r="106" spans="1:11" s="638" customFormat="1" ht="25.5">
      <c r="A106" s="927" t="s">
        <v>1573</v>
      </c>
      <c r="B106" s="848" t="s">
        <v>1574</v>
      </c>
      <c r="C106" s="1178" t="s">
        <v>1381</v>
      </c>
      <c r="D106" s="821" t="s">
        <v>675</v>
      </c>
      <c r="E106" s="1180">
        <v>45198</v>
      </c>
      <c r="F106" s="1182" t="s">
        <v>707</v>
      </c>
      <c r="G106" s="821"/>
      <c r="H106" s="237" t="s">
        <v>675</v>
      </c>
      <c r="I106" s="828">
        <f t="shared" si="1"/>
        <v>45796</v>
      </c>
      <c r="J106" s="1194" t="s">
        <v>707</v>
      </c>
      <c r="K106" s="823"/>
    </row>
    <row r="107" spans="1:11" s="638" customFormat="1" ht="25.5">
      <c r="A107" s="927" t="s">
        <v>1575</v>
      </c>
      <c r="B107" s="848" t="s">
        <v>1576</v>
      </c>
      <c r="C107" s="1178" t="s">
        <v>1381</v>
      </c>
      <c r="D107" s="821" t="s">
        <v>675</v>
      </c>
      <c r="E107" s="1180">
        <v>45198</v>
      </c>
      <c r="F107" s="1182" t="s">
        <v>707</v>
      </c>
      <c r="G107" s="821"/>
      <c r="H107" s="237" t="s">
        <v>675</v>
      </c>
      <c r="I107" s="828">
        <f t="shared" si="1"/>
        <v>45796</v>
      </c>
      <c r="J107" s="1194" t="s">
        <v>707</v>
      </c>
      <c r="K107" s="823"/>
    </row>
    <row r="108" spans="1:11" s="638" customFormat="1" ht="25.5">
      <c r="A108" s="927" t="s">
        <v>1577</v>
      </c>
      <c r="B108" s="848" t="s">
        <v>1578</v>
      </c>
      <c r="C108" s="1178" t="s">
        <v>1381</v>
      </c>
      <c r="D108" s="821" t="s">
        <v>675</v>
      </c>
      <c r="E108" s="1180">
        <v>45198</v>
      </c>
      <c r="F108" s="1182" t="s">
        <v>707</v>
      </c>
      <c r="G108" s="821"/>
      <c r="H108" s="237" t="s">
        <v>675</v>
      </c>
      <c r="I108" s="828">
        <f t="shared" si="1"/>
        <v>45796</v>
      </c>
      <c r="J108" s="1194" t="s">
        <v>707</v>
      </c>
      <c r="K108" s="823"/>
    </row>
    <row r="109" spans="1:11" s="638" customFormat="1" ht="25.5">
      <c r="A109" s="927" t="s">
        <v>1579</v>
      </c>
      <c r="B109" s="848" t="s">
        <v>1580</v>
      </c>
      <c r="C109" s="1178" t="s">
        <v>1381</v>
      </c>
      <c r="D109" s="821" t="s">
        <v>675</v>
      </c>
      <c r="E109" s="1180">
        <v>45198</v>
      </c>
      <c r="F109" s="1182" t="s">
        <v>707</v>
      </c>
      <c r="G109" s="821"/>
      <c r="H109" s="237" t="s">
        <v>675</v>
      </c>
      <c r="I109" s="828">
        <f t="shared" si="1"/>
        <v>45796</v>
      </c>
      <c r="J109" s="1194" t="s">
        <v>707</v>
      </c>
      <c r="K109" s="823"/>
    </row>
    <row r="110" spans="1:11" s="638" customFormat="1" ht="25.5">
      <c r="A110" s="927" t="s">
        <v>1581</v>
      </c>
      <c r="B110" s="848" t="s">
        <v>1582</v>
      </c>
      <c r="C110" s="1178" t="s">
        <v>1381</v>
      </c>
      <c r="D110" s="821" t="s">
        <v>675</v>
      </c>
      <c r="E110" s="1180">
        <v>45198</v>
      </c>
      <c r="F110" s="1182" t="s">
        <v>707</v>
      </c>
      <c r="G110" s="821"/>
      <c r="H110" s="237" t="s">
        <v>675</v>
      </c>
      <c r="I110" s="828">
        <f t="shared" si="1"/>
        <v>45796</v>
      </c>
      <c r="J110" s="1194" t="s">
        <v>707</v>
      </c>
      <c r="K110" s="823"/>
    </row>
    <row r="111" spans="1:11" s="638" customFormat="1" ht="25.5">
      <c r="A111" s="927" t="s">
        <v>1583</v>
      </c>
      <c r="B111" s="848" t="s">
        <v>1584</v>
      </c>
      <c r="C111" s="1178" t="s">
        <v>1381</v>
      </c>
      <c r="D111" s="821" t="s">
        <v>675</v>
      </c>
      <c r="E111" s="1180">
        <v>45198</v>
      </c>
      <c r="F111" s="1182" t="s">
        <v>707</v>
      </c>
      <c r="G111" s="821"/>
      <c r="H111" s="237" t="s">
        <v>675</v>
      </c>
      <c r="I111" s="828">
        <f t="shared" si="1"/>
        <v>45796</v>
      </c>
      <c r="J111" s="1194" t="s">
        <v>707</v>
      </c>
      <c r="K111" s="823"/>
    </row>
    <row r="112" spans="1:11" s="638" customFormat="1" ht="25.5">
      <c r="A112" s="927" t="s">
        <v>1585</v>
      </c>
      <c r="B112" s="848" t="s">
        <v>1586</v>
      </c>
      <c r="C112" s="1178" t="s">
        <v>1381</v>
      </c>
      <c r="D112" s="821" t="s">
        <v>675</v>
      </c>
      <c r="E112" s="1180">
        <v>45198</v>
      </c>
      <c r="F112" s="1182" t="s">
        <v>707</v>
      </c>
      <c r="G112" s="821"/>
      <c r="H112" s="237" t="s">
        <v>675</v>
      </c>
      <c r="I112" s="828">
        <f t="shared" si="1"/>
        <v>45796</v>
      </c>
      <c r="J112" s="1194" t="s">
        <v>707</v>
      </c>
      <c r="K112" s="823"/>
    </row>
    <row r="113" spans="1:11" s="638" customFormat="1" ht="25.5">
      <c r="A113" s="927" t="s">
        <v>1587</v>
      </c>
      <c r="B113" s="848" t="s">
        <v>1588</v>
      </c>
      <c r="C113" s="1178" t="s">
        <v>1381</v>
      </c>
      <c r="D113" s="821" t="s">
        <v>675</v>
      </c>
      <c r="E113" s="1180">
        <v>45198</v>
      </c>
      <c r="F113" s="1182" t="s">
        <v>707</v>
      </c>
      <c r="G113" s="821"/>
      <c r="H113" s="237" t="s">
        <v>675</v>
      </c>
      <c r="I113" s="828">
        <f t="shared" si="1"/>
        <v>45796</v>
      </c>
      <c r="J113" s="1194" t="s">
        <v>707</v>
      </c>
      <c r="K113" s="823"/>
    </row>
    <row r="114" spans="1:11" s="638" customFormat="1" ht="25.5">
      <c r="A114" s="927" t="s">
        <v>1589</v>
      </c>
      <c r="B114" s="848" t="s">
        <v>1590</v>
      </c>
      <c r="C114" s="1178" t="s">
        <v>1381</v>
      </c>
      <c r="D114" s="821" t="s">
        <v>675</v>
      </c>
      <c r="E114" s="1180">
        <v>45198</v>
      </c>
      <c r="F114" s="1182" t="s">
        <v>707</v>
      </c>
      <c r="G114" s="821"/>
      <c r="H114" s="237" t="s">
        <v>675</v>
      </c>
      <c r="I114" s="828">
        <f t="shared" si="1"/>
        <v>45796</v>
      </c>
      <c r="J114" s="1194" t="s">
        <v>707</v>
      </c>
      <c r="K114" s="823"/>
    </row>
    <row r="115" spans="1:11" s="638" customFormat="1" ht="25.5">
      <c r="A115" s="927" t="s">
        <v>1591</v>
      </c>
      <c r="B115" s="848" t="s">
        <v>1592</v>
      </c>
      <c r="C115" s="1178" t="s">
        <v>1381</v>
      </c>
      <c r="D115" s="821" t="s">
        <v>675</v>
      </c>
      <c r="E115" s="1180">
        <v>45198</v>
      </c>
      <c r="F115" s="1182" t="s">
        <v>707</v>
      </c>
      <c r="G115" s="821"/>
      <c r="H115" s="237" t="s">
        <v>675</v>
      </c>
      <c r="I115" s="828">
        <f t="shared" si="1"/>
        <v>45796</v>
      </c>
      <c r="J115" s="1194" t="s">
        <v>707</v>
      </c>
      <c r="K115" s="823"/>
    </row>
    <row r="116" spans="1:11" s="638" customFormat="1" ht="25.5">
      <c r="A116" s="927" t="s">
        <v>1593</v>
      </c>
      <c r="B116" s="848" t="s">
        <v>1594</v>
      </c>
      <c r="C116" s="1178" t="s">
        <v>1381</v>
      </c>
      <c r="D116" s="821" t="s">
        <v>675</v>
      </c>
      <c r="E116" s="1180">
        <v>45198</v>
      </c>
      <c r="F116" s="1182" t="s">
        <v>707</v>
      </c>
      <c r="G116" s="821"/>
      <c r="H116" s="237" t="s">
        <v>675</v>
      </c>
      <c r="I116" s="828">
        <f t="shared" si="1"/>
        <v>45796</v>
      </c>
      <c r="J116" s="1194" t="s">
        <v>707</v>
      </c>
      <c r="K116" s="823"/>
    </row>
    <row r="117" spans="1:11" s="638" customFormat="1" ht="25.5">
      <c r="A117" s="927" t="s">
        <v>1595</v>
      </c>
      <c r="B117" s="848" t="s">
        <v>1596</v>
      </c>
      <c r="C117" s="1178" t="s">
        <v>1381</v>
      </c>
      <c r="D117" s="821" t="s">
        <v>675</v>
      </c>
      <c r="E117" s="1180">
        <v>45198</v>
      </c>
      <c r="F117" s="1182" t="s">
        <v>707</v>
      </c>
      <c r="G117" s="821"/>
      <c r="H117" s="237" t="s">
        <v>675</v>
      </c>
      <c r="I117" s="828">
        <f t="shared" si="1"/>
        <v>45796</v>
      </c>
      <c r="J117" s="1194" t="s">
        <v>707</v>
      </c>
      <c r="K117" s="823"/>
    </row>
    <row r="118" spans="1:11" s="638" customFormat="1" ht="25.5">
      <c r="A118" s="927" t="s">
        <v>1597</v>
      </c>
      <c r="B118" s="848" t="s">
        <v>1598</v>
      </c>
      <c r="C118" s="1178" t="s">
        <v>1381</v>
      </c>
      <c r="D118" s="821" t="s">
        <v>675</v>
      </c>
      <c r="E118" s="1180">
        <v>45198</v>
      </c>
      <c r="F118" s="1182" t="s">
        <v>707</v>
      </c>
      <c r="G118" s="821"/>
      <c r="H118" s="237" t="s">
        <v>675</v>
      </c>
      <c r="I118" s="828">
        <f t="shared" si="1"/>
        <v>45796</v>
      </c>
      <c r="J118" s="1194" t="s">
        <v>707</v>
      </c>
      <c r="K118" s="823"/>
    </row>
    <row r="119" spans="1:11" s="638" customFormat="1" ht="25.5">
      <c r="A119" s="927" t="s">
        <v>1599</v>
      </c>
      <c r="B119" s="848" t="s">
        <v>1600</v>
      </c>
      <c r="C119" s="1178" t="s">
        <v>1381</v>
      </c>
      <c r="D119" s="821" t="s">
        <v>675</v>
      </c>
      <c r="E119" s="1180">
        <v>45198</v>
      </c>
      <c r="F119" s="1182" t="s">
        <v>707</v>
      </c>
      <c r="G119" s="821"/>
      <c r="H119" s="237" t="s">
        <v>675</v>
      </c>
      <c r="I119" s="828">
        <f t="shared" si="1"/>
        <v>45796</v>
      </c>
      <c r="J119" s="1194" t="s">
        <v>707</v>
      </c>
      <c r="K119" s="823"/>
    </row>
    <row r="120" spans="1:11" s="638" customFormat="1" ht="25.5">
      <c r="A120" s="927" t="s">
        <v>1601</v>
      </c>
      <c r="B120" s="848" t="s">
        <v>1602</v>
      </c>
      <c r="C120" s="1178" t="s">
        <v>1381</v>
      </c>
      <c r="D120" s="821" t="s">
        <v>675</v>
      </c>
      <c r="E120" s="1180">
        <v>45198</v>
      </c>
      <c r="F120" s="1182" t="s">
        <v>707</v>
      </c>
      <c r="G120" s="821"/>
      <c r="H120" s="237" t="s">
        <v>675</v>
      </c>
      <c r="I120" s="828">
        <f t="shared" si="1"/>
        <v>45796</v>
      </c>
      <c r="J120" s="1194" t="s">
        <v>707</v>
      </c>
      <c r="K120" s="823"/>
    </row>
    <row r="121" spans="1:11" s="638" customFormat="1" ht="25.5">
      <c r="A121" s="927" t="s">
        <v>1603</v>
      </c>
      <c r="B121" s="848" t="s">
        <v>1604</v>
      </c>
      <c r="C121" s="1178" t="s">
        <v>1381</v>
      </c>
      <c r="D121" s="821" t="s">
        <v>675</v>
      </c>
      <c r="E121" s="1180">
        <v>45198</v>
      </c>
      <c r="F121" s="1182" t="s">
        <v>707</v>
      </c>
      <c r="G121" s="821"/>
      <c r="H121" s="237" t="s">
        <v>675</v>
      </c>
      <c r="I121" s="828">
        <f t="shared" si="1"/>
        <v>45796</v>
      </c>
      <c r="J121" s="1194" t="s">
        <v>707</v>
      </c>
      <c r="K121" s="823"/>
    </row>
    <row r="122" spans="1:11" s="638" customFormat="1" ht="25.5">
      <c r="A122" s="927" t="s">
        <v>1605</v>
      </c>
      <c r="B122" s="848" t="s">
        <v>1606</v>
      </c>
      <c r="C122" s="1178" t="s">
        <v>1381</v>
      </c>
      <c r="D122" s="821" t="s">
        <v>675</v>
      </c>
      <c r="E122" s="1180">
        <v>45198</v>
      </c>
      <c r="F122" s="1182" t="s">
        <v>707</v>
      </c>
      <c r="G122" s="821"/>
      <c r="H122" s="237" t="s">
        <v>675</v>
      </c>
      <c r="I122" s="828">
        <f t="shared" si="1"/>
        <v>45796</v>
      </c>
      <c r="J122" s="1194" t="s">
        <v>707</v>
      </c>
      <c r="K122" s="823"/>
    </row>
    <row r="123" spans="1:11" s="638" customFormat="1" ht="12.75" customHeight="1">
      <c r="A123" s="927" t="s">
        <v>1607</v>
      </c>
      <c r="B123" s="848" t="s">
        <v>1608</v>
      </c>
      <c r="C123" s="1178" t="s">
        <v>1381</v>
      </c>
      <c r="D123" s="821" t="s">
        <v>675</v>
      </c>
      <c r="E123" s="1180">
        <v>45198</v>
      </c>
      <c r="F123" s="1182" t="s">
        <v>707</v>
      </c>
      <c r="G123" s="821"/>
      <c r="H123" s="237" t="s">
        <v>675</v>
      </c>
      <c r="I123" s="828">
        <f t="shared" si="1"/>
        <v>45796</v>
      </c>
      <c r="J123" s="1194" t="s">
        <v>707</v>
      </c>
      <c r="K123" s="823"/>
    </row>
    <row r="124" spans="1:11" s="638" customFormat="1">
      <c r="A124" s="927" t="s">
        <v>1609</v>
      </c>
      <c r="B124" s="848" t="s">
        <v>1610</v>
      </c>
      <c r="C124" s="1178" t="s">
        <v>1381</v>
      </c>
      <c r="D124" s="821" t="s">
        <v>675</v>
      </c>
      <c r="E124" s="1180">
        <v>45198</v>
      </c>
      <c r="F124" s="1182" t="s">
        <v>707</v>
      </c>
      <c r="G124" s="821"/>
      <c r="H124" s="237" t="s">
        <v>675</v>
      </c>
      <c r="I124" s="828">
        <f t="shared" si="1"/>
        <v>45796</v>
      </c>
      <c r="J124" s="1194" t="s">
        <v>707</v>
      </c>
      <c r="K124" s="823"/>
    </row>
    <row r="125" spans="1:11" s="638" customFormat="1">
      <c r="A125" s="927" t="s">
        <v>1611</v>
      </c>
      <c r="B125" s="848" t="s">
        <v>1612</v>
      </c>
      <c r="C125" s="1178" t="s">
        <v>1381</v>
      </c>
      <c r="D125" s="821" t="s">
        <v>675</v>
      </c>
      <c r="E125" s="1180">
        <v>45198</v>
      </c>
      <c r="F125" s="1182" t="s">
        <v>707</v>
      </c>
      <c r="G125" s="821"/>
      <c r="H125" s="237" t="s">
        <v>675</v>
      </c>
      <c r="I125" s="828">
        <f t="shared" si="1"/>
        <v>45796</v>
      </c>
      <c r="J125" s="1194" t="s">
        <v>707</v>
      </c>
      <c r="K125" s="823"/>
    </row>
    <row r="126" spans="1:11" s="638" customFormat="1" ht="25.5">
      <c r="A126" s="927" t="s">
        <v>1613</v>
      </c>
      <c r="B126" s="848" t="s">
        <v>1614</v>
      </c>
      <c r="C126" s="1178" t="s">
        <v>1381</v>
      </c>
      <c r="D126" s="821" t="s">
        <v>675</v>
      </c>
      <c r="E126" s="1180">
        <v>45198</v>
      </c>
      <c r="F126" s="1182" t="s">
        <v>707</v>
      </c>
      <c r="G126" s="821"/>
      <c r="H126" s="237" t="s">
        <v>675</v>
      </c>
      <c r="I126" s="828">
        <f t="shared" si="1"/>
        <v>45796</v>
      </c>
      <c r="J126" s="1194" t="s">
        <v>707</v>
      </c>
      <c r="K126" s="823"/>
    </row>
    <row r="127" spans="1:11" s="638" customFormat="1">
      <c r="A127" s="927" t="s">
        <v>1615</v>
      </c>
      <c r="B127" s="848" t="s">
        <v>914</v>
      </c>
      <c r="C127" s="1178" t="s">
        <v>1381</v>
      </c>
      <c r="D127" s="821"/>
      <c r="E127" s="1190"/>
      <c r="F127" s="1182"/>
      <c r="G127" s="821"/>
      <c r="H127" s="237"/>
      <c r="I127" s="1794"/>
      <c r="J127" s="636"/>
      <c r="K127" s="823"/>
    </row>
    <row r="128" spans="1:11" s="638" customFormat="1">
      <c r="A128" s="927" t="s">
        <v>1616</v>
      </c>
      <c r="B128" s="848" t="s">
        <v>914</v>
      </c>
      <c r="C128" s="1178" t="s">
        <v>1381</v>
      </c>
      <c r="D128" s="821"/>
      <c r="E128" s="1190"/>
      <c r="F128" s="1182"/>
      <c r="G128" s="821"/>
      <c r="H128" s="237"/>
      <c r="I128" s="1794"/>
      <c r="J128" s="639"/>
      <c r="K128" s="823"/>
    </row>
    <row r="129" spans="1:12" s="638" customFormat="1" ht="13.15">
      <c r="A129" s="927" t="s">
        <v>1617</v>
      </c>
      <c r="B129" s="1183" t="s">
        <v>1618</v>
      </c>
      <c r="C129" s="1178" t="s">
        <v>1381</v>
      </c>
      <c r="D129" s="1186" t="s">
        <v>675</v>
      </c>
      <c r="E129" s="1180">
        <v>45198</v>
      </c>
      <c r="F129" s="1182" t="s">
        <v>707</v>
      </c>
      <c r="G129" s="821"/>
      <c r="H129" s="237" t="s">
        <v>675</v>
      </c>
      <c r="I129" s="828">
        <f t="shared" ref="I129:I150" si="2">$B$3+90</f>
        <v>45796</v>
      </c>
      <c r="J129" s="1193" t="s">
        <v>707</v>
      </c>
      <c r="K129" s="823"/>
      <c r="L129" s="1187"/>
    </row>
    <row r="130" spans="1:12" s="638" customFormat="1" ht="13.15">
      <c r="A130" s="927" t="s">
        <v>1619</v>
      </c>
      <c r="B130" s="473" t="s">
        <v>1620</v>
      </c>
      <c r="C130" s="1178" t="s">
        <v>1381</v>
      </c>
      <c r="D130" s="1186" t="s">
        <v>675</v>
      </c>
      <c r="E130" s="1180">
        <v>45198</v>
      </c>
      <c r="F130" s="1182" t="s">
        <v>707</v>
      </c>
      <c r="G130" s="821"/>
      <c r="H130" s="237" t="s">
        <v>675</v>
      </c>
      <c r="I130" s="828">
        <f t="shared" si="2"/>
        <v>45796</v>
      </c>
      <c r="J130" s="1193" t="s">
        <v>707</v>
      </c>
      <c r="K130" s="823"/>
      <c r="L130" s="1187"/>
    </row>
    <row r="131" spans="1:12" s="638" customFormat="1" ht="13.15">
      <c r="A131" s="927" t="s">
        <v>1621</v>
      </c>
      <c r="B131" s="473" t="s">
        <v>1622</v>
      </c>
      <c r="C131" s="1178" t="s">
        <v>1381</v>
      </c>
      <c r="D131" s="1186" t="s">
        <v>675</v>
      </c>
      <c r="E131" s="1180">
        <v>45198</v>
      </c>
      <c r="F131" s="1182" t="s">
        <v>707</v>
      </c>
      <c r="G131" s="821"/>
      <c r="H131" s="237" t="s">
        <v>675</v>
      </c>
      <c r="I131" s="828">
        <f t="shared" si="2"/>
        <v>45796</v>
      </c>
      <c r="J131" s="1193" t="s">
        <v>707</v>
      </c>
      <c r="K131" s="823"/>
      <c r="L131" s="1187"/>
    </row>
    <row r="132" spans="1:12" s="638" customFormat="1" ht="13.15">
      <c r="A132" s="927" t="s">
        <v>1623</v>
      </c>
      <c r="B132" s="473" t="s">
        <v>1624</v>
      </c>
      <c r="C132" s="1178" t="s">
        <v>1381</v>
      </c>
      <c r="D132" s="1186" t="s">
        <v>675</v>
      </c>
      <c r="E132" s="1180">
        <v>45198</v>
      </c>
      <c r="F132" s="1182" t="s">
        <v>707</v>
      </c>
      <c r="G132" s="821"/>
      <c r="H132" s="237" t="s">
        <v>675</v>
      </c>
      <c r="I132" s="828">
        <f t="shared" si="2"/>
        <v>45796</v>
      </c>
      <c r="J132" s="1193" t="s">
        <v>707</v>
      </c>
      <c r="K132" s="823"/>
      <c r="L132" s="1187"/>
    </row>
    <row r="133" spans="1:12" s="638" customFormat="1" ht="13.15">
      <c r="A133" s="927" t="s">
        <v>1625</v>
      </c>
      <c r="B133" s="473" t="s">
        <v>1626</v>
      </c>
      <c r="C133" s="1178" t="s">
        <v>1381</v>
      </c>
      <c r="D133" s="1186" t="s">
        <v>675</v>
      </c>
      <c r="E133" s="1180">
        <v>45198</v>
      </c>
      <c r="F133" s="1182" t="s">
        <v>707</v>
      </c>
      <c r="G133" s="821"/>
      <c r="H133" s="237" t="s">
        <v>675</v>
      </c>
      <c r="I133" s="828">
        <f t="shared" si="2"/>
        <v>45796</v>
      </c>
      <c r="J133" s="1193" t="s">
        <v>707</v>
      </c>
      <c r="K133" s="823"/>
      <c r="L133" s="1187"/>
    </row>
    <row r="134" spans="1:12" s="638" customFormat="1" ht="13.15">
      <c r="A134" s="927" t="s">
        <v>1627</v>
      </c>
      <c r="B134" s="473" t="s">
        <v>1628</v>
      </c>
      <c r="C134" s="1178" t="s">
        <v>1381</v>
      </c>
      <c r="D134" s="1186" t="s">
        <v>675</v>
      </c>
      <c r="E134" s="1180">
        <v>45198</v>
      </c>
      <c r="F134" s="1182" t="s">
        <v>707</v>
      </c>
      <c r="G134" s="821"/>
      <c r="H134" s="237" t="s">
        <v>675</v>
      </c>
      <c r="I134" s="828">
        <f t="shared" si="2"/>
        <v>45796</v>
      </c>
      <c r="J134" s="1193" t="s">
        <v>707</v>
      </c>
      <c r="K134" s="823"/>
      <c r="L134" s="1187"/>
    </row>
    <row r="135" spans="1:12" s="638" customFormat="1" ht="13.15">
      <c r="A135" s="927" t="s">
        <v>1629</v>
      </c>
      <c r="B135" s="473" t="s">
        <v>1630</v>
      </c>
      <c r="C135" s="1178" t="s">
        <v>1381</v>
      </c>
      <c r="D135" s="1186" t="s">
        <v>675</v>
      </c>
      <c r="E135" s="1180">
        <v>45198</v>
      </c>
      <c r="F135" s="1182" t="s">
        <v>707</v>
      </c>
      <c r="G135" s="821"/>
      <c r="H135" s="237" t="s">
        <v>675</v>
      </c>
      <c r="I135" s="828">
        <f t="shared" si="2"/>
        <v>45796</v>
      </c>
      <c r="J135" s="1193" t="s">
        <v>707</v>
      </c>
      <c r="K135" s="823"/>
      <c r="L135" s="1187"/>
    </row>
    <row r="136" spans="1:12" s="638" customFormat="1" ht="13.15">
      <c r="A136" s="927" t="s">
        <v>1631</v>
      </c>
      <c r="B136" s="473" t="s">
        <v>1632</v>
      </c>
      <c r="C136" s="1178" t="s">
        <v>1381</v>
      </c>
      <c r="D136" s="1186" t="s">
        <v>675</v>
      </c>
      <c r="E136" s="1180">
        <v>45198</v>
      </c>
      <c r="F136" s="1182" t="s">
        <v>707</v>
      </c>
      <c r="G136" s="821"/>
      <c r="H136" s="237" t="s">
        <v>675</v>
      </c>
      <c r="I136" s="828">
        <f t="shared" si="2"/>
        <v>45796</v>
      </c>
      <c r="J136" s="1193" t="s">
        <v>707</v>
      </c>
      <c r="K136" s="823"/>
      <c r="L136" s="1187"/>
    </row>
    <row r="137" spans="1:12" s="638" customFormat="1" ht="13.15">
      <c r="A137" s="927" t="s">
        <v>1633</v>
      </c>
      <c r="B137" s="473" t="s">
        <v>1634</v>
      </c>
      <c r="C137" s="1178" t="s">
        <v>1381</v>
      </c>
      <c r="D137" s="1186" t="s">
        <v>675</v>
      </c>
      <c r="E137" s="1180">
        <v>45198</v>
      </c>
      <c r="F137" s="1182" t="s">
        <v>707</v>
      </c>
      <c r="G137" s="821"/>
      <c r="H137" s="237" t="s">
        <v>675</v>
      </c>
      <c r="I137" s="828">
        <f t="shared" si="2"/>
        <v>45796</v>
      </c>
      <c r="J137" s="1193" t="s">
        <v>707</v>
      </c>
      <c r="K137" s="823"/>
      <c r="L137" s="1187"/>
    </row>
    <row r="138" spans="1:12" s="638" customFormat="1" ht="13.15">
      <c r="A138" s="927" t="s">
        <v>1635</v>
      </c>
      <c r="B138" s="473" t="s">
        <v>1636</v>
      </c>
      <c r="C138" s="1178" t="s">
        <v>1381</v>
      </c>
      <c r="D138" s="1186" t="s">
        <v>675</v>
      </c>
      <c r="E138" s="1180">
        <v>45198</v>
      </c>
      <c r="F138" s="1182" t="s">
        <v>707</v>
      </c>
      <c r="G138" s="821"/>
      <c r="H138" s="237" t="s">
        <v>675</v>
      </c>
      <c r="I138" s="828">
        <f t="shared" si="2"/>
        <v>45796</v>
      </c>
      <c r="J138" s="1193" t="s">
        <v>707</v>
      </c>
      <c r="K138" s="823"/>
      <c r="L138" s="1187"/>
    </row>
    <row r="139" spans="1:12" s="638" customFormat="1" ht="13.15">
      <c r="A139" s="927" t="s">
        <v>1637</v>
      </c>
      <c r="B139" s="473" t="s">
        <v>1638</v>
      </c>
      <c r="C139" s="1178" t="s">
        <v>1381</v>
      </c>
      <c r="D139" s="1186" t="s">
        <v>675</v>
      </c>
      <c r="E139" s="1180">
        <v>45198</v>
      </c>
      <c r="F139" s="1182" t="s">
        <v>707</v>
      </c>
      <c r="G139" s="821"/>
      <c r="H139" s="237" t="s">
        <v>675</v>
      </c>
      <c r="I139" s="828">
        <f t="shared" si="2"/>
        <v>45796</v>
      </c>
      <c r="J139" s="1193" t="s">
        <v>707</v>
      </c>
      <c r="K139" s="823"/>
      <c r="L139" s="1187"/>
    </row>
    <row r="140" spans="1:12" s="638" customFormat="1" ht="13.15">
      <c r="A140" s="927" t="s">
        <v>1639</v>
      </c>
      <c r="B140" s="473" t="s">
        <v>1640</v>
      </c>
      <c r="C140" s="1178" t="s">
        <v>1381</v>
      </c>
      <c r="D140" s="1186" t="s">
        <v>675</v>
      </c>
      <c r="E140" s="1180">
        <v>45198</v>
      </c>
      <c r="F140" s="1182" t="s">
        <v>707</v>
      </c>
      <c r="G140" s="821"/>
      <c r="H140" s="237" t="s">
        <v>675</v>
      </c>
      <c r="I140" s="828">
        <f t="shared" si="2"/>
        <v>45796</v>
      </c>
      <c r="J140" s="1193" t="s">
        <v>707</v>
      </c>
      <c r="K140" s="823"/>
      <c r="L140" s="1187"/>
    </row>
    <row r="141" spans="1:12" s="638" customFormat="1" ht="13.15">
      <c r="A141" s="927" t="s">
        <v>1641</v>
      </c>
      <c r="B141" s="473" t="s">
        <v>1642</v>
      </c>
      <c r="C141" s="1178" t="s">
        <v>1381</v>
      </c>
      <c r="D141" s="1186" t="s">
        <v>675</v>
      </c>
      <c r="E141" s="1180">
        <v>45198</v>
      </c>
      <c r="F141" s="1182" t="s">
        <v>707</v>
      </c>
      <c r="G141" s="821"/>
      <c r="H141" s="237" t="s">
        <v>675</v>
      </c>
      <c r="I141" s="828">
        <f t="shared" si="2"/>
        <v>45796</v>
      </c>
      <c r="J141" s="1193" t="s">
        <v>707</v>
      </c>
      <c r="K141" s="823"/>
      <c r="L141" s="1187"/>
    </row>
    <row r="142" spans="1:12" s="638" customFormat="1" ht="13.15">
      <c r="A142" s="927" t="s">
        <v>1643</v>
      </c>
      <c r="B142" s="473" t="s">
        <v>1644</v>
      </c>
      <c r="C142" s="1178" t="s">
        <v>1381</v>
      </c>
      <c r="D142" s="1186" t="s">
        <v>675</v>
      </c>
      <c r="E142" s="1180">
        <v>45198</v>
      </c>
      <c r="F142" s="1182" t="s">
        <v>707</v>
      </c>
      <c r="G142" s="821"/>
      <c r="H142" s="237" t="s">
        <v>675</v>
      </c>
      <c r="I142" s="828">
        <f t="shared" si="2"/>
        <v>45796</v>
      </c>
      <c r="J142" s="1193" t="s">
        <v>707</v>
      </c>
      <c r="K142" s="823"/>
      <c r="L142" s="1187"/>
    </row>
    <row r="143" spans="1:12" s="638" customFormat="1" ht="13.15">
      <c r="A143" s="927" t="s">
        <v>1645</v>
      </c>
      <c r="B143" s="473" t="s">
        <v>1646</v>
      </c>
      <c r="C143" s="1178" t="s">
        <v>1381</v>
      </c>
      <c r="D143" s="1186" t="s">
        <v>675</v>
      </c>
      <c r="E143" s="1180">
        <v>45198</v>
      </c>
      <c r="F143" s="1182" t="s">
        <v>707</v>
      </c>
      <c r="G143" s="821"/>
      <c r="H143" s="237" t="s">
        <v>675</v>
      </c>
      <c r="I143" s="828">
        <f t="shared" si="2"/>
        <v>45796</v>
      </c>
      <c r="J143" s="1193" t="s">
        <v>707</v>
      </c>
      <c r="K143" s="823"/>
      <c r="L143" s="1187"/>
    </row>
    <row r="144" spans="1:12" s="638" customFormat="1" ht="13.15">
      <c r="A144" s="927" t="s">
        <v>1647</v>
      </c>
      <c r="B144" s="473" t="s">
        <v>1648</v>
      </c>
      <c r="C144" s="1178" t="s">
        <v>1381</v>
      </c>
      <c r="D144" s="1186" t="s">
        <v>675</v>
      </c>
      <c r="E144" s="1180">
        <v>45198</v>
      </c>
      <c r="F144" s="1182" t="s">
        <v>707</v>
      </c>
      <c r="G144" s="821"/>
      <c r="H144" s="237" t="s">
        <v>675</v>
      </c>
      <c r="I144" s="828">
        <f t="shared" si="2"/>
        <v>45796</v>
      </c>
      <c r="J144" s="1193" t="s">
        <v>707</v>
      </c>
      <c r="K144" s="823"/>
      <c r="L144" s="1187"/>
    </row>
    <row r="145" spans="1:12" s="638" customFormat="1" ht="13.15">
      <c r="A145" s="927" t="s">
        <v>1649</v>
      </c>
      <c r="B145" s="473" t="s">
        <v>1650</v>
      </c>
      <c r="C145" s="1178" t="s">
        <v>1381</v>
      </c>
      <c r="D145" s="1186" t="s">
        <v>675</v>
      </c>
      <c r="E145" s="1180">
        <v>45198</v>
      </c>
      <c r="F145" s="1182" t="s">
        <v>707</v>
      </c>
      <c r="G145" s="821"/>
      <c r="H145" s="237" t="s">
        <v>675</v>
      </c>
      <c r="I145" s="828">
        <f t="shared" si="2"/>
        <v>45796</v>
      </c>
      <c r="J145" s="1193" t="s">
        <v>707</v>
      </c>
      <c r="K145" s="823"/>
      <c r="L145" s="1187"/>
    </row>
    <row r="146" spans="1:12" s="638" customFormat="1" ht="13.15">
      <c r="A146" s="927" t="s">
        <v>1651</v>
      </c>
      <c r="B146" s="473" t="s">
        <v>1652</v>
      </c>
      <c r="C146" s="1178" t="s">
        <v>1381</v>
      </c>
      <c r="D146" s="1186" t="s">
        <v>675</v>
      </c>
      <c r="E146" s="1180">
        <v>45198</v>
      </c>
      <c r="F146" s="1182" t="s">
        <v>707</v>
      </c>
      <c r="G146" s="821"/>
      <c r="H146" s="237" t="s">
        <v>675</v>
      </c>
      <c r="I146" s="828">
        <f t="shared" si="2"/>
        <v>45796</v>
      </c>
      <c r="J146" s="1193" t="s">
        <v>707</v>
      </c>
      <c r="K146" s="823"/>
      <c r="L146" s="1187"/>
    </row>
    <row r="147" spans="1:12" s="638" customFormat="1" ht="13.15">
      <c r="A147" s="927" t="s">
        <v>1653</v>
      </c>
      <c r="B147" s="473" t="s">
        <v>1654</v>
      </c>
      <c r="C147" s="1178" t="s">
        <v>1381</v>
      </c>
      <c r="D147" s="1186" t="s">
        <v>675</v>
      </c>
      <c r="E147" s="1180">
        <v>45198</v>
      </c>
      <c r="F147" s="1182" t="s">
        <v>707</v>
      </c>
      <c r="G147" s="821"/>
      <c r="H147" s="237" t="s">
        <v>675</v>
      </c>
      <c r="I147" s="828">
        <f t="shared" si="2"/>
        <v>45796</v>
      </c>
      <c r="J147" s="1193" t="s">
        <v>707</v>
      </c>
      <c r="K147" s="823"/>
      <c r="L147" s="1187"/>
    </row>
    <row r="148" spans="1:12" s="638" customFormat="1" ht="12.75" customHeight="1">
      <c r="A148" s="927" t="s">
        <v>1655</v>
      </c>
      <c r="B148" s="473" t="s">
        <v>1656</v>
      </c>
      <c r="C148" s="1178" t="s">
        <v>703</v>
      </c>
      <c r="D148" s="1186" t="s">
        <v>675</v>
      </c>
      <c r="E148" s="1180">
        <v>45289</v>
      </c>
      <c r="F148" s="1182" t="s">
        <v>707</v>
      </c>
      <c r="G148" s="821"/>
      <c r="H148" s="1345" t="s">
        <v>675</v>
      </c>
      <c r="I148" s="828">
        <f t="shared" si="2"/>
        <v>45796</v>
      </c>
      <c r="J148" s="1193" t="s">
        <v>707</v>
      </c>
      <c r="K148" s="637"/>
      <c r="L148" s="1187"/>
    </row>
    <row r="149" spans="1:12" s="638" customFormat="1" ht="13.15">
      <c r="A149" s="927" t="s">
        <v>1657</v>
      </c>
      <c r="B149" s="473" t="s">
        <v>1658</v>
      </c>
      <c r="C149" s="1178" t="s">
        <v>1381</v>
      </c>
      <c r="D149" s="1186" t="s">
        <v>675</v>
      </c>
      <c r="E149" s="1196">
        <v>45198</v>
      </c>
      <c r="F149" s="1182" t="s">
        <v>707</v>
      </c>
      <c r="G149" s="821"/>
      <c r="H149" s="237" t="s">
        <v>675</v>
      </c>
      <c r="I149" s="828">
        <f t="shared" si="2"/>
        <v>45796</v>
      </c>
      <c r="J149" s="1193" t="s">
        <v>707</v>
      </c>
      <c r="K149" s="823"/>
      <c r="L149" s="1187"/>
    </row>
    <row r="150" spans="1:12" s="638" customFormat="1" ht="13.15" thickBot="1">
      <c r="A150" s="998" t="s">
        <v>1659</v>
      </c>
      <c r="B150" s="998" t="s">
        <v>1660</v>
      </c>
      <c r="C150" s="1188" t="s">
        <v>1381</v>
      </c>
      <c r="D150" s="682" t="s">
        <v>675</v>
      </c>
      <c r="E150" s="825">
        <v>45198</v>
      </c>
      <c r="F150" s="1189" t="s">
        <v>707</v>
      </c>
      <c r="G150" s="420"/>
      <c r="H150" s="238" t="s">
        <v>675</v>
      </c>
      <c r="I150" s="509">
        <f t="shared" si="2"/>
        <v>45796</v>
      </c>
      <c r="J150" s="1103" t="s">
        <v>707</v>
      </c>
      <c r="K150" s="827"/>
    </row>
    <row r="151" spans="1:12" ht="14.25" customHeight="1">
      <c r="D151" s="422"/>
      <c r="E151" s="422"/>
      <c r="F151" s="422"/>
      <c r="G151" s="647"/>
      <c r="H151" s="422"/>
      <c r="I151" s="422"/>
      <c r="J151" s="422"/>
      <c r="K151" s="647"/>
      <c r="L151" s="647"/>
    </row>
    <row r="152" spans="1:12" s="181" customFormat="1" ht="14.25" customHeight="1">
      <c r="A152" s="288" t="s">
        <v>674</v>
      </c>
      <c r="B152" s="288"/>
      <c r="C152" s="421"/>
      <c r="D152" s="288"/>
      <c r="E152" s="288"/>
      <c r="F152" s="288"/>
      <c r="G152" s="288"/>
      <c r="H152" s="288"/>
      <c r="I152" s="288"/>
      <c r="J152" s="288"/>
      <c r="K152" s="288"/>
      <c r="L152" s="288"/>
    </row>
    <row r="153" spans="1:12" ht="14.25" customHeight="1">
      <c r="A153" s="181" t="s">
        <v>9217</v>
      </c>
      <c r="B153" s="1746"/>
      <c r="C153" s="421"/>
      <c r="D153" s="1746"/>
      <c r="E153" s="1746"/>
      <c r="F153" s="1746"/>
      <c r="G153" s="1746"/>
      <c r="H153" s="1746"/>
      <c r="I153" s="1746"/>
      <c r="J153" s="1746"/>
      <c r="K153" s="1746"/>
      <c r="L153" s="1746"/>
    </row>
    <row r="154" spans="1:12" ht="14.25" customHeight="1">
      <c r="A154" s="181"/>
      <c r="B154" s="1746"/>
      <c r="C154" s="421"/>
      <c r="D154" s="1746"/>
      <c r="E154" s="1746"/>
      <c r="F154" s="1746"/>
      <c r="G154" s="1746"/>
      <c r="H154" s="1746"/>
      <c r="I154" s="1746"/>
      <c r="J154" s="1746"/>
      <c r="K154" s="1746"/>
      <c r="L154" s="1746"/>
    </row>
    <row r="155" spans="1:12" ht="14.25" customHeight="1">
      <c r="A155" s="1746" t="s">
        <v>9754</v>
      </c>
      <c r="B155" s="1746"/>
      <c r="C155" s="421"/>
      <c r="D155" s="1746"/>
      <c r="E155" s="1746"/>
      <c r="F155" s="1746"/>
      <c r="G155" s="1746"/>
      <c r="H155" s="1746"/>
      <c r="I155" s="1746"/>
      <c r="J155" s="1746"/>
      <c r="K155" s="1746"/>
      <c r="L155" s="1746"/>
    </row>
    <row r="156" spans="1:12" ht="14.25" customHeight="1">
      <c r="B156" s="421"/>
      <c r="C156" s="421"/>
      <c r="D156" s="422"/>
      <c r="E156" s="422"/>
      <c r="F156" s="422"/>
      <c r="G156" s="647"/>
      <c r="H156" s="422"/>
      <c r="I156" s="422"/>
      <c r="J156" s="422"/>
      <c r="K156" s="647"/>
      <c r="L156" s="647"/>
    </row>
    <row r="157" spans="1:12" ht="14.25" customHeight="1">
      <c r="B157" s="421"/>
      <c r="C157" s="421"/>
      <c r="D157" s="422"/>
      <c r="E157" s="422"/>
      <c r="F157" s="422"/>
      <c r="G157" s="647"/>
      <c r="H157" s="422"/>
      <c r="I157" s="422"/>
      <c r="J157" s="422"/>
      <c r="K157" s="647"/>
      <c r="L157" s="647"/>
    </row>
    <row r="158" spans="1:12" ht="14.25" customHeight="1">
      <c r="B158" s="421"/>
      <c r="C158" s="421"/>
      <c r="D158" s="422"/>
      <c r="E158" s="422"/>
      <c r="F158" s="422"/>
      <c r="G158" s="647"/>
      <c r="H158" s="422"/>
      <c r="I158" s="647"/>
      <c r="J158" s="647"/>
      <c r="K158" s="647"/>
    </row>
    <row r="159" spans="1:12" ht="14.25" customHeight="1">
      <c r="A159" s="710"/>
      <c r="B159" s="421"/>
      <c r="C159" s="421"/>
      <c r="D159" s="422"/>
      <c r="E159" s="422"/>
      <c r="F159" s="422"/>
      <c r="G159" s="647"/>
      <c r="H159" s="422"/>
      <c r="I159" s="422"/>
      <c r="J159" s="422"/>
      <c r="K159" s="647"/>
      <c r="L159" s="647"/>
    </row>
    <row r="160" spans="1:12" ht="14.25" customHeight="1">
      <c r="A160" s="710"/>
      <c r="B160" s="421"/>
      <c r="C160" s="421"/>
      <c r="D160" s="422"/>
      <c r="E160" s="422"/>
      <c r="F160" s="422"/>
      <c r="G160" s="647"/>
      <c r="H160" s="422"/>
      <c r="I160" s="422"/>
      <c r="J160" s="422"/>
      <c r="K160" s="647"/>
      <c r="L160" s="647"/>
    </row>
    <row r="161" spans="2:12" ht="14.25" customHeight="1">
      <c r="B161" s="421"/>
      <c r="C161" s="421"/>
      <c r="D161" s="422"/>
      <c r="E161" s="422"/>
      <c r="F161" s="422"/>
      <c r="G161" s="647"/>
      <c r="H161" s="422"/>
      <c r="I161" s="422"/>
      <c r="J161" s="422"/>
      <c r="K161" s="647"/>
      <c r="L161" s="647"/>
    </row>
    <row r="162" spans="2:12" ht="14.25" customHeight="1">
      <c r="C162" s="421"/>
      <c r="D162" s="422"/>
      <c r="E162" s="422"/>
      <c r="F162" s="422"/>
      <c r="G162" s="647"/>
      <c r="H162" s="422"/>
      <c r="I162" s="422"/>
      <c r="J162" s="422"/>
      <c r="K162" s="647"/>
      <c r="L162" s="647"/>
    </row>
    <row r="163" spans="2:12" ht="14.25" customHeight="1">
      <c r="C163" s="421"/>
      <c r="D163" s="422"/>
      <c r="E163" s="422"/>
      <c r="F163" s="422"/>
      <c r="G163" s="647"/>
      <c r="H163" s="422"/>
      <c r="I163" s="422"/>
      <c r="J163" s="422"/>
      <c r="K163" s="647"/>
      <c r="L163" s="647"/>
    </row>
    <row r="164" spans="2:12" ht="14.25" customHeight="1">
      <c r="C164" s="421"/>
      <c r="D164" s="422"/>
      <c r="E164" s="422"/>
      <c r="F164" s="422"/>
      <c r="G164" s="647"/>
      <c r="H164" s="625"/>
      <c r="I164" s="422"/>
      <c r="J164" s="422"/>
      <c r="K164" s="647"/>
      <c r="L164" s="647"/>
    </row>
    <row r="165" spans="2:12" ht="14.25" customHeight="1">
      <c r="C165" s="421"/>
      <c r="D165" s="422"/>
      <c r="E165" s="422"/>
      <c r="F165" s="422"/>
      <c r="G165" s="647"/>
      <c r="H165" s="422"/>
      <c r="I165" s="422"/>
      <c r="J165" s="422"/>
      <c r="K165" s="647"/>
      <c r="L165" s="647"/>
    </row>
    <row r="166" spans="2:12" ht="14.25" customHeight="1">
      <c r="C166" s="421"/>
      <c r="D166" s="422"/>
      <c r="E166" s="422"/>
      <c r="F166" s="422"/>
      <c r="G166" s="647"/>
      <c r="H166" s="422"/>
      <c r="I166" s="422"/>
      <c r="J166" s="422"/>
      <c r="K166" s="647"/>
      <c r="L166" s="647"/>
    </row>
    <row r="167" spans="2:12" ht="14.25" customHeight="1">
      <c r="C167" s="421"/>
      <c r="D167" s="422"/>
      <c r="E167" s="422"/>
      <c r="F167" s="422"/>
      <c r="G167" s="647"/>
      <c r="H167" s="422"/>
      <c r="I167" s="422"/>
      <c r="J167" s="422"/>
      <c r="K167" s="647"/>
      <c r="L167" s="647"/>
    </row>
    <row r="168" spans="2:12" ht="14.25" customHeight="1">
      <c r="C168" s="421"/>
      <c r="D168" s="422"/>
      <c r="E168" s="422"/>
      <c r="F168" s="422"/>
      <c r="G168" s="647"/>
      <c r="H168" s="422"/>
      <c r="I168" s="422"/>
      <c r="J168" s="422"/>
      <c r="K168" s="647"/>
      <c r="L168" s="647"/>
    </row>
    <row r="169" spans="2:12" ht="14.25" customHeight="1">
      <c r="C169" s="421"/>
      <c r="D169" s="422"/>
      <c r="E169" s="422"/>
      <c r="F169" s="422"/>
      <c r="G169" s="647"/>
      <c r="H169" s="422"/>
      <c r="I169" s="422"/>
      <c r="J169" s="422"/>
      <c r="K169" s="647"/>
      <c r="L169" s="647"/>
    </row>
    <row r="170" spans="2:12" ht="14.25" customHeight="1">
      <c r="C170" s="421"/>
      <c r="D170" s="422"/>
      <c r="E170" s="422"/>
      <c r="F170" s="422"/>
      <c r="G170" s="647"/>
      <c r="H170" s="422"/>
      <c r="I170" s="422"/>
      <c r="J170" s="422"/>
      <c r="K170" s="647"/>
      <c r="L170" s="647"/>
    </row>
    <row r="171" spans="2:12" ht="14.25" customHeight="1">
      <c r="C171" s="421"/>
      <c r="D171" s="422"/>
      <c r="E171" s="422"/>
      <c r="F171" s="422"/>
      <c r="G171" s="647"/>
      <c r="H171" s="422"/>
      <c r="I171" s="422"/>
      <c r="J171" s="422"/>
      <c r="K171" s="647"/>
      <c r="L171" s="647"/>
    </row>
    <row r="172" spans="2:12" ht="14.25" customHeight="1">
      <c r="C172" s="421"/>
      <c r="D172" s="422"/>
      <c r="E172" s="422"/>
      <c r="F172" s="422"/>
      <c r="G172" s="647"/>
      <c r="H172" s="422"/>
      <c r="I172" s="422"/>
      <c r="J172" s="422"/>
      <c r="K172" s="647"/>
      <c r="L172" s="647"/>
    </row>
    <row r="173" spans="2:12" ht="14.25" customHeight="1">
      <c r="C173" s="421"/>
      <c r="D173" s="422"/>
      <c r="E173" s="422"/>
      <c r="F173" s="422"/>
      <c r="G173" s="647"/>
      <c r="H173" s="422"/>
      <c r="I173" s="422"/>
      <c r="J173" s="422"/>
      <c r="K173" s="647"/>
      <c r="L173" s="647"/>
    </row>
    <row r="174" spans="2:12" ht="14.25" customHeight="1">
      <c r="C174" s="421"/>
      <c r="D174" s="422"/>
      <c r="E174" s="422"/>
      <c r="F174" s="422"/>
      <c r="G174" s="647"/>
      <c r="H174" s="422"/>
      <c r="I174" s="422"/>
      <c r="J174" s="422"/>
      <c r="K174" s="647"/>
      <c r="L174" s="647"/>
    </row>
    <row r="175" spans="2:12" ht="14.25" customHeight="1">
      <c r="C175" s="421"/>
      <c r="D175" s="422"/>
      <c r="E175" s="422"/>
      <c r="F175" s="422"/>
      <c r="G175" s="647"/>
      <c r="H175" s="422"/>
      <c r="I175" s="422"/>
      <c r="J175" s="422"/>
      <c r="K175" s="647"/>
      <c r="L175" s="647"/>
    </row>
    <row r="176" spans="2:12" ht="14.25" customHeight="1">
      <c r="C176" s="421"/>
      <c r="D176" s="422"/>
      <c r="E176" s="422"/>
      <c r="F176" s="422"/>
      <c r="G176" s="647"/>
      <c r="H176" s="422"/>
      <c r="I176" s="422"/>
      <c r="J176" s="422"/>
      <c r="K176" s="647"/>
      <c r="L176" s="647"/>
    </row>
    <row r="177" spans="3:12" ht="14.25" customHeight="1">
      <c r="C177" s="421"/>
      <c r="D177" s="422"/>
      <c r="E177" s="422"/>
      <c r="F177" s="422"/>
      <c r="G177" s="647"/>
      <c r="H177" s="422"/>
      <c r="I177" s="422"/>
      <c r="J177" s="422"/>
      <c r="K177" s="647"/>
      <c r="L177" s="647"/>
    </row>
    <row r="178" spans="3:12" ht="14.25" customHeight="1">
      <c r="D178" s="422"/>
      <c r="E178" s="422"/>
      <c r="F178" s="422"/>
      <c r="G178" s="647"/>
      <c r="H178" s="422"/>
      <c r="I178" s="422"/>
      <c r="J178" s="422"/>
      <c r="K178" s="647"/>
      <c r="L178" s="647"/>
    </row>
    <row r="179" spans="3:12" ht="14.25" customHeight="1">
      <c r="D179" s="422"/>
      <c r="E179" s="422"/>
      <c r="F179" s="422"/>
      <c r="G179" s="647"/>
      <c r="H179" s="422"/>
      <c r="I179" s="422"/>
      <c r="J179" s="422"/>
      <c r="K179" s="647"/>
      <c r="L179" s="647"/>
    </row>
    <row r="180" spans="3:12" ht="14.25" customHeight="1">
      <c r="D180" s="422"/>
      <c r="E180" s="422"/>
      <c r="F180" s="422"/>
      <c r="G180" s="647"/>
      <c r="H180" s="422"/>
      <c r="I180" s="422"/>
      <c r="J180" s="422"/>
      <c r="K180" s="647"/>
      <c r="L180" s="647"/>
    </row>
    <row r="181" spans="3:12" ht="14.25" customHeight="1">
      <c r="D181" s="422"/>
      <c r="E181" s="422"/>
      <c r="F181" s="422"/>
      <c r="G181" s="647"/>
      <c r="H181" s="422"/>
      <c r="I181" s="422"/>
      <c r="J181" s="422"/>
      <c r="K181" s="647"/>
      <c r="L181" s="647"/>
    </row>
    <row r="182" spans="3:12" ht="14.25" customHeight="1">
      <c r="D182" s="422"/>
      <c r="E182" s="422"/>
      <c r="F182" s="422"/>
      <c r="G182" s="647"/>
      <c r="H182" s="422"/>
      <c r="I182" s="422"/>
      <c r="J182" s="422"/>
      <c r="K182" s="647"/>
      <c r="L182" s="647"/>
    </row>
    <row r="183" spans="3:12" ht="14.25" customHeight="1">
      <c r="D183" s="422"/>
      <c r="E183" s="422"/>
      <c r="F183" s="422"/>
      <c r="G183" s="647"/>
      <c r="H183" s="422"/>
      <c r="I183" s="422"/>
      <c r="J183" s="422"/>
      <c r="K183" s="647"/>
      <c r="L183" s="647"/>
    </row>
    <row r="184" spans="3:12" ht="14.25" customHeight="1">
      <c r="D184" s="422"/>
      <c r="E184" s="422"/>
      <c r="F184" s="422"/>
      <c r="G184" s="647"/>
      <c r="H184" s="422"/>
      <c r="I184" s="422"/>
      <c r="J184" s="422"/>
      <c r="K184" s="647"/>
      <c r="L184" s="647"/>
    </row>
    <row r="185" spans="3:12" ht="14.25" customHeight="1">
      <c r="D185" s="422"/>
      <c r="E185" s="422"/>
      <c r="F185" s="422"/>
      <c r="G185" s="647"/>
      <c r="H185" s="422"/>
      <c r="I185" s="422"/>
      <c r="J185" s="422"/>
      <c r="K185" s="647"/>
      <c r="L185" s="647"/>
    </row>
    <row r="186" spans="3:12" ht="14.25" customHeight="1">
      <c r="D186" s="422"/>
      <c r="E186" s="422"/>
      <c r="F186" s="422"/>
      <c r="G186" s="647"/>
      <c r="H186" s="422"/>
      <c r="I186" s="422"/>
      <c r="J186" s="422"/>
      <c r="K186" s="647"/>
      <c r="L186" s="647"/>
    </row>
    <row r="187" spans="3:12" ht="14.25" customHeight="1">
      <c r="D187" s="422"/>
      <c r="E187" s="422"/>
      <c r="F187" s="422"/>
      <c r="G187" s="647"/>
      <c r="H187" s="422"/>
      <c r="I187" s="422"/>
      <c r="J187" s="422"/>
      <c r="K187" s="647"/>
      <c r="L187" s="647"/>
    </row>
    <row r="188" spans="3:12" ht="14.25" customHeight="1">
      <c r="D188" s="422"/>
      <c r="E188" s="422"/>
      <c r="F188" s="422"/>
      <c r="G188" s="647"/>
      <c r="H188" s="422"/>
      <c r="I188" s="422"/>
      <c r="J188" s="422"/>
      <c r="K188" s="647"/>
      <c r="L188" s="647"/>
    </row>
    <row r="189" spans="3:12" ht="14.25" customHeight="1">
      <c r="D189" s="422"/>
      <c r="E189" s="422"/>
      <c r="F189" s="422"/>
      <c r="G189" s="647"/>
      <c r="H189" s="422"/>
      <c r="I189" s="422"/>
      <c r="J189" s="422"/>
      <c r="K189" s="647"/>
      <c r="L189" s="647"/>
    </row>
    <row r="190" spans="3:12" ht="14.25" customHeight="1">
      <c r="D190" s="422"/>
      <c r="E190" s="422"/>
      <c r="F190" s="422"/>
      <c r="G190" s="647"/>
      <c r="H190" s="422"/>
      <c r="I190" s="422"/>
      <c r="J190" s="422"/>
      <c r="K190" s="647"/>
      <c r="L190" s="647"/>
    </row>
    <row r="191" spans="3:12" ht="14.25" customHeight="1">
      <c r="D191" s="422"/>
      <c r="E191" s="422"/>
      <c r="F191" s="422"/>
      <c r="G191" s="647"/>
      <c r="H191" s="422"/>
      <c r="I191" s="422"/>
      <c r="J191" s="422"/>
      <c r="K191" s="647"/>
      <c r="L191" s="647"/>
    </row>
    <row r="192" spans="3:12" ht="14.25" customHeight="1">
      <c r="D192" s="422"/>
      <c r="E192" s="422"/>
      <c r="F192" s="422"/>
      <c r="G192" s="647"/>
      <c r="H192" s="422"/>
      <c r="I192" s="422"/>
      <c r="J192" s="422"/>
      <c r="K192" s="647"/>
      <c r="L192" s="647"/>
    </row>
    <row r="193" spans="4:12" ht="14.25" customHeight="1">
      <c r="D193" s="422"/>
      <c r="E193" s="422"/>
      <c r="F193" s="422"/>
      <c r="G193" s="647"/>
      <c r="H193" s="422"/>
      <c r="I193" s="422"/>
      <c r="J193" s="422"/>
      <c r="K193" s="647"/>
      <c r="L193" s="647"/>
    </row>
    <row r="194" spans="4:12" ht="14.25" customHeight="1">
      <c r="D194" s="422"/>
      <c r="E194" s="422"/>
      <c r="F194" s="422"/>
      <c r="G194" s="647"/>
      <c r="H194" s="422"/>
      <c r="I194" s="422"/>
      <c r="J194" s="422"/>
      <c r="K194" s="647"/>
      <c r="L194" s="647"/>
    </row>
    <row r="195" spans="4:12" ht="14.25" customHeight="1">
      <c r="D195" s="422"/>
      <c r="E195" s="422"/>
      <c r="F195" s="422"/>
      <c r="G195" s="647"/>
      <c r="H195" s="422"/>
      <c r="I195" s="422"/>
      <c r="J195" s="422"/>
      <c r="K195" s="647"/>
      <c r="L195" s="647"/>
    </row>
    <row r="196" spans="4:12" ht="14.25" customHeight="1">
      <c r="D196" s="422"/>
      <c r="E196" s="422"/>
      <c r="F196" s="422"/>
      <c r="G196" s="647"/>
      <c r="H196" s="422"/>
      <c r="I196" s="422"/>
      <c r="J196" s="422"/>
      <c r="K196" s="647"/>
      <c r="L196" s="647"/>
    </row>
    <row r="197" spans="4:12" ht="14.25" customHeight="1">
      <c r="D197" s="422"/>
      <c r="E197" s="422"/>
      <c r="F197" s="422"/>
      <c r="G197" s="647"/>
      <c r="H197" s="422"/>
      <c r="I197" s="422"/>
      <c r="J197" s="422"/>
      <c r="K197" s="647"/>
      <c r="L197" s="647"/>
    </row>
    <row r="198" spans="4:12" ht="14.25" customHeight="1">
      <c r="D198" s="422"/>
      <c r="E198" s="422"/>
      <c r="F198" s="422"/>
      <c r="G198" s="647"/>
      <c r="H198" s="422"/>
      <c r="I198" s="422"/>
      <c r="J198" s="422"/>
      <c r="K198" s="647"/>
      <c r="L198" s="647"/>
    </row>
    <row r="199" spans="4:12" ht="14.25" customHeight="1">
      <c r="D199" s="422"/>
      <c r="E199" s="422"/>
      <c r="F199" s="422"/>
      <c r="G199" s="647"/>
      <c r="H199" s="422"/>
      <c r="I199" s="422"/>
      <c r="J199" s="422"/>
      <c r="K199" s="647"/>
      <c r="L199" s="647"/>
    </row>
    <row r="200" spans="4:12" ht="14.25" customHeight="1">
      <c r="D200" s="422"/>
      <c r="E200" s="422"/>
      <c r="F200" s="422"/>
      <c r="G200" s="647"/>
      <c r="H200" s="422"/>
      <c r="I200" s="422"/>
      <c r="J200" s="422"/>
      <c r="K200" s="647"/>
      <c r="L200" s="647"/>
    </row>
    <row r="201" spans="4:12" ht="14.25" customHeight="1">
      <c r="D201" s="422"/>
      <c r="E201" s="422"/>
      <c r="F201" s="422"/>
      <c r="G201" s="647"/>
      <c r="H201" s="422"/>
      <c r="I201" s="422"/>
      <c r="J201" s="422"/>
      <c r="K201" s="647"/>
      <c r="L201" s="647"/>
    </row>
    <row r="202" spans="4:12" ht="14.25" customHeight="1">
      <c r="D202" s="422"/>
      <c r="E202" s="422"/>
      <c r="F202" s="422"/>
      <c r="G202" s="647"/>
      <c r="H202" s="422"/>
      <c r="I202" s="422"/>
      <c r="J202" s="422"/>
      <c r="K202" s="647"/>
      <c r="L202" s="647"/>
    </row>
    <row r="203" spans="4:12" ht="14.25" customHeight="1">
      <c r="D203" s="422"/>
      <c r="E203" s="422"/>
      <c r="F203" s="422"/>
      <c r="G203" s="647"/>
      <c r="H203" s="422"/>
      <c r="I203" s="422"/>
      <c r="J203" s="422"/>
      <c r="K203" s="647"/>
      <c r="L203" s="647"/>
    </row>
    <row r="204" spans="4:12" ht="14.25" customHeight="1">
      <c r="D204" s="422"/>
      <c r="E204" s="422"/>
      <c r="F204" s="422"/>
      <c r="G204" s="647"/>
      <c r="H204" s="422"/>
      <c r="I204" s="422"/>
      <c r="J204" s="422"/>
      <c r="K204" s="647"/>
      <c r="L204" s="647"/>
    </row>
    <row r="205" spans="4:12" ht="14.25" customHeight="1">
      <c r="D205" s="422"/>
      <c r="E205" s="422"/>
      <c r="F205" s="422"/>
      <c r="G205" s="647"/>
      <c r="H205" s="422"/>
      <c r="I205" s="422"/>
      <c r="J205" s="422"/>
      <c r="K205" s="647"/>
      <c r="L205" s="647"/>
    </row>
    <row r="206" spans="4:12" ht="14.25" customHeight="1">
      <c r="D206" s="422"/>
      <c r="E206" s="422"/>
      <c r="F206" s="422"/>
      <c r="G206" s="647"/>
      <c r="H206" s="422"/>
      <c r="I206" s="422"/>
      <c r="J206" s="422"/>
      <c r="K206" s="647"/>
      <c r="L206" s="647"/>
    </row>
    <row r="207" spans="4:12" ht="14.25" customHeight="1">
      <c r="D207" s="422"/>
      <c r="E207" s="422"/>
      <c r="F207" s="422"/>
      <c r="G207" s="647"/>
      <c r="H207" s="422"/>
      <c r="I207" s="422"/>
      <c r="J207" s="422"/>
      <c r="K207" s="647"/>
      <c r="L207" s="647"/>
    </row>
    <row r="208" spans="4:12" ht="14.25" customHeight="1">
      <c r="D208" s="422"/>
      <c r="E208" s="422"/>
      <c r="F208" s="422"/>
      <c r="G208" s="647"/>
      <c r="H208" s="422"/>
      <c r="I208" s="422"/>
      <c r="J208" s="422"/>
      <c r="K208" s="647"/>
      <c r="L208" s="647"/>
    </row>
    <row r="209" spans="4:12" ht="14.25" customHeight="1">
      <c r="D209" s="422"/>
      <c r="E209" s="422"/>
      <c r="F209" s="422"/>
      <c r="G209" s="647"/>
      <c r="H209" s="422"/>
      <c r="I209" s="422"/>
      <c r="J209" s="422"/>
      <c r="K209" s="647"/>
      <c r="L209" s="647"/>
    </row>
    <row r="210" spans="4:12" ht="14.25" customHeight="1">
      <c r="D210" s="422"/>
      <c r="E210" s="422"/>
      <c r="F210" s="422"/>
      <c r="G210" s="647"/>
      <c r="H210" s="422"/>
      <c r="I210" s="422"/>
      <c r="J210" s="422"/>
      <c r="K210" s="647"/>
      <c r="L210" s="647"/>
    </row>
    <row r="211" spans="4:12" ht="14.25" customHeight="1">
      <c r="D211" s="422"/>
      <c r="E211" s="422"/>
      <c r="F211" s="422"/>
      <c r="G211" s="647"/>
      <c r="H211" s="422"/>
      <c r="I211" s="422"/>
      <c r="J211" s="422"/>
      <c r="K211" s="647"/>
      <c r="L211" s="647"/>
    </row>
    <row r="212" spans="4:12" ht="14.25" customHeight="1">
      <c r="D212" s="422"/>
      <c r="E212" s="422"/>
      <c r="F212" s="422"/>
      <c r="G212" s="647"/>
      <c r="H212" s="422"/>
      <c r="I212" s="422"/>
      <c r="J212" s="422"/>
      <c r="K212" s="647"/>
      <c r="L212" s="647"/>
    </row>
    <row r="213" spans="4:12" ht="14.25" customHeight="1">
      <c r="D213" s="422"/>
      <c r="E213" s="422"/>
      <c r="F213" s="422"/>
      <c r="G213" s="647"/>
      <c r="H213" s="422"/>
      <c r="I213" s="422"/>
      <c r="J213" s="422"/>
      <c r="K213" s="647"/>
      <c r="L213" s="647"/>
    </row>
    <row r="214" spans="4:12" ht="14.25" customHeight="1">
      <c r="D214" s="422"/>
      <c r="E214" s="422"/>
      <c r="F214" s="422"/>
      <c r="G214" s="647"/>
      <c r="H214" s="422"/>
      <c r="I214" s="422"/>
      <c r="J214" s="422"/>
      <c r="K214" s="647"/>
      <c r="L214" s="647"/>
    </row>
    <row r="215" spans="4:12" ht="14.25" customHeight="1">
      <c r="D215" s="422"/>
      <c r="E215" s="422"/>
      <c r="F215" s="422"/>
      <c r="G215" s="647"/>
      <c r="H215" s="422"/>
      <c r="I215" s="422"/>
      <c r="J215" s="422"/>
      <c r="K215" s="647"/>
      <c r="L215" s="647"/>
    </row>
    <row r="216" spans="4:12" ht="14.25" customHeight="1">
      <c r="D216" s="422"/>
      <c r="E216" s="422"/>
      <c r="F216" s="422"/>
      <c r="G216" s="647"/>
      <c r="H216" s="422"/>
      <c r="I216" s="422"/>
      <c r="J216" s="422"/>
      <c r="K216" s="647"/>
      <c r="L216" s="647"/>
    </row>
    <row r="217" spans="4:12" ht="14.25" customHeight="1">
      <c r="D217" s="422"/>
      <c r="E217" s="422"/>
      <c r="F217" s="422"/>
      <c r="G217" s="647"/>
      <c r="H217" s="422"/>
      <c r="I217" s="422"/>
      <c r="J217" s="422"/>
      <c r="K217" s="647"/>
      <c r="L217" s="647"/>
    </row>
    <row r="218" spans="4:12" ht="14.25" customHeight="1">
      <c r="D218" s="422"/>
      <c r="E218" s="422"/>
      <c r="F218" s="422"/>
      <c r="G218" s="647"/>
      <c r="H218" s="422"/>
      <c r="I218" s="422"/>
      <c r="J218" s="422"/>
      <c r="K218" s="647"/>
      <c r="L218" s="647"/>
    </row>
    <row r="219" spans="4:12" ht="14.25" customHeight="1">
      <c r="D219" s="422"/>
      <c r="E219" s="422"/>
      <c r="F219" s="422"/>
      <c r="G219" s="647"/>
      <c r="H219" s="422"/>
      <c r="I219" s="422"/>
      <c r="J219" s="422"/>
      <c r="K219" s="647"/>
      <c r="L219" s="647"/>
    </row>
    <row r="220" spans="4:12" ht="14.25" customHeight="1">
      <c r="D220" s="422"/>
      <c r="E220" s="422"/>
      <c r="F220" s="422"/>
      <c r="G220" s="647"/>
      <c r="H220" s="422"/>
      <c r="I220" s="422"/>
      <c r="J220" s="422"/>
      <c r="K220" s="647"/>
      <c r="L220" s="647"/>
    </row>
    <row r="221" spans="4:12" ht="14.25" customHeight="1">
      <c r="D221" s="422"/>
      <c r="E221" s="422"/>
      <c r="F221" s="422"/>
      <c r="G221" s="647"/>
      <c r="H221" s="422"/>
      <c r="I221" s="422"/>
      <c r="J221" s="422"/>
      <c r="K221" s="647"/>
      <c r="L221" s="647"/>
    </row>
    <row r="222" spans="4:12" ht="14.25" customHeight="1">
      <c r="D222" s="422"/>
      <c r="E222" s="422"/>
      <c r="F222" s="422"/>
      <c r="G222" s="647"/>
      <c r="H222" s="422"/>
      <c r="I222" s="422"/>
      <c r="J222" s="422"/>
      <c r="K222" s="647"/>
      <c r="L222" s="647"/>
    </row>
    <row r="223" spans="4:12" ht="14.25" customHeight="1">
      <c r="D223" s="422"/>
      <c r="E223" s="422"/>
      <c r="F223" s="422"/>
      <c r="G223" s="647"/>
      <c r="H223" s="422"/>
      <c r="I223" s="422"/>
      <c r="J223" s="422"/>
      <c r="K223" s="647"/>
      <c r="L223" s="647"/>
    </row>
    <row r="224" spans="4:12" ht="14.25" customHeight="1">
      <c r="D224" s="422"/>
      <c r="E224" s="422"/>
      <c r="F224" s="422"/>
      <c r="G224" s="647"/>
      <c r="H224" s="422"/>
      <c r="I224" s="422"/>
      <c r="J224" s="422"/>
      <c r="K224" s="647"/>
      <c r="L224" s="647"/>
    </row>
    <row r="225" spans="4:12" ht="14.25" customHeight="1">
      <c r="D225" s="422"/>
      <c r="E225" s="422"/>
      <c r="F225" s="422"/>
      <c r="G225" s="647"/>
      <c r="H225" s="422"/>
      <c r="I225" s="422"/>
      <c r="J225" s="422"/>
      <c r="K225" s="647"/>
      <c r="L225" s="647"/>
    </row>
    <row r="226" spans="4:12" ht="14.25" customHeight="1">
      <c r="D226" s="422"/>
      <c r="E226" s="422"/>
      <c r="F226" s="422"/>
      <c r="G226" s="647"/>
      <c r="H226" s="422"/>
      <c r="I226" s="422"/>
      <c r="J226" s="422"/>
      <c r="K226" s="647"/>
      <c r="L226" s="647"/>
    </row>
    <row r="227" spans="4:12" ht="14.25" customHeight="1">
      <c r="D227" s="422"/>
      <c r="E227" s="422"/>
      <c r="F227" s="422"/>
      <c r="G227" s="647"/>
      <c r="H227" s="422"/>
      <c r="I227" s="422"/>
      <c r="J227" s="422"/>
      <c r="K227" s="647"/>
      <c r="L227" s="647"/>
    </row>
    <row r="228" spans="4:12" ht="14.25" customHeight="1">
      <c r="D228" s="422"/>
      <c r="E228" s="422"/>
      <c r="F228" s="422"/>
      <c r="G228" s="647"/>
      <c r="H228" s="422"/>
      <c r="I228" s="422"/>
      <c r="J228" s="422"/>
      <c r="K228" s="647"/>
      <c r="L228" s="647"/>
    </row>
    <row r="229" spans="4:12" ht="14.25" customHeight="1">
      <c r="D229" s="422"/>
      <c r="E229" s="422"/>
      <c r="F229" s="422"/>
      <c r="G229" s="647"/>
      <c r="H229" s="422"/>
      <c r="I229" s="422"/>
      <c r="J229" s="422"/>
      <c r="K229" s="647"/>
      <c r="L229" s="647"/>
    </row>
    <row r="230" spans="4:12" ht="14.25" customHeight="1">
      <c r="D230" s="422"/>
      <c r="E230" s="422"/>
      <c r="F230" s="422"/>
      <c r="G230" s="647"/>
      <c r="H230" s="422"/>
      <c r="I230" s="422"/>
      <c r="J230" s="422"/>
      <c r="K230" s="647"/>
      <c r="L230" s="647"/>
    </row>
    <row r="231" spans="4:12" ht="14.25" customHeight="1">
      <c r="D231" s="422"/>
      <c r="E231" s="422"/>
      <c r="F231" s="422"/>
      <c r="G231" s="647"/>
      <c r="H231" s="422"/>
      <c r="I231" s="422"/>
      <c r="J231" s="422"/>
      <c r="K231" s="647"/>
      <c r="L231" s="647"/>
    </row>
    <row r="232" spans="4:12" ht="14.25" customHeight="1">
      <c r="D232" s="422"/>
      <c r="E232" s="422"/>
      <c r="F232" s="422"/>
      <c r="G232" s="647"/>
      <c r="H232" s="422"/>
      <c r="I232" s="422"/>
      <c r="J232" s="422"/>
      <c r="K232" s="647"/>
      <c r="L232" s="647"/>
    </row>
    <row r="233" spans="4:12" ht="14.25" customHeight="1">
      <c r="D233" s="422"/>
      <c r="E233" s="422"/>
      <c r="F233" s="422"/>
      <c r="G233" s="647"/>
      <c r="H233" s="422"/>
      <c r="I233" s="422"/>
      <c r="J233" s="422"/>
      <c r="K233" s="647"/>
      <c r="L233" s="647"/>
    </row>
    <row r="234" spans="4:12" ht="14.25" customHeight="1">
      <c r="D234" s="422"/>
      <c r="E234" s="422"/>
      <c r="F234" s="422"/>
      <c r="G234" s="647"/>
      <c r="H234" s="422"/>
      <c r="I234" s="422"/>
      <c r="J234" s="422"/>
      <c r="K234" s="647"/>
      <c r="L234" s="647"/>
    </row>
    <row r="235" spans="4:12" ht="14.25" customHeight="1">
      <c r="D235" s="422"/>
      <c r="E235" s="422"/>
      <c r="F235" s="422"/>
      <c r="G235" s="647"/>
      <c r="H235" s="422"/>
      <c r="I235" s="422"/>
      <c r="J235" s="422"/>
      <c r="K235" s="647"/>
      <c r="L235" s="647"/>
    </row>
    <row r="236" spans="4:12" ht="14.25" customHeight="1">
      <c r="D236" s="422"/>
      <c r="E236" s="422"/>
      <c r="F236" s="422"/>
      <c r="G236" s="647"/>
      <c r="H236" s="422"/>
      <c r="I236" s="422"/>
      <c r="J236" s="422"/>
      <c r="K236" s="647"/>
      <c r="L236" s="647"/>
    </row>
    <row r="237" spans="4:12" ht="14.25" customHeight="1">
      <c r="D237" s="422"/>
      <c r="E237" s="422"/>
      <c r="F237" s="422"/>
      <c r="G237" s="647"/>
      <c r="H237" s="422"/>
      <c r="I237" s="422"/>
      <c r="J237" s="422"/>
      <c r="K237" s="647"/>
      <c r="L237" s="647"/>
    </row>
    <row r="238" spans="4:12" ht="14.25" customHeight="1">
      <c r="D238" s="422"/>
      <c r="E238" s="422"/>
      <c r="F238" s="422"/>
      <c r="G238" s="647"/>
      <c r="H238" s="422"/>
      <c r="I238" s="422"/>
      <c r="J238" s="422"/>
      <c r="K238" s="647"/>
      <c r="L238" s="647"/>
    </row>
    <row r="239" spans="4:12" ht="14.25" customHeight="1">
      <c r="D239" s="422"/>
      <c r="E239" s="422"/>
      <c r="F239" s="422"/>
      <c r="G239" s="647"/>
      <c r="H239" s="422"/>
      <c r="I239" s="422"/>
      <c r="J239" s="422"/>
      <c r="K239" s="647"/>
      <c r="L239" s="647"/>
    </row>
    <row r="240" spans="4:12" ht="14.25" customHeight="1">
      <c r="D240" s="422"/>
      <c r="E240" s="422"/>
      <c r="F240" s="422"/>
      <c r="G240" s="647"/>
      <c r="H240" s="422"/>
      <c r="I240" s="422"/>
      <c r="J240" s="422"/>
      <c r="K240" s="647"/>
      <c r="L240" s="647"/>
    </row>
    <row r="241" spans="4:12" ht="14.25" customHeight="1">
      <c r="D241" s="422"/>
      <c r="E241" s="422"/>
      <c r="F241" s="422"/>
      <c r="G241" s="647"/>
      <c r="H241" s="422"/>
      <c r="I241" s="422"/>
      <c r="J241" s="422"/>
      <c r="K241" s="647"/>
      <c r="L241" s="647"/>
    </row>
    <row r="242" spans="4:12" ht="14.25" customHeight="1">
      <c r="D242" s="422"/>
      <c r="E242" s="422"/>
      <c r="F242" s="422"/>
      <c r="G242" s="647"/>
      <c r="H242" s="422"/>
      <c r="I242" s="422"/>
      <c r="J242" s="422"/>
      <c r="K242" s="647"/>
      <c r="L242" s="647"/>
    </row>
    <row r="243" spans="4:12" ht="14.25" customHeight="1">
      <c r="D243" s="422"/>
      <c r="E243" s="422"/>
      <c r="F243" s="422"/>
      <c r="G243" s="647"/>
      <c r="H243" s="422"/>
      <c r="I243" s="422"/>
      <c r="J243" s="422"/>
      <c r="K243" s="647"/>
      <c r="L243" s="647"/>
    </row>
    <row r="244" spans="4:12" ht="14.25" customHeight="1">
      <c r="D244" s="422"/>
      <c r="E244" s="422"/>
      <c r="F244" s="422"/>
      <c r="G244" s="647"/>
      <c r="H244" s="422"/>
      <c r="I244" s="422"/>
      <c r="J244" s="422"/>
      <c r="K244" s="647"/>
      <c r="L244" s="647"/>
    </row>
    <row r="245" spans="4:12" ht="14.25" customHeight="1">
      <c r="D245" s="422"/>
      <c r="E245" s="422"/>
      <c r="F245" s="422"/>
      <c r="G245" s="647"/>
      <c r="H245" s="422"/>
      <c r="I245" s="422"/>
      <c r="J245" s="422"/>
      <c r="K245" s="647"/>
      <c r="L245" s="647"/>
    </row>
    <row r="246" spans="4:12" ht="14.25" customHeight="1">
      <c r="D246" s="422"/>
      <c r="E246" s="422"/>
      <c r="F246" s="422"/>
      <c r="G246" s="647"/>
      <c r="H246" s="422"/>
      <c r="I246" s="422"/>
      <c r="J246" s="422"/>
      <c r="K246" s="647"/>
      <c r="L246" s="647"/>
    </row>
    <row r="247" spans="4:12" ht="14.25" customHeight="1">
      <c r="D247" s="422"/>
      <c r="E247" s="422"/>
      <c r="F247" s="422"/>
      <c r="G247" s="647"/>
      <c r="H247" s="422"/>
      <c r="I247" s="422"/>
      <c r="J247" s="422"/>
      <c r="K247" s="647"/>
      <c r="L247" s="647"/>
    </row>
    <row r="248" spans="4:12" ht="14.25" customHeight="1">
      <c r="D248" s="422"/>
      <c r="E248" s="422"/>
      <c r="F248" s="422"/>
      <c r="G248" s="647"/>
      <c r="H248" s="422"/>
      <c r="I248" s="422"/>
      <c r="J248" s="422"/>
      <c r="K248" s="647"/>
      <c r="L248" s="647"/>
    </row>
    <row r="249" spans="4:12" ht="14.25" customHeight="1">
      <c r="D249" s="422"/>
      <c r="E249" s="422"/>
      <c r="F249" s="422"/>
      <c r="G249" s="647"/>
      <c r="H249" s="422"/>
      <c r="I249" s="422"/>
      <c r="J249" s="422"/>
      <c r="K249" s="647"/>
      <c r="L249" s="647"/>
    </row>
    <row r="250" spans="4:12" ht="14.25" customHeight="1">
      <c r="D250" s="422"/>
      <c r="E250" s="422"/>
      <c r="F250" s="422"/>
      <c r="G250" s="647"/>
      <c r="H250" s="422"/>
      <c r="I250" s="422"/>
      <c r="J250" s="422"/>
      <c r="K250" s="647"/>
      <c r="L250" s="647"/>
    </row>
    <row r="251" spans="4:12" ht="14.25" customHeight="1">
      <c r="D251" s="422"/>
      <c r="E251" s="422"/>
      <c r="F251" s="422"/>
      <c r="G251" s="647"/>
      <c r="H251" s="422"/>
      <c r="I251" s="422"/>
      <c r="J251" s="422"/>
      <c r="K251" s="647"/>
      <c r="L251" s="647"/>
    </row>
    <row r="252" spans="4:12" ht="14.25" customHeight="1">
      <c r="D252" s="422"/>
      <c r="E252" s="422"/>
      <c r="F252" s="422"/>
      <c r="G252" s="647"/>
      <c r="H252" s="422"/>
      <c r="I252" s="422"/>
      <c r="J252" s="422"/>
      <c r="K252" s="647"/>
      <c r="L252" s="647"/>
    </row>
    <row r="253" spans="4:12" ht="14.25" customHeight="1">
      <c r="D253" s="422"/>
      <c r="E253" s="422"/>
      <c r="F253" s="422"/>
      <c r="G253" s="647"/>
      <c r="H253" s="422"/>
      <c r="I253" s="422"/>
      <c r="J253" s="422"/>
      <c r="K253" s="647"/>
      <c r="L253" s="647"/>
    </row>
    <row r="254" spans="4:12" ht="14.25" customHeight="1">
      <c r="D254" s="422"/>
      <c r="E254" s="422"/>
      <c r="F254" s="422"/>
      <c r="G254" s="647"/>
      <c r="H254" s="422"/>
      <c r="I254" s="422"/>
      <c r="J254" s="422"/>
      <c r="K254" s="647"/>
      <c r="L254" s="647"/>
    </row>
    <row r="255" spans="4:12" ht="14.25" customHeight="1">
      <c r="D255" s="422"/>
      <c r="E255" s="422"/>
      <c r="F255" s="422"/>
      <c r="G255" s="647"/>
      <c r="H255" s="422"/>
      <c r="I255" s="422"/>
      <c r="J255" s="422"/>
      <c r="K255" s="647"/>
      <c r="L255" s="647"/>
    </row>
    <row r="256" spans="4:12"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sheetData>
  <mergeCells count="6">
    <mergeCell ref="H4:K4"/>
    <mergeCell ref="A1:B1"/>
    <mergeCell ref="D1:G1"/>
    <mergeCell ref="A2:C2"/>
    <mergeCell ref="A4:B4"/>
    <mergeCell ref="D4:G4"/>
  </mergeCells>
  <hyperlinks>
    <hyperlink ref="A4" display="Back to Top Sheet" xr:uid="{00000000-0004-0000-0C00-000000000000}"/>
    <hyperlink ref="A4:B4" location="Top!A1" display="Back to Top Sheet" xr:uid="{859B4B30-F67F-4818-A63A-26B4BC95FB3F}"/>
  </hyperlinks>
  <pageMargins left="0.28000000000000003" right="0.16" top="0.52" bottom="0.56000000000000005" header="0.35" footer="0.39"/>
  <pageSetup paperSize="9" scale="63" fitToHeight="0" orientation="landscape" r:id="rId1"/>
  <headerFooter alignWithMargins="0">
    <oddHeader>&amp;CBluetooth Test Case Reference List</oddHeader>
    <oddFooter>&amp;L&amp;F&amp;C&amp;A&amp;R&amp;P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M275"/>
  <sheetViews>
    <sheetView workbookViewId="0">
      <selection sqref="A1:B1"/>
    </sheetView>
  </sheetViews>
  <sheetFormatPr defaultColWidth="11.3984375" defaultRowHeight="12.75"/>
  <cols>
    <col min="1" max="1" width="29.265625" style="163" customWidth="1"/>
    <col min="2" max="2" width="56" style="163" customWidth="1"/>
    <col min="3" max="3" width="16.3984375" style="88" customWidth="1"/>
    <col min="4" max="4" width="16.59765625" style="161" customWidth="1"/>
    <col min="5" max="5" width="15.59765625" style="161" customWidth="1"/>
    <col min="6" max="6" width="15.86328125" style="160" customWidth="1"/>
    <col min="7" max="7" width="25.59765625" style="162" customWidth="1"/>
    <col min="8" max="8" width="15.59765625" style="161" customWidth="1"/>
    <col min="9" max="9" width="19" style="161" customWidth="1"/>
    <col min="10" max="10" width="18" style="160" customWidth="1"/>
    <col min="11" max="11" width="21.3984375" style="160" customWidth="1"/>
    <col min="12" max="16384" width="11.3984375" style="160"/>
  </cols>
  <sheetData>
    <row r="1" spans="1:13" ht="21" customHeight="1" thickBot="1">
      <c r="A1" s="2142" t="s">
        <v>660</v>
      </c>
      <c r="B1" s="2142"/>
      <c r="C1" s="306"/>
      <c r="D1" s="2143"/>
      <c r="E1" s="2143"/>
      <c r="F1" s="2143"/>
      <c r="G1" s="2143"/>
    </row>
    <row r="2" spans="1:13" ht="21" customHeight="1" thickBot="1">
      <c r="A2" s="2144" t="str">
        <f>Top!B15&amp;", "&amp;Top!C16</f>
        <v>Body Composition Service 1.0, 1.0.1</v>
      </c>
      <c r="B2" s="2144"/>
      <c r="D2" s="305" t="s">
        <v>661</v>
      </c>
      <c r="E2" s="307" t="str">
        <f>Top!E15</f>
        <v>BCS.TS.p3</v>
      </c>
      <c r="F2" s="307"/>
      <c r="G2" s="307"/>
      <c r="H2" s="305" t="s">
        <v>10</v>
      </c>
      <c r="I2" s="1841" t="str">
        <f>Top!$G15</f>
        <v>BCS.TS.p3</v>
      </c>
      <c r="J2" s="305" t="s">
        <v>699</v>
      </c>
      <c r="K2" s="1176">
        <v>45474</v>
      </c>
      <c r="M2" s="159"/>
    </row>
    <row r="3" spans="1:13" ht="18" customHeight="1" thickBot="1">
      <c r="A3" s="59" t="s">
        <v>912</v>
      </c>
      <c r="B3" s="59">
        <f>rel_date</f>
        <v>45706</v>
      </c>
      <c r="C3" s="232"/>
      <c r="D3" s="305" t="s">
        <v>662</v>
      </c>
      <c r="E3" s="307" t="str">
        <f>Top!F15</f>
        <v>BCS.ICS.p4</v>
      </c>
      <c r="F3" s="307"/>
      <c r="G3" s="307"/>
      <c r="H3" s="305" t="s">
        <v>11</v>
      </c>
      <c r="I3" s="1841" t="str">
        <f>Top!$H15</f>
        <v>BCS.ICS.p4</v>
      </c>
      <c r="J3" s="311" t="s">
        <v>699</v>
      </c>
      <c r="K3" s="1176">
        <v>45474</v>
      </c>
    </row>
    <row r="4" spans="1:13" ht="14.25" customHeight="1" thickBot="1">
      <c r="A4" s="2145" t="s">
        <v>663</v>
      </c>
      <c r="B4" s="2146"/>
      <c r="C4" s="339"/>
      <c r="D4" s="2147" t="s">
        <v>664</v>
      </c>
      <c r="E4" s="2148"/>
      <c r="F4" s="2148"/>
      <c r="G4" s="2149"/>
      <c r="H4" s="2139" t="s">
        <v>701</v>
      </c>
      <c r="I4" s="2140"/>
      <c r="J4" s="2140"/>
      <c r="K4" s="2141"/>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274" t="s">
        <v>671</v>
      </c>
      <c r="B6" s="335" t="s">
        <v>672</v>
      </c>
      <c r="C6" s="452" t="s">
        <v>9215</v>
      </c>
      <c r="D6" s="178"/>
      <c r="E6" s="649">
        <v>45564</v>
      </c>
      <c r="F6" s="1842"/>
      <c r="G6" s="438" t="s">
        <v>1662</v>
      </c>
      <c r="H6" s="561"/>
      <c r="I6" s="763"/>
      <c r="J6" s="440"/>
      <c r="K6" s="234"/>
    </row>
    <row r="7" spans="1:13" s="166" customFormat="1">
      <c r="A7" s="442" t="s">
        <v>11</v>
      </c>
      <c r="B7" s="341" t="s">
        <v>673</v>
      </c>
      <c r="C7" s="458" t="s">
        <v>9215</v>
      </c>
      <c r="D7" s="362"/>
      <c r="E7" s="650">
        <v>45564</v>
      </c>
      <c r="F7" s="362"/>
      <c r="G7" s="443" t="s">
        <v>1663</v>
      </c>
      <c r="H7" s="562"/>
      <c r="I7" s="1362"/>
      <c r="J7" s="445"/>
      <c r="K7" s="215"/>
    </row>
    <row r="8" spans="1:13" s="166" customFormat="1">
      <c r="A8" s="1261" t="s">
        <v>1664</v>
      </c>
      <c r="B8" s="1367" t="s">
        <v>1665</v>
      </c>
      <c r="C8" s="1847"/>
      <c r="D8" s="362" t="s">
        <v>675</v>
      </c>
      <c r="E8" s="650">
        <v>45564</v>
      </c>
      <c r="F8" s="362" t="s">
        <v>707</v>
      </c>
      <c r="G8" s="182"/>
      <c r="H8" s="235"/>
      <c r="I8" s="1362"/>
      <c r="J8" s="213"/>
      <c r="K8" s="239"/>
    </row>
    <row r="9" spans="1:13" s="166" customFormat="1">
      <c r="A9" s="1261" t="s">
        <v>1666</v>
      </c>
      <c r="B9" s="1367" t="s">
        <v>1667</v>
      </c>
      <c r="C9" s="1847"/>
      <c r="D9" s="362" t="s">
        <v>675</v>
      </c>
      <c r="E9" s="650">
        <v>45564</v>
      </c>
      <c r="F9" s="362" t="s">
        <v>707</v>
      </c>
      <c r="G9" s="182"/>
      <c r="H9" s="235"/>
      <c r="I9" s="1362"/>
      <c r="J9" s="213"/>
      <c r="K9" s="239"/>
    </row>
    <row r="10" spans="1:13" s="166" customFormat="1">
      <c r="A10" s="1261" t="s">
        <v>1668</v>
      </c>
      <c r="B10" s="1367" t="s">
        <v>1669</v>
      </c>
      <c r="C10" s="1847"/>
      <c r="D10" s="362" t="s">
        <v>675</v>
      </c>
      <c r="E10" s="650">
        <v>45564</v>
      </c>
      <c r="F10" s="362" t="s">
        <v>707</v>
      </c>
      <c r="G10" s="182"/>
      <c r="H10" s="235"/>
      <c r="I10" s="1362"/>
      <c r="J10" s="213"/>
      <c r="K10" s="239"/>
    </row>
    <row r="11" spans="1:13" s="166" customFormat="1" ht="12.75" customHeight="1">
      <c r="A11" s="1261" t="s">
        <v>1670</v>
      </c>
      <c r="B11" s="1367" t="s">
        <v>1671</v>
      </c>
      <c r="C11" s="1847"/>
      <c r="D11" s="362" t="s">
        <v>675</v>
      </c>
      <c r="E11" s="650">
        <v>45564</v>
      </c>
      <c r="F11" s="362" t="s">
        <v>707</v>
      </c>
      <c r="G11" s="182"/>
      <c r="H11" s="235"/>
      <c r="I11" s="1362"/>
      <c r="J11" s="213"/>
      <c r="K11" s="239"/>
    </row>
    <row r="12" spans="1:13" s="166" customFormat="1" ht="12.75" customHeight="1">
      <c r="A12" s="1261" t="s">
        <v>1672</v>
      </c>
      <c r="B12" s="1367" t="s">
        <v>1673</v>
      </c>
      <c r="C12" s="1847"/>
      <c r="D12" s="362" t="s">
        <v>675</v>
      </c>
      <c r="E12" s="650">
        <v>45564</v>
      </c>
      <c r="F12" s="362" t="s">
        <v>707</v>
      </c>
      <c r="G12" s="182"/>
      <c r="H12" s="235"/>
      <c r="I12" s="1362"/>
      <c r="J12" s="213"/>
      <c r="K12" s="239"/>
    </row>
    <row r="13" spans="1:13" s="166" customFormat="1">
      <c r="A13" s="1261" t="s">
        <v>1674</v>
      </c>
      <c r="B13" s="1367" t="s">
        <v>1675</v>
      </c>
      <c r="C13" s="1847"/>
      <c r="D13" s="362" t="s">
        <v>675</v>
      </c>
      <c r="E13" s="650">
        <v>45564</v>
      </c>
      <c r="F13" s="362" t="s">
        <v>707</v>
      </c>
      <c r="G13" s="182"/>
      <c r="H13" s="235"/>
      <c r="I13" s="1362"/>
      <c r="J13" s="213"/>
      <c r="K13" s="239"/>
    </row>
    <row r="14" spans="1:13" s="166" customFormat="1">
      <c r="A14" s="1261" t="s">
        <v>1676</v>
      </c>
      <c r="B14" s="1367" t="s">
        <v>1677</v>
      </c>
      <c r="C14" s="1847"/>
      <c r="D14" s="362" t="s">
        <v>675</v>
      </c>
      <c r="E14" s="650">
        <v>45564</v>
      </c>
      <c r="F14" s="362" t="s">
        <v>707</v>
      </c>
      <c r="G14" s="182"/>
      <c r="H14" s="235"/>
      <c r="I14" s="1362"/>
      <c r="J14" s="213"/>
      <c r="K14" s="239"/>
    </row>
    <row r="15" spans="1:13" s="166" customFormat="1">
      <c r="A15" s="1261" t="s">
        <v>1678</v>
      </c>
      <c r="B15" s="1367" t="s">
        <v>1679</v>
      </c>
      <c r="C15" s="1847"/>
      <c r="D15" s="362" t="s">
        <v>675</v>
      </c>
      <c r="E15" s="650">
        <v>45564</v>
      </c>
      <c r="F15" s="362" t="s">
        <v>707</v>
      </c>
      <c r="G15" s="182"/>
      <c r="H15" s="235"/>
      <c r="I15" s="1362"/>
      <c r="J15" s="213"/>
      <c r="K15" s="239"/>
    </row>
    <row r="16" spans="1:13" s="166" customFormat="1" ht="12.75" customHeight="1">
      <c r="A16" s="1261" t="s">
        <v>1680</v>
      </c>
      <c r="B16" s="1367" t="s">
        <v>1681</v>
      </c>
      <c r="C16" s="1847"/>
      <c r="D16" s="362" t="s">
        <v>675</v>
      </c>
      <c r="E16" s="650">
        <v>45564</v>
      </c>
      <c r="F16" s="362" t="s">
        <v>707</v>
      </c>
      <c r="G16" s="182"/>
      <c r="H16" s="235"/>
      <c r="I16" s="1362"/>
      <c r="J16" s="213"/>
      <c r="K16" s="239"/>
    </row>
    <row r="17" spans="1:11" s="166" customFormat="1">
      <c r="A17" s="1261" t="s">
        <v>1682</v>
      </c>
      <c r="B17" s="1367" t="s">
        <v>1683</v>
      </c>
      <c r="C17" s="1847"/>
      <c r="D17" s="362" t="s">
        <v>675</v>
      </c>
      <c r="E17" s="650">
        <v>45564</v>
      </c>
      <c r="F17" s="362" t="s">
        <v>707</v>
      </c>
      <c r="G17" s="182"/>
      <c r="H17" s="235"/>
      <c r="I17" s="1362"/>
      <c r="J17" s="213"/>
      <c r="K17" s="239"/>
    </row>
    <row r="18" spans="1:11" s="166" customFormat="1" ht="12.75" customHeight="1">
      <c r="A18" s="1261" t="s">
        <v>1684</v>
      </c>
      <c r="B18" s="1367" t="s">
        <v>1685</v>
      </c>
      <c r="C18" s="1847"/>
      <c r="D18" s="362" t="s">
        <v>675</v>
      </c>
      <c r="E18" s="650">
        <v>45564</v>
      </c>
      <c r="F18" s="362" t="s">
        <v>707</v>
      </c>
      <c r="G18" s="182"/>
      <c r="H18" s="235"/>
      <c r="I18" s="1362"/>
      <c r="J18" s="213"/>
      <c r="K18" s="239"/>
    </row>
    <row r="19" spans="1:11" s="166" customFormat="1">
      <c r="A19" s="1261" t="s">
        <v>1686</v>
      </c>
      <c r="B19" s="1367" t="s">
        <v>1687</v>
      </c>
      <c r="C19" s="1847"/>
      <c r="D19" s="362" t="s">
        <v>675</v>
      </c>
      <c r="E19" s="650">
        <v>45564</v>
      </c>
      <c r="F19" s="362" t="s">
        <v>707</v>
      </c>
      <c r="G19" s="182"/>
      <c r="H19" s="235"/>
      <c r="I19" s="1362"/>
      <c r="J19" s="213"/>
      <c r="K19" s="239"/>
    </row>
    <row r="20" spans="1:11" s="166" customFormat="1">
      <c r="A20" s="1261" t="s">
        <v>1688</v>
      </c>
      <c r="B20" s="1367" t="s">
        <v>1689</v>
      </c>
      <c r="C20" s="1847"/>
      <c r="D20" s="362" t="s">
        <v>675</v>
      </c>
      <c r="E20" s="650">
        <v>45564</v>
      </c>
      <c r="F20" s="362" t="s">
        <v>707</v>
      </c>
      <c r="G20" s="182"/>
      <c r="H20" s="235"/>
      <c r="I20" s="1362"/>
      <c r="J20" s="213"/>
      <c r="K20" s="239"/>
    </row>
    <row r="21" spans="1:11" s="166" customFormat="1">
      <c r="A21" s="1261" t="s">
        <v>1690</v>
      </c>
      <c r="B21" s="1367" t="s">
        <v>1691</v>
      </c>
      <c r="C21" s="1847"/>
      <c r="D21" s="362" t="s">
        <v>675</v>
      </c>
      <c r="E21" s="650">
        <v>45564</v>
      </c>
      <c r="F21" s="362" t="s">
        <v>707</v>
      </c>
      <c r="G21" s="182"/>
      <c r="H21" s="235"/>
      <c r="I21" s="1362"/>
      <c r="J21" s="213"/>
      <c r="K21" s="239"/>
    </row>
    <row r="22" spans="1:11" s="166" customFormat="1">
      <c r="A22" s="1261" t="s">
        <v>1692</v>
      </c>
      <c r="B22" s="1848" t="s">
        <v>1693</v>
      </c>
      <c r="C22" s="1847"/>
      <c r="D22" s="362" t="s">
        <v>675</v>
      </c>
      <c r="E22" s="650">
        <v>45564</v>
      </c>
      <c r="F22" s="362" t="s">
        <v>707</v>
      </c>
      <c r="G22" s="182"/>
      <c r="H22" s="235"/>
      <c r="I22" s="1362"/>
      <c r="J22" s="213"/>
      <c r="K22" s="239"/>
    </row>
    <row r="23" spans="1:11" s="166" customFormat="1" ht="12.75" customHeight="1">
      <c r="A23" s="1261" t="s">
        <v>1694</v>
      </c>
      <c r="B23" s="1367" t="s">
        <v>1695</v>
      </c>
      <c r="C23" s="1847"/>
      <c r="D23" s="362" t="s">
        <v>675</v>
      </c>
      <c r="E23" s="650">
        <v>45564</v>
      </c>
      <c r="F23" s="362" t="s">
        <v>707</v>
      </c>
      <c r="G23" s="182"/>
      <c r="H23" s="235"/>
      <c r="I23" s="1362"/>
      <c r="J23" s="213"/>
      <c r="K23" s="239"/>
    </row>
    <row r="24" spans="1:11" s="166" customFormat="1">
      <c r="A24" s="1261" t="s">
        <v>1696</v>
      </c>
      <c r="B24" s="1367" t="s">
        <v>1697</v>
      </c>
      <c r="C24" s="1847"/>
      <c r="D24" s="362" t="s">
        <v>675</v>
      </c>
      <c r="E24" s="650">
        <v>45564</v>
      </c>
      <c r="F24" s="362" t="s">
        <v>707</v>
      </c>
      <c r="G24" s="182"/>
      <c r="H24" s="235"/>
      <c r="I24" s="1362"/>
      <c r="J24" s="213"/>
      <c r="K24" s="239"/>
    </row>
    <row r="25" spans="1:11">
      <c r="A25" s="1268" t="s">
        <v>10551</v>
      </c>
      <c r="B25" s="1848" t="s">
        <v>914</v>
      </c>
      <c r="C25" s="1457" t="s">
        <v>1698</v>
      </c>
      <c r="D25" s="876"/>
      <c r="E25" s="1843"/>
      <c r="F25" s="876"/>
      <c r="G25" s="868"/>
      <c r="H25" s="854"/>
      <c r="I25" s="991"/>
      <c r="J25" s="855"/>
      <c r="K25" s="874"/>
    </row>
    <row r="26" spans="1:11">
      <c r="A26" s="1268" t="s">
        <v>1699</v>
      </c>
      <c r="B26" s="1848" t="s">
        <v>914</v>
      </c>
      <c r="C26" s="1457" t="s">
        <v>1698</v>
      </c>
      <c r="D26" s="876"/>
      <c r="E26" s="1843"/>
      <c r="F26" s="876"/>
      <c r="G26" s="868"/>
      <c r="H26" s="854"/>
      <c r="I26" s="991"/>
      <c r="J26" s="855"/>
      <c r="K26" s="874"/>
    </row>
    <row r="27" spans="1:11">
      <c r="A27" s="1268" t="s">
        <v>10552</v>
      </c>
      <c r="B27" s="1848" t="s">
        <v>914</v>
      </c>
      <c r="C27" s="1457" t="s">
        <v>1698</v>
      </c>
      <c r="D27" s="876"/>
      <c r="E27" s="1843"/>
      <c r="F27" s="876"/>
      <c r="G27" s="868"/>
      <c r="H27" s="854"/>
      <c r="I27" s="991"/>
      <c r="J27" s="855"/>
      <c r="K27" s="874"/>
    </row>
    <row r="28" spans="1:11">
      <c r="A28" s="1268" t="s">
        <v>1700</v>
      </c>
      <c r="B28" s="1268" t="s">
        <v>1701</v>
      </c>
      <c r="C28" s="1457" t="s">
        <v>1698</v>
      </c>
      <c r="D28" s="876" t="s">
        <v>675</v>
      </c>
      <c r="E28" s="1843">
        <v>45564</v>
      </c>
      <c r="F28" s="876" t="s">
        <v>707</v>
      </c>
      <c r="G28" s="868"/>
      <c r="H28" s="961"/>
      <c r="I28" s="1362"/>
      <c r="J28" s="878"/>
      <c r="K28" s="874"/>
    </row>
    <row r="29" spans="1:11">
      <c r="A29" s="1849" t="s">
        <v>1702</v>
      </c>
      <c r="B29" s="1850" t="s">
        <v>1703</v>
      </c>
      <c r="C29" s="1457" t="s">
        <v>1698</v>
      </c>
      <c r="D29" s="1844" t="s">
        <v>675</v>
      </c>
      <c r="E29" s="1845">
        <v>45564</v>
      </c>
      <c r="F29" s="876" t="s">
        <v>707</v>
      </c>
      <c r="G29" s="868"/>
      <c r="H29" s="992"/>
      <c r="I29" s="1362"/>
      <c r="J29" s="878"/>
      <c r="K29" s="874"/>
    </row>
    <row r="30" spans="1:11">
      <c r="A30" s="1849" t="s">
        <v>1704</v>
      </c>
      <c r="B30" s="1850" t="s">
        <v>1705</v>
      </c>
      <c r="C30" s="1457" t="s">
        <v>9215</v>
      </c>
      <c r="D30" s="1844" t="s">
        <v>675</v>
      </c>
      <c r="E30" s="1845">
        <v>45654</v>
      </c>
      <c r="F30" s="1844" t="s">
        <v>707</v>
      </c>
      <c r="G30" s="868" t="s">
        <v>1706</v>
      </c>
      <c r="H30" s="992"/>
      <c r="I30" s="1362"/>
      <c r="J30" s="878"/>
      <c r="K30" s="874"/>
    </row>
    <row r="31" spans="1:11">
      <c r="A31" s="1849" t="s">
        <v>1707</v>
      </c>
      <c r="B31" s="1850" t="s">
        <v>1708</v>
      </c>
      <c r="C31" s="1457" t="s">
        <v>9215</v>
      </c>
      <c r="D31" s="1844" t="s">
        <v>675</v>
      </c>
      <c r="E31" s="1845">
        <v>45654</v>
      </c>
      <c r="F31" s="1844" t="s">
        <v>707</v>
      </c>
      <c r="G31" s="868" t="s">
        <v>1706</v>
      </c>
      <c r="H31" s="992"/>
      <c r="I31" s="1362"/>
      <c r="J31" s="878"/>
      <c r="K31" s="874"/>
    </row>
    <row r="32" spans="1:11">
      <c r="A32" s="1268" t="s">
        <v>1709</v>
      </c>
      <c r="B32" s="1268" t="s">
        <v>1710</v>
      </c>
      <c r="C32" s="1457" t="s">
        <v>1698</v>
      </c>
      <c r="D32" s="1844" t="s">
        <v>675</v>
      </c>
      <c r="E32" s="1845">
        <v>45564</v>
      </c>
      <c r="F32" s="1844" t="s">
        <v>707</v>
      </c>
      <c r="G32" s="868"/>
      <c r="H32" s="992"/>
      <c r="I32" s="1362"/>
      <c r="J32" s="993"/>
      <c r="K32" s="874"/>
    </row>
    <row r="33" spans="1:11" ht="13.15" thickBot="1">
      <c r="A33" s="1448" t="s">
        <v>1711</v>
      </c>
      <c r="B33" s="1531" t="s">
        <v>1712</v>
      </c>
      <c r="C33" s="1851" t="s">
        <v>1698</v>
      </c>
      <c r="D33" s="859" t="s">
        <v>675</v>
      </c>
      <c r="E33" s="1846">
        <v>45564</v>
      </c>
      <c r="F33" s="859" t="s">
        <v>707</v>
      </c>
      <c r="G33" s="994"/>
      <c r="H33" s="995"/>
      <c r="I33" s="996"/>
      <c r="J33" s="885"/>
      <c r="K33" s="997"/>
    </row>
    <row r="34" spans="1:11" ht="14.25" customHeight="1">
      <c r="A34" s="1276"/>
      <c r="B34" s="1275"/>
      <c r="C34" s="1461"/>
      <c r="F34" s="164"/>
      <c r="J34" s="164"/>
      <c r="K34" s="164"/>
    </row>
    <row r="35" spans="1:11" s="157" customFormat="1" ht="14.25" customHeight="1">
      <c r="A35" s="1852" t="s">
        <v>674</v>
      </c>
      <c r="B35" s="4"/>
      <c r="C35" s="1461"/>
      <c r="D35" s="4"/>
      <c r="E35" s="4"/>
      <c r="F35" s="4"/>
      <c r="G35" s="4"/>
      <c r="H35" s="4"/>
      <c r="I35" s="4"/>
      <c r="J35" s="4"/>
      <c r="K35" s="4"/>
    </row>
    <row r="36" spans="1:11" ht="14.25" customHeight="1">
      <c r="A36" s="1504" t="s">
        <v>10553</v>
      </c>
      <c r="B36" s="143"/>
      <c r="C36" s="143"/>
      <c r="D36" s="143"/>
      <c r="E36" s="143"/>
      <c r="F36" s="143"/>
      <c r="G36" s="143"/>
      <c r="H36" s="143"/>
      <c r="I36" s="143"/>
      <c r="J36" s="143"/>
      <c r="K36" s="143"/>
    </row>
    <row r="37" spans="1:11" ht="14.25" customHeight="1">
      <c r="A37" s="181"/>
      <c r="B37" s="143"/>
      <c r="C37" s="143"/>
      <c r="D37" s="143"/>
      <c r="E37" s="143"/>
      <c r="F37" s="143"/>
      <c r="G37" s="143"/>
      <c r="H37" s="143"/>
      <c r="I37" s="143"/>
      <c r="J37" s="143"/>
      <c r="K37" s="143"/>
    </row>
    <row r="38" spans="1:11" ht="14.25" customHeight="1">
      <c r="A38" s="4" t="s">
        <v>11311</v>
      </c>
      <c r="B38" s="143"/>
      <c r="C38" s="143"/>
      <c r="D38" s="143"/>
      <c r="E38" s="143"/>
      <c r="F38" s="143"/>
      <c r="G38" s="143"/>
      <c r="H38" s="143"/>
      <c r="I38" s="143"/>
      <c r="J38" s="143"/>
      <c r="K38" s="143"/>
    </row>
    <row r="39" spans="1:11" ht="14.25" customHeight="1">
      <c r="A39" s="163" t="s">
        <v>1713</v>
      </c>
      <c r="B39" s="165"/>
      <c r="C39" s="161"/>
      <c r="F39" s="164"/>
      <c r="J39" s="164"/>
      <c r="K39" s="164"/>
    </row>
    <row r="40" spans="1:11" ht="14.25" customHeight="1">
      <c r="A40" s="163" t="s">
        <v>1714</v>
      </c>
      <c r="B40" s="165"/>
      <c r="C40" s="161"/>
      <c r="F40" s="164"/>
      <c r="J40" s="164"/>
      <c r="K40" s="164"/>
    </row>
    <row r="41" spans="1:11" ht="14.25" customHeight="1">
      <c r="A41" s="163" t="s">
        <v>1715</v>
      </c>
      <c r="B41" s="165"/>
      <c r="C41" s="161"/>
      <c r="F41" s="164"/>
      <c r="J41" s="164"/>
      <c r="K41" s="164"/>
    </row>
    <row r="42" spans="1:11" ht="14.25" customHeight="1">
      <c r="A42" s="163" t="s">
        <v>1716</v>
      </c>
      <c r="B42" s="165"/>
      <c r="C42" s="161"/>
      <c r="F42" s="164"/>
      <c r="G42" s="161"/>
      <c r="I42" s="164"/>
      <c r="J42" s="164"/>
    </row>
    <row r="43" spans="1:11" ht="14.25" customHeight="1">
      <c r="B43" s="165"/>
      <c r="C43" s="161"/>
      <c r="F43" s="164"/>
      <c r="J43" s="164"/>
      <c r="K43" s="164"/>
    </row>
    <row r="44" spans="1:11" ht="14.25" customHeight="1">
      <c r="B44" s="165"/>
      <c r="C44" s="161"/>
      <c r="F44" s="164"/>
      <c r="J44" s="164"/>
      <c r="K44" s="164"/>
    </row>
    <row r="45" spans="1:11" ht="14.25" customHeight="1">
      <c r="B45" s="165"/>
      <c r="C45" s="161"/>
      <c r="F45" s="164"/>
      <c r="J45" s="164"/>
      <c r="K45" s="164"/>
    </row>
    <row r="46" spans="1:11" ht="14.25" customHeight="1">
      <c r="C46" s="161"/>
      <c r="F46" s="164"/>
      <c r="J46" s="164"/>
      <c r="K46" s="164"/>
    </row>
    <row r="47" spans="1:11" ht="14.25" customHeight="1">
      <c r="C47" s="161"/>
      <c r="F47" s="164"/>
      <c r="J47" s="164"/>
      <c r="K47" s="164"/>
    </row>
    <row r="48" spans="1:11" ht="14.25" customHeight="1">
      <c r="C48" s="161"/>
      <c r="F48" s="164"/>
      <c r="H48" s="306"/>
      <c r="J48" s="164"/>
      <c r="K48" s="164"/>
    </row>
    <row r="49" spans="3:11" ht="14.25" customHeight="1">
      <c r="C49" s="161"/>
      <c r="F49" s="164"/>
      <c r="J49" s="164"/>
      <c r="K49" s="164"/>
    </row>
    <row r="50" spans="3:11" ht="14.25" customHeight="1">
      <c r="C50" s="161"/>
      <c r="F50" s="164"/>
      <c r="J50" s="164"/>
      <c r="K50" s="164"/>
    </row>
    <row r="51" spans="3:11" ht="14.25" customHeight="1">
      <c r="C51" s="161"/>
      <c r="F51" s="164"/>
      <c r="J51" s="164"/>
      <c r="K51" s="164"/>
    </row>
    <row r="52" spans="3:11" ht="14.25" customHeight="1">
      <c r="C52" s="161"/>
      <c r="F52" s="164"/>
      <c r="J52" s="164"/>
      <c r="K52" s="164"/>
    </row>
    <row r="53" spans="3:11" ht="14.25" customHeight="1">
      <c r="C53" s="161"/>
      <c r="F53" s="164"/>
      <c r="J53" s="164"/>
      <c r="K53" s="164"/>
    </row>
    <row r="54" spans="3:11" ht="14.25" customHeight="1">
      <c r="C54" s="161"/>
      <c r="F54" s="164"/>
      <c r="J54" s="164"/>
      <c r="K54" s="164"/>
    </row>
    <row r="55" spans="3:11" ht="14.25" customHeight="1">
      <c r="C55" s="161"/>
      <c r="F55" s="164"/>
      <c r="J55" s="164"/>
      <c r="K55" s="164"/>
    </row>
    <row r="56" spans="3:11" ht="14.25" customHeight="1">
      <c r="C56" s="161"/>
      <c r="F56" s="164"/>
      <c r="J56" s="164"/>
      <c r="K56" s="164"/>
    </row>
    <row r="57" spans="3:11" ht="14.25" customHeight="1">
      <c r="C57" s="161"/>
      <c r="F57" s="164"/>
      <c r="J57" s="164"/>
      <c r="K57" s="164"/>
    </row>
    <row r="58" spans="3:11" ht="14.25" customHeight="1">
      <c r="C58" s="161"/>
      <c r="F58" s="164"/>
      <c r="J58" s="164"/>
      <c r="K58" s="164"/>
    </row>
    <row r="59" spans="3:11" ht="14.25" customHeight="1">
      <c r="C59" s="161"/>
      <c r="F59" s="164"/>
      <c r="J59" s="164"/>
      <c r="K59" s="164"/>
    </row>
    <row r="60" spans="3:11" ht="14.25" customHeight="1">
      <c r="C60" s="161"/>
      <c r="F60" s="164"/>
      <c r="J60" s="164"/>
      <c r="K60" s="164"/>
    </row>
    <row r="61" spans="3:11" ht="14.25" customHeight="1">
      <c r="C61" s="161"/>
      <c r="F61" s="164"/>
      <c r="J61" s="164"/>
      <c r="K61" s="164"/>
    </row>
    <row r="62" spans="3:11" ht="14.25" customHeight="1">
      <c r="C62" s="161"/>
      <c r="F62" s="164"/>
      <c r="J62" s="164"/>
      <c r="K62" s="164"/>
    </row>
    <row r="63" spans="3:11" ht="14.25" customHeight="1">
      <c r="C63" s="161"/>
      <c r="F63" s="164"/>
      <c r="J63" s="164"/>
      <c r="K63" s="164"/>
    </row>
    <row r="64" spans="3:11" ht="14.25" customHeight="1">
      <c r="C64" s="161"/>
      <c r="F64" s="164"/>
      <c r="J64" s="164"/>
      <c r="K64" s="164"/>
    </row>
    <row r="65" spans="3:11" ht="14.25" customHeight="1">
      <c r="C65" s="161"/>
      <c r="F65" s="164"/>
      <c r="J65" s="164"/>
      <c r="K65" s="164"/>
    </row>
    <row r="66" spans="3:11" ht="14.25" customHeight="1">
      <c r="C66" s="161"/>
      <c r="F66" s="164"/>
      <c r="J66" s="164"/>
      <c r="K66" s="164"/>
    </row>
    <row r="67" spans="3:11" ht="14.25" customHeight="1">
      <c r="C67" s="161"/>
      <c r="F67" s="164"/>
      <c r="J67" s="164"/>
      <c r="K67" s="164"/>
    </row>
    <row r="68" spans="3:11" ht="14.25" customHeight="1">
      <c r="C68" s="161"/>
      <c r="F68" s="164"/>
      <c r="J68" s="164"/>
      <c r="K68" s="164"/>
    </row>
    <row r="69" spans="3:11" ht="14.25" customHeight="1">
      <c r="C69" s="161"/>
      <c r="F69" s="164"/>
      <c r="J69" s="164"/>
      <c r="K69" s="164"/>
    </row>
    <row r="70" spans="3:11" ht="14.25" customHeight="1">
      <c r="C70" s="161"/>
      <c r="F70" s="164"/>
      <c r="J70" s="164"/>
      <c r="K70" s="164"/>
    </row>
    <row r="71" spans="3:11" ht="14.25" customHeight="1">
      <c r="C71" s="161"/>
      <c r="F71" s="164"/>
      <c r="J71" s="164"/>
      <c r="K71" s="164"/>
    </row>
    <row r="72" spans="3:11" ht="14.25" customHeight="1">
      <c r="C72" s="161"/>
      <c r="F72" s="164"/>
      <c r="J72" s="164"/>
      <c r="K72" s="164"/>
    </row>
    <row r="73" spans="3:11" ht="14.25" customHeight="1">
      <c r="C73" s="161"/>
      <c r="F73" s="164"/>
      <c r="J73" s="164"/>
      <c r="K73" s="164"/>
    </row>
    <row r="74" spans="3:11" ht="14.25" customHeight="1">
      <c r="C74" s="161"/>
      <c r="F74" s="164"/>
      <c r="J74" s="164"/>
      <c r="K74" s="164"/>
    </row>
    <row r="75" spans="3:11" ht="14.25" customHeight="1">
      <c r="C75" s="161"/>
      <c r="F75" s="164"/>
      <c r="J75" s="164"/>
      <c r="K75" s="164"/>
    </row>
    <row r="76" spans="3:11" ht="14.25" customHeight="1">
      <c r="C76" s="161"/>
      <c r="F76" s="164"/>
      <c r="J76" s="164"/>
      <c r="K76" s="164"/>
    </row>
    <row r="77" spans="3:11" ht="14.25" customHeight="1">
      <c r="C77" s="161"/>
      <c r="F77" s="164"/>
      <c r="J77" s="164"/>
      <c r="K77" s="164"/>
    </row>
    <row r="78" spans="3:11" ht="14.25" customHeight="1">
      <c r="C78" s="161"/>
      <c r="F78" s="164"/>
      <c r="J78" s="164"/>
      <c r="K78" s="164"/>
    </row>
    <row r="79" spans="3:11" ht="14.25" customHeight="1">
      <c r="C79" s="161"/>
      <c r="F79" s="164"/>
      <c r="J79" s="164"/>
      <c r="K79" s="164"/>
    </row>
    <row r="80" spans="3:11" ht="14.25" customHeight="1">
      <c r="C80" s="161"/>
      <c r="F80" s="164"/>
      <c r="J80" s="164"/>
      <c r="K80" s="164"/>
    </row>
    <row r="81" spans="3:11" ht="14.25" customHeight="1">
      <c r="C81" s="161"/>
      <c r="F81" s="164"/>
      <c r="J81" s="164"/>
      <c r="K81" s="164"/>
    </row>
    <row r="82" spans="3:11" ht="14.25" customHeight="1">
      <c r="C82" s="161"/>
      <c r="F82" s="164"/>
      <c r="J82" s="164"/>
      <c r="K82" s="164"/>
    </row>
    <row r="83" spans="3:11" ht="14.25" customHeight="1">
      <c r="C83" s="161"/>
      <c r="F83" s="164"/>
      <c r="J83" s="164"/>
      <c r="K83" s="164"/>
    </row>
    <row r="84" spans="3:11" ht="14.25" customHeight="1">
      <c r="C84" s="161"/>
      <c r="F84" s="164"/>
      <c r="J84" s="164"/>
      <c r="K84" s="164"/>
    </row>
    <row r="85" spans="3:11" ht="14.25" customHeight="1">
      <c r="C85" s="161"/>
      <c r="F85" s="164"/>
      <c r="J85" s="164"/>
      <c r="K85" s="164"/>
    </row>
    <row r="86" spans="3:11" ht="14.25" customHeight="1">
      <c r="C86" s="161"/>
      <c r="F86" s="164"/>
      <c r="J86" s="164"/>
      <c r="K86" s="164"/>
    </row>
    <row r="87" spans="3:11" ht="14.25" customHeight="1">
      <c r="C87" s="161"/>
      <c r="F87" s="164"/>
      <c r="J87" s="164"/>
      <c r="K87" s="164"/>
    </row>
    <row r="88" spans="3:11" ht="14.25" customHeight="1">
      <c r="C88" s="161"/>
      <c r="F88" s="164"/>
      <c r="J88" s="164"/>
      <c r="K88" s="164"/>
    </row>
    <row r="89" spans="3:11" ht="14.25" customHeight="1">
      <c r="C89" s="161"/>
      <c r="F89" s="164"/>
      <c r="J89" s="164"/>
      <c r="K89" s="164"/>
    </row>
    <row r="90" spans="3:11" ht="14.25" customHeight="1">
      <c r="C90" s="161"/>
      <c r="F90" s="164"/>
      <c r="J90" s="164"/>
      <c r="K90" s="164"/>
    </row>
    <row r="91" spans="3:11" ht="14.25" customHeight="1">
      <c r="C91" s="161"/>
      <c r="F91" s="164"/>
      <c r="J91" s="164"/>
      <c r="K91" s="164"/>
    </row>
    <row r="92" spans="3:11" ht="14.25" customHeight="1">
      <c r="C92" s="161"/>
      <c r="F92" s="164"/>
      <c r="J92" s="164"/>
      <c r="K92" s="164"/>
    </row>
    <row r="93" spans="3:11" ht="14.25" customHeight="1">
      <c r="C93" s="161"/>
      <c r="F93" s="164"/>
      <c r="J93" s="164"/>
      <c r="K93" s="164"/>
    </row>
    <row r="94" spans="3:11" ht="14.25" customHeight="1">
      <c r="C94" s="161"/>
      <c r="F94" s="164"/>
      <c r="J94" s="164"/>
      <c r="K94" s="164"/>
    </row>
    <row r="95" spans="3:11" ht="14.25" customHeight="1">
      <c r="C95" s="161"/>
      <c r="F95" s="164"/>
      <c r="J95" s="164"/>
      <c r="K95" s="164"/>
    </row>
    <row r="96" spans="3:11" ht="14.25" customHeight="1">
      <c r="C96" s="161"/>
      <c r="F96" s="164"/>
      <c r="J96" s="164"/>
      <c r="K96" s="164"/>
    </row>
    <row r="97" spans="3:11" ht="14.25" customHeight="1">
      <c r="C97" s="161"/>
      <c r="F97" s="164"/>
      <c r="J97" s="164"/>
      <c r="K97" s="164"/>
    </row>
    <row r="98" spans="3:11" ht="14.25" customHeight="1">
      <c r="C98" s="161"/>
      <c r="F98" s="164"/>
      <c r="J98" s="164"/>
      <c r="K98" s="164"/>
    </row>
    <row r="99" spans="3:11" ht="14.25" customHeight="1">
      <c r="C99" s="161"/>
      <c r="F99" s="164"/>
      <c r="J99" s="164"/>
      <c r="K99" s="164"/>
    </row>
    <row r="100" spans="3:11" ht="14.25" customHeight="1">
      <c r="C100" s="161"/>
      <c r="F100" s="164"/>
      <c r="J100" s="164"/>
      <c r="K100" s="164"/>
    </row>
    <row r="101" spans="3:11" ht="14.25" customHeight="1">
      <c r="C101" s="161"/>
      <c r="F101" s="164"/>
      <c r="J101" s="164"/>
      <c r="K101" s="164"/>
    </row>
    <row r="102" spans="3:11" ht="14.25" customHeight="1">
      <c r="C102" s="161"/>
      <c r="F102" s="164"/>
      <c r="J102" s="164"/>
      <c r="K102" s="164"/>
    </row>
    <row r="103" spans="3:11" ht="14.25" customHeight="1">
      <c r="C103" s="161"/>
      <c r="F103" s="164"/>
      <c r="J103" s="164"/>
      <c r="K103" s="164"/>
    </row>
    <row r="104" spans="3:11" ht="14.25" customHeight="1">
      <c r="C104" s="161"/>
      <c r="F104" s="164"/>
      <c r="J104" s="164"/>
      <c r="K104" s="164"/>
    </row>
    <row r="105" spans="3:11" ht="14.25" customHeight="1">
      <c r="C105" s="161"/>
      <c r="F105" s="164"/>
      <c r="J105" s="164"/>
      <c r="K105" s="164"/>
    </row>
    <row r="106" spans="3:11" ht="14.25" customHeight="1">
      <c r="C106" s="161"/>
      <c r="F106" s="164"/>
      <c r="J106" s="164"/>
      <c r="K106" s="164"/>
    </row>
    <row r="107" spans="3:11" ht="14.25" customHeight="1">
      <c r="C107" s="161"/>
      <c r="F107" s="164"/>
      <c r="J107" s="164"/>
      <c r="K107" s="164"/>
    </row>
    <row r="108" spans="3:11" ht="14.25" customHeight="1">
      <c r="C108" s="161"/>
      <c r="F108" s="164"/>
      <c r="J108" s="164"/>
      <c r="K108" s="164"/>
    </row>
    <row r="109" spans="3:11" ht="14.25" customHeight="1">
      <c r="C109" s="161"/>
      <c r="F109" s="164"/>
      <c r="J109" s="164"/>
      <c r="K109" s="164"/>
    </row>
    <row r="110" spans="3:11" ht="14.25" customHeight="1">
      <c r="C110" s="161"/>
      <c r="F110" s="164"/>
      <c r="J110" s="164"/>
      <c r="K110" s="164"/>
    </row>
    <row r="111" spans="3:11" ht="14.25" customHeight="1">
      <c r="C111" s="161"/>
      <c r="F111" s="164"/>
      <c r="J111" s="164"/>
      <c r="K111" s="164"/>
    </row>
    <row r="112" spans="3:11" ht="14.25" customHeight="1">
      <c r="C112" s="161"/>
      <c r="F112" s="164"/>
      <c r="J112" s="164"/>
      <c r="K112" s="164"/>
    </row>
    <row r="113" spans="3:11" ht="14.25" customHeight="1">
      <c r="C113" s="161"/>
      <c r="F113" s="164"/>
      <c r="J113" s="164"/>
      <c r="K113" s="164"/>
    </row>
    <row r="114" spans="3:11" ht="14.25" customHeight="1">
      <c r="C114" s="161"/>
      <c r="F114" s="164"/>
      <c r="J114" s="164"/>
      <c r="K114" s="164"/>
    </row>
    <row r="115" spans="3:11" ht="14.25" customHeight="1">
      <c r="C115" s="161"/>
      <c r="F115" s="164"/>
      <c r="J115" s="164"/>
      <c r="K115" s="164"/>
    </row>
    <row r="116" spans="3:11" ht="14.25" customHeight="1">
      <c r="C116" s="161"/>
      <c r="F116" s="164"/>
      <c r="J116" s="164"/>
      <c r="K116" s="164"/>
    </row>
    <row r="117" spans="3:11" ht="14.25" customHeight="1">
      <c r="C117" s="161"/>
      <c r="F117" s="164"/>
      <c r="J117" s="164"/>
      <c r="K117" s="164"/>
    </row>
    <row r="118" spans="3:11" ht="14.25" customHeight="1">
      <c r="C118" s="161"/>
      <c r="F118" s="164"/>
      <c r="J118" s="164"/>
      <c r="K118" s="164"/>
    </row>
    <row r="119" spans="3:11" ht="14.25" customHeight="1">
      <c r="C119" s="161"/>
      <c r="F119" s="164"/>
      <c r="J119" s="164"/>
      <c r="K119" s="164"/>
    </row>
    <row r="120" spans="3:11" ht="14.25" customHeight="1">
      <c r="C120" s="161"/>
      <c r="F120" s="164"/>
      <c r="J120" s="164"/>
      <c r="K120" s="164"/>
    </row>
    <row r="121" spans="3:11" ht="14.25" customHeight="1">
      <c r="C121" s="161"/>
      <c r="F121" s="164"/>
      <c r="J121" s="164"/>
      <c r="K121" s="164"/>
    </row>
    <row r="122" spans="3:11" ht="14.25" customHeight="1">
      <c r="C122" s="161"/>
      <c r="F122" s="164"/>
      <c r="J122" s="164"/>
      <c r="K122" s="164"/>
    </row>
    <row r="123" spans="3:11" ht="14.25" customHeight="1">
      <c r="C123" s="161"/>
      <c r="F123" s="164"/>
      <c r="J123" s="164"/>
      <c r="K123" s="164"/>
    </row>
    <row r="124" spans="3:11" ht="14.25" customHeight="1">
      <c r="C124" s="161"/>
      <c r="F124" s="164"/>
      <c r="J124" s="164"/>
      <c r="K124" s="164"/>
    </row>
    <row r="125" spans="3:11" ht="14.25" customHeight="1">
      <c r="C125" s="161"/>
      <c r="F125" s="164"/>
      <c r="J125" s="164"/>
      <c r="K125" s="164"/>
    </row>
    <row r="126" spans="3:11" ht="14.25" customHeight="1">
      <c r="C126" s="161"/>
      <c r="F126" s="164"/>
      <c r="J126" s="164"/>
      <c r="K126" s="164"/>
    </row>
    <row r="127" spans="3:11" ht="14.25" customHeight="1">
      <c r="C127" s="161"/>
      <c r="F127" s="164"/>
      <c r="J127" s="164"/>
      <c r="K127" s="164"/>
    </row>
    <row r="128" spans="3:11" ht="14.25" customHeight="1">
      <c r="C128" s="161"/>
      <c r="F128" s="164"/>
      <c r="J128" s="164"/>
      <c r="K128" s="164"/>
    </row>
    <row r="129" spans="3:11" ht="14.25" customHeight="1">
      <c r="C129" s="161"/>
      <c r="F129" s="164"/>
      <c r="J129" s="164"/>
      <c r="K129" s="164"/>
    </row>
    <row r="130" spans="3:11" ht="14.25" customHeight="1">
      <c r="C130" s="161"/>
      <c r="F130" s="164"/>
      <c r="J130" s="164"/>
      <c r="K130" s="164"/>
    </row>
    <row r="131" spans="3:11" ht="14.25" customHeight="1">
      <c r="C131" s="161"/>
      <c r="F131" s="164"/>
      <c r="J131" s="164"/>
      <c r="K131" s="164"/>
    </row>
    <row r="132" spans="3:11" ht="14.25" customHeight="1">
      <c r="C132" s="161"/>
      <c r="F132" s="164"/>
      <c r="J132" s="164"/>
      <c r="K132" s="164"/>
    </row>
    <row r="133" spans="3:11" ht="14.25" customHeight="1">
      <c r="C133" s="161"/>
      <c r="F133" s="164"/>
      <c r="J133" s="164"/>
      <c r="K133" s="164"/>
    </row>
    <row r="134" spans="3:11" ht="14.25" customHeight="1">
      <c r="C134" s="161"/>
      <c r="F134" s="164"/>
      <c r="J134" s="164"/>
      <c r="K134" s="164"/>
    </row>
    <row r="135" spans="3:11" ht="14.25" customHeight="1">
      <c r="C135" s="161"/>
      <c r="F135" s="164"/>
      <c r="J135" s="164"/>
      <c r="K135" s="164"/>
    </row>
    <row r="136" spans="3:11" ht="14.25" customHeight="1">
      <c r="C136" s="161"/>
      <c r="F136" s="164"/>
      <c r="J136" s="164"/>
      <c r="K136" s="164"/>
    </row>
    <row r="137" spans="3:11" ht="14.25" customHeight="1">
      <c r="C137" s="161"/>
      <c r="F137" s="164"/>
      <c r="J137" s="164"/>
      <c r="K137" s="164"/>
    </row>
    <row r="138" spans="3:11" ht="14.25" customHeight="1">
      <c r="C138" s="161"/>
      <c r="F138" s="164"/>
      <c r="J138" s="164"/>
      <c r="K138" s="164"/>
    </row>
    <row r="139" spans="3:11" ht="14.25" customHeight="1">
      <c r="C139" s="161"/>
      <c r="F139" s="164"/>
      <c r="J139" s="164"/>
      <c r="K139" s="164"/>
    </row>
    <row r="140" spans="3:11" ht="14.25" customHeight="1">
      <c r="C140" s="161"/>
    </row>
    <row r="141" spans="3:11" ht="14.25" customHeight="1">
      <c r="C141" s="161"/>
    </row>
    <row r="142" spans="3:11" ht="14.25" customHeight="1">
      <c r="C142" s="161"/>
    </row>
    <row r="143" spans="3:11" ht="14.25" customHeight="1">
      <c r="C143" s="161"/>
    </row>
    <row r="144" spans="3:11" ht="14.25" customHeight="1">
      <c r="C144" s="161"/>
    </row>
    <row r="145" spans="3:3" ht="14.25" customHeight="1">
      <c r="C145" s="161"/>
    </row>
    <row r="146" spans="3:3" ht="14.25" customHeight="1">
      <c r="C146" s="161"/>
    </row>
    <row r="147" spans="3:3" ht="14.25" customHeight="1">
      <c r="C147" s="161"/>
    </row>
    <row r="148" spans="3:3" ht="14.25" customHeight="1">
      <c r="C148" s="161"/>
    </row>
    <row r="149" spans="3:3" ht="14.25" customHeight="1">
      <c r="C149" s="161"/>
    </row>
    <row r="150" spans="3:3" ht="14.25" customHeight="1">
      <c r="C150" s="161"/>
    </row>
    <row r="151" spans="3:3" ht="14.25" customHeight="1">
      <c r="C151" s="161"/>
    </row>
    <row r="152" spans="3:3" ht="14.25" customHeight="1">
      <c r="C152" s="161"/>
    </row>
    <row r="153" spans="3:3" ht="14.25" customHeight="1">
      <c r="C153" s="161"/>
    </row>
    <row r="154" spans="3:3" ht="14.25" customHeight="1">
      <c r="C154" s="161"/>
    </row>
    <row r="155" spans="3:3" ht="14.25" customHeight="1">
      <c r="C155" s="161"/>
    </row>
    <row r="156" spans="3:3" ht="14.25" customHeight="1">
      <c r="C156" s="161"/>
    </row>
    <row r="157" spans="3:3" ht="14.25" customHeight="1">
      <c r="C157" s="161"/>
    </row>
    <row r="158" spans="3:3" ht="14.25" customHeight="1">
      <c r="C158" s="161"/>
    </row>
    <row r="159" spans="3:3" ht="14.25" customHeight="1">
      <c r="C159" s="161"/>
    </row>
    <row r="160" spans="3:3" ht="14.25" customHeight="1">
      <c r="C160" s="161"/>
    </row>
    <row r="161" spans="3:3" ht="14.25" customHeight="1">
      <c r="C161" s="161"/>
    </row>
    <row r="162" spans="3:3" ht="14.25" customHeight="1">
      <c r="C162" s="161"/>
    </row>
    <row r="163" spans="3:3" ht="14.25" customHeight="1">
      <c r="C163" s="161"/>
    </row>
    <row r="164" spans="3:3" ht="14.25" customHeight="1">
      <c r="C164" s="161"/>
    </row>
    <row r="165" spans="3:3" ht="14.25" customHeight="1">
      <c r="C165" s="161"/>
    </row>
    <row r="166" spans="3:3" ht="14.25" customHeight="1">
      <c r="C166" s="161"/>
    </row>
    <row r="167" spans="3:3" ht="14.25" customHeight="1">
      <c r="C167" s="161"/>
    </row>
    <row r="168" spans="3:3" ht="14.25" customHeight="1">
      <c r="C168" s="161"/>
    </row>
    <row r="169" spans="3:3" ht="14.25" customHeight="1">
      <c r="C169" s="161"/>
    </row>
    <row r="170" spans="3:3" ht="14.25" customHeight="1">
      <c r="C170" s="161"/>
    </row>
    <row r="171" spans="3:3" ht="14.25" customHeight="1">
      <c r="C171" s="161"/>
    </row>
    <row r="172" spans="3:3" ht="14.25" customHeight="1">
      <c r="C172" s="161"/>
    </row>
    <row r="173" spans="3:3" ht="14.25" customHeight="1">
      <c r="C173" s="161"/>
    </row>
    <row r="174" spans="3:3" ht="14.25" customHeight="1">
      <c r="C174" s="161"/>
    </row>
    <row r="175" spans="3:3" ht="14.25" customHeight="1">
      <c r="C175" s="161"/>
    </row>
    <row r="176" spans="3:3" ht="14.25" customHeight="1">
      <c r="C176" s="161"/>
    </row>
    <row r="177" spans="3:3" ht="14.25" customHeight="1">
      <c r="C177" s="161"/>
    </row>
    <row r="178" spans="3:3" ht="14.25" customHeight="1">
      <c r="C178" s="161"/>
    </row>
    <row r="179" spans="3:3" ht="14.25" customHeight="1">
      <c r="C179" s="161"/>
    </row>
    <row r="180" spans="3:3" ht="14.25" customHeight="1">
      <c r="C180" s="161"/>
    </row>
    <row r="181" spans="3:3" ht="14.25" customHeight="1">
      <c r="C181" s="161"/>
    </row>
    <row r="182" spans="3:3" ht="14.25" customHeight="1">
      <c r="C182" s="161"/>
    </row>
    <row r="183" spans="3:3" ht="14.25" customHeight="1">
      <c r="C183" s="161"/>
    </row>
    <row r="184" spans="3:3" ht="14.25" customHeight="1">
      <c r="C184" s="161"/>
    </row>
    <row r="185" spans="3:3" ht="14.25" customHeight="1">
      <c r="C185" s="161"/>
    </row>
    <row r="186" spans="3:3" ht="14.25" customHeight="1">
      <c r="C186" s="161"/>
    </row>
    <row r="187" spans="3:3" ht="14.25" customHeight="1">
      <c r="C187" s="161"/>
    </row>
    <row r="188" spans="3:3" ht="14.25" customHeight="1">
      <c r="C188" s="161"/>
    </row>
    <row r="189" spans="3:3" ht="14.25" customHeight="1">
      <c r="C189" s="161"/>
    </row>
    <row r="190" spans="3:3" ht="14.25" customHeight="1">
      <c r="C190" s="161"/>
    </row>
    <row r="191" spans="3:3" ht="14.25" customHeight="1">
      <c r="C191" s="161"/>
    </row>
    <row r="192" spans="3:3" ht="14.25" customHeight="1">
      <c r="C192" s="161"/>
    </row>
    <row r="193" spans="3:3" ht="14.25" customHeight="1">
      <c r="C193" s="161"/>
    </row>
    <row r="194" spans="3:3" ht="14.25" customHeight="1">
      <c r="C194" s="161"/>
    </row>
    <row r="195" spans="3:3" ht="14.25" customHeight="1">
      <c r="C195" s="161"/>
    </row>
    <row r="196" spans="3:3" ht="14.25" customHeight="1">
      <c r="C196" s="161"/>
    </row>
    <row r="197" spans="3:3" ht="14.25" customHeight="1">
      <c r="C197" s="161"/>
    </row>
    <row r="198" spans="3:3" ht="14.25" customHeight="1">
      <c r="C198" s="161"/>
    </row>
    <row r="199" spans="3:3" ht="14.25" customHeight="1">
      <c r="C199" s="161"/>
    </row>
    <row r="200" spans="3:3" ht="14.25" customHeight="1">
      <c r="C200" s="161"/>
    </row>
    <row r="201" spans="3:3" ht="14.25" customHeight="1">
      <c r="C201" s="161"/>
    </row>
    <row r="202" spans="3:3" ht="14.25" customHeight="1">
      <c r="C202" s="161"/>
    </row>
    <row r="203" spans="3:3" ht="14.25" customHeight="1">
      <c r="C203" s="161"/>
    </row>
    <row r="204" spans="3:3" ht="14.25" customHeight="1">
      <c r="C204" s="161"/>
    </row>
    <row r="205" spans="3:3" ht="14.25" customHeight="1">
      <c r="C205" s="161"/>
    </row>
    <row r="206" spans="3:3" ht="14.25" customHeight="1">
      <c r="C206" s="161"/>
    </row>
    <row r="207" spans="3:3" ht="14.25" customHeight="1">
      <c r="C207" s="161"/>
    </row>
    <row r="208" spans="3:3" ht="14.25" customHeight="1">
      <c r="C208" s="161"/>
    </row>
    <row r="209" spans="3:3" ht="14.25" customHeight="1">
      <c r="C209" s="161"/>
    </row>
    <row r="210" spans="3:3" ht="14.25" customHeight="1">
      <c r="C210" s="161"/>
    </row>
    <row r="211" spans="3:3" ht="14.25" customHeight="1">
      <c r="C211" s="161"/>
    </row>
    <row r="212" spans="3:3" ht="14.25" customHeight="1">
      <c r="C212" s="161"/>
    </row>
    <row r="213" spans="3:3" ht="14.25" customHeight="1">
      <c r="C213" s="161"/>
    </row>
    <row r="214" spans="3:3" ht="14.25" customHeight="1">
      <c r="C214" s="161"/>
    </row>
    <row r="215" spans="3:3">
      <c r="C215" s="161"/>
    </row>
    <row r="216" spans="3:3">
      <c r="C216" s="161"/>
    </row>
    <row r="217" spans="3:3">
      <c r="C217" s="161"/>
    </row>
    <row r="218" spans="3:3">
      <c r="C218" s="161"/>
    </row>
    <row r="219" spans="3:3">
      <c r="C219" s="161"/>
    </row>
    <row r="220" spans="3:3">
      <c r="C220" s="161"/>
    </row>
    <row r="221" spans="3:3">
      <c r="C221" s="161"/>
    </row>
    <row r="222" spans="3:3">
      <c r="C222" s="161"/>
    </row>
    <row r="223" spans="3:3">
      <c r="C223" s="161"/>
    </row>
    <row r="224" spans="3:3">
      <c r="C224" s="161"/>
    </row>
    <row r="225" spans="3:3">
      <c r="C225" s="161"/>
    </row>
    <row r="226" spans="3:3">
      <c r="C226" s="161"/>
    </row>
    <row r="227" spans="3:3">
      <c r="C227" s="161"/>
    </row>
    <row r="228" spans="3:3">
      <c r="C228" s="161"/>
    </row>
    <row r="229" spans="3:3">
      <c r="C229" s="161"/>
    </row>
    <row r="230" spans="3:3">
      <c r="C230" s="161"/>
    </row>
    <row r="231" spans="3:3">
      <c r="C231" s="161"/>
    </row>
    <row r="232" spans="3:3">
      <c r="C232" s="161"/>
    </row>
    <row r="233" spans="3:3">
      <c r="C233" s="161"/>
    </row>
    <row r="234" spans="3:3">
      <c r="C234" s="161"/>
    </row>
    <row r="235" spans="3:3">
      <c r="C235" s="161"/>
    </row>
    <row r="236" spans="3:3">
      <c r="C236" s="161"/>
    </row>
    <row r="237" spans="3:3">
      <c r="C237" s="161"/>
    </row>
    <row r="238" spans="3:3">
      <c r="C238" s="161"/>
    </row>
    <row r="239" spans="3:3">
      <c r="C239" s="161"/>
    </row>
    <row r="240" spans="3:3">
      <c r="C240" s="161"/>
    </row>
    <row r="241" spans="3:3">
      <c r="C241" s="161"/>
    </row>
    <row r="242" spans="3:3">
      <c r="C242" s="161"/>
    </row>
    <row r="243" spans="3:3">
      <c r="C243" s="161"/>
    </row>
    <row r="244" spans="3:3">
      <c r="C244" s="161"/>
    </row>
    <row r="245" spans="3:3">
      <c r="C245" s="161"/>
    </row>
    <row r="246" spans="3:3">
      <c r="C246" s="161"/>
    </row>
    <row r="247" spans="3:3">
      <c r="C247" s="161"/>
    </row>
    <row r="248" spans="3:3">
      <c r="C248" s="161"/>
    </row>
    <row r="249" spans="3:3">
      <c r="C249" s="161"/>
    </row>
    <row r="250" spans="3:3">
      <c r="C250" s="161"/>
    </row>
    <row r="251" spans="3:3">
      <c r="C251" s="161"/>
    </row>
    <row r="252" spans="3:3">
      <c r="C252" s="161"/>
    </row>
    <row r="253" spans="3:3">
      <c r="C253" s="161"/>
    </row>
    <row r="254" spans="3:3">
      <c r="C254" s="161"/>
    </row>
    <row r="255" spans="3:3">
      <c r="C255" s="161"/>
    </row>
    <row r="256" spans="3:3">
      <c r="C256" s="161"/>
    </row>
    <row r="257" spans="3:3">
      <c r="C257" s="161"/>
    </row>
    <row r="258" spans="3:3">
      <c r="C258" s="161"/>
    </row>
    <row r="259" spans="3:3">
      <c r="C259" s="161"/>
    </row>
    <row r="260" spans="3:3">
      <c r="C260" s="161"/>
    </row>
    <row r="261" spans="3:3">
      <c r="C261" s="161"/>
    </row>
    <row r="262" spans="3:3">
      <c r="C262" s="161"/>
    </row>
    <row r="263" spans="3:3">
      <c r="C263" s="161"/>
    </row>
    <row r="264" spans="3:3">
      <c r="C264" s="161"/>
    </row>
    <row r="265" spans="3:3">
      <c r="C265" s="161"/>
    </row>
    <row r="266" spans="3:3">
      <c r="C266" s="161"/>
    </row>
    <row r="267" spans="3:3">
      <c r="C267" s="161"/>
    </row>
    <row r="268" spans="3:3">
      <c r="C268" s="161"/>
    </row>
    <row r="269" spans="3:3">
      <c r="C269" s="161"/>
    </row>
    <row r="270" spans="3:3">
      <c r="C270" s="161"/>
    </row>
    <row r="271" spans="3:3">
      <c r="C271" s="161"/>
    </row>
    <row r="272" spans="3:3">
      <c r="C272" s="161"/>
    </row>
    <row r="273" spans="3:3">
      <c r="C273" s="161"/>
    </row>
    <row r="274" spans="3:3">
      <c r="C274" s="161"/>
    </row>
    <row r="275" spans="3:3">
      <c r="C275" s="161"/>
    </row>
  </sheetData>
  <sortState xmlns:xlrd2="http://schemas.microsoft.com/office/spreadsheetml/2017/richdata2" ref="A8:Q33">
    <sortCondition ref="A8:A33"/>
  </sortState>
  <mergeCells count="6">
    <mergeCell ref="H4:K4"/>
    <mergeCell ref="A1:B1"/>
    <mergeCell ref="D1:G1"/>
    <mergeCell ref="A2:B2"/>
    <mergeCell ref="A4:B4"/>
    <mergeCell ref="D4:G4"/>
  </mergeCells>
  <hyperlinks>
    <hyperlink ref="A4" display="Back to Top Sheet" xr:uid="{00000000-0004-0000-0D00-000000000000}"/>
    <hyperlink ref="A4:B4" location="Top!A1" display="Back to Top Sheet" xr:uid="{DA102756-3E70-45FE-BACD-0AFE85F82105}"/>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K197"/>
  <sheetViews>
    <sheetView workbookViewId="0">
      <selection sqref="A1:C1"/>
    </sheetView>
  </sheetViews>
  <sheetFormatPr defaultColWidth="11.3984375" defaultRowHeight="12.75"/>
  <cols>
    <col min="1" max="1" width="31.3984375" style="425" customWidth="1"/>
    <col min="2" max="2" width="85.59765625" style="425" customWidth="1"/>
    <col min="3" max="3" width="15.86328125" style="425" customWidth="1"/>
    <col min="4" max="4" width="15.59765625" style="415" bestFit="1" customWidth="1"/>
    <col min="5" max="5" width="13.86328125" style="415" bestFit="1" customWidth="1"/>
    <col min="6" max="6" width="14.59765625" style="634" bestFit="1" customWidth="1"/>
    <col min="7" max="7" width="25" style="424" customWidth="1"/>
    <col min="8" max="8" width="15.3984375" style="415" customWidth="1"/>
    <col min="9" max="9" width="17.3984375" style="415" customWidth="1"/>
    <col min="10" max="10" width="19.86328125" style="634" customWidth="1"/>
    <col min="11" max="11" width="18.3984375" style="634" customWidth="1"/>
    <col min="12" max="254" width="11.3984375" style="634"/>
    <col min="255" max="255" width="23.3984375" style="634" customWidth="1"/>
    <col min="256" max="256" width="82.3984375" style="634" bestFit="1" customWidth="1"/>
    <col min="257" max="257" width="17.3984375" style="634" customWidth="1"/>
    <col min="258" max="259" width="11.3984375" style="634"/>
    <col min="260" max="260" width="15.59765625" style="634" customWidth="1"/>
    <col min="261" max="261" width="11.3984375" style="634"/>
    <col min="262" max="262" width="17.3984375" style="634" customWidth="1"/>
    <col min="263" max="263" width="11.3984375" style="634" customWidth="1"/>
    <col min="264" max="265" width="11.3984375" style="634"/>
    <col min="266" max="266" width="15.59765625" style="634" customWidth="1"/>
    <col min="267" max="510" width="11.3984375" style="634"/>
    <col min="511" max="511" width="23.3984375" style="634" customWidth="1"/>
    <col min="512" max="512" width="82.3984375" style="634" bestFit="1" customWidth="1"/>
    <col min="513" max="513" width="17.3984375" style="634" customWidth="1"/>
    <col min="514" max="515" width="11.3984375" style="634"/>
    <col min="516" max="516" width="15.59765625" style="634" customWidth="1"/>
    <col min="517" max="517" width="11.3984375" style="634"/>
    <col min="518" max="518" width="17.3984375" style="634" customWidth="1"/>
    <col min="519" max="519" width="11.3984375" style="634" customWidth="1"/>
    <col min="520" max="521" width="11.3984375" style="634"/>
    <col min="522" max="522" width="15.59765625" style="634" customWidth="1"/>
    <col min="523" max="766" width="11.3984375" style="634"/>
    <col min="767" max="767" width="23.3984375" style="634" customWidth="1"/>
    <col min="768" max="768" width="82.3984375" style="634" bestFit="1" customWidth="1"/>
    <col min="769" max="769" width="17.3984375" style="634" customWidth="1"/>
    <col min="770" max="771" width="11.3984375" style="634"/>
    <col min="772" max="772" width="15.59765625" style="634" customWidth="1"/>
    <col min="773" max="773" width="11.3984375" style="634"/>
    <col min="774" max="774" width="17.3984375" style="634" customWidth="1"/>
    <col min="775" max="775" width="11.3984375" style="634" customWidth="1"/>
    <col min="776" max="777" width="11.3984375" style="634"/>
    <col min="778" max="778" width="15.59765625" style="634" customWidth="1"/>
    <col min="779" max="1022" width="11.3984375" style="634"/>
    <col min="1023" max="1023" width="23.3984375" style="634" customWidth="1"/>
    <col min="1024" max="1024" width="82.3984375" style="634" bestFit="1" customWidth="1"/>
    <col min="1025" max="1025" width="17.3984375" style="634" customWidth="1"/>
    <col min="1026" max="1027" width="11.3984375" style="634"/>
    <col min="1028" max="1028" width="15.59765625" style="634" customWidth="1"/>
    <col min="1029" max="1029" width="11.3984375" style="634"/>
    <col min="1030" max="1030" width="17.3984375" style="634" customWidth="1"/>
    <col min="1031" max="1031" width="11.3984375" style="634" customWidth="1"/>
    <col min="1032" max="1033" width="11.3984375" style="634"/>
    <col min="1034" max="1034" width="15.59765625" style="634" customWidth="1"/>
    <col min="1035" max="1278" width="11.3984375" style="634"/>
    <col min="1279" max="1279" width="23.3984375" style="634" customWidth="1"/>
    <col min="1280" max="1280" width="82.3984375" style="634" bestFit="1" customWidth="1"/>
    <col min="1281" max="1281" width="17.3984375" style="634" customWidth="1"/>
    <col min="1282" max="1283" width="11.3984375" style="634"/>
    <col min="1284" max="1284" width="15.59765625" style="634" customWidth="1"/>
    <col min="1285" max="1285" width="11.3984375" style="634"/>
    <col min="1286" max="1286" width="17.3984375" style="634" customWidth="1"/>
    <col min="1287" max="1287" width="11.3984375" style="634" customWidth="1"/>
    <col min="1288" max="1289" width="11.3984375" style="634"/>
    <col min="1290" max="1290" width="15.59765625" style="634" customWidth="1"/>
    <col min="1291" max="1534" width="11.3984375" style="634"/>
    <col min="1535" max="1535" width="23.3984375" style="634" customWidth="1"/>
    <col min="1536" max="1536" width="82.3984375" style="634" bestFit="1" customWidth="1"/>
    <col min="1537" max="1537" width="17.3984375" style="634" customWidth="1"/>
    <col min="1538" max="1539" width="11.3984375" style="634"/>
    <col min="1540" max="1540" width="15.59765625" style="634" customWidth="1"/>
    <col min="1541" max="1541" width="11.3984375" style="634"/>
    <col min="1542" max="1542" width="17.3984375" style="634" customWidth="1"/>
    <col min="1543" max="1543" width="11.3984375" style="634" customWidth="1"/>
    <col min="1544" max="1545" width="11.3984375" style="634"/>
    <col min="1546" max="1546" width="15.59765625" style="634" customWidth="1"/>
    <col min="1547" max="1790" width="11.3984375" style="634"/>
    <col min="1791" max="1791" width="23.3984375" style="634" customWidth="1"/>
    <col min="1792" max="1792" width="82.3984375" style="634" bestFit="1" customWidth="1"/>
    <col min="1793" max="1793" width="17.3984375" style="634" customWidth="1"/>
    <col min="1794" max="1795" width="11.3984375" style="634"/>
    <col min="1796" max="1796" width="15.59765625" style="634" customWidth="1"/>
    <col min="1797" max="1797" width="11.3984375" style="634"/>
    <col min="1798" max="1798" width="17.3984375" style="634" customWidth="1"/>
    <col min="1799" max="1799" width="11.3984375" style="634" customWidth="1"/>
    <col min="1800" max="1801" width="11.3984375" style="634"/>
    <col min="1802" max="1802" width="15.59765625" style="634" customWidth="1"/>
    <col min="1803" max="2046" width="11.3984375" style="634"/>
    <col min="2047" max="2047" width="23.3984375" style="634" customWidth="1"/>
    <col min="2048" max="2048" width="82.3984375" style="634" bestFit="1" customWidth="1"/>
    <col min="2049" max="2049" width="17.3984375" style="634" customWidth="1"/>
    <col min="2050" max="2051" width="11.3984375" style="634"/>
    <col min="2052" max="2052" width="15.59765625" style="634" customWidth="1"/>
    <col min="2053" max="2053" width="11.3984375" style="634"/>
    <col min="2054" max="2054" width="17.3984375" style="634" customWidth="1"/>
    <col min="2055" max="2055" width="11.3984375" style="634" customWidth="1"/>
    <col min="2056" max="2057" width="11.3984375" style="634"/>
    <col min="2058" max="2058" width="15.59765625" style="634" customWidth="1"/>
    <col min="2059" max="2302" width="11.3984375" style="634"/>
    <col min="2303" max="2303" width="23.3984375" style="634" customWidth="1"/>
    <col min="2304" max="2304" width="82.3984375" style="634" bestFit="1" customWidth="1"/>
    <col min="2305" max="2305" width="17.3984375" style="634" customWidth="1"/>
    <col min="2306" max="2307" width="11.3984375" style="634"/>
    <col min="2308" max="2308" width="15.59765625" style="634" customWidth="1"/>
    <col min="2309" max="2309" width="11.3984375" style="634"/>
    <col min="2310" max="2310" width="17.3984375" style="634" customWidth="1"/>
    <col min="2311" max="2311" width="11.3984375" style="634" customWidth="1"/>
    <col min="2312" max="2313" width="11.3984375" style="634"/>
    <col min="2314" max="2314" width="15.59765625" style="634" customWidth="1"/>
    <col min="2315" max="2558" width="11.3984375" style="634"/>
    <col min="2559" max="2559" width="23.3984375" style="634" customWidth="1"/>
    <col min="2560" max="2560" width="82.3984375" style="634" bestFit="1" customWidth="1"/>
    <col min="2561" max="2561" width="17.3984375" style="634" customWidth="1"/>
    <col min="2562" max="2563" width="11.3984375" style="634"/>
    <col min="2564" max="2564" width="15.59765625" style="634" customWidth="1"/>
    <col min="2565" max="2565" width="11.3984375" style="634"/>
    <col min="2566" max="2566" width="17.3984375" style="634" customWidth="1"/>
    <col min="2567" max="2567" width="11.3984375" style="634" customWidth="1"/>
    <col min="2568" max="2569" width="11.3984375" style="634"/>
    <col min="2570" max="2570" width="15.59765625" style="634" customWidth="1"/>
    <col min="2571" max="2814" width="11.3984375" style="634"/>
    <col min="2815" max="2815" width="23.3984375" style="634" customWidth="1"/>
    <col min="2816" max="2816" width="82.3984375" style="634" bestFit="1" customWidth="1"/>
    <col min="2817" max="2817" width="17.3984375" style="634" customWidth="1"/>
    <col min="2818" max="2819" width="11.3984375" style="634"/>
    <col min="2820" max="2820" width="15.59765625" style="634" customWidth="1"/>
    <col min="2821" max="2821" width="11.3984375" style="634"/>
    <col min="2822" max="2822" width="17.3984375" style="634" customWidth="1"/>
    <col min="2823" max="2823" width="11.3984375" style="634" customWidth="1"/>
    <col min="2824" max="2825" width="11.3984375" style="634"/>
    <col min="2826" max="2826" width="15.59765625" style="634" customWidth="1"/>
    <col min="2827" max="3070" width="11.3984375" style="634"/>
    <col min="3071" max="3071" width="23.3984375" style="634" customWidth="1"/>
    <col min="3072" max="3072" width="82.3984375" style="634" bestFit="1" customWidth="1"/>
    <col min="3073" max="3073" width="17.3984375" style="634" customWidth="1"/>
    <col min="3074" max="3075" width="11.3984375" style="634"/>
    <col min="3076" max="3076" width="15.59765625" style="634" customWidth="1"/>
    <col min="3077" max="3077" width="11.3984375" style="634"/>
    <col min="3078" max="3078" width="17.3984375" style="634" customWidth="1"/>
    <col min="3079" max="3079" width="11.3984375" style="634" customWidth="1"/>
    <col min="3080" max="3081" width="11.3984375" style="634"/>
    <col min="3082" max="3082" width="15.59765625" style="634" customWidth="1"/>
    <col min="3083" max="3326" width="11.3984375" style="634"/>
    <col min="3327" max="3327" width="23.3984375" style="634" customWidth="1"/>
    <col min="3328" max="3328" width="82.3984375" style="634" bestFit="1" customWidth="1"/>
    <col min="3329" max="3329" width="17.3984375" style="634" customWidth="1"/>
    <col min="3330" max="3331" width="11.3984375" style="634"/>
    <col min="3332" max="3332" width="15.59765625" style="634" customWidth="1"/>
    <col min="3333" max="3333" width="11.3984375" style="634"/>
    <col min="3334" max="3334" width="17.3984375" style="634" customWidth="1"/>
    <col min="3335" max="3335" width="11.3984375" style="634" customWidth="1"/>
    <col min="3336" max="3337" width="11.3984375" style="634"/>
    <col min="3338" max="3338" width="15.59765625" style="634" customWidth="1"/>
    <col min="3339" max="3582" width="11.3984375" style="634"/>
    <col min="3583" max="3583" width="23.3984375" style="634" customWidth="1"/>
    <col min="3584" max="3584" width="82.3984375" style="634" bestFit="1" customWidth="1"/>
    <col min="3585" max="3585" width="17.3984375" style="634" customWidth="1"/>
    <col min="3586" max="3587" width="11.3984375" style="634"/>
    <col min="3588" max="3588" width="15.59765625" style="634" customWidth="1"/>
    <col min="3589" max="3589" width="11.3984375" style="634"/>
    <col min="3590" max="3590" width="17.3984375" style="634" customWidth="1"/>
    <col min="3591" max="3591" width="11.3984375" style="634" customWidth="1"/>
    <col min="3592" max="3593" width="11.3984375" style="634"/>
    <col min="3594" max="3594" width="15.59765625" style="634" customWidth="1"/>
    <col min="3595" max="3838" width="11.3984375" style="634"/>
    <col min="3839" max="3839" width="23.3984375" style="634" customWidth="1"/>
    <col min="3840" max="3840" width="82.3984375" style="634" bestFit="1" customWidth="1"/>
    <col min="3841" max="3841" width="17.3984375" style="634" customWidth="1"/>
    <col min="3842" max="3843" width="11.3984375" style="634"/>
    <col min="3844" max="3844" width="15.59765625" style="634" customWidth="1"/>
    <col min="3845" max="3845" width="11.3984375" style="634"/>
    <col min="3846" max="3846" width="17.3984375" style="634" customWidth="1"/>
    <col min="3847" max="3847" width="11.3984375" style="634" customWidth="1"/>
    <col min="3848" max="3849" width="11.3984375" style="634"/>
    <col min="3850" max="3850" width="15.59765625" style="634" customWidth="1"/>
    <col min="3851" max="4094" width="11.3984375" style="634"/>
    <col min="4095" max="4095" width="23.3984375" style="634" customWidth="1"/>
    <col min="4096" max="4096" width="82.3984375" style="634" bestFit="1" customWidth="1"/>
    <col min="4097" max="4097" width="17.3984375" style="634" customWidth="1"/>
    <col min="4098" max="4099" width="11.3984375" style="634"/>
    <col min="4100" max="4100" width="15.59765625" style="634" customWidth="1"/>
    <col min="4101" max="4101" width="11.3984375" style="634"/>
    <col min="4102" max="4102" width="17.3984375" style="634" customWidth="1"/>
    <col min="4103" max="4103" width="11.3984375" style="634" customWidth="1"/>
    <col min="4104" max="4105" width="11.3984375" style="634"/>
    <col min="4106" max="4106" width="15.59765625" style="634" customWidth="1"/>
    <col min="4107" max="4350" width="11.3984375" style="634"/>
    <col min="4351" max="4351" width="23.3984375" style="634" customWidth="1"/>
    <col min="4352" max="4352" width="82.3984375" style="634" bestFit="1" customWidth="1"/>
    <col min="4353" max="4353" width="17.3984375" style="634" customWidth="1"/>
    <col min="4354" max="4355" width="11.3984375" style="634"/>
    <col min="4356" max="4356" width="15.59765625" style="634" customWidth="1"/>
    <col min="4357" max="4357" width="11.3984375" style="634"/>
    <col min="4358" max="4358" width="17.3984375" style="634" customWidth="1"/>
    <col min="4359" max="4359" width="11.3984375" style="634" customWidth="1"/>
    <col min="4360" max="4361" width="11.3984375" style="634"/>
    <col min="4362" max="4362" width="15.59765625" style="634" customWidth="1"/>
    <col min="4363" max="4606" width="11.3984375" style="634"/>
    <col min="4607" max="4607" width="23.3984375" style="634" customWidth="1"/>
    <col min="4608" max="4608" width="82.3984375" style="634" bestFit="1" customWidth="1"/>
    <col min="4609" max="4609" width="17.3984375" style="634" customWidth="1"/>
    <col min="4610" max="4611" width="11.3984375" style="634"/>
    <col min="4612" max="4612" width="15.59765625" style="634" customWidth="1"/>
    <col min="4613" max="4613" width="11.3984375" style="634"/>
    <col min="4614" max="4614" width="17.3984375" style="634" customWidth="1"/>
    <col min="4615" max="4615" width="11.3984375" style="634" customWidth="1"/>
    <col min="4616" max="4617" width="11.3984375" style="634"/>
    <col min="4618" max="4618" width="15.59765625" style="634" customWidth="1"/>
    <col min="4619" max="4862" width="11.3984375" style="634"/>
    <col min="4863" max="4863" width="23.3984375" style="634" customWidth="1"/>
    <col min="4864" max="4864" width="82.3984375" style="634" bestFit="1" customWidth="1"/>
    <col min="4865" max="4865" width="17.3984375" style="634" customWidth="1"/>
    <col min="4866" max="4867" width="11.3984375" style="634"/>
    <col min="4868" max="4868" width="15.59765625" style="634" customWidth="1"/>
    <col min="4869" max="4869" width="11.3984375" style="634"/>
    <col min="4870" max="4870" width="17.3984375" style="634" customWidth="1"/>
    <col min="4871" max="4871" width="11.3984375" style="634" customWidth="1"/>
    <col min="4872" max="4873" width="11.3984375" style="634"/>
    <col min="4874" max="4874" width="15.59765625" style="634" customWidth="1"/>
    <col min="4875" max="5118" width="11.3984375" style="634"/>
    <col min="5119" max="5119" width="23.3984375" style="634" customWidth="1"/>
    <col min="5120" max="5120" width="82.3984375" style="634" bestFit="1" customWidth="1"/>
    <col min="5121" max="5121" width="17.3984375" style="634" customWidth="1"/>
    <col min="5122" max="5123" width="11.3984375" style="634"/>
    <col min="5124" max="5124" width="15.59765625" style="634" customWidth="1"/>
    <col min="5125" max="5125" width="11.3984375" style="634"/>
    <col min="5126" max="5126" width="17.3984375" style="634" customWidth="1"/>
    <col min="5127" max="5127" width="11.3984375" style="634" customWidth="1"/>
    <col min="5128" max="5129" width="11.3984375" style="634"/>
    <col min="5130" max="5130" width="15.59765625" style="634" customWidth="1"/>
    <col min="5131" max="5374" width="11.3984375" style="634"/>
    <col min="5375" max="5375" width="23.3984375" style="634" customWidth="1"/>
    <col min="5376" max="5376" width="82.3984375" style="634" bestFit="1" customWidth="1"/>
    <col min="5377" max="5377" width="17.3984375" style="634" customWidth="1"/>
    <col min="5378" max="5379" width="11.3984375" style="634"/>
    <col min="5380" max="5380" width="15.59765625" style="634" customWidth="1"/>
    <col min="5381" max="5381" width="11.3984375" style="634"/>
    <col min="5382" max="5382" width="17.3984375" style="634" customWidth="1"/>
    <col min="5383" max="5383" width="11.3984375" style="634" customWidth="1"/>
    <col min="5384" max="5385" width="11.3984375" style="634"/>
    <col min="5386" max="5386" width="15.59765625" style="634" customWidth="1"/>
    <col min="5387" max="5630" width="11.3984375" style="634"/>
    <col min="5631" max="5631" width="23.3984375" style="634" customWidth="1"/>
    <col min="5632" max="5632" width="82.3984375" style="634" bestFit="1" customWidth="1"/>
    <col min="5633" max="5633" width="17.3984375" style="634" customWidth="1"/>
    <col min="5634" max="5635" width="11.3984375" style="634"/>
    <col min="5636" max="5636" width="15.59765625" style="634" customWidth="1"/>
    <col min="5637" max="5637" width="11.3984375" style="634"/>
    <col min="5638" max="5638" width="17.3984375" style="634" customWidth="1"/>
    <col min="5639" max="5639" width="11.3984375" style="634" customWidth="1"/>
    <col min="5640" max="5641" width="11.3984375" style="634"/>
    <col min="5642" max="5642" width="15.59765625" style="634" customWidth="1"/>
    <col min="5643" max="5886" width="11.3984375" style="634"/>
    <col min="5887" max="5887" width="23.3984375" style="634" customWidth="1"/>
    <col min="5888" max="5888" width="82.3984375" style="634" bestFit="1" customWidth="1"/>
    <col min="5889" max="5889" width="17.3984375" style="634" customWidth="1"/>
    <col min="5890" max="5891" width="11.3984375" style="634"/>
    <col min="5892" max="5892" width="15.59765625" style="634" customWidth="1"/>
    <col min="5893" max="5893" width="11.3984375" style="634"/>
    <col min="5894" max="5894" width="17.3984375" style="634" customWidth="1"/>
    <col min="5895" max="5895" width="11.3984375" style="634" customWidth="1"/>
    <col min="5896" max="5897" width="11.3984375" style="634"/>
    <col min="5898" max="5898" width="15.59765625" style="634" customWidth="1"/>
    <col min="5899" max="6142" width="11.3984375" style="634"/>
    <col min="6143" max="6143" width="23.3984375" style="634" customWidth="1"/>
    <col min="6144" max="6144" width="82.3984375" style="634" bestFit="1" customWidth="1"/>
    <col min="6145" max="6145" width="17.3984375" style="634" customWidth="1"/>
    <col min="6146" max="6147" width="11.3984375" style="634"/>
    <col min="6148" max="6148" width="15.59765625" style="634" customWidth="1"/>
    <col min="6149" max="6149" width="11.3984375" style="634"/>
    <col min="6150" max="6150" width="17.3984375" style="634" customWidth="1"/>
    <col min="6151" max="6151" width="11.3984375" style="634" customWidth="1"/>
    <col min="6152" max="6153" width="11.3984375" style="634"/>
    <col min="6154" max="6154" width="15.59765625" style="634" customWidth="1"/>
    <col min="6155" max="6398" width="11.3984375" style="634"/>
    <col min="6399" max="6399" width="23.3984375" style="634" customWidth="1"/>
    <col min="6400" max="6400" width="82.3984375" style="634" bestFit="1" customWidth="1"/>
    <col min="6401" max="6401" width="17.3984375" style="634" customWidth="1"/>
    <col min="6402" max="6403" width="11.3984375" style="634"/>
    <col min="6404" max="6404" width="15.59765625" style="634" customWidth="1"/>
    <col min="6405" max="6405" width="11.3984375" style="634"/>
    <col min="6406" max="6406" width="17.3984375" style="634" customWidth="1"/>
    <col min="6407" max="6407" width="11.3984375" style="634" customWidth="1"/>
    <col min="6408" max="6409" width="11.3984375" style="634"/>
    <col min="6410" max="6410" width="15.59765625" style="634" customWidth="1"/>
    <col min="6411" max="6654" width="11.3984375" style="634"/>
    <col min="6655" max="6655" width="23.3984375" style="634" customWidth="1"/>
    <col min="6656" max="6656" width="82.3984375" style="634" bestFit="1" customWidth="1"/>
    <col min="6657" max="6657" width="17.3984375" style="634" customWidth="1"/>
    <col min="6658" max="6659" width="11.3984375" style="634"/>
    <col min="6660" max="6660" width="15.59765625" style="634" customWidth="1"/>
    <col min="6661" max="6661" width="11.3984375" style="634"/>
    <col min="6662" max="6662" width="17.3984375" style="634" customWidth="1"/>
    <col min="6663" max="6663" width="11.3984375" style="634" customWidth="1"/>
    <col min="6664" max="6665" width="11.3984375" style="634"/>
    <col min="6666" max="6666" width="15.59765625" style="634" customWidth="1"/>
    <col min="6667" max="6910" width="11.3984375" style="634"/>
    <col min="6911" max="6911" width="23.3984375" style="634" customWidth="1"/>
    <col min="6912" max="6912" width="82.3984375" style="634" bestFit="1" customWidth="1"/>
    <col min="6913" max="6913" width="17.3984375" style="634" customWidth="1"/>
    <col min="6914" max="6915" width="11.3984375" style="634"/>
    <col min="6916" max="6916" width="15.59765625" style="634" customWidth="1"/>
    <col min="6917" max="6917" width="11.3984375" style="634"/>
    <col min="6918" max="6918" width="17.3984375" style="634" customWidth="1"/>
    <col min="6919" max="6919" width="11.3984375" style="634" customWidth="1"/>
    <col min="6920" max="6921" width="11.3984375" style="634"/>
    <col min="6922" max="6922" width="15.59765625" style="634" customWidth="1"/>
    <col min="6923" max="7166" width="11.3984375" style="634"/>
    <col min="7167" max="7167" width="23.3984375" style="634" customWidth="1"/>
    <col min="7168" max="7168" width="82.3984375" style="634" bestFit="1" customWidth="1"/>
    <col min="7169" max="7169" width="17.3984375" style="634" customWidth="1"/>
    <col min="7170" max="7171" width="11.3984375" style="634"/>
    <col min="7172" max="7172" width="15.59765625" style="634" customWidth="1"/>
    <col min="7173" max="7173" width="11.3984375" style="634"/>
    <col min="7174" max="7174" width="17.3984375" style="634" customWidth="1"/>
    <col min="7175" max="7175" width="11.3984375" style="634" customWidth="1"/>
    <col min="7176" max="7177" width="11.3984375" style="634"/>
    <col min="7178" max="7178" width="15.59765625" style="634" customWidth="1"/>
    <col min="7179" max="7422" width="11.3984375" style="634"/>
    <col min="7423" max="7423" width="23.3984375" style="634" customWidth="1"/>
    <col min="7424" max="7424" width="82.3984375" style="634" bestFit="1" customWidth="1"/>
    <col min="7425" max="7425" width="17.3984375" style="634" customWidth="1"/>
    <col min="7426" max="7427" width="11.3984375" style="634"/>
    <col min="7428" max="7428" width="15.59765625" style="634" customWidth="1"/>
    <col min="7429" max="7429" width="11.3984375" style="634"/>
    <col min="7430" max="7430" width="17.3984375" style="634" customWidth="1"/>
    <col min="7431" max="7431" width="11.3984375" style="634" customWidth="1"/>
    <col min="7432" max="7433" width="11.3984375" style="634"/>
    <col min="7434" max="7434" width="15.59765625" style="634" customWidth="1"/>
    <col min="7435" max="7678" width="11.3984375" style="634"/>
    <col min="7679" max="7679" width="23.3984375" style="634" customWidth="1"/>
    <col min="7680" max="7680" width="82.3984375" style="634" bestFit="1" customWidth="1"/>
    <col min="7681" max="7681" width="17.3984375" style="634" customWidth="1"/>
    <col min="7682" max="7683" width="11.3984375" style="634"/>
    <col min="7684" max="7684" width="15.59765625" style="634" customWidth="1"/>
    <col min="7685" max="7685" width="11.3984375" style="634"/>
    <col min="7686" max="7686" width="17.3984375" style="634" customWidth="1"/>
    <col min="7687" max="7687" width="11.3984375" style="634" customWidth="1"/>
    <col min="7688" max="7689" width="11.3984375" style="634"/>
    <col min="7690" max="7690" width="15.59765625" style="634" customWidth="1"/>
    <col min="7691" max="7934" width="11.3984375" style="634"/>
    <col min="7935" max="7935" width="23.3984375" style="634" customWidth="1"/>
    <col min="7936" max="7936" width="82.3984375" style="634" bestFit="1" customWidth="1"/>
    <col min="7937" max="7937" width="17.3984375" style="634" customWidth="1"/>
    <col min="7938" max="7939" width="11.3984375" style="634"/>
    <col min="7940" max="7940" width="15.59765625" style="634" customWidth="1"/>
    <col min="7941" max="7941" width="11.3984375" style="634"/>
    <col min="7942" max="7942" width="17.3984375" style="634" customWidth="1"/>
    <col min="7943" max="7943" width="11.3984375" style="634" customWidth="1"/>
    <col min="7944" max="7945" width="11.3984375" style="634"/>
    <col min="7946" max="7946" width="15.59765625" style="634" customWidth="1"/>
    <col min="7947" max="8190" width="11.3984375" style="634"/>
    <col min="8191" max="8191" width="23.3984375" style="634" customWidth="1"/>
    <col min="8192" max="8192" width="82.3984375" style="634" bestFit="1" customWidth="1"/>
    <col min="8193" max="8193" width="17.3984375" style="634" customWidth="1"/>
    <col min="8194" max="8195" width="11.3984375" style="634"/>
    <col min="8196" max="8196" width="15.59765625" style="634" customWidth="1"/>
    <col min="8197" max="8197" width="11.3984375" style="634"/>
    <col min="8198" max="8198" width="17.3984375" style="634" customWidth="1"/>
    <col min="8199" max="8199" width="11.3984375" style="634" customWidth="1"/>
    <col min="8200" max="8201" width="11.3984375" style="634"/>
    <col min="8202" max="8202" width="15.59765625" style="634" customWidth="1"/>
    <col min="8203" max="8446" width="11.3984375" style="634"/>
    <col min="8447" max="8447" width="23.3984375" style="634" customWidth="1"/>
    <col min="8448" max="8448" width="82.3984375" style="634" bestFit="1" customWidth="1"/>
    <col min="8449" max="8449" width="17.3984375" style="634" customWidth="1"/>
    <col min="8450" max="8451" width="11.3984375" style="634"/>
    <col min="8452" max="8452" width="15.59765625" style="634" customWidth="1"/>
    <col min="8453" max="8453" width="11.3984375" style="634"/>
    <col min="8454" max="8454" width="17.3984375" style="634" customWidth="1"/>
    <col min="8455" max="8455" width="11.3984375" style="634" customWidth="1"/>
    <col min="8456" max="8457" width="11.3984375" style="634"/>
    <col min="8458" max="8458" width="15.59765625" style="634" customWidth="1"/>
    <col min="8459" max="8702" width="11.3984375" style="634"/>
    <col min="8703" max="8703" width="23.3984375" style="634" customWidth="1"/>
    <col min="8704" max="8704" width="82.3984375" style="634" bestFit="1" customWidth="1"/>
    <col min="8705" max="8705" width="17.3984375" style="634" customWidth="1"/>
    <col min="8706" max="8707" width="11.3984375" style="634"/>
    <col min="8708" max="8708" width="15.59765625" style="634" customWidth="1"/>
    <col min="8709" max="8709" width="11.3984375" style="634"/>
    <col min="8710" max="8710" width="17.3984375" style="634" customWidth="1"/>
    <col min="8711" max="8711" width="11.3984375" style="634" customWidth="1"/>
    <col min="8712" max="8713" width="11.3984375" style="634"/>
    <col min="8714" max="8714" width="15.59765625" style="634" customWidth="1"/>
    <col min="8715" max="8958" width="11.3984375" style="634"/>
    <col min="8959" max="8959" width="23.3984375" style="634" customWidth="1"/>
    <col min="8960" max="8960" width="82.3984375" style="634" bestFit="1" customWidth="1"/>
    <col min="8961" max="8961" width="17.3984375" style="634" customWidth="1"/>
    <col min="8962" max="8963" width="11.3984375" style="634"/>
    <col min="8964" max="8964" width="15.59765625" style="634" customWidth="1"/>
    <col min="8965" max="8965" width="11.3984375" style="634"/>
    <col min="8966" max="8966" width="17.3984375" style="634" customWidth="1"/>
    <col min="8967" max="8967" width="11.3984375" style="634" customWidth="1"/>
    <col min="8968" max="8969" width="11.3984375" style="634"/>
    <col min="8970" max="8970" width="15.59765625" style="634" customWidth="1"/>
    <col min="8971" max="9214" width="11.3984375" style="634"/>
    <col min="9215" max="9215" width="23.3984375" style="634" customWidth="1"/>
    <col min="9216" max="9216" width="82.3984375" style="634" bestFit="1" customWidth="1"/>
    <col min="9217" max="9217" width="17.3984375" style="634" customWidth="1"/>
    <col min="9218" max="9219" width="11.3984375" style="634"/>
    <col min="9220" max="9220" width="15.59765625" style="634" customWidth="1"/>
    <col min="9221" max="9221" width="11.3984375" style="634"/>
    <col min="9222" max="9222" width="17.3984375" style="634" customWidth="1"/>
    <col min="9223" max="9223" width="11.3984375" style="634" customWidth="1"/>
    <col min="9224" max="9225" width="11.3984375" style="634"/>
    <col min="9226" max="9226" width="15.59765625" style="634" customWidth="1"/>
    <col min="9227" max="9470" width="11.3984375" style="634"/>
    <col min="9471" max="9471" width="23.3984375" style="634" customWidth="1"/>
    <col min="9472" max="9472" width="82.3984375" style="634" bestFit="1" customWidth="1"/>
    <col min="9473" max="9473" width="17.3984375" style="634" customWidth="1"/>
    <col min="9474" max="9475" width="11.3984375" style="634"/>
    <col min="9476" max="9476" width="15.59765625" style="634" customWidth="1"/>
    <col min="9477" max="9477" width="11.3984375" style="634"/>
    <col min="9478" max="9478" width="17.3984375" style="634" customWidth="1"/>
    <col min="9479" max="9479" width="11.3984375" style="634" customWidth="1"/>
    <col min="9480" max="9481" width="11.3984375" style="634"/>
    <col min="9482" max="9482" width="15.59765625" style="634" customWidth="1"/>
    <col min="9483" max="9726" width="11.3984375" style="634"/>
    <col min="9727" max="9727" width="23.3984375" style="634" customWidth="1"/>
    <col min="9728" max="9728" width="82.3984375" style="634" bestFit="1" customWidth="1"/>
    <col min="9729" max="9729" width="17.3984375" style="634" customWidth="1"/>
    <col min="9730" max="9731" width="11.3984375" style="634"/>
    <col min="9732" max="9732" width="15.59765625" style="634" customWidth="1"/>
    <col min="9733" max="9733" width="11.3984375" style="634"/>
    <col min="9734" max="9734" width="17.3984375" style="634" customWidth="1"/>
    <col min="9735" max="9735" width="11.3984375" style="634" customWidth="1"/>
    <col min="9736" max="9737" width="11.3984375" style="634"/>
    <col min="9738" max="9738" width="15.59765625" style="634" customWidth="1"/>
    <col min="9739" max="9982" width="11.3984375" style="634"/>
    <col min="9983" max="9983" width="23.3984375" style="634" customWidth="1"/>
    <col min="9984" max="9984" width="82.3984375" style="634" bestFit="1" customWidth="1"/>
    <col min="9985" max="9985" width="17.3984375" style="634" customWidth="1"/>
    <col min="9986" max="9987" width="11.3984375" style="634"/>
    <col min="9988" max="9988" width="15.59765625" style="634" customWidth="1"/>
    <col min="9989" max="9989" width="11.3984375" style="634"/>
    <col min="9990" max="9990" width="17.3984375" style="634" customWidth="1"/>
    <col min="9991" max="9991" width="11.3984375" style="634" customWidth="1"/>
    <col min="9992" max="9993" width="11.3984375" style="634"/>
    <col min="9994" max="9994" width="15.59765625" style="634" customWidth="1"/>
    <col min="9995" max="10238" width="11.3984375" style="634"/>
    <col min="10239" max="10239" width="23.3984375" style="634" customWidth="1"/>
    <col min="10240" max="10240" width="82.3984375" style="634" bestFit="1" customWidth="1"/>
    <col min="10241" max="10241" width="17.3984375" style="634" customWidth="1"/>
    <col min="10242" max="10243" width="11.3984375" style="634"/>
    <col min="10244" max="10244" width="15.59765625" style="634" customWidth="1"/>
    <col min="10245" max="10245" width="11.3984375" style="634"/>
    <col min="10246" max="10246" width="17.3984375" style="634" customWidth="1"/>
    <col min="10247" max="10247" width="11.3984375" style="634" customWidth="1"/>
    <col min="10248" max="10249" width="11.3984375" style="634"/>
    <col min="10250" max="10250" width="15.59765625" style="634" customWidth="1"/>
    <col min="10251" max="10494" width="11.3984375" style="634"/>
    <col min="10495" max="10495" width="23.3984375" style="634" customWidth="1"/>
    <col min="10496" max="10496" width="82.3984375" style="634" bestFit="1" customWidth="1"/>
    <col min="10497" max="10497" width="17.3984375" style="634" customWidth="1"/>
    <col min="10498" max="10499" width="11.3984375" style="634"/>
    <col min="10500" max="10500" width="15.59765625" style="634" customWidth="1"/>
    <col min="10501" max="10501" width="11.3984375" style="634"/>
    <col min="10502" max="10502" width="17.3984375" style="634" customWidth="1"/>
    <col min="10503" max="10503" width="11.3984375" style="634" customWidth="1"/>
    <col min="10504" max="10505" width="11.3984375" style="634"/>
    <col min="10506" max="10506" width="15.59765625" style="634" customWidth="1"/>
    <col min="10507" max="10750" width="11.3984375" style="634"/>
    <col min="10751" max="10751" width="23.3984375" style="634" customWidth="1"/>
    <col min="10752" max="10752" width="82.3984375" style="634" bestFit="1" customWidth="1"/>
    <col min="10753" max="10753" width="17.3984375" style="634" customWidth="1"/>
    <col min="10754" max="10755" width="11.3984375" style="634"/>
    <col min="10756" max="10756" width="15.59765625" style="634" customWidth="1"/>
    <col min="10757" max="10757" width="11.3984375" style="634"/>
    <col min="10758" max="10758" width="17.3984375" style="634" customWidth="1"/>
    <col min="10759" max="10759" width="11.3984375" style="634" customWidth="1"/>
    <col min="10760" max="10761" width="11.3984375" style="634"/>
    <col min="10762" max="10762" width="15.59765625" style="634" customWidth="1"/>
    <col min="10763" max="11006" width="11.3984375" style="634"/>
    <col min="11007" max="11007" width="23.3984375" style="634" customWidth="1"/>
    <col min="11008" max="11008" width="82.3984375" style="634" bestFit="1" customWidth="1"/>
    <col min="11009" max="11009" width="17.3984375" style="634" customWidth="1"/>
    <col min="11010" max="11011" width="11.3984375" style="634"/>
    <col min="11012" max="11012" width="15.59765625" style="634" customWidth="1"/>
    <col min="11013" max="11013" width="11.3984375" style="634"/>
    <col min="11014" max="11014" width="17.3984375" style="634" customWidth="1"/>
    <col min="11015" max="11015" width="11.3984375" style="634" customWidth="1"/>
    <col min="11016" max="11017" width="11.3984375" style="634"/>
    <col min="11018" max="11018" width="15.59765625" style="634" customWidth="1"/>
    <col min="11019" max="11262" width="11.3984375" style="634"/>
    <col min="11263" max="11263" width="23.3984375" style="634" customWidth="1"/>
    <col min="11264" max="11264" width="82.3984375" style="634" bestFit="1" customWidth="1"/>
    <col min="11265" max="11265" width="17.3984375" style="634" customWidth="1"/>
    <col min="11266" max="11267" width="11.3984375" style="634"/>
    <col min="11268" max="11268" width="15.59765625" style="634" customWidth="1"/>
    <col min="11269" max="11269" width="11.3984375" style="634"/>
    <col min="11270" max="11270" width="17.3984375" style="634" customWidth="1"/>
    <col min="11271" max="11271" width="11.3984375" style="634" customWidth="1"/>
    <col min="11272" max="11273" width="11.3984375" style="634"/>
    <col min="11274" max="11274" width="15.59765625" style="634" customWidth="1"/>
    <col min="11275" max="11518" width="11.3984375" style="634"/>
    <col min="11519" max="11519" width="23.3984375" style="634" customWidth="1"/>
    <col min="11520" max="11520" width="82.3984375" style="634" bestFit="1" customWidth="1"/>
    <col min="11521" max="11521" width="17.3984375" style="634" customWidth="1"/>
    <col min="11522" max="11523" width="11.3984375" style="634"/>
    <col min="11524" max="11524" width="15.59765625" style="634" customWidth="1"/>
    <col min="11525" max="11525" width="11.3984375" style="634"/>
    <col min="11526" max="11526" width="17.3984375" style="634" customWidth="1"/>
    <col min="11527" max="11527" width="11.3984375" style="634" customWidth="1"/>
    <col min="11528" max="11529" width="11.3984375" style="634"/>
    <col min="11530" max="11530" width="15.59765625" style="634" customWidth="1"/>
    <col min="11531" max="11774" width="11.3984375" style="634"/>
    <col min="11775" max="11775" width="23.3984375" style="634" customWidth="1"/>
    <col min="11776" max="11776" width="82.3984375" style="634" bestFit="1" customWidth="1"/>
    <col min="11777" max="11777" width="17.3984375" style="634" customWidth="1"/>
    <col min="11778" max="11779" width="11.3984375" style="634"/>
    <col min="11780" max="11780" width="15.59765625" style="634" customWidth="1"/>
    <col min="11781" max="11781" width="11.3984375" style="634"/>
    <col min="11782" max="11782" width="17.3984375" style="634" customWidth="1"/>
    <col min="11783" max="11783" width="11.3984375" style="634" customWidth="1"/>
    <col min="11784" max="11785" width="11.3984375" style="634"/>
    <col min="11786" max="11786" width="15.59765625" style="634" customWidth="1"/>
    <col min="11787" max="12030" width="11.3984375" style="634"/>
    <col min="12031" max="12031" width="23.3984375" style="634" customWidth="1"/>
    <col min="12032" max="12032" width="82.3984375" style="634" bestFit="1" customWidth="1"/>
    <col min="12033" max="12033" width="17.3984375" style="634" customWidth="1"/>
    <col min="12034" max="12035" width="11.3984375" style="634"/>
    <col min="12036" max="12036" width="15.59765625" style="634" customWidth="1"/>
    <col min="12037" max="12037" width="11.3984375" style="634"/>
    <col min="12038" max="12038" width="17.3984375" style="634" customWidth="1"/>
    <col min="12039" max="12039" width="11.3984375" style="634" customWidth="1"/>
    <col min="12040" max="12041" width="11.3984375" style="634"/>
    <col min="12042" max="12042" width="15.59765625" style="634" customWidth="1"/>
    <col min="12043" max="12286" width="11.3984375" style="634"/>
    <col min="12287" max="12287" width="23.3984375" style="634" customWidth="1"/>
    <col min="12288" max="12288" width="82.3984375" style="634" bestFit="1" customWidth="1"/>
    <col min="12289" max="12289" width="17.3984375" style="634" customWidth="1"/>
    <col min="12290" max="12291" width="11.3984375" style="634"/>
    <col min="12292" max="12292" width="15.59765625" style="634" customWidth="1"/>
    <col min="12293" max="12293" width="11.3984375" style="634"/>
    <col min="12294" max="12294" width="17.3984375" style="634" customWidth="1"/>
    <col min="12295" max="12295" width="11.3984375" style="634" customWidth="1"/>
    <col min="12296" max="12297" width="11.3984375" style="634"/>
    <col min="12298" max="12298" width="15.59765625" style="634" customWidth="1"/>
    <col min="12299" max="12542" width="11.3984375" style="634"/>
    <col min="12543" max="12543" width="23.3984375" style="634" customWidth="1"/>
    <col min="12544" max="12544" width="82.3984375" style="634" bestFit="1" customWidth="1"/>
    <col min="12545" max="12545" width="17.3984375" style="634" customWidth="1"/>
    <col min="12546" max="12547" width="11.3984375" style="634"/>
    <col min="12548" max="12548" width="15.59765625" style="634" customWidth="1"/>
    <col min="12549" max="12549" width="11.3984375" style="634"/>
    <col min="12550" max="12550" width="17.3984375" style="634" customWidth="1"/>
    <col min="12551" max="12551" width="11.3984375" style="634" customWidth="1"/>
    <col min="12552" max="12553" width="11.3984375" style="634"/>
    <col min="12554" max="12554" width="15.59765625" style="634" customWidth="1"/>
    <col min="12555" max="12798" width="11.3984375" style="634"/>
    <col min="12799" max="12799" width="23.3984375" style="634" customWidth="1"/>
    <col min="12800" max="12800" width="82.3984375" style="634" bestFit="1" customWidth="1"/>
    <col min="12801" max="12801" width="17.3984375" style="634" customWidth="1"/>
    <col min="12802" max="12803" width="11.3984375" style="634"/>
    <col min="12804" max="12804" width="15.59765625" style="634" customWidth="1"/>
    <col min="12805" max="12805" width="11.3984375" style="634"/>
    <col min="12806" max="12806" width="17.3984375" style="634" customWidth="1"/>
    <col min="12807" max="12807" width="11.3984375" style="634" customWidth="1"/>
    <col min="12808" max="12809" width="11.3984375" style="634"/>
    <col min="12810" max="12810" width="15.59765625" style="634" customWidth="1"/>
    <col min="12811" max="13054" width="11.3984375" style="634"/>
    <col min="13055" max="13055" width="23.3984375" style="634" customWidth="1"/>
    <col min="13056" max="13056" width="82.3984375" style="634" bestFit="1" customWidth="1"/>
    <col min="13057" max="13057" width="17.3984375" style="634" customWidth="1"/>
    <col min="13058" max="13059" width="11.3984375" style="634"/>
    <col min="13060" max="13060" width="15.59765625" style="634" customWidth="1"/>
    <col min="13061" max="13061" width="11.3984375" style="634"/>
    <col min="13062" max="13062" width="17.3984375" style="634" customWidth="1"/>
    <col min="13063" max="13063" width="11.3984375" style="634" customWidth="1"/>
    <col min="13064" max="13065" width="11.3984375" style="634"/>
    <col min="13066" max="13066" width="15.59765625" style="634" customWidth="1"/>
    <col min="13067" max="13310" width="11.3984375" style="634"/>
    <col min="13311" max="13311" width="23.3984375" style="634" customWidth="1"/>
    <col min="13312" max="13312" width="82.3984375" style="634" bestFit="1" customWidth="1"/>
    <col min="13313" max="13313" width="17.3984375" style="634" customWidth="1"/>
    <col min="13314" max="13315" width="11.3984375" style="634"/>
    <col min="13316" max="13316" width="15.59765625" style="634" customWidth="1"/>
    <col min="13317" max="13317" width="11.3984375" style="634"/>
    <col min="13318" max="13318" width="17.3984375" style="634" customWidth="1"/>
    <col min="13319" max="13319" width="11.3984375" style="634" customWidth="1"/>
    <col min="13320" max="13321" width="11.3984375" style="634"/>
    <col min="13322" max="13322" width="15.59765625" style="634" customWidth="1"/>
    <col min="13323" max="13566" width="11.3984375" style="634"/>
    <col min="13567" max="13567" width="23.3984375" style="634" customWidth="1"/>
    <col min="13568" max="13568" width="82.3984375" style="634" bestFit="1" customWidth="1"/>
    <col min="13569" max="13569" width="17.3984375" style="634" customWidth="1"/>
    <col min="13570" max="13571" width="11.3984375" style="634"/>
    <col min="13572" max="13572" width="15.59765625" style="634" customWidth="1"/>
    <col min="13573" max="13573" width="11.3984375" style="634"/>
    <col min="13574" max="13574" width="17.3984375" style="634" customWidth="1"/>
    <col min="13575" max="13575" width="11.3984375" style="634" customWidth="1"/>
    <col min="13576" max="13577" width="11.3984375" style="634"/>
    <col min="13578" max="13578" width="15.59765625" style="634" customWidth="1"/>
    <col min="13579" max="13822" width="11.3984375" style="634"/>
    <col min="13823" max="13823" width="23.3984375" style="634" customWidth="1"/>
    <col min="13824" max="13824" width="82.3984375" style="634" bestFit="1" customWidth="1"/>
    <col min="13825" max="13825" width="17.3984375" style="634" customWidth="1"/>
    <col min="13826" max="13827" width="11.3984375" style="634"/>
    <col min="13828" max="13828" width="15.59765625" style="634" customWidth="1"/>
    <col min="13829" max="13829" width="11.3984375" style="634"/>
    <col min="13830" max="13830" width="17.3984375" style="634" customWidth="1"/>
    <col min="13831" max="13831" width="11.3984375" style="634" customWidth="1"/>
    <col min="13832" max="13833" width="11.3984375" style="634"/>
    <col min="13834" max="13834" width="15.59765625" style="634" customWidth="1"/>
    <col min="13835" max="14078" width="11.3984375" style="634"/>
    <col min="14079" max="14079" width="23.3984375" style="634" customWidth="1"/>
    <col min="14080" max="14080" width="82.3984375" style="634" bestFit="1" customWidth="1"/>
    <col min="14081" max="14081" width="17.3984375" style="634" customWidth="1"/>
    <col min="14082" max="14083" width="11.3984375" style="634"/>
    <col min="14084" max="14084" width="15.59765625" style="634" customWidth="1"/>
    <col min="14085" max="14085" width="11.3984375" style="634"/>
    <col min="14086" max="14086" width="17.3984375" style="634" customWidth="1"/>
    <col min="14087" max="14087" width="11.3984375" style="634" customWidth="1"/>
    <col min="14088" max="14089" width="11.3984375" style="634"/>
    <col min="14090" max="14090" width="15.59765625" style="634" customWidth="1"/>
    <col min="14091" max="14334" width="11.3984375" style="634"/>
    <col min="14335" max="14335" width="23.3984375" style="634" customWidth="1"/>
    <col min="14336" max="14336" width="82.3984375" style="634" bestFit="1" customWidth="1"/>
    <col min="14337" max="14337" width="17.3984375" style="634" customWidth="1"/>
    <col min="14338" max="14339" width="11.3984375" style="634"/>
    <col min="14340" max="14340" width="15.59765625" style="634" customWidth="1"/>
    <col min="14341" max="14341" width="11.3984375" style="634"/>
    <col min="14342" max="14342" width="17.3984375" style="634" customWidth="1"/>
    <col min="14343" max="14343" width="11.3984375" style="634" customWidth="1"/>
    <col min="14344" max="14345" width="11.3984375" style="634"/>
    <col min="14346" max="14346" width="15.59765625" style="634" customWidth="1"/>
    <col min="14347" max="14590" width="11.3984375" style="634"/>
    <col min="14591" max="14591" width="23.3984375" style="634" customWidth="1"/>
    <col min="14592" max="14592" width="82.3984375" style="634" bestFit="1" customWidth="1"/>
    <col min="14593" max="14593" width="17.3984375" style="634" customWidth="1"/>
    <col min="14594" max="14595" width="11.3984375" style="634"/>
    <col min="14596" max="14596" width="15.59765625" style="634" customWidth="1"/>
    <col min="14597" max="14597" width="11.3984375" style="634"/>
    <col min="14598" max="14598" width="17.3984375" style="634" customWidth="1"/>
    <col min="14599" max="14599" width="11.3984375" style="634" customWidth="1"/>
    <col min="14600" max="14601" width="11.3984375" style="634"/>
    <col min="14602" max="14602" width="15.59765625" style="634" customWidth="1"/>
    <col min="14603" max="14846" width="11.3984375" style="634"/>
    <col min="14847" max="14847" width="23.3984375" style="634" customWidth="1"/>
    <col min="14848" max="14848" width="82.3984375" style="634" bestFit="1" customWidth="1"/>
    <col min="14849" max="14849" width="17.3984375" style="634" customWidth="1"/>
    <col min="14850" max="14851" width="11.3984375" style="634"/>
    <col min="14852" max="14852" width="15.59765625" style="634" customWidth="1"/>
    <col min="14853" max="14853" width="11.3984375" style="634"/>
    <col min="14854" max="14854" width="17.3984375" style="634" customWidth="1"/>
    <col min="14855" max="14855" width="11.3984375" style="634" customWidth="1"/>
    <col min="14856" max="14857" width="11.3984375" style="634"/>
    <col min="14858" max="14858" width="15.59765625" style="634" customWidth="1"/>
    <col min="14859" max="15102" width="11.3984375" style="634"/>
    <col min="15103" max="15103" width="23.3984375" style="634" customWidth="1"/>
    <col min="15104" max="15104" width="82.3984375" style="634" bestFit="1" customWidth="1"/>
    <col min="15105" max="15105" width="17.3984375" style="634" customWidth="1"/>
    <col min="15106" max="15107" width="11.3984375" style="634"/>
    <col min="15108" max="15108" width="15.59765625" style="634" customWidth="1"/>
    <col min="15109" max="15109" width="11.3984375" style="634"/>
    <col min="15110" max="15110" width="17.3984375" style="634" customWidth="1"/>
    <col min="15111" max="15111" width="11.3984375" style="634" customWidth="1"/>
    <col min="15112" max="15113" width="11.3984375" style="634"/>
    <col min="15114" max="15114" width="15.59765625" style="634" customWidth="1"/>
    <col min="15115" max="15358" width="11.3984375" style="634"/>
    <col min="15359" max="15359" width="23.3984375" style="634" customWidth="1"/>
    <col min="15360" max="15360" width="82.3984375" style="634" bestFit="1" customWidth="1"/>
    <col min="15361" max="15361" width="17.3984375" style="634" customWidth="1"/>
    <col min="15362" max="15363" width="11.3984375" style="634"/>
    <col min="15364" max="15364" width="15.59765625" style="634" customWidth="1"/>
    <col min="15365" max="15365" width="11.3984375" style="634"/>
    <col min="15366" max="15366" width="17.3984375" style="634" customWidth="1"/>
    <col min="15367" max="15367" width="11.3984375" style="634" customWidth="1"/>
    <col min="15368" max="15369" width="11.3984375" style="634"/>
    <col min="15370" max="15370" width="15.59765625" style="634" customWidth="1"/>
    <col min="15371" max="15614" width="11.3984375" style="634"/>
    <col min="15615" max="15615" width="23.3984375" style="634" customWidth="1"/>
    <col min="15616" max="15616" width="82.3984375" style="634" bestFit="1" customWidth="1"/>
    <col min="15617" max="15617" width="17.3984375" style="634" customWidth="1"/>
    <col min="15618" max="15619" width="11.3984375" style="634"/>
    <col min="15620" max="15620" width="15.59765625" style="634" customWidth="1"/>
    <col min="15621" max="15621" width="11.3984375" style="634"/>
    <col min="15622" max="15622" width="17.3984375" style="634" customWidth="1"/>
    <col min="15623" max="15623" width="11.3984375" style="634" customWidth="1"/>
    <col min="15624" max="15625" width="11.3984375" style="634"/>
    <col min="15626" max="15626" width="15.59765625" style="634" customWidth="1"/>
    <col min="15627" max="15870" width="11.3984375" style="634"/>
    <col min="15871" max="15871" width="23.3984375" style="634" customWidth="1"/>
    <col min="15872" max="15872" width="82.3984375" style="634" bestFit="1" customWidth="1"/>
    <col min="15873" max="15873" width="17.3984375" style="634" customWidth="1"/>
    <col min="15874" max="15875" width="11.3984375" style="634"/>
    <col min="15876" max="15876" width="15.59765625" style="634" customWidth="1"/>
    <col min="15877" max="15877" width="11.3984375" style="634"/>
    <col min="15878" max="15878" width="17.3984375" style="634" customWidth="1"/>
    <col min="15879" max="15879" width="11.3984375" style="634" customWidth="1"/>
    <col min="15880" max="15881" width="11.3984375" style="634"/>
    <col min="15882" max="15882" width="15.59765625" style="634" customWidth="1"/>
    <col min="15883" max="16126" width="11.3984375" style="634"/>
    <col min="16127" max="16127" width="23.3984375" style="634" customWidth="1"/>
    <col min="16128" max="16128" width="82.3984375" style="634" bestFit="1" customWidth="1"/>
    <col min="16129" max="16129" width="17.3984375" style="634" customWidth="1"/>
    <col min="16130" max="16131" width="11.3984375" style="634"/>
    <col min="16132" max="16132" width="15.59765625" style="634" customWidth="1"/>
    <col min="16133" max="16133" width="11.3984375" style="634"/>
    <col min="16134" max="16134" width="17.3984375" style="634" customWidth="1"/>
    <col min="16135" max="16135" width="11.3984375" style="634" customWidth="1"/>
    <col min="16136" max="16137" width="11.3984375" style="634"/>
    <col min="16138" max="16138" width="15.59765625" style="634" customWidth="1"/>
    <col min="16139" max="16384" width="11.3984375" style="634"/>
  </cols>
  <sheetData>
    <row r="1" spans="1:11" ht="21" thickBot="1">
      <c r="A1" s="2153" t="s">
        <v>660</v>
      </c>
      <c r="B1" s="2153"/>
      <c r="C1" s="2153"/>
      <c r="D1" s="2154"/>
      <c r="E1" s="2154"/>
      <c r="F1" s="2154"/>
      <c r="G1" s="2154"/>
    </row>
    <row r="2" spans="1:11" ht="21" thickBot="1">
      <c r="A2" s="2153" t="str">
        <f>Top!B17&amp;", "&amp;Top!C18</f>
        <v>Blood Pressure Profile 1.0.1, 1.1.1</v>
      </c>
      <c r="B2" s="2153"/>
      <c r="C2" s="2155"/>
      <c r="D2" s="412" t="s">
        <v>661</v>
      </c>
      <c r="E2" s="534" t="str">
        <f>Top!E18</f>
        <v>BLP.TS.p11</v>
      </c>
      <c r="F2" s="534"/>
      <c r="G2" s="413"/>
      <c r="H2" s="412" t="s">
        <v>10</v>
      </c>
      <c r="I2" s="307" t="str">
        <f>Top!G18</f>
        <v>BLP.TS.p11</v>
      </c>
      <c r="J2" s="418" t="s">
        <v>699</v>
      </c>
      <c r="K2" s="1174">
        <v>45474</v>
      </c>
    </row>
    <row r="3" spans="1:11" ht="15.4" thickBot="1">
      <c r="A3" s="44" t="s">
        <v>1</v>
      </c>
      <c r="B3" s="59">
        <f>rel_date</f>
        <v>45706</v>
      </c>
      <c r="D3" s="428" t="s">
        <v>662</v>
      </c>
      <c r="E3" s="535" t="str">
        <f>Top!F18</f>
        <v>BLP.ICS.p8</v>
      </c>
      <c r="F3" s="535"/>
      <c r="G3" s="429"/>
      <c r="H3" s="428" t="s">
        <v>11</v>
      </c>
      <c r="I3" s="1853" t="str">
        <f>Top!H18</f>
        <v>BLP.ICS.p8</v>
      </c>
      <c r="J3" s="418" t="s">
        <v>699</v>
      </c>
      <c r="K3" s="1174">
        <v>45474</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638" customFormat="1">
      <c r="A6" s="1854" t="s">
        <v>671</v>
      </c>
      <c r="B6" s="335" t="s">
        <v>672</v>
      </c>
      <c r="C6" s="1855" t="s">
        <v>9215</v>
      </c>
      <c r="D6" s="783"/>
      <c r="E6" s="520">
        <v>45564</v>
      </c>
      <c r="F6" s="183"/>
      <c r="G6" s="182" t="s">
        <v>1717</v>
      </c>
      <c r="H6" s="681"/>
      <c r="I6" s="508"/>
      <c r="J6" s="636"/>
      <c r="K6" s="637"/>
    </row>
    <row r="7" spans="1:11" s="638" customFormat="1">
      <c r="A7" s="1266" t="s">
        <v>11</v>
      </c>
      <c r="B7" s="1486" t="s">
        <v>673</v>
      </c>
      <c r="C7" s="807" t="s">
        <v>9215</v>
      </c>
      <c r="D7" s="784"/>
      <c r="E7" s="502">
        <v>45564</v>
      </c>
      <c r="F7" s="362"/>
      <c r="G7" s="443" t="s">
        <v>1718</v>
      </c>
      <c r="H7" s="680"/>
      <c r="I7" s="775"/>
      <c r="J7" s="639"/>
      <c r="K7" s="637"/>
    </row>
    <row r="8" spans="1:11" s="712" customFormat="1">
      <c r="A8" s="1266" t="s">
        <v>1719</v>
      </c>
      <c r="B8" s="1486" t="s">
        <v>914</v>
      </c>
      <c r="C8" s="807"/>
      <c r="D8" s="801"/>
      <c r="E8" s="802"/>
      <c r="F8" s="803"/>
      <c r="G8" s="804"/>
      <c r="H8" s="805"/>
      <c r="I8" s="775"/>
      <c r="J8" s="806"/>
      <c r="K8" s="774"/>
    </row>
    <row r="9" spans="1:11" s="712" customFormat="1">
      <c r="A9" s="1266" t="s">
        <v>10554</v>
      </c>
      <c r="B9" s="1486" t="s">
        <v>1720</v>
      </c>
      <c r="C9" s="807"/>
      <c r="D9" s="801" t="s">
        <v>675</v>
      </c>
      <c r="E9" s="802">
        <v>45564</v>
      </c>
      <c r="F9" s="803" t="s">
        <v>707</v>
      </c>
      <c r="G9" s="804"/>
      <c r="H9" s="805"/>
      <c r="I9" s="775"/>
      <c r="J9" s="806"/>
      <c r="K9" s="774"/>
    </row>
    <row r="10" spans="1:11" s="712" customFormat="1">
      <c r="A10" s="1266" t="s">
        <v>10555</v>
      </c>
      <c r="B10" s="1486" t="s">
        <v>1721</v>
      </c>
      <c r="C10" s="807"/>
      <c r="D10" s="801" t="s">
        <v>675</v>
      </c>
      <c r="E10" s="802">
        <v>45564</v>
      </c>
      <c r="F10" s="803" t="s">
        <v>707</v>
      </c>
      <c r="G10" s="804"/>
      <c r="H10" s="805"/>
      <c r="I10" s="775"/>
      <c r="J10" s="806"/>
      <c r="K10" s="774"/>
    </row>
    <row r="11" spans="1:11" s="712" customFormat="1">
      <c r="A11" s="1266" t="s">
        <v>10556</v>
      </c>
      <c r="B11" s="1486" t="s">
        <v>1722</v>
      </c>
      <c r="C11" s="807"/>
      <c r="D11" s="801" t="s">
        <v>675</v>
      </c>
      <c r="E11" s="802">
        <v>45564</v>
      </c>
      <c r="F11" s="803" t="s">
        <v>707</v>
      </c>
      <c r="G11" s="804"/>
      <c r="H11" s="805"/>
      <c r="I11" s="775"/>
      <c r="J11" s="806"/>
      <c r="K11" s="774"/>
    </row>
    <row r="12" spans="1:11" s="712" customFormat="1">
      <c r="A12" s="1266" t="s">
        <v>10557</v>
      </c>
      <c r="B12" s="1486" t="s">
        <v>1723</v>
      </c>
      <c r="C12" s="807"/>
      <c r="D12" s="801" t="s">
        <v>675</v>
      </c>
      <c r="E12" s="802">
        <v>45564</v>
      </c>
      <c r="F12" s="803" t="s">
        <v>707</v>
      </c>
      <c r="G12" s="804"/>
      <c r="H12" s="805"/>
      <c r="I12" s="775"/>
      <c r="J12" s="806"/>
      <c r="K12" s="774"/>
    </row>
    <row r="13" spans="1:11" s="712" customFormat="1">
      <c r="A13" s="1266" t="s">
        <v>10558</v>
      </c>
      <c r="B13" s="1486" t="s">
        <v>1724</v>
      </c>
      <c r="C13" s="807"/>
      <c r="D13" s="801" t="s">
        <v>675</v>
      </c>
      <c r="E13" s="802">
        <v>45564</v>
      </c>
      <c r="F13" s="803" t="s">
        <v>707</v>
      </c>
      <c r="G13" s="804"/>
      <c r="H13" s="805"/>
      <c r="I13" s="775"/>
      <c r="J13" s="806"/>
      <c r="K13" s="774"/>
    </row>
    <row r="14" spans="1:11" s="712" customFormat="1">
      <c r="A14" s="1266" t="s">
        <v>10559</v>
      </c>
      <c r="B14" s="1486" t="s">
        <v>1725</v>
      </c>
      <c r="C14" s="807"/>
      <c r="D14" s="801" t="s">
        <v>675</v>
      </c>
      <c r="E14" s="802">
        <v>45564</v>
      </c>
      <c r="F14" s="803" t="s">
        <v>707</v>
      </c>
      <c r="G14" s="804"/>
      <c r="H14" s="805"/>
      <c r="I14" s="775"/>
      <c r="J14" s="806"/>
      <c r="K14" s="774"/>
    </row>
    <row r="15" spans="1:11" s="712" customFormat="1">
      <c r="A15" s="1266" t="s">
        <v>10560</v>
      </c>
      <c r="B15" s="1486" t="s">
        <v>1726</v>
      </c>
      <c r="C15" s="807"/>
      <c r="D15" s="801" t="s">
        <v>675</v>
      </c>
      <c r="E15" s="802">
        <v>45564</v>
      </c>
      <c r="F15" s="803" t="s">
        <v>707</v>
      </c>
      <c r="G15" s="804"/>
      <c r="H15" s="805"/>
      <c r="I15" s="775"/>
      <c r="J15" s="806"/>
      <c r="K15" s="774"/>
    </row>
    <row r="16" spans="1:11" s="712" customFormat="1">
      <c r="A16" s="1266" t="s">
        <v>10561</v>
      </c>
      <c r="B16" s="1486" t="s">
        <v>1727</v>
      </c>
      <c r="C16" s="807"/>
      <c r="D16" s="801" t="s">
        <v>675</v>
      </c>
      <c r="E16" s="802">
        <v>45564</v>
      </c>
      <c r="F16" s="803" t="s">
        <v>707</v>
      </c>
      <c r="G16" s="804"/>
      <c r="H16" s="805"/>
      <c r="I16" s="775"/>
      <c r="J16" s="806"/>
      <c r="K16" s="774"/>
    </row>
    <row r="17" spans="1:11" s="712" customFormat="1">
      <c r="A17" s="1266" t="s">
        <v>10562</v>
      </c>
      <c r="B17" s="1486" t="s">
        <v>1728</v>
      </c>
      <c r="C17" s="807"/>
      <c r="D17" s="801" t="s">
        <v>675</v>
      </c>
      <c r="E17" s="802">
        <v>45564</v>
      </c>
      <c r="F17" s="803" t="s">
        <v>707</v>
      </c>
      <c r="G17" s="804"/>
      <c r="H17" s="805"/>
      <c r="I17" s="775"/>
      <c r="J17" s="806"/>
      <c r="K17" s="774"/>
    </row>
    <row r="18" spans="1:11" s="712" customFormat="1">
      <c r="A18" s="1266" t="s">
        <v>10563</v>
      </c>
      <c r="B18" s="1856" t="s">
        <v>1729</v>
      </c>
      <c r="C18" s="807"/>
      <c r="D18" s="801" t="s">
        <v>675</v>
      </c>
      <c r="E18" s="802">
        <v>45564</v>
      </c>
      <c r="F18" s="803" t="s">
        <v>707</v>
      </c>
      <c r="G18" s="804"/>
      <c r="H18" s="805"/>
      <c r="I18" s="775"/>
      <c r="J18" s="806"/>
      <c r="K18" s="774"/>
    </row>
    <row r="19" spans="1:11" s="712" customFormat="1">
      <c r="A19" s="1266" t="s">
        <v>10564</v>
      </c>
      <c r="B19" s="1856" t="s">
        <v>1730</v>
      </c>
      <c r="C19" s="807"/>
      <c r="D19" s="801" t="s">
        <v>675</v>
      </c>
      <c r="E19" s="802">
        <v>45564</v>
      </c>
      <c r="F19" s="803" t="s">
        <v>707</v>
      </c>
      <c r="G19" s="804"/>
      <c r="H19" s="805"/>
      <c r="I19" s="775"/>
      <c r="J19" s="806"/>
      <c r="K19" s="774"/>
    </row>
    <row r="20" spans="1:11" s="712" customFormat="1">
      <c r="A20" s="1266" t="s">
        <v>10565</v>
      </c>
      <c r="B20" s="1486" t="s">
        <v>1731</v>
      </c>
      <c r="C20" s="807"/>
      <c r="D20" s="801" t="s">
        <v>675</v>
      </c>
      <c r="E20" s="802">
        <v>45564</v>
      </c>
      <c r="F20" s="803" t="s">
        <v>707</v>
      </c>
      <c r="G20" s="804"/>
      <c r="H20" s="805"/>
      <c r="I20" s="775"/>
      <c r="J20" s="806"/>
      <c r="K20" s="774"/>
    </row>
    <row r="21" spans="1:11" s="712" customFormat="1">
      <c r="A21" s="1266" t="s">
        <v>10566</v>
      </c>
      <c r="B21" s="1856" t="s">
        <v>1732</v>
      </c>
      <c r="C21" s="807"/>
      <c r="D21" s="801" t="s">
        <v>675</v>
      </c>
      <c r="E21" s="802">
        <v>45564</v>
      </c>
      <c r="F21" s="803" t="s">
        <v>707</v>
      </c>
      <c r="G21" s="804"/>
      <c r="H21" s="805"/>
      <c r="I21" s="775"/>
      <c r="J21" s="806"/>
      <c r="K21" s="774"/>
    </row>
    <row r="22" spans="1:11" s="712" customFormat="1">
      <c r="A22" s="1266" t="s">
        <v>10567</v>
      </c>
      <c r="B22" s="1856" t="s">
        <v>1733</v>
      </c>
      <c r="C22" s="807"/>
      <c r="D22" s="801" t="s">
        <v>675</v>
      </c>
      <c r="E22" s="802">
        <v>45564</v>
      </c>
      <c r="F22" s="803" t="s">
        <v>707</v>
      </c>
      <c r="G22" s="804"/>
      <c r="H22" s="805"/>
      <c r="I22" s="775"/>
      <c r="J22" s="806"/>
      <c r="K22" s="774"/>
    </row>
    <row r="23" spans="1:11" s="712" customFormat="1">
      <c r="A23" s="1266" t="s">
        <v>10568</v>
      </c>
      <c r="B23" s="1486" t="s">
        <v>1734</v>
      </c>
      <c r="C23" s="807"/>
      <c r="D23" s="801" t="s">
        <v>675</v>
      </c>
      <c r="E23" s="802">
        <v>45564</v>
      </c>
      <c r="F23" s="803" t="s">
        <v>707</v>
      </c>
      <c r="G23" s="804"/>
      <c r="H23" s="805"/>
      <c r="I23" s="775"/>
      <c r="J23" s="806"/>
      <c r="K23" s="774"/>
    </row>
    <row r="24" spans="1:11" s="712" customFormat="1">
      <c r="A24" s="1266" t="s">
        <v>10569</v>
      </c>
      <c r="B24" s="1486" t="s">
        <v>1735</v>
      </c>
      <c r="C24" s="807"/>
      <c r="D24" s="801" t="s">
        <v>675</v>
      </c>
      <c r="E24" s="802">
        <v>45564</v>
      </c>
      <c r="F24" s="803" t="s">
        <v>707</v>
      </c>
      <c r="G24" s="804"/>
      <c r="H24" s="805"/>
      <c r="I24" s="775"/>
      <c r="J24" s="806"/>
      <c r="K24" s="774"/>
    </row>
    <row r="25" spans="1:11" s="712" customFormat="1">
      <c r="A25" s="1266" t="s">
        <v>10570</v>
      </c>
      <c r="B25" s="1486" t="s">
        <v>1736</v>
      </c>
      <c r="C25" s="807"/>
      <c r="D25" s="801" t="s">
        <v>675</v>
      </c>
      <c r="E25" s="802">
        <v>45564</v>
      </c>
      <c r="F25" s="803" t="s">
        <v>707</v>
      </c>
      <c r="G25" s="804"/>
      <c r="H25" s="805"/>
      <c r="I25" s="775"/>
      <c r="J25" s="806"/>
      <c r="K25" s="774"/>
    </row>
    <row r="26" spans="1:11" s="712" customFormat="1">
      <c r="A26" s="1266" t="s">
        <v>10571</v>
      </c>
      <c r="B26" s="1486" t="s">
        <v>1737</v>
      </c>
      <c r="C26" s="807"/>
      <c r="D26" s="801" t="s">
        <v>675</v>
      </c>
      <c r="E26" s="802">
        <v>45564</v>
      </c>
      <c r="F26" s="803" t="s">
        <v>707</v>
      </c>
      <c r="G26" s="804"/>
      <c r="H26" s="805"/>
      <c r="I26" s="775"/>
      <c r="J26" s="806"/>
      <c r="K26" s="774"/>
    </row>
    <row r="27" spans="1:11" s="712" customFormat="1">
      <c r="A27" s="1266" t="s">
        <v>10572</v>
      </c>
      <c r="B27" s="1486" t="s">
        <v>1738</v>
      </c>
      <c r="C27" s="807"/>
      <c r="D27" s="801" t="s">
        <v>675</v>
      </c>
      <c r="E27" s="802">
        <v>45564</v>
      </c>
      <c r="F27" s="803" t="s">
        <v>707</v>
      </c>
      <c r="G27" s="804"/>
      <c r="H27" s="805"/>
      <c r="I27" s="775"/>
      <c r="J27" s="806"/>
      <c r="K27" s="774"/>
    </row>
    <row r="28" spans="1:11" s="712" customFormat="1">
      <c r="A28" s="1266" t="s">
        <v>10573</v>
      </c>
      <c r="B28" s="1486" t="s">
        <v>1739</v>
      </c>
      <c r="C28" s="807"/>
      <c r="D28" s="801" t="s">
        <v>675</v>
      </c>
      <c r="E28" s="802">
        <v>45564</v>
      </c>
      <c r="F28" s="803" t="s">
        <v>707</v>
      </c>
      <c r="G28" s="804"/>
      <c r="H28" s="805"/>
      <c r="I28" s="775"/>
      <c r="J28" s="806"/>
      <c r="K28" s="774"/>
    </row>
    <row r="29" spans="1:11" s="712" customFormat="1">
      <c r="A29" s="1266" t="s">
        <v>1740</v>
      </c>
      <c r="B29" s="1486" t="s">
        <v>914</v>
      </c>
      <c r="C29" s="807"/>
      <c r="D29" s="801"/>
      <c r="E29" s="802"/>
      <c r="F29" s="803"/>
      <c r="G29" s="804"/>
      <c r="H29" s="772"/>
      <c r="I29" s="775"/>
      <c r="J29" s="773"/>
      <c r="K29" s="774"/>
    </row>
    <row r="30" spans="1:11" s="712" customFormat="1">
      <c r="A30" s="1266" t="s">
        <v>10574</v>
      </c>
      <c r="B30" s="1486" t="s">
        <v>1741</v>
      </c>
      <c r="C30" s="807"/>
      <c r="D30" s="801" t="s">
        <v>675</v>
      </c>
      <c r="E30" s="802">
        <v>45564</v>
      </c>
      <c r="F30" s="803" t="s">
        <v>707</v>
      </c>
      <c r="G30" s="804"/>
      <c r="H30" s="805"/>
      <c r="I30" s="775"/>
      <c r="J30" s="806"/>
      <c r="K30" s="774"/>
    </row>
    <row r="31" spans="1:11" s="712" customFormat="1">
      <c r="A31" s="1266" t="s">
        <v>10575</v>
      </c>
      <c r="B31" s="1486" t="s">
        <v>1742</v>
      </c>
      <c r="C31" s="807"/>
      <c r="D31" s="801" t="s">
        <v>675</v>
      </c>
      <c r="E31" s="802">
        <v>45564</v>
      </c>
      <c r="F31" s="803" t="s">
        <v>707</v>
      </c>
      <c r="G31" s="804"/>
      <c r="H31" s="805"/>
      <c r="I31" s="775"/>
      <c r="J31" s="806"/>
      <c r="K31" s="774"/>
    </row>
    <row r="32" spans="1:11" s="712" customFormat="1">
      <c r="A32" s="1266" t="s">
        <v>10576</v>
      </c>
      <c r="B32" s="1486" t="s">
        <v>1743</v>
      </c>
      <c r="C32" s="807"/>
      <c r="D32" s="801" t="s">
        <v>675</v>
      </c>
      <c r="E32" s="802">
        <v>45564</v>
      </c>
      <c r="F32" s="803" t="s">
        <v>707</v>
      </c>
      <c r="G32" s="804"/>
      <c r="H32" s="805"/>
      <c r="I32" s="775"/>
      <c r="J32" s="806"/>
      <c r="K32" s="774"/>
    </row>
    <row r="33" spans="1:11" s="712" customFormat="1">
      <c r="A33" s="1266" t="s">
        <v>10577</v>
      </c>
      <c r="B33" s="1486" t="s">
        <v>1744</v>
      </c>
      <c r="C33" s="807"/>
      <c r="D33" s="801" t="s">
        <v>675</v>
      </c>
      <c r="E33" s="802">
        <v>45564</v>
      </c>
      <c r="F33" s="803" t="s">
        <v>707</v>
      </c>
      <c r="G33" s="804"/>
      <c r="H33" s="805"/>
      <c r="I33" s="775"/>
      <c r="J33" s="806"/>
      <c r="K33" s="774"/>
    </row>
    <row r="34" spans="1:11" s="712" customFormat="1">
      <c r="A34" s="1266" t="s">
        <v>10578</v>
      </c>
      <c r="B34" s="1486" t="s">
        <v>1745</v>
      </c>
      <c r="C34" s="807"/>
      <c r="D34" s="801" t="s">
        <v>675</v>
      </c>
      <c r="E34" s="802">
        <v>45564</v>
      </c>
      <c r="F34" s="803" t="s">
        <v>707</v>
      </c>
      <c r="G34" s="804"/>
      <c r="H34" s="805"/>
      <c r="I34" s="775"/>
      <c r="J34" s="806"/>
      <c r="K34" s="774"/>
    </row>
    <row r="35" spans="1:11" s="712" customFormat="1">
      <c r="A35" s="1266" t="s">
        <v>10579</v>
      </c>
      <c r="B35" s="1486" t="s">
        <v>1746</v>
      </c>
      <c r="C35" s="807"/>
      <c r="D35" s="801" t="s">
        <v>675</v>
      </c>
      <c r="E35" s="802">
        <v>45564</v>
      </c>
      <c r="F35" s="803" t="s">
        <v>707</v>
      </c>
      <c r="G35" s="804"/>
      <c r="H35" s="805"/>
      <c r="I35" s="775"/>
      <c r="J35" s="806"/>
      <c r="K35" s="774"/>
    </row>
    <row r="36" spans="1:11" s="712" customFormat="1">
      <c r="A36" s="1266" t="s">
        <v>10580</v>
      </c>
      <c r="B36" s="1486" t="s">
        <v>1747</v>
      </c>
      <c r="C36" s="807"/>
      <c r="D36" s="801" t="s">
        <v>675</v>
      </c>
      <c r="E36" s="802">
        <v>45564</v>
      </c>
      <c r="F36" s="803" t="s">
        <v>707</v>
      </c>
      <c r="G36" s="804"/>
      <c r="H36" s="805"/>
      <c r="I36" s="775"/>
      <c r="J36" s="806"/>
      <c r="K36" s="774"/>
    </row>
    <row r="37" spans="1:11" s="712" customFormat="1">
      <c r="A37" s="1266" t="s">
        <v>10581</v>
      </c>
      <c r="B37" s="1486" t="s">
        <v>1748</v>
      </c>
      <c r="C37" s="807"/>
      <c r="D37" s="801" t="s">
        <v>675</v>
      </c>
      <c r="E37" s="802">
        <v>45564</v>
      </c>
      <c r="F37" s="803" t="s">
        <v>707</v>
      </c>
      <c r="G37" s="804"/>
      <c r="H37" s="805"/>
      <c r="I37" s="775"/>
      <c r="J37" s="806"/>
      <c r="K37" s="774"/>
    </row>
    <row r="38" spans="1:11" s="712" customFormat="1">
      <c r="A38" s="1266" t="s">
        <v>10582</v>
      </c>
      <c r="B38" s="1486" t="s">
        <v>1749</v>
      </c>
      <c r="C38" s="807"/>
      <c r="D38" s="801" t="s">
        <v>675</v>
      </c>
      <c r="E38" s="802">
        <v>45564</v>
      </c>
      <c r="F38" s="803" t="s">
        <v>707</v>
      </c>
      <c r="G38" s="804"/>
      <c r="H38" s="805"/>
      <c r="I38" s="775"/>
      <c r="J38" s="806"/>
      <c r="K38" s="774"/>
    </row>
    <row r="39" spans="1:11" s="712" customFormat="1">
      <c r="A39" s="1266" t="s">
        <v>10583</v>
      </c>
      <c r="B39" s="1486" t="s">
        <v>1750</v>
      </c>
      <c r="C39" s="807" t="s">
        <v>1751</v>
      </c>
      <c r="D39" s="801" t="s">
        <v>675</v>
      </c>
      <c r="E39" s="802">
        <v>45564</v>
      </c>
      <c r="F39" s="803" t="s">
        <v>707</v>
      </c>
      <c r="G39" s="804"/>
      <c r="H39" s="805"/>
      <c r="I39" s="775"/>
      <c r="J39" s="806"/>
      <c r="K39" s="774"/>
    </row>
    <row r="40" spans="1:11" s="712" customFormat="1">
      <c r="A40" s="1266" t="s">
        <v>10584</v>
      </c>
      <c r="B40" s="1856" t="s">
        <v>1752</v>
      </c>
      <c r="C40" s="807" t="s">
        <v>1751</v>
      </c>
      <c r="D40" s="801" t="s">
        <v>675</v>
      </c>
      <c r="E40" s="802">
        <v>45564</v>
      </c>
      <c r="F40" s="803" t="s">
        <v>707</v>
      </c>
      <c r="G40" s="804"/>
      <c r="H40" s="805"/>
      <c r="I40" s="775"/>
      <c r="J40" s="806"/>
      <c r="K40" s="774"/>
    </row>
    <row r="41" spans="1:11" s="712" customFormat="1">
      <c r="A41" s="1266" t="s">
        <v>1753</v>
      </c>
      <c r="B41" s="1486" t="s">
        <v>1754</v>
      </c>
      <c r="C41" s="807"/>
      <c r="D41" s="801" t="s">
        <v>675</v>
      </c>
      <c r="E41" s="802">
        <v>45564</v>
      </c>
      <c r="F41" s="803" t="s">
        <v>707</v>
      </c>
      <c r="G41" s="804"/>
      <c r="H41" s="805"/>
      <c r="I41" s="775"/>
      <c r="J41" s="806"/>
      <c r="K41" s="774"/>
    </row>
    <row r="42" spans="1:11" s="712" customFormat="1">
      <c r="A42" s="1266" t="s">
        <v>1755</v>
      </c>
      <c r="B42" s="1486" t="s">
        <v>1756</v>
      </c>
      <c r="C42" s="807"/>
      <c r="D42" s="801" t="s">
        <v>675</v>
      </c>
      <c r="E42" s="802">
        <v>45564</v>
      </c>
      <c r="F42" s="803" t="s">
        <v>707</v>
      </c>
      <c r="G42" s="804"/>
      <c r="H42" s="805"/>
      <c r="I42" s="775"/>
      <c r="J42" s="806"/>
      <c r="K42" s="774"/>
    </row>
    <row r="43" spans="1:11" s="712" customFormat="1">
      <c r="A43" s="1266" t="s">
        <v>1757</v>
      </c>
      <c r="B43" s="1486" t="s">
        <v>1758</v>
      </c>
      <c r="C43" s="807"/>
      <c r="D43" s="801" t="s">
        <v>675</v>
      </c>
      <c r="E43" s="802">
        <v>45564</v>
      </c>
      <c r="F43" s="803" t="s">
        <v>707</v>
      </c>
      <c r="G43" s="804"/>
      <c r="H43" s="805"/>
      <c r="I43" s="775"/>
      <c r="J43" s="806"/>
      <c r="K43" s="774"/>
    </row>
    <row r="44" spans="1:11" s="712" customFormat="1">
      <c r="A44" s="1266" t="s">
        <v>1759</v>
      </c>
      <c r="B44" s="1486" t="s">
        <v>1760</v>
      </c>
      <c r="C44" s="807"/>
      <c r="D44" s="801" t="s">
        <v>675</v>
      </c>
      <c r="E44" s="802">
        <v>45564</v>
      </c>
      <c r="F44" s="803" t="s">
        <v>707</v>
      </c>
      <c r="G44" s="804"/>
      <c r="H44" s="805"/>
      <c r="I44" s="775"/>
      <c r="J44" s="806"/>
      <c r="K44" s="774"/>
    </row>
    <row r="45" spans="1:11" s="712" customFormat="1">
      <c r="A45" s="1266" t="s">
        <v>1761</v>
      </c>
      <c r="B45" s="1486" t="s">
        <v>1762</v>
      </c>
      <c r="C45" s="807"/>
      <c r="D45" s="801" t="s">
        <v>675</v>
      </c>
      <c r="E45" s="802">
        <v>45564</v>
      </c>
      <c r="F45" s="803" t="s">
        <v>707</v>
      </c>
      <c r="G45" s="804"/>
      <c r="H45" s="805"/>
      <c r="I45" s="775"/>
      <c r="J45" s="806"/>
      <c r="K45" s="774"/>
    </row>
    <row r="46" spans="1:11" s="712" customFormat="1">
      <c r="A46" s="1266" t="s">
        <v>1763</v>
      </c>
      <c r="B46" s="1486" t="s">
        <v>1764</v>
      </c>
      <c r="C46" s="807"/>
      <c r="D46" s="801" t="s">
        <v>675</v>
      </c>
      <c r="E46" s="802">
        <v>45564</v>
      </c>
      <c r="F46" s="803" t="s">
        <v>707</v>
      </c>
      <c r="G46" s="804"/>
      <c r="H46" s="805"/>
      <c r="I46" s="775"/>
      <c r="J46" s="806"/>
      <c r="K46" s="774"/>
    </row>
    <row r="47" spans="1:11" s="712" customFormat="1">
      <c r="A47" s="1266" t="s">
        <v>1765</v>
      </c>
      <c r="B47" s="1486" t="s">
        <v>1766</v>
      </c>
      <c r="C47" s="807"/>
      <c r="D47" s="801" t="s">
        <v>675</v>
      </c>
      <c r="E47" s="802">
        <v>45564</v>
      </c>
      <c r="F47" s="803" t="s">
        <v>707</v>
      </c>
      <c r="G47" s="804"/>
      <c r="H47" s="805"/>
      <c r="I47" s="775"/>
      <c r="J47" s="806"/>
      <c r="K47" s="774"/>
    </row>
    <row r="48" spans="1:11" s="712" customFormat="1">
      <c r="A48" s="1266" t="s">
        <v>1767</v>
      </c>
      <c r="B48" s="1486" t="s">
        <v>1768</v>
      </c>
      <c r="C48" s="807"/>
      <c r="D48" s="801" t="s">
        <v>675</v>
      </c>
      <c r="E48" s="802">
        <v>45564</v>
      </c>
      <c r="F48" s="803" t="s">
        <v>707</v>
      </c>
      <c r="G48" s="804"/>
      <c r="H48" s="805"/>
      <c r="I48" s="775"/>
      <c r="J48" s="806"/>
      <c r="K48" s="774"/>
    </row>
    <row r="49" spans="1:11" s="712" customFormat="1">
      <c r="A49" s="1266" t="s">
        <v>1769</v>
      </c>
      <c r="B49" s="1486" t="s">
        <v>1770</v>
      </c>
      <c r="C49" s="807"/>
      <c r="D49" s="801" t="s">
        <v>675</v>
      </c>
      <c r="E49" s="802">
        <v>45564</v>
      </c>
      <c r="F49" s="803" t="s">
        <v>707</v>
      </c>
      <c r="G49" s="804"/>
      <c r="H49" s="805"/>
      <c r="I49" s="775"/>
      <c r="J49" s="806"/>
      <c r="K49" s="774"/>
    </row>
    <row r="50" spans="1:11" s="712" customFormat="1">
      <c r="A50" s="1266" t="s">
        <v>1771</v>
      </c>
      <c r="B50" s="1486" t="s">
        <v>1772</v>
      </c>
      <c r="C50" s="807"/>
      <c r="D50" s="801" t="s">
        <v>675</v>
      </c>
      <c r="E50" s="802">
        <v>45564</v>
      </c>
      <c r="F50" s="803" t="s">
        <v>707</v>
      </c>
      <c r="G50" s="804"/>
      <c r="H50" s="805"/>
      <c r="I50" s="775"/>
      <c r="J50" s="806"/>
      <c r="K50" s="774"/>
    </row>
    <row r="51" spans="1:11" s="712" customFormat="1">
      <c r="A51" s="1266" t="s">
        <v>1773</v>
      </c>
      <c r="B51" s="1486" t="s">
        <v>1774</v>
      </c>
      <c r="C51" s="807"/>
      <c r="D51" s="801" t="s">
        <v>675</v>
      </c>
      <c r="E51" s="802">
        <v>45564</v>
      </c>
      <c r="F51" s="803" t="s">
        <v>707</v>
      </c>
      <c r="G51" s="804"/>
      <c r="H51" s="805"/>
      <c r="I51" s="775"/>
      <c r="J51" s="806"/>
      <c r="K51" s="774"/>
    </row>
    <row r="52" spans="1:11" s="712" customFormat="1">
      <c r="A52" s="1266" t="s">
        <v>1775</v>
      </c>
      <c r="B52" s="1486" t="s">
        <v>1776</v>
      </c>
      <c r="C52" s="807"/>
      <c r="D52" s="801" t="s">
        <v>675</v>
      </c>
      <c r="E52" s="802">
        <v>45564</v>
      </c>
      <c r="F52" s="803" t="s">
        <v>707</v>
      </c>
      <c r="G52" s="804"/>
      <c r="H52" s="805"/>
      <c r="I52" s="775"/>
      <c r="J52" s="806"/>
      <c r="K52" s="774"/>
    </row>
    <row r="53" spans="1:11" s="712" customFormat="1">
      <c r="A53" s="1266" t="s">
        <v>1777</v>
      </c>
      <c r="B53" s="1486" t="s">
        <v>1778</v>
      </c>
      <c r="C53" s="807"/>
      <c r="D53" s="801" t="s">
        <v>675</v>
      </c>
      <c r="E53" s="802">
        <v>45564</v>
      </c>
      <c r="F53" s="803" t="s">
        <v>707</v>
      </c>
      <c r="G53" s="804"/>
      <c r="H53" s="805"/>
      <c r="I53" s="775"/>
      <c r="J53" s="806"/>
      <c r="K53" s="774"/>
    </row>
    <row r="54" spans="1:11" s="712" customFormat="1">
      <c r="A54" s="1266" t="s">
        <v>1779</v>
      </c>
      <c r="B54" s="1486" t="s">
        <v>1780</v>
      </c>
      <c r="C54" s="807"/>
      <c r="D54" s="801" t="s">
        <v>675</v>
      </c>
      <c r="E54" s="802">
        <v>45564</v>
      </c>
      <c r="F54" s="803" t="s">
        <v>707</v>
      </c>
      <c r="G54" s="804"/>
      <c r="H54" s="805"/>
      <c r="I54" s="775"/>
      <c r="J54" s="806"/>
      <c r="K54" s="774"/>
    </row>
    <row r="55" spans="1:11" s="712" customFormat="1">
      <c r="A55" s="1266" t="s">
        <v>1781</v>
      </c>
      <c r="B55" s="1486" t="s">
        <v>1782</v>
      </c>
      <c r="C55" s="807"/>
      <c r="D55" s="801" t="s">
        <v>675</v>
      </c>
      <c r="E55" s="802">
        <v>45564</v>
      </c>
      <c r="F55" s="803" t="s">
        <v>707</v>
      </c>
      <c r="G55" s="804"/>
      <c r="H55" s="805"/>
      <c r="I55" s="775"/>
      <c r="J55" s="806"/>
      <c r="K55" s="774"/>
    </row>
    <row r="56" spans="1:11" s="712" customFormat="1">
      <c r="A56" s="1266" t="s">
        <v>1783</v>
      </c>
      <c r="B56" s="1486" t="s">
        <v>1784</v>
      </c>
      <c r="C56" s="807"/>
      <c r="D56" s="801" t="s">
        <v>675</v>
      </c>
      <c r="E56" s="802">
        <v>45564</v>
      </c>
      <c r="F56" s="803" t="s">
        <v>707</v>
      </c>
      <c r="G56" s="804"/>
      <c r="H56" s="805"/>
      <c r="I56" s="775"/>
      <c r="J56" s="806"/>
      <c r="K56" s="774"/>
    </row>
    <row r="57" spans="1:11" s="712" customFormat="1">
      <c r="A57" s="1266" t="s">
        <v>1785</v>
      </c>
      <c r="B57" s="1486" t="s">
        <v>1786</v>
      </c>
      <c r="C57" s="807" t="s">
        <v>1751</v>
      </c>
      <c r="D57" s="801" t="s">
        <v>675</v>
      </c>
      <c r="E57" s="802">
        <v>45564</v>
      </c>
      <c r="F57" s="803" t="s">
        <v>707</v>
      </c>
      <c r="G57" s="804"/>
      <c r="H57" s="805"/>
      <c r="I57" s="775"/>
      <c r="J57" s="806"/>
      <c r="K57" s="774"/>
    </row>
    <row r="58" spans="1:11" s="712" customFormat="1">
      <c r="A58" s="1266" t="s">
        <v>1787</v>
      </c>
      <c r="B58" s="1486" t="s">
        <v>1788</v>
      </c>
      <c r="C58" s="807"/>
      <c r="D58" s="801" t="s">
        <v>675</v>
      </c>
      <c r="E58" s="802">
        <v>45564</v>
      </c>
      <c r="F58" s="803" t="s">
        <v>707</v>
      </c>
      <c r="G58" s="804"/>
      <c r="H58" s="805"/>
      <c r="I58" s="775"/>
      <c r="J58" s="806"/>
      <c r="K58" s="774"/>
    </row>
    <row r="59" spans="1:11" s="712" customFormat="1">
      <c r="A59" s="1266" t="s">
        <v>1789</v>
      </c>
      <c r="B59" s="1486" t="s">
        <v>1790</v>
      </c>
      <c r="C59" s="807"/>
      <c r="D59" s="801" t="s">
        <v>675</v>
      </c>
      <c r="E59" s="802">
        <v>45564</v>
      </c>
      <c r="F59" s="803" t="s">
        <v>707</v>
      </c>
      <c r="G59" s="804"/>
      <c r="H59" s="805"/>
      <c r="I59" s="775"/>
      <c r="J59" s="806"/>
      <c r="K59" s="774"/>
    </row>
    <row r="60" spans="1:11" s="712" customFormat="1">
      <c r="A60" s="1266" t="s">
        <v>1791</v>
      </c>
      <c r="B60" s="1486" t="s">
        <v>1792</v>
      </c>
      <c r="C60" s="807"/>
      <c r="D60" s="801" t="s">
        <v>675</v>
      </c>
      <c r="E60" s="802">
        <v>45564</v>
      </c>
      <c r="F60" s="803" t="s">
        <v>707</v>
      </c>
      <c r="G60" s="804"/>
      <c r="H60" s="805"/>
      <c r="I60" s="775"/>
      <c r="J60" s="806"/>
      <c r="K60" s="774"/>
    </row>
    <row r="61" spans="1:11" s="712" customFormat="1">
      <c r="A61" s="1266" t="s">
        <v>10585</v>
      </c>
      <c r="B61" s="1486" t="s">
        <v>1793</v>
      </c>
      <c r="C61" s="807"/>
      <c r="D61" s="801" t="s">
        <v>675</v>
      </c>
      <c r="E61" s="802">
        <v>45564</v>
      </c>
      <c r="F61" s="803" t="s">
        <v>707</v>
      </c>
      <c r="G61" s="804"/>
      <c r="H61" s="805"/>
      <c r="I61" s="775"/>
      <c r="J61" s="806"/>
      <c r="K61" s="774"/>
    </row>
    <row r="62" spans="1:11" s="712" customFormat="1">
      <c r="A62" s="1266" t="s">
        <v>10586</v>
      </c>
      <c r="B62" s="1486" t="s">
        <v>1794</v>
      </c>
      <c r="C62" s="807"/>
      <c r="D62" s="801" t="s">
        <v>675</v>
      </c>
      <c r="E62" s="802">
        <v>45564</v>
      </c>
      <c r="F62" s="803" t="s">
        <v>707</v>
      </c>
      <c r="G62" s="804"/>
      <c r="H62" s="805"/>
      <c r="I62" s="775"/>
      <c r="J62" s="806"/>
      <c r="K62" s="774"/>
    </row>
    <row r="63" spans="1:11" s="712" customFormat="1">
      <c r="A63" s="1266" t="s">
        <v>10587</v>
      </c>
      <c r="B63" s="1486" t="s">
        <v>1795</v>
      </c>
      <c r="C63" s="807"/>
      <c r="D63" s="801" t="s">
        <v>675</v>
      </c>
      <c r="E63" s="802">
        <v>45564</v>
      </c>
      <c r="F63" s="803" t="s">
        <v>707</v>
      </c>
      <c r="G63" s="804"/>
      <c r="H63" s="805"/>
      <c r="I63" s="775"/>
      <c r="J63" s="806"/>
      <c r="K63" s="774"/>
    </row>
    <row r="64" spans="1:11" s="712" customFormat="1">
      <c r="A64" s="1266" t="s">
        <v>10588</v>
      </c>
      <c r="B64" s="1856" t="s">
        <v>1796</v>
      </c>
      <c r="C64" s="807"/>
      <c r="D64" s="801" t="s">
        <v>675</v>
      </c>
      <c r="E64" s="802">
        <v>45564</v>
      </c>
      <c r="F64" s="803" t="s">
        <v>707</v>
      </c>
      <c r="G64" s="804"/>
      <c r="H64" s="805"/>
      <c r="I64" s="775"/>
      <c r="J64" s="806"/>
      <c r="K64" s="774"/>
    </row>
    <row r="65" spans="1:11" s="712" customFormat="1">
      <c r="A65" s="1266" t="s">
        <v>10589</v>
      </c>
      <c r="B65" s="1856" t="s">
        <v>1797</v>
      </c>
      <c r="C65" s="807"/>
      <c r="D65" s="801" t="s">
        <v>675</v>
      </c>
      <c r="E65" s="802">
        <v>45564</v>
      </c>
      <c r="F65" s="803" t="s">
        <v>707</v>
      </c>
      <c r="G65" s="804"/>
      <c r="H65" s="805"/>
      <c r="I65" s="775"/>
      <c r="J65" s="806"/>
      <c r="K65" s="774"/>
    </row>
    <row r="66" spans="1:11" s="712" customFormat="1">
      <c r="A66" s="1266" t="s">
        <v>10590</v>
      </c>
      <c r="B66" s="1486" t="s">
        <v>1798</v>
      </c>
      <c r="C66" s="807"/>
      <c r="D66" s="801" t="s">
        <v>675</v>
      </c>
      <c r="E66" s="802">
        <v>45564</v>
      </c>
      <c r="F66" s="803" t="s">
        <v>707</v>
      </c>
      <c r="G66" s="804"/>
      <c r="H66" s="805"/>
      <c r="I66" s="775"/>
      <c r="J66" s="806"/>
      <c r="K66" s="774"/>
    </row>
    <row r="67" spans="1:11" s="712" customFormat="1">
      <c r="A67" s="1266" t="s">
        <v>10591</v>
      </c>
      <c r="B67" s="1486" t="s">
        <v>1799</v>
      </c>
      <c r="C67" s="807"/>
      <c r="D67" s="801" t="s">
        <v>675</v>
      </c>
      <c r="E67" s="802">
        <v>45564</v>
      </c>
      <c r="F67" s="803" t="s">
        <v>707</v>
      </c>
      <c r="G67" s="804"/>
      <c r="H67" s="805"/>
      <c r="I67" s="775"/>
      <c r="J67" s="806"/>
      <c r="K67" s="774"/>
    </row>
    <row r="68" spans="1:11" s="712" customFormat="1">
      <c r="A68" s="1266" t="s">
        <v>10592</v>
      </c>
      <c r="B68" s="1486" t="s">
        <v>1800</v>
      </c>
      <c r="C68" s="807"/>
      <c r="D68" s="801" t="s">
        <v>675</v>
      </c>
      <c r="E68" s="802">
        <v>45564</v>
      </c>
      <c r="F68" s="803" t="s">
        <v>707</v>
      </c>
      <c r="G68" s="804"/>
      <c r="H68" s="805"/>
      <c r="I68" s="775"/>
      <c r="J68" s="806"/>
      <c r="K68" s="774"/>
    </row>
    <row r="69" spans="1:11" s="712" customFormat="1">
      <c r="A69" s="1266" t="s">
        <v>10593</v>
      </c>
      <c r="B69" s="1486" t="s">
        <v>1801</v>
      </c>
      <c r="C69" s="807"/>
      <c r="D69" s="801" t="s">
        <v>675</v>
      </c>
      <c r="E69" s="802">
        <v>45564</v>
      </c>
      <c r="F69" s="803" t="s">
        <v>707</v>
      </c>
      <c r="G69" s="804"/>
      <c r="H69" s="805"/>
      <c r="I69" s="775"/>
      <c r="J69" s="806"/>
      <c r="K69" s="774"/>
    </row>
    <row r="70" spans="1:11" s="712" customFormat="1">
      <c r="A70" s="1266" t="s">
        <v>10594</v>
      </c>
      <c r="B70" s="1856" t="s">
        <v>1802</v>
      </c>
      <c r="C70" s="807"/>
      <c r="D70" s="801" t="s">
        <v>675</v>
      </c>
      <c r="E70" s="802">
        <v>45564</v>
      </c>
      <c r="F70" s="803" t="s">
        <v>707</v>
      </c>
      <c r="G70" s="804"/>
      <c r="H70" s="805"/>
      <c r="I70" s="775"/>
      <c r="J70" s="806"/>
      <c r="K70" s="774"/>
    </row>
    <row r="71" spans="1:11" s="712" customFormat="1">
      <c r="A71" s="1266" t="s">
        <v>10595</v>
      </c>
      <c r="B71" s="1486" t="s">
        <v>1803</v>
      </c>
      <c r="C71" s="807"/>
      <c r="D71" s="801" t="s">
        <v>675</v>
      </c>
      <c r="E71" s="802">
        <v>45564</v>
      </c>
      <c r="F71" s="803" t="s">
        <v>707</v>
      </c>
      <c r="G71" s="804"/>
      <c r="H71" s="805"/>
      <c r="I71" s="775"/>
      <c r="J71" s="806"/>
      <c r="K71" s="774"/>
    </row>
    <row r="72" spans="1:11" s="712" customFormat="1">
      <c r="A72" s="1266" t="s">
        <v>10596</v>
      </c>
      <c r="B72" s="1856" t="s">
        <v>1804</v>
      </c>
      <c r="C72" s="807"/>
      <c r="D72" s="801" t="s">
        <v>675</v>
      </c>
      <c r="E72" s="802">
        <v>45564</v>
      </c>
      <c r="F72" s="803" t="s">
        <v>707</v>
      </c>
      <c r="G72" s="804"/>
      <c r="H72" s="805"/>
      <c r="I72" s="775"/>
      <c r="J72" s="806"/>
      <c r="K72" s="774"/>
    </row>
    <row r="73" spans="1:11" s="712" customFormat="1">
      <c r="A73" s="1266" t="s">
        <v>10597</v>
      </c>
      <c r="B73" s="1856" t="s">
        <v>1805</v>
      </c>
      <c r="C73" s="807"/>
      <c r="D73" s="801" t="s">
        <v>675</v>
      </c>
      <c r="E73" s="802">
        <v>45564</v>
      </c>
      <c r="F73" s="803" t="s">
        <v>707</v>
      </c>
      <c r="G73" s="804"/>
      <c r="H73" s="805"/>
      <c r="I73" s="775"/>
      <c r="J73" s="806"/>
      <c r="K73" s="774"/>
    </row>
    <row r="74" spans="1:11" s="712" customFormat="1">
      <c r="A74" s="1266" t="s">
        <v>10598</v>
      </c>
      <c r="B74" s="1856" t="s">
        <v>1806</v>
      </c>
      <c r="C74" s="807"/>
      <c r="D74" s="801" t="s">
        <v>675</v>
      </c>
      <c r="E74" s="802">
        <v>45564</v>
      </c>
      <c r="F74" s="803" t="s">
        <v>707</v>
      </c>
      <c r="G74" s="804"/>
      <c r="H74" s="805"/>
      <c r="I74" s="775"/>
      <c r="J74" s="806"/>
      <c r="K74" s="774"/>
    </row>
    <row r="75" spans="1:11" s="712" customFormat="1">
      <c r="A75" s="1266" t="s">
        <v>10599</v>
      </c>
      <c r="B75" s="1486" t="s">
        <v>1807</v>
      </c>
      <c r="C75" s="807"/>
      <c r="D75" s="801" t="s">
        <v>675</v>
      </c>
      <c r="E75" s="802">
        <v>45564</v>
      </c>
      <c r="F75" s="803" t="s">
        <v>707</v>
      </c>
      <c r="G75" s="804"/>
      <c r="H75" s="805"/>
      <c r="I75" s="775"/>
      <c r="J75" s="806"/>
      <c r="K75" s="774"/>
    </row>
    <row r="76" spans="1:11" s="712" customFormat="1">
      <c r="A76" s="1266" t="s">
        <v>10600</v>
      </c>
      <c r="B76" s="1856" t="s">
        <v>1808</v>
      </c>
      <c r="C76" s="807"/>
      <c r="D76" s="801" t="s">
        <v>675</v>
      </c>
      <c r="E76" s="802">
        <v>45564</v>
      </c>
      <c r="F76" s="803" t="s">
        <v>707</v>
      </c>
      <c r="G76" s="804"/>
      <c r="H76" s="805"/>
      <c r="I76" s="775"/>
      <c r="J76" s="806"/>
      <c r="K76" s="774"/>
    </row>
    <row r="77" spans="1:11" s="712" customFormat="1">
      <c r="A77" s="1266" t="s">
        <v>10601</v>
      </c>
      <c r="B77" s="1486" t="s">
        <v>1809</v>
      </c>
      <c r="C77" s="807"/>
      <c r="D77" s="801" t="s">
        <v>675</v>
      </c>
      <c r="E77" s="802">
        <v>45564</v>
      </c>
      <c r="F77" s="803" t="s">
        <v>707</v>
      </c>
      <c r="G77" s="804"/>
      <c r="H77" s="805"/>
      <c r="I77" s="775"/>
      <c r="J77" s="806"/>
      <c r="K77" s="774"/>
    </row>
    <row r="78" spans="1:11" s="712" customFormat="1">
      <c r="A78" s="1266" t="s">
        <v>10602</v>
      </c>
      <c r="B78" s="1486" t="s">
        <v>1810</v>
      </c>
      <c r="C78" s="807"/>
      <c r="D78" s="801" t="s">
        <v>675</v>
      </c>
      <c r="E78" s="802">
        <v>45564</v>
      </c>
      <c r="F78" s="803" t="s">
        <v>707</v>
      </c>
      <c r="G78" s="804"/>
      <c r="H78" s="805"/>
      <c r="I78" s="775"/>
      <c r="J78" s="806"/>
      <c r="K78" s="774"/>
    </row>
    <row r="79" spans="1:11" s="712" customFormat="1">
      <c r="A79" s="1266" t="s">
        <v>10603</v>
      </c>
      <c r="B79" s="1486" t="s">
        <v>1811</v>
      </c>
      <c r="C79" s="807"/>
      <c r="D79" s="801" t="s">
        <v>675</v>
      </c>
      <c r="E79" s="802">
        <v>45564</v>
      </c>
      <c r="F79" s="803" t="s">
        <v>707</v>
      </c>
      <c r="G79" s="804"/>
      <c r="H79" s="805"/>
      <c r="I79" s="775"/>
      <c r="J79" s="806"/>
      <c r="K79" s="774"/>
    </row>
    <row r="80" spans="1:11" s="712" customFormat="1">
      <c r="A80" s="1266" t="s">
        <v>10604</v>
      </c>
      <c r="B80" s="1856" t="s">
        <v>1812</v>
      </c>
      <c r="C80" s="807"/>
      <c r="D80" s="801" t="s">
        <v>675</v>
      </c>
      <c r="E80" s="802">
        <v>45564</v>
      </c>
      <c r="F80" s="803" t="s">
        <v>707</v>
      </c>
      <c r="G80" s="804"/>
      <c r="H80" s="805"/>
      <c r="I80" s="775"/>
      <c r="J80" s="806"/>
      <c r="K80" s="774"/>
    </row>
    <row r="81" spans="1:11" s="712" customFormat="1">
      <c r="A81" s="1266" t="s">
        <v>10605</v>
      </c>
      <c r="B81" s="1486" t="s">
        <v>1813</v>
      </c>
      <c r="C81" s="807"/>
      <c r="D81" s="801" t="s">
        <v>675</v>
      </c>
      <c r="E81" s="802">
        <v>45564</v>
      </c>
      <c r="F81" s="803" t="s">
        <v>707</v>
      </c>
      <c r="G81" s="804"/>
      <c r="H81" s="805"/>
      <c r="I81" s="775"/>
      <c r="J81" s="806"/>
      <c r="K81" s="774"/>
    </row>
    <row r="82" spans="1:11" s="712" customFormat="1">
      <c r="A82" s="1266" t="s">
        <v>10606</v>
      </c>
      <c r="B82" s="1486" t="s">
        <v>1814</v>
      </c>
      <c r="C82" s="807"/>
      <c r="D82" s="801" t="s">
        <v>675</v>
      </c>
      <c r="E82" s="802">
        <v>45564</v>
      </c>
      <c r="F82" s="803" t="s">
        <v>707</v>
      </c>
      <c r="G82" s="804"/>
      <c r="H82" s="805"/>
      <c r="I82" s="775"/>
      <c r="J82" s="806"/>
      <c r="K82" s="774"/>
    </row>
    <row r="83" spans="1:11" s="712" customFormat="1">
      <c r="A83" s="1266" t="s">
        <v>10607</v>
      </c>
      <c r="B83" s="1486" t="s">
        <v>1815</v>
      </c>
      <c r="C83" s="807"/>
      <c r="D83" s="801" t="s">
        <v>675</v>
      </c>
      <c r="E83" s="802">
        <v>45564</v>
      </c>
      <c r="F83" s="803" t="s">
        <v>707</v>
      </c>
      <c r="G83" s="804"/>
      <c r="H83" s="805"/>
      <c r="I83" s="775"/>
      <c r="J83" s="806"/>
      <c r="K83" s="774"/>
    </row>
    <row r="84" spans="1:11" s="712" customFormat="1">
      <c r="A84" s="1266" t="s">
        <v>10608</v>
      </c>
      <c r="B84" s="1856" t="s">
        <v>1816</v>
      </c>
      <c r="C84" s="807"/>
      <c r="D84" s="801" t="s">
        <v>675</v>
      </c>
      <c r="E84" s="802">
        <v>45564</v>
      </c>
      <c r="F84" s="803" t="s">
        <v>707</v>
      </c>
      <c r="G84" s="804"/>
      <c r="H84" s="805"/>
      <c r="I84" s="775"/>
      <c r="J84" s="806"/>
      <c r="K84" s="774"/>
    </row>
    <row r="85" spans="1:11" s="712" customFormat="1">
      <c r="A85" s="1266" t="s">
        <v>10609</v>
      </c>
      <c r="B85" s="1856" t="s">
        <v>1817</v>
      </c>
      <c r="C85" s="807"/>
      <c r="D85" s="801" t="s">
        <v>675</v>
      </c>
      <c r="E85" s="802">
        <v>45564</v>
      </c>
      <c r="F85" s="803" t="s">
        <v>707</v>
      </c>
      <c r="G85" s="804"/>
      <c r="H85" s="805"/>
      <c r="I85" s="775"/>
      <c r="J85" s="806"/>
      <c r="K85" s="774"/>
    </row>
    <row r="86" spans="1:11" s="712" customFormat="1">
      <c r="A86" s="1266" t="s">
        <v>10610</v>
      </c>
      <c r="B86" s="1856" t="s">
        <v>1818</v>
      </c>
      <c r="C86" s="807"/>
      <c r="D86" s="801" t="s">
        <v>675</v>
      </c>
      <c r="E86" s="802">
        <v>45564</v>
      </c>
      <c r="F86" s="803" t="s">
        <v>707</v>
      </c>
      <c r="G86" s="804"/>
      <c r="H86" s="805"/>
      <c r="I86" s="775"/>
      <c r="J86" s="806"/>
      <c r="K86" s="774"/>
    </row>
    <row r="87" spans="1:11" s="712" customFormat="1">
      <c r="A87" s="1266" t="s">
        <v>10611</v>
      </c>
      <c r="B87" s="1856" t="s">
        <v>1819</v>
      </c>
      <c r="C87" s="807"/>
      <c r="D87" s="801" t="s">
        <v>675</v>
      </c>
      <c r="E87" s="802">
        <v>45564</v>
      </c>
      <c r="F87" s="803" t="s">
        <v>707</v>
      </c>
      <c r="G87" s="804"/>
      <c r="H87" s="805"/>
      <c r="I87" s="775"/>
      <c r="J87" s="806"/>
      <c r="K87" s="774"/>
    </row>
    <row r="88" spans="1:11" s="712" customFormat="1">
      <c r="A88" s="1266" t="s">
        <v>10612</v>
      </c>
      <c r="B88" s="1856" t="s">
        <v>1820</v>
      </c>
      <c r="C88" s="807"/>
      <c r="D88" s="801" t="s">
        <v>675</v>
      </c>
      <c r="E88" s="802">
        <v>45564</v>
      </c>
      <c r="F88" s="803" t="s">
        <v>707</v>
      </c>
      <c r="G88" s="804"/>
      <c r="H88" s="805"/>
      <c r="I88" s="775"/>
      <c r="J88" s="806"/>
      <c r="K88" s="774"/>
    </row>
    <row r="89" spans="1:11" s="712" customFormat="1">
      <c r="A89" s="1266" t="s">
        <v>10613</v>
      </c>
      <c r="B89" s="1486" t="s">
        <v>1821</v>
      </c>
      <c r="C89" s="807"/>
      <c r="D89" s="801" t="s">
        <v>675</v>
      </c>
      <c r="E89" s="802">
        <v>45564</v>
      </c>
      <c r="F89" s="803" t="s">
        <v>707</v>
      </c>
      <c r="G89" s="804"/>
      <c r="H89" s="805"/>
      <c r="I89" s="775"/>
      <c r="J89" s="806"/>
      <c r="K89" s="774"/>
    </row>
    <row r="90" spans="1:11" s="712" customFormat="1">
      <c r="A90" s="1266" t="s">
        <v>10614</v>
      </c>
      <c r="B90" s="1486" t="s">
        <v>1822</v>
      </c>
      <c r="C90" s="807"/>
      <c r="D90" s="801" t="s">
        <v>675</v>
      </c>
      <c r="E90" s="802">
        <v>45564</v>
      </c>
      <c r="F90" s="803" t="s">
        <v>707</v>
      </c>
      <c r="G90" s="804"/>
      <c r="H90" s="805"/>
      <c r="I90" s="775"/>
      <c r="J90" s="806"/>
      <c r="K90" s="774"/>
    </row>
    <row r="91" spans="1:11" s="712" customFormat="1">
      <c r="A91" s="1266" t="s">
        <v>10615</v>
      </c>
      <c r="B91" s="1486" t="s">
        <v>1823</v>
      </c>
      <c r="C91" s="807"/>
      <c r="D91" s="801" t="s">
        <v>675</v>
      </c>
      <c r="E91" s="802">
        <v>45564</v>
      </c>
      <c r="F91" s="803" t="s">
        <v>707</v>
      </c>
      <c r="G91" s="804"/>
      <c r="H91" s="805"/>
      <c r="I91" s="775"/>
      <c r="J91" s="806"/>
      <c r="K91" s="774"/>
    </row>
    <row r="92" spans="1:11" s="712" customFormat="1">
      <c r="A92" s="1266" t="s">
        <v>10616</v>
      </c>
      <c r="B92" s="1486" t="s">
        <v>1824</v>
      </c>
      <c r="C92" s="807"/>
      <c r="D92" s="801" t="s">
        <v>675</v>
      </c>
      <c r="E92" s="802">
        <v>45564</v>
      </c>
      <c r="F92" s="803" t="s">
        <v>707</v>
      </c>
      <c r="G92" s="804"/>
      <c r="H92" s="805"/>
      <c r="I92" s="775"/>
      <c r="J92" s="806"/>
      <c r="K92" s="774"/>
    </row>
    <row r="93" spans="1:11" s="712" customFormat="1">
      <c r="A93" s="1266" t="s">
        <v>10617</v>
      </c>
      <c r="B93" s="1486" t="s">
        <v>1825</v>
      </c>
      <c r="C93" s="807"/>
      <c r="D93" s="801" t="s">
        <v>675</v>
      </c>
      <c r="E93" s="802">
        <v>45564</v>
      </c>
      <c r="F93" s="803" t="s">
        <v>707</v>
      </c>
      <c r="G93" s="804"/>
      <c r="H93" s="805"/>
      <c r="I93" s="775"/>
      <c r="J93" s="806"/>
      <c r="K93" s="774"/>
    </row>
    <row r="94" spans="1:11" s="712" customFormat="1">
      <c r="A94" s="1266" t="s">
        <v>10618</v>
      </c>
      <c r="B94" s="1486" t="s">
        <v>1826</v>
      </c>
      <c r="C94" s="807"/>
      <c r="D94" s="801" t="s">
        <v>675</v>
      </c>
      <c r="E94" s="802">
        <v>45564</v>
      </c>
      <c r="F94" s="803" t="s">
        <v>707</v>
      </c>
      <c r="G94" s="804"/>
      <c r="H94" s="805"/>
      <c r="I94" s="775"/>
      <c r="J94" s="806"/>
      <c r="K94" s="774"/>
    </row>
    <row r="95" spans="1:11" s="712" customFormat="1">
      <c r="A95" s="1266" t="s">
        <v>10619</v>
      </c>
      <c r="B95" s="1486" t="s">
        <v>1827</v>
      </c>
      <c r="C95" s="807"/>
      <c r="D95" s="801" t="s">
        <v>675</v>
      </c>
      <c r="E95" s="802">
        <v>45564</v>
      </c>
      <c r="F95" s="803" t="s">
        <v>707</v>
      </c>
      <c r="G95" s="804"/>
      <c r="H95" s="805"/>
      <c r="I95" s="775"/>
      <c r="J95" s="806"/>
      <c r="K95" s="774"/>
    </row>
    <row r="96" spans="1:11" s="712" customFormat="1">
      <c r="A96" s="1266" t="s">
        <v>10620</v>
      </c>
      <c r="B96" s="1856" t="s">
        <v>1828</v>
      </c>
      <c r="C96" s="807"/>
      <c r="D96" s="801" t="s">
        <v>675</v>
      </c>
      <c r="E96" s="802">
        <v>45564</v>
      </c>
      <c r="F96" s="803" t="s">
        <v>707</v>
      </c>
      <c r="G96" s="804"/>
      <c r="H96" s="805"/>
      <c r="I96" s="775"/>
      <c r="J96" s="806"/>
      <c r="K96" s="774"/>
    </row>
    <row r="97" spans="1:11" s="712" customFormat="1">
      <c r="A97" s="1266" t="s">
        <v>10621</v>
      </c>
      <c r="B97" s="1486" t="s">
        <v>1829</v>
      </c>
      <c r="C97" s="807"/>
      <c r="D97" s="801" t="s">
        <v>675</v>
      </c>
      <c r="E97" s="802">
        <v>45564</v>
      </c>
      <c r="F97" s="803" t="s">
        <v>707</v>
      </c>
      <c r="G97" s="804"/>
      <c r="H97" s="805"/>
      <c r="I97" s="775"/>
      <c r="J97" s="806"/>
      <c r="K97" s="774"/>
    </row>
    <row r="98" spans="1:11" s="712" customFormat="1">
      <c r="A98" s="1266" t="s">
        <v>10622</v>
      </c>
      <c r="B98" s="1486" t="s">
        <v>1830</v>
      </c>
      <c r="C98" s="807"/>
      <c r="D98" s="801" t="s">
        <v>675</v>
      </c>
      <c r="E98" s="802">
        <v>45564</v>
      </c>
      <c r="F98" s="803" t="s">
        <v>707</v>
      </c>
      <c r="G98" s="804"/>
      <c r="H98" s="805"/>
      <c r="I98" s="775"/>
      <c r="J98" s="806"/>
      <c r="K98" s="774"/>
    </row>
    <row r="99" spans="1:11" s="712" customFormat="1">
      <c r="A99" s="1266" t="s">
        <v>10623</v>
      </c>
      <c r="B99" s="1486" t="s">
        <v>1831</v>
      </c>
      <c r="C99" s="807"/>
      <c r="D99" s="801" t="s">
        <v>675</v>
      </c>
      <c r="E99" s="802">
        <v>45564</v>
      </c>
      <c r="F99" s="803" t="s">
        <v>707</v>
      </c>
      <c r="G99" s="804"/>
      <c r="H99" s="805"/>
      <c r="I99" s="775"/>
      <c r="J99" s="806"/>
      <c r="K99" s="774"/>
    </row>
    <row r="100" spans="1:11" s="712" customFormat="1">
      <c r="A100" s="1266" t="s">
        <v>10624</v>
      </c>
      <c r="B100" s="1486" t="s">
        <v>10625</v>
      </c>
      <c r="C100" s="807"/>
      <c r="D100" s="801" t="s">
        <v>675</v>
      </c>
      <c r="E100" s="802">
        <v>45564</v>
      </c>
      <c r="F100" s="803" t="s">
        <v>707</v>
      </c>
      <c r="G100" s="804"/>
      <c r="H100" s="805"/>
      <c r="I100" s="775"/>
      <c r="J100" s="806"/>
      <c r="K100" s="774"/>
    </row>
    <row r="101" spans="1:11" s="712" customFormat="1">
      <c r="A101" s="1266" t="s">
        <v>10626</v>
      </c>
      <c r="B101" s="1486" t="s">
        <v>799</v>
      </c>
      <c r="C101" s="807"/>
      <c r="D101" s="801" t="s">
        <v>675</v>
      </c>
      <c r="E101" s="802">
        <v>45564</v>
      </c>
      <c r="F101" s="803" t="s">
        <v>707</v>
      </c>
      <c r="G101" s="804"/>
      <c r="H101" s="805"/>
      <c r="I101" s="775"/>
      <c r="J101" s="806"/>
      <c r="K101" s="774"/>
    </row>
    <row r="102" spans="1:11" s="712" customFormat="1">
      <c r="A102" s="1266" t="s">
        <v>10627</v>
      </c>
      <c r="B102" s="1486" t="s">
        <v>1832</v>
      </c>
      <c r="C102" s="807"/>
      <c r="D102" s="801" t="s">
        <v>675</v>
      </c>
      <c r="E102" s="802">
        <v>45564</v>
      </c>
      <c r="F102" s="803" t="s">
        <v>707</v>
      </c>
      <c r="G102" s="804"/>
      <c r="H102" s="805"/>
      <c r="I102" s="775"/>
      <c r="J102" s="806"/>
      <c r="K102" s="774"/>
    </row>
    <row r="103" spans="1:11" s="712" customFormat="1">
      <c r="A103" s="1266" t="s">
        <v>10628</v>
      </c>
      <c r="B103" s="1486" t="s">
        <v>719</v>
      </c>
      <c r="C103" s="807"/>
      <c r="D103" s="801" t="s">
        <v>675</v>
      </c>
      <c r="E103" s="802">
        <v>45564</v>
      </c>
      <c r="F103" s="803" t="s">
        <v>707</v>
      </c>
      <c r="G103" s="804"/>
      <c r="H103" s="805"/>
      <c r="I103" s="775"/>
      <c r="J103" s="806"/>
      <c r="K103" s="774"/>
    </row>
    <row r="104" spans="1:11" s="712" customFormat="1">
      <c r="A104" s="1266" t="s">
        <v>10629</v>
      </c>
      <c r="B104" s="1486" t="s">
        <v>811</v>
      </c>
      <c r="C104" s="807"/>
      <c r="D104" s="801" t="s">
        <v>675</v>
      </c>
      <c r="E104" s="802">
        <v>45564</v>
      </c>
      <c r="F104" s="803" t="s">
        <v>707</v>
      </c>
      <c r="G104" s="804"/>
      <c r="H104" s="805"/>
      <c r="I104" s="775"/>
      <c r="J104" s="806"/>
      <c r="K104" s="774"/>
    </row>
    <row r="105" spans="1:11" s="712" customFormat="1">
      <c r="A105" s="1266" t="s">
        <v>10630</v>
      </c>
      <c r="B105" s="1486" t="s">
        <v>1833</v>
      </c>
      <c r="C105" s="807"/>
      <c r="D105" s="801" t="s">
        <v>675</v>
      </c>
      <c r="E105" s="802">
        <v>45564</v>
      </c>
      <c r="F105" s="803" t="s">
        <v>707</v>
      </c>
      <c r="G105" s="804"/>
      <c r="H105" s="805"/>
      <c r="I105" s="775"/>
      <c r="J105" s="806"/>
      <c r="K105" s="774"/>
    </row>
    <row r="106" spans="1:11" s="712" customFormat="1">
      <c r="A106" s="1266" t="s">
        <v>10631</v>
      </c>
      <c r="B106" s="1486" t="s">
        <v>1834</v>
      </c>
      <c r="C106" s="807"/>
      <c r="D106" s="801" t="s">
        <v>675</v>
      </c>
      <c r="E106" s="802">
        <v>45564</v>
      </c>
      <c r="F106" s="803" t="s">
        <v>707</v>
      </c>
      <c r="G106" s="804"/>
      <c r="H106" s="805"/>
      <c r="I106" s="775"/>
      <c r="J106" s="806"/>
      <c r="K106" s="774"/>
    </row>
    <row r="107" spans="1:11" s="712" customFormat="1">
      <c r="A107" s="1266" t="s">
        <v>10632</v>
      </c>
      <c r="B107" s="1486" t="s">
        <v>1835</v>
      </c>
      <c r="C107" s="807"/>
      <c r="D107" s="801" t="s">
        <v>675</v>
      </c>
      <c r="E107" s="802">
        <v>45564</v>
      </c>
      <c r="F107" s="803" t="s">
        <v>707</v>
      </c>
      <c r="G107" s="804"/>
      <c r="H107" s="805"/>
      <c r="I107" s="775"/>
      <c r="J107" s="806"/>
      <c r="K107" s="774"/>
    </row>
    <row r="108" spans="1:11" s="712" customFormat="1">
      <c r="A108" s="1266" t="s">
        <v>10633</v>
      </c>
      <c r="B108" s="1486" t="s">
        <v>1836</v>
      </c>
      <c r="C108" s="807"/>
      <c r="D108" s="801" t="s">
        <v>675</v>
      </c>
      <c r="E108" s="802">
        <v>45564</v>
      </c>
      <c r="F108" s="803" t="s">
        <v>707</v>
      </c>
      <c r="G108" s="804"/>
      <c r="H108" s="805"/>
      <c r="I108" s="775"/>
      <c r="J108" s="806"/>
      <c r="K108" s="774"/>
    </row>
    <row r="109" spans="1:11" s="712" customFormat="1">
      <c r="A109" s="1266" t="s">
        <v>10634</v>
      </c>
      <c r="B109" s="1486" t="s">
        <v>1837</v>
      </c>
      <c r="C109" s="807"/>
      <c r="D109" s="801" t="s">
        <v>675</v>
      </c>
      <c r="E109" s="802">
        <v>45564</v>
      </c>
      <c r="F109" s="803" t="s">
        <v>707</v>
      </c>
      <c r="G109" s="804"/>
      <c r="H109" s="805"/>
      <c r="I109" s="775"/>
      <c r="J109" s="806"/>
      <c r="K109" s="774"/>
    </row>
    <row r="110" spans="1:11" s="712" customFormat="1">
      <c r="A110" s="1266" t="s">
        <v>10635</v>
      </c>
      <c r="B110" s="1486" t="s">
        <v>1838</v>
      </c>
      <c r="C110" s="807"/>
      <c r="D110" s="801" t="s">
        <v>675</v>
      </c>
      <c r="E110" s="802">
        <v>45564</v>
      </c>
      <c r="F110" s="803" t="s">
        <v>707</v>
      </c>
      <c r="G110" s="804"/>
      <c r="H110" s="805"/>
      <c r="I110" s="775"/>
      <c r="J110" s="806"/>
      <c r="K110" s="774"/>
    </row>
    <row r="111" spans="1:11" s="712" customFormat="1">
      <c r="A111" s="1266" t="s">
        <v>10636</v>
      </c>
      <c r="B111" s="1486" t="s">
        <v>1839</v>
      </c>
      <c r="C111" s="807"/>
      <c r="D111" s="801" t="s">
        <v>675</v>
      </c>
      <c r="E111" s="802">
        <v>45564</v>
      </c>
      <c r="F111" s="803" t="s">
        <v>707</v>
      </c>
      <c r="G111" s="804"/>
      <c r="H111" s="805"/>
      <c r="I111" s="775"/>
      <c r="J111" s="806"/>
      <c r="K111" s="774"/>
    </row>
    <row r="112" spans="1:11" s="712" customFormat="1">
      <c r="A112" s="1266" t="s">
        <v>10637</v>
      </c>
      <c r="B112" s="1486" t="s">
        <v>1840</v>
      </c>
      <c r="C112" s="807"/>
      <c r="D112" s="801" t="s">
        <v>675</v>
      </c>
      <c r="E112" s="802">
        <v>45564</v>
      </c>
      <c r="F112" s="803" t="s">
        <v>707</v>
      </c>
      <c r="G112" s="804"/>
      <c r="H112" s="805"/>
      <c r="I112" s="775"/>
      <c r="J112" s="806"/>
      <c r="K112" s="774"/>
    </row>
    <row r="113" spans="1:11" s="712" customFormat="1">
      <c r="A113" s="1266" t="s">
        <v>10638</v>
      </c>
      <c r="B113" s="1486" t="s">
        <v>1841</v>
      </c>
      <c r="C113" s="807"/>
      <c r="D113" s="801" t="s">
        <v>675</v>
      </c>
      <c r="E113" s="802">
        <v>45564</v>
      </c>
      <c r="F113" s="803" t="s">
        <v>707</v>
      </c>
      <c r="G113" s="804"/>
      <c r="H113" s="805"/>
      <c r="I113" s="775"/>
      <c r="J113" s="806"/>
      <c r="K113" s="774"/>
    </row>
    <row r="114" spans="1:11" s="712" customFormat="1">
      <c r="A114" s="1266" t="s">
        <v>10639</v>
      </c>
      <c r="B114" s="1486" t="s">
        <v>1842</v>
      </c>
      <c r="C114" s="807"/>
      <c r="D114" s="801" t="s">
        <v>675</v>
      </c>
      <c r="E114" s="802">
        <v>45564</v>
      </c>
      <c r="F114" s="803" t="s">
        <v>707</v>
      </c>
      <c r="G114" s="804"/>
      <c r="H114" s="805"/>
      <c r="I114" s="775"/>
      <c r="J114" s="806"/>
      <c r="K114" s="774"/>
    </row>
    <row r="115" spans="1:11" s="712" customFormat="1">
      <c r="A115" s="1266" t="s">
        <v>10640</v>
      </c>
      <c r="B115" s="1486" t="s">
        <v>1843</v>
      </c>
      <c r="C115" s="807"/>
      <c r="D115" s="801" t="s">
        <v>675</v>
      </c>
      <c r="E115" s="802">
        <v>45564</v>
      </c>
      <c r="F115" s="803" t="s">
        <v>707</v>
      </c>
      <c r="G115" s="804"/>
      <c r="H115" s="805"/>
      <c r="I115" s="775"/>
      <c r="J115" s="806"/>
      <c r="K115" s="774"/>
    </row>
    <row r="116" spans="1:11" s="712" customFormat="1">
      <c r="A116" s="1266" t="s">
        <v>10641</v>
      </c>
      <c r="B116" s="1486" t="s">
        <v>1844</v>
      </c>
      <c r="C116" s="807"/>
      <c r="D116" s="801" t="s">
        <v>675</v>
      </c>
      <c r="E116" s="802">
        <v>45564</v>
      </c>
      <c r="F116" s="803" t="s">
        <v>707</v>
      </c>
      <c r="G116" s="804"/>
      <c r="H116" s="805"/>
      <c r="I116" s="775"/>
      <c r="J116" s="806"/>
      <c r="K116" s="774"/>
    </row>
    <row r="117" spans="1:11" s="712" customFormat="1">
      <c r="A117" s="1266" t="s">
        <v>10642</v>
      </c>
      <c r="B117" s="1486" t="s">
        <v>1845</v>
      </c>
      <c r="C117" s="807"/>
      <c r="D117" s="801" t="s">
        <v>675</v>
      </c>
      <c r="E117" s="802">
        <v>45564</v>
      </c>
      <c r="F117" s="803" t="s">
        <v>707</v>
      </c>
      <c r="G117" s="804"/>
      <c r="H117" s="805"/>
      <c r="I117" s="775"/>
      <c r="J117" s="806"/>
      <c r="K117" s="774"/>
    </row>
    <row r="118" spans="1:11" s="712" customFormat="1">
      <c r="A118" s="1266" t="s">
        <v>10643</v>
      </c>
      <c r="B118" s="1486" t="s">
        <v>1846</v>
      </c>
      <c r="C118" s="807"/>
      <c r="D118" s="801" t="s">
        <v>675</v>
      </c>
      <c r="E118" s="802">
        <v>45564</v>
      </c>
      <c r="F118" s="803" t="s">
        <v>707</v>
      </c>
      <c r="G118" s="804"/>
      <c r="H118" s="805"/>
      <c r="I118" s="775"/>
      <c r="J118" s="806"/>
      <c r="K118" s="774"/>
    </row>
    <row r="119" spans="1:11" s="712" customFormat="1">
      <c r="A119" s="1266" t="s">
        <v>10644</v>
      </c>
      <c r="B119" s="1486" t="s">
        <v>1847</v>
      </c>
      <c r="C119" s="807"/>
      <c r="D119" s="801" t="s">
        <v>675</v>
      </c>
      <c r="E119" s="802">
        <v>45564</v>
      </c>
      <c r="F119" s="803" t="s">
        <v>707</v>
      </c>
      <c r="G119" s="804"/>
      <c r="H119" s="805"/>
      <c r="I119" s="775"/>
      <c r="J119" s="806"/>
      <c r="K119" s="774"/>
    </row>
    <row r="120" spans="1:11" s="712" customFormat="1">
      <c r="A120" s="1266" t="s">
        <v>10645</v>
      </c>
      <c r="B120" s="1486" t="s">
        <v>1848</v>
      </c>
      <c r="C120" s="807"/>
      <c r="D120" s="801" t="s">
        <v>675</v>
      </c>
      <c r="E120" s="802">
        <v>45564</v>
      </c>
      <c r="F120" s="803" t="s">
        <v>707</v>
      </c>
      <c r="G120" s="804"/>
      <c r="H120" s="805"/>
      <c r="I120" s="775"/>
      <c r="J120" s="806"/>
      <c r="K120" s="774"/>
    </row>
    <row r="121" spans="1:11" s="712" customFormat="1">
      <c r="A121" s="1266" t="s">
        <v>10646</v>
      </c>
      <c r="B121" s="1486" t="s">
        <v>1849</v>
      </c>
      <c r="C121" s="807"/>
      <c r="D121" s="801" t="s">
        <v>675</v>
      </c>
      <c r="E121" s="802">
        <v>45564</v>
      </c>
      <c r="F121" s="803" t="s">
        <v>707</v>
      </c>
      <c r="G121" s="804"/>
      <c r="H121" s="805"/>
      <c r="I121" s="775"/>
      <c r="J121" s="806"/>
      <c r="K121" s="774"/>
    </row>
    <row r="122" spans="1:11" s="712" customFormat="1">
      <c r="A122" s="1266" t="s">
        <v>10647</v>
      </c>
      <c r="B122" s="1486" t="s">
        <v>1850</v>
      </c>
      <c r="C122" s="807"/>
      <c r="D122" s="801" t="s">
        <v>675</v>
      </c>
      <c r="E122" s="802">
        <v>45564</v>
      </c>
      <c r="F122" s="803" t="s">
        <v>707</v>
      </c>
      <c r="G122" s="804"/>
      <c r="H122" s="805"/>
      <c r="I122" s="775"/>
      <c r="J122" s="806"/>
      <c r="K122" s="774"/>
    </row>
    <row r="123" spans="1:11" s="712" customFormat="1">
      <c r="A123" s="1266" t="s">
        <v>10648</v>
      </c>
      <c r="B123" s="1486" t="s">
        <v>1851</v>
      </c>
      <c r="C123" s="807"/>
      <c r="D123" s="801" t="s">
        <v>675</v>
      </c>
      <c r="E123" s="802">
        <v>45564</v>
      </c>
      <c r="F123" s="803" t="s">
        <v>707</v>
      </c>
      <c r="G123" s="804"/>
      <c r="H123" s="805"/>
      <c r="I123" s="775"/>
      <c r="J123" s="806"/>
      <c r="K123" s="774"/>
    </row>
    <row r="124" spans="1:11" s="712" customFormat="1">
      <c r="A124" s="1266" t="s">
        <v>10649</v>
      </c>
      <c r="B124" s="1486" t="s">
        <v>1852</v>
      </c>
      <c r="C124" s="807"/>
      <c r="D124" s="801" t="s">
        <v>675</v>
      </c>
      <c r="E124" s="802">
        <v>45564</v>
      </c>
      <c r="F124" s="803" t="s">
        <v>707</v>
      </c>
      <c r="G124" s="804"/>
      <c r="H124" s="805"/>
      <c r="I124" s="775"/>
      <c r="J124" s="806"/>
      <c r="K124" s="774"/>
    </row>
    <row r="125" spans="1:11" s="712" customFormat="1">
      <c r="A125" s="1266" t="s">
        <v>1853</v>
      </c>
      <c r="B125" s="1486" t="s">
        <v>914</v>
      </c>
      <c r="C125" s="807"/>
      <c r="D125" s="801"/>
      <c r="E125" s="802"/>
      <c r="F125" s="803"/>
      <c r="G125" s="804"/>
      <c r="H125" s="805"/>
      <c r="I125" s="775"/>
      <c r="J125" s="806"/>
      <c r="K125" s="774"/>
    </row>
    <row r="126" spans="1:11" s="712" customFormat="1">
      <c r="A126" s="1266" t="s">
        <v>10650</v>
      </c>
      <c r="B126" s="1486" t="s">
        <v>1854</v>
      </c>
      <c r="C126" s="807"/>
      <c r="D126" s="801" t="s">
        <v>675</v>
      </c>
      <c r="E126" s="802">
        <v>45564</v>
      </c>
      <c r="F126" s="803" t="s">
        <v>707</v>
      </c>
      <c r="G126" s="804"/>
      <c r="H126" s="805"/>
      <c r="I126" s="775"/>
      <c r="J126" s="806"/>
      <c r="K126" s="774"/>
    </row>
    <row r="127" spans="1:11" s="712" customFormat="1">
      <c r="A127" s="1266" t="s">
        <v>10651</v>
      </c>
      <c r="B127" s="1486" t="s">
        <v>1372</v>
      </c>
      <c r="C127" s="807"/>
      <c r="D127" s="801" t="s">
        <v>675</v>
      </c>
      <c r="E127" s="802">
        <v>45564</v>
      </c>
      <c r="F127" s="803" t="s">
        <v>707</v>
      </c>
      <c r="G127" s="804"/>
      <c r="H127" s="805"/>
      <c r="I127" s="775"/>
      <c r="J127" s="806"/>
      <c r="K127" s="774"/>
    </row>
    <row r="128" spans="1:11" s="712" customFormat="1">
      <c r="A128" s="1266" t="s">
        <v>10652</v>
      </c>
      <c r="B128" s="1486" t="s">
        <v>1855</v>
      </c>
      <c r="C128" s="807"/>
      <c r="D128" s="801" t="s">
        <v>675</v>
      </c>
      <c r="E128" s="802">
        <v>45564</v>
      </c>
      <c r="F128" s="803" t="s">
        <v>707</v>
      </c>
      <c r="G128" s="804"/>
      <c r="H128" s="805"/>
      <c r="I128" s="775"/>
      <c r="J128" s="806"/>
      <c r="K128" s="774"/>
    </row>
    <row r="129" spans="1:11" s="712" customFormat="1">
      <c r="A129" s="1266" t="s">
        <v>10653</v>
      </c>
      <c r="B129" s="1486" t="s">
        <v>1856</v>
      </c>
      <c r="C129" s="807"/>
      <c r="D129" s="801" t="s">
        <v>675</v>
      </c>
      <c r="E129" s="802">
        <v>45564</v>
      </c>
      <c r="F129" s="803" t="s">
        <v>707</v>
      </c>
      <c r="G129" s="804"/>
      <c r="H129" s="805"/>
      <c r="I129" s="775"/>
      <c r="J129" s="806"/>
      <c r="K129" s="774"/>
    </row>
    <row r="130" spans="1:11" s="712" customFormat="1">
      <c r="A130" s="1266" t="s">
        <v>10654</v>
      </c>
      <c r="B130" s="1486" t="s">
        <v>1857</v>
      </c>
      <c r="C130" s="807"/>
      <c r="D130" s="801" t="s">
        <v>675</v>
      </c>
      <c r="E130" s="802">
        <v>45564</v>
      </c>
      <c r="F130" s="803" t="s">
        <v>707</v>
      </c>
      <c r="G130" s="804"/>
      <c r="H130" s="805"/>
      <c r="I130" s="775"/>
      <c r="J130" s="806"/>
      <c r="K130" s="774"/>
    </row>
    <row r="131" spans="1:11" s="712" customFormat="1">
      <c r="A131" s="1266" t="s">
        <v>10655</v>
      </c>
      <c r="B131" s="1486" t="s">
        <v>1858</v>
      </c>
      <c r="C131" s="807"/>
      <c r="D131" s="801" t="s">
        <v>675</v>
      </c>
      <c r="E131" s="802">
        <v>45564</v>
      </c>
      <c r="F131" s="803" t="s">
        <v>707</v>
      </c>
      <c r="G131" s="804"/>
      <c r="H131" s="805"/>
      <c r="I131" s="775"/>
      <c r="J131" s="806"/>
      <c r="K131" s="774"/>
    </row>
    <row r="132" spans="1:11" s="712" customFormat="1">
      <c r="A132" s="1266" t="s">
        <v>10656</v>
      </c>
      <c r="B132" s="1486" t="s">
        <v>1859</v>
      </c>
      <c r="C132" s="807"/>
      <c r="D132" s="801" t="s">
        <v>675</v>
      </c>
      <c r="E132" s="802">
        <v>45564</v>
      </c>
      <c r="F132" s="803" t="s">
        <v>707</v>
      </c>
      <c r="G132" s="804"/>
      <c r="H132" s="805"/>
      <c r="I132" s="775"/>
      <c r="J132" s="806"/>
      <c r="K132" s="774"/>
    </row>
    <row r="133" spans="1:11" s="712" customFormat="1">
      <c r="A133" s="1266" t="s">
        <v>10657</v>
      </c>
      <c r="B133" s="1486" t="s">
        <v>1860</v>
      </c>
      <c r="C133" s="807"/>
      <c r="D133" s="801" t="s">
        <v>675</v>
      </c>
      <c r="E133" s="802">
        <v>45564</v>
      </c>
      <c r="F133" s="803" t="s">
        <v>707</v>
      </c>
      <c r="G133" s="804"/>
      <c r="H133" s="805"/>
      <c r="I133" s="775"/>
      <c r="J133" s="806"/>
      <c r="K133" s="774"/>
    </row>
    <row r="134" spans="1:11" s="712" customFormat="1">
      <c r="A134" s="1266" t="s">
        <v>10658</v>
      </c>
      <c r="B134" s="1486" t="s">
        <v>1861</v>
      </c>
      <c r="C134" s="807"/>
      <c r="D134" s="801" t="s">
        <v>675</v>
      </c>
      <c r="E134" s="802">
        <v>45564</v>
      </c>
      <c r="F134" s="803" t="s">
        <v>707</v>
      </c>
      <c r="G134" s="804"/>
      <c r="H134" s="805"/>
      <c r="I134" s="775"/>
      <c r="J134" s="806"/>
      <c r="K134" s="774"/>
    </row>
    <row r="135" spans="1:11" s="712" customFormat="1">
      <c r="A135" s="1266" t="s">
        <v>10659</v>
      </c>
      <c r="B135" s="1486" t="s">
        <v>1862</v>
      </c>
      <c r="C135" s="807"/>
      <c r="D135" s="801" t="s">
        <v>675</v>
      </c>
      <c r="E135" s="802">
        <v>45564</v>
      </c>
      <c r="F135" s="803" t="s">
        <v>707</v>
      </c>
      <c r="G135" s="804"/>
      <c r="H135" s="805"/>
      <c r="I135" s="775"/>
      <c r="J135" s="806"/>
      <c r="K135" s="774"/>
    </row>
    <row r="136" spans="1:11" s="712" customFormat="1">
      <c r="A136" s="1266" t="s">
        <v>10660</v>
      </c>
      <c r="B136" s="1486" t="s">
        <v>1863</v>
      </c>
      <c r="C136" s="807"/>
      <c r="D136" s="801" t="s">
        <v>675</v>
      </c>
      <c r="E136" s="802">
        <v>45564</v>
      </c>
      <c r="F136" s="803" t="s">
        <v>707</v>
      </c>
      <c r="G136" s="804"/>
      <c r="H136" s="805"/>
      <c r="I136" s="775"/>
      <c r="J136" s="806"/>
      <c r="K136" s="774"/>
    </row>
    <row r="137" spans="1:11" s="712" customFormat="1">
      <c r="A137" s="1266" t="s">
        <v>10661</v>
      </c>
      <c r="B137" s="1486" t="s">
        <v>1864</v>
      </c>
      <c r="C137" s="807"/>
      <c r="D137" s="801" t="s">
        <v>675</v>
      </c>
      <c r="E137" s="802">
        <v>45564</v>
      </c>
      <c r="F137" s="803" t="s">
        <v>707</v>
      </c>
      <c r="G137" s="804"/>
      <c r="H137" s="805"/>
      <c r="I137" s="775"/>
      <c r="J137" s="806"/>
      <c r="K137" s="774"/>
    </row>
    <row r="138" spans="1:11" s="712" customFormat="1">
      <c r="A138" s="1266" t="s">
        <v>10662</v>
      </c>
      <c r="B138" s="1486" t="s">
        <v>1865</v>
      </c>
      <c r="C138" s="807"/>
      <c r="D138" s="801" t="s">
        <v>675</v>
      </c>
      <c r="E138" s="802">
        <v>45564</v>
      </c>
      <c r="F138" s="803" t="s">
        <v>707</v>
      </c>
      <c r="G138" s="804"/>
      <c r="H138" s="805"/>
      <c r="I138" s="775"/>
      <c r="J138" s="806"/>
      <c r="K138" s="774"/>
    </row>
    <row r="139" spans="1:11" s="712" customFormat="1">
      <c r="A139" s="1266" t="s">
        <v>10663</v>
      </c>
      <c r="B139" s="1486" t="s">
        <v>1866</v>
      </c>
      <c r="C139" s="807"/>
      <c r="D139" s="801" t="s">
        <v>675</v>
      </c>
      <c r="E139" s="802">
        <v>45564</v>
      </c>
      <c r="F139" s="803" t="s">
        <v>707</v>
      </c>
      <c r="G139" s="804"/>
      <c r="H139" s="805"/>
      <c r="I139" s="775"/>
      <c r="J139" s="806"/>
      <c r="K139" s="774"/>
    </row>
    <row r="140" spans="1:11" s="712" customFormat="1">
      <c r="A140" s="1266" t="s">
        <v>10664</v>
      </c>
      <c r="B140" s="1856" t="s">
        <v>1867</v>
      </c>
      <c r="C140" s="807"/>
      <c r="D140" s="801" t="s">
        <v>675</v>
      </c>
      <c r="E140" s="802">
        <v>45564</v>
      </c>
      <c r="F140" s="803" t="s">
        <v>707</v>
      </c>
      <c r="G140" s="804"/>
      <c r="H140" s="805"/>
      <c r="I140" s="775"/>
      <c r="J140" s="806"/>
      <c r="K140" s="774"/>
    </row>
    <row r="141" spans="1:11" s="712" customFormat="1">
      <c r="A141" s="1266" t="s">
        <v>10665</v>
      </c>
      <c r="B141" s="1486" t="s">
        <v>1868</v>
      </c>
      <c r="C141" s="807"/>
      <c r="D141" s="801" t="s">
        <v>675</v>
      </c>
      <c r="E141" s="802">
        <v>45564</v>
      </c>
      <c r="F141" s="803" t="s">
        <v>707</v>
      </c>
      <c r="G141" s="804"/>
      <c r="H141" s="805"/>
      <c r="I141" s="775"/>
      <c r="J141" s="806"/>
      <c r="K141" s="774"/>
    </row>
    <row r="142" spans="1:11" s="712" customFormat="1">
      <c r="A142" s="1266" t="s">
        <v>10666</v>
      </c>
      <c r="B142" s="1486" t="s">
        <v>1869</v>
      </c>
      <c r="C142" s="807"/>
      <c r="D142" s="801" t="s">
        <v>675</v>
      </c>
      <c r="E142" s="802">
        <v>45564</v>
      </c>
      <c r="F142" s="803" t="s">
        <v>707</v>
      </c>
      <c r="G142" s="804"/>
      <c r="H142" s="805"/>
      <c r="I142" s="775"/>
      <c r="J142" s="806"/>
      <c r="K142" s="774"/>
    </row>
    <row r="143" spans="1:11" s="712" customFormat="1">
      <c r="A143" s="1266" t="s">
        <v>10667</v>
      </c>
      <c r="B143" s="1856" t="s">
        <v>1870</v>
      </c>
      <c r="C143" s="807"/>
      <c r="D143" s="801" t="s">
        <v>675</v>
      </c>
      <c r="E143" s="802">
        <v>45564</v>
      </c>
      <c r="F143" s="803" t="s">
        <v>707</v>
      </c>
      <c r="G143" s="804"/>
      <c r="H143" s="805"/>
      <c r="I143" s="775"/>
      <c r="J143" s="806"/>
      <c r="K143" s="774"/>
    </row>
    <row r="144" spans="1:11" s="712" customFormat="1">
      <c r="A144" s="1266" t="s">
        <v>10668</v>
      </c>
      <c r="B144" s="1856" t="s">
        <v>1871</v>
      </c>
      <c r="C144" s="807"/>
      <c r="D144" s="801" t="s">
        <v>675</v>
      </c>
      <c r="E144" s="802">
        <v>45564</v>
      </c>
      <c r="F144" s="803" t="s">
        <v>707</v>
      </c>
      <c r="G144" s="804"/>
      <c r="H144" s="805"/>
      <c r="I144" s="775"/>
      <c r="J144" s="806"/>
      <c r="K144" s="774"/>
    </row>
    <row r="145" spans="1:11" s="712" customFormat="1" ht="13.15" thickBot="1">
      <c r="A145" s="1857" t="s">
        <v>1872</v>
      </c>
      <c r="B145" s="1536" t="s">
        <v>1873</v>
      </c>
      <c r="C145" s="1858"/>
      <c r="D145" s="808" t="s">
        <v>675</v>
      </c>
      <c r="E145" s="809">
        <v>45564</v>
      </c>
      <c r="F145" s="810" t="s">
        <v>707</v>
      </c>
      <c r="G145" s="811"/>
      <c r="H145" s="812"/>
      <c r="I145" s="813"/>
      <c r="J145" s="814"/>
      <c r="K145" s="815"/>
    </row>
    <row r="146" spans="1:11" customFormat="1">
      <c r="A146" s="287"/>
      <c r="B146" s="287"/>
      <c r="C146" s="287"/>
      <c r="D146" s="795"/>
      <c r="E146" s="795"/>
      <c r="F146" s="795"/>
      <c r="G146" s="795"/>
      <c r="H146" s="795"/>
      <c r="I146" s="795"/>
      <c r="J146" s="795"/>
      <c r="K146" s="795"/>
    </row>
    <row r="147" spans="1:11" s="181" customFormat="1" ht="14.25" customHeight="1">
      <c r="A147" s="1852" t="s">
        <v>674</v>
      </c>
      <c r="B147" s="1852"/>
      <c r="C147" s="1859"/>
      <c r="D147" s="288"/>
      <c r="E147" s="288"/>
      <c r="F147" s="288"/>
      <c r="G147" s="288"/>
      <c r="H147" s="288"/>
      <c r="I147" s="288"/>
      <c r="J147" s="288"/>
    </row>
    <row r="148" spans="1:11" ht="14.25" customHeight="1">
      <c r="A148" s="1504" t="s">
        <v>10553</v>
      </c>
      <c r="B148" s="1860"/>
      <c r="C148" s="1860"/>
      <c r="D148" s="422"/>
      <c r="E148" s="422"/>
      <c r="F148" s="647"/>
      <c r="G148" s="423"/>
      <c r="H148" s="422"/>
      <c r="I148" s="422"/>
      <c r="J148" s="647"/>
    </row>
    <row r="149" spans="1:11" ht="14.25" customHeight="1">
      <c r="A149" s="181"/>
      <c r="D149" s="422"/>
      <c r="E149" s="422"/>
      <c r="F149" s="647"/>
      <c r="G149" s="423"/>
      <c r="H149" s="422"/>
      <c r="I149" s="422"/>
      <c r="J149" s="647"/>
    </row>
    <row r="150" spans="1:11" ht="14.25" customHeight="1">
      <c r="A150" s="965"/>
      <c r="D150" s="422"/>
      <c r="E150" s="422"/>
      <c r="F150" s="647"/>
      <c r="G150" s="423"/>
      <c r="H150" s="422"/>
      <c r="I150" s="422"/>
      <c r="J150" s="647"/>
    </row>
    <row r="151" spans="1:11" ht="14.25" customHeight="1">
      <c r="D151" s="422"/>
      <c r="E151" s="422"/>
      <c r="F151" s="647"/>
      <c r="G151" s="423"/>
      <c r="H151" s="422"/>
      <c r="I151" s="422"/>
      <c r="J151" s="647"/>
    </row>
    <row r="152" spans="1:11" ht="14.25" customHeight="1">
      <c r="D152" s="422"/>
      <c r="E152" s="422"/>
      <c r="F152" s="647"/>
      <c r="G152" s="423"/>
      <c r="H152" s="625"/>
      <c r="I152" s="422"/>
      <c r="J152" s="647"/>
    </row>
    <row r="153" spans="1:11" ht="14.25" customHeight="1">
      <c r="D153" s="422"/>
      <c r="E153" s="422"/>
      <c r="F153" s="647"/>
      <c r="G153" s="423"/>
      <c r="H153" s="422"/>
      <c r="I153" s="422"/>
      <c r="J153" s="647"/>
    </row>
    <row r="154" spans="1:11" ht="14.25" customHeight="1">
      <c r="D154" s="422"/>
      <c r="E154" s="422"/>
      <c r="F154" s="647"/>
      <c r="G154" s="423"/>
      <c r="H154" s="422"/>
      <c r="I154" s="422"/>
      <c r="J154" s="647"/>
    </row>
    <row r="155" spans="1:11" ht="14.25" customHeight="1">
      <c r="D155" s="422"/>
      <c r="E155" s="422"/>
      <c r="F155" s="647"/>
      <c r="G155" s="423"/>
      <c r="H155" s="422"/>
      <c r="I155" s="422"/>
      <c r="J155" s="647"/>
    </row>
    <row r="156" spans="1:11" ht="14.25" customHeight="1">
      <c r="D156" s="422"/>
      <c r="E156" s="422"/>
      <c r="F156" s="647"/>
      <c r="G156" s="423"/>
      <c r="H156" s="422"/>
      <c r="I156" s="422"/>
      <c r="J156" s="647"/>
    </row>
    <row r="157" spans="1:11" ht="14.25" customHeight="1">
      <c r="D157" s="422"/>
      <c r="E157" s="422"/>
      <c r="F157" s="647"/>
      <c r="G157" s="423"/>
      <c r="H157" s="422"/>
      <c r="I157" s="422"/>
      <c r="J157" s="647"/>
    </row>
    <row r="158" spans="1:11">
      <c r="A158" s="710"/>
      <c r="D158" s="422"/>
      <c r="E158" s="422"/>
      <c r="F158" s="647"/>
      <c r="G158" s="423"/>
      <c r="H158" s="422"/>
      <c r="I158" s="422"/>
      <c r="J158" s="647"/>
      <c r="K158" s="647"/>
    </row>
    <row r="159" spans="1:11">
      <c r="A159" s="710"/>
      <c r="D159" s="422"/>
      <c r="E159" s="422"/>
      <c r="F159" s="647"/>
      <c r="G159" s="423"/>
      <c r="H159" s="422"/>
      <c r="I159" s="422"/>
      <c r="J159" s="647"/>
      <c r="K159" s="647"/>
    </row>
    <row r="160" spans="1:11">
      <c r="A160" s="710"/>
      <c r="D160" s="422"/>
      <c r="E160" s="422"/>
      <c r="F160" s="647"/>
      <c r="G160" s="423"/>
      <c r="H160" s="422"/>
      <c r="I160" s="422"/>
      <c r="J160" s="647"/>
      <c r="K160" s="647"/>
    </row>
    <row r="161" spans="4:11">
      <c r="D161" s="422"/>
      <c r="E161" s="422"/>
      <c r="F161" s="647"/>
      <c r="G161" s="423"/>
      <c r="H161" s="422"/>
      <c r="I161" s="422"/>
      <c r="J161" s="647"/>
      <c r="K161" s="647"/>
    </row>
    <row r="162" spans="4:11">
      <c r="D162" s="422"/>
      <c r="E162" s="422"/>
      <c r="F162" s="647"/>
      <c r="G162" s="423"/>
      <c r="H162" s="422"/>
      <c r="I162" s="422"/>
      <c r="J162" s="647"/>
      <c r="K162" s="647"/>
    </row>
    <row r="163" spans="4:11">
      <c r="D163" s="422"/>
      <c r="E163" s="422"/>
      <c r="F163" s="647"/>
      <c r="G163" s="423"/>
      <c r="H163" s="422"/>
      <c r="I163" s="422"/>
      <c r="J163" s="647"/>
      <c r="K163" s="647"/>
    </row>
    <row r="164" spans="4:11">
      <c r="D164" s="422"/>
      <c r="E164" s="422"/>
      <c r="F164" s="647"/>
      <c r="G164" s="423"/>
      <c r="H164" s="422"/>
      <c r="I164" s="422"/>
      <c r="J164" s="647"/>
      <c r="K164" s="647"/>
    </row>
    <row r="165" spans="4:11">
      <c r="D165" s="422"/>
      <c r="E165" s="422"/>
      <c r="F165" s="647"/>
      <c r="G165" s="423"/>
      <c r="H165" s="422"/>
      <c r="I165" s="422"/>
      <c r="J165" s="647"/>
      <c r="K165" s="647"/>
    </row>
    <row r="166" spans="4:11">
      <c r="D166" s="422"/>
      <c r="E166" s="422"/>
      <c r="F166" s="647"/>
      <c r="G166" s="423"/>
      <c r="H166" s="422"/>
      <c r="I166" s="422"/>
      <c r="J166" s="647"/>
      <c r="K166" s="647"/>
    </row>
    <row r="167" spans="4:11">
      <c r="D167" s="422"/>
      <c r="E167" s="422"/>
      <c r="F167" s="647"/>
      <c r="G167" s="423"/>
      <c r="H167" s="422"/>
      <c r="I167" s="422"/>
      <c r="J167" s="647"/>
      <c r="K167" s="647"/>
    </row>
    <row r="168" spans="4:11">
      <c r="D168" s="422"/>
      <c r="E168" s="422"/>
      <c r="F168" s="647"/>
      <c r="G168" s="423"/>
      <c r="H168" s="422"/>
      <c r="I168" s="422"/>
      <c r="J168" s="647"/>
      <c r="K168" s="647"/>
    </row>
    <row r="169" spans="4:11">
      <c r="D169" s="422"/>
      <c r="E169" s="422"/>
      <c r="F169" s="647"/>
      <c r="G169" s="423"/>
      <c r="H169" s="422"/>
      <c r="I169" s="422"/>
      <c r="J169" s="647"/>
      <c r="K169" s="647"/>
    </row>
    <row r="170" spans="4:11">
      <c r="D170" s="422"/>
      <c r="E170" s="422"/>
      <c r="F170" s="647"/>
      <c r="G170" s="423"/>
      <c r="H170" s="422"/>
      <c r="I170" s="422"/>
      <c r="J170" s="647"/>
      <c r="K170" s="647"/>
    </row>
    <row r="171" spans="4:11">
      <c r="D171" s="422"/>
      <c r="E171" s="422"/>
      <c r="F171" s="647"/>
      <c r="G171" s="423"/>
      <c r="H171" s="422"/>
      <c r="I171" s="422"/>
      <c r="J171" s="647"/>
      <c r="K171" s="647"/>
    </row>
    <row r="172" spans="4:11">
      <c r="D172" s="422"/>
      <c r="E172" s="422"/>
      <c r="F172" s="647"/>
      <c r="G172" s="423"/>
      <c r="H172" s="422"/>
      <c r="I172" s="422"/>
      <c r="J172" s="647"/>
      <c r="K172" s="647"/>
    </row>
    <row r="173" spans="4:11">
      <c r="D173" s="422"/>
      <c r="E173" s="422"/>
      <c r="F173" s="647"/>
      <c r="G173" s="423"/>
      <c r="H173" s="422"/>
      <c r="I173" s="422"/>
      <c r="J173" s="647"/>
      <c r="K173" s="647"/>
    </row>
    <row r="174" spans="4:11">
      <c r="D174" s="422"/>
      <c r="E174" s="422"/>
      <c r="F174" s="647"/>
      <c r="G174" s="423"/>
      <c r="H174" s="422"/>
      <c r="I174" s="422"/>
      <c r="J174" s="647"/>
      <c r="K174" s="647"/>
    </row>
    <row r="175" spans="4:11">
      <c r="D175" s="422"/>
      <c r="E175" s="422"/>
      <c r="F175" s="647"/>
      <c r="G175" s="423"/>
      <c r="H175" s="422"/>
      <c r="I175" s="422"/>
      <c r="J175" s="647"/>
      <c r="K175" s="647"/>
    </row>
    <row r="176" spans="4:11">
      <c r="D176" s="422"/>
      <c r="E176" s="422"/>
      <c r="F176" s="647"/>
      <c r="G176" s="423"/>
      <c r="H176" s="422"/>
      <c r="I176" s="422"/>
      <c r="J176" s="647"/>
      <c r="K176" s="647"/>
    </row>
    <row r="177" spans="4:11">
      <c r="D177" s="422"/>
      <c r="E177" s="422"/>
      <c r="F177" s="647"/>
      <c r="G177" s="423"/>
      <c r="H177" s="422"/>
      <c r="I177" s="422"/>
      <c r="J177" s="647"/>
      <c r="K177" s="647"/>
    </row>
    <row r="178" spans="4:11">
      <c r="D178" s="422"/>
      <c r="E178" s="422"/>
      <c r="F178" s="647"/>
      <c r="G178" s="423"/>
      <c r="H178" s="422"/>
      <c r="I178" s="422"/>
      <c r="J178" s="647"/>
      <c r="K178" s="647"/>
    </row>
    <row r="179" spans="4:11">
      <c r="D179" s="422"/>
      <c r="E179" s="422"/>
      <c r="F179" s="647"/>
      <c r="G179" s="423"/>
      <c r="H179" s="422"/>
      <c r="I179" s="422"/>
      <c r="J179" s="647"/>
      <c r="K179" s="647"/>
    </row>
    <row r="180" spans="4:11">
      <c r="D180" s="422"/>
      <c r="E180" s="422"/>
      <c r="F180" s="647"/>
      <c r="G180" s="423"/>
      <c r="H180" s="422"/>
      <c r="I180" s="422"/>
      <c r="J180" s="647"/>
      <c r="K180" s="647"/>
    </row>
    <row r="181" spans="4:11">
      <c r="D181" s="422"/>
      <c r="E181" s="422"/>
      <c r="F181" s="647"/>
      <c r="G181" s="423"/>
      <c r="H181" s="422"/>
      <c r="I181" s="422"/>
      <c r="J181" s="647"/>
      <c r="K181" s="647"/>
    </row>
    <row r="182" spans="4:11">
      <c r="D182" s="422"/>
      <c r="E182" s="422"/>
      <c r="F182" s="647"/>
      <c r="G182" s="423"/>
      <c r="H182" s="422"/>
      <c r="I182" s="422"/>
      <c r="J182" s="647"/>
      <c r="K182" s="647"/>
    </row>
    <row r="183" spans="4:11">
      <c r="D183" s="422"/>
      <c r="E183" s="422"/>
      <c r="F183" s="647"/>
      <c r="G183" s="423"/>
      <c r="H183" s="422"/>
      <c r="I183" s="422"/>
      <c r="J183" s="647"/>
      <c r="K183" s="647"/>
    </row>
    <row r="184" spans="4:11">
      <c r="D184" s="422"/>
      <c r="E184" s="422"/>
      <c r="F184" s="647"/>
      <c r="G184" s="423"/>
      <c r="H184" s="422"/>
      <c r="I184" s="422"/>
      <c r="J184" s="647"/>
      <c r="K184" s="647"/>
    </row>
    <row r="185" spans="4:11">
      <c r="D185" s="422"/>
      <c r="E185" s="422"/>
      <c r="F185" s="647"/>
      <c r="G185" s="423"/>
      <c r="H185" s="422"/>
      <c r="I185" s="422"/>
      <c r="J185" s="647"/>
      <c r="K185" s="647"/>
    </row>
    <row r="186" spans="4:11">
      <c r="D186" s="422"/>
      <c r="E186" s="422"/>
      <c r="F186" s="647"/>
      <c r="G186" s="423"/>
      <c r="H186" s="422"/>
      <c r="I186" s="422"/>
      <c r="J186" s="647"/>
      <c r="K186" s="647"/>
    </row>
    <row r="187" spans="4:11">
      <c r="D187" s="422"/>
      <c r="E187" s="422"/>
      <c r="F187" s="647"/>
      <c r="G187" s="423"/>
      <c r="H187" s="422"/>
      <c r="I187" s="422"/>
      <c r="J187" s="647"/>
      <c r="K187" s="647"/>
    </row>
    <row r="188" spans="4:11">
      <c r="D188" s="422"/>
      <c r="E188" s="422"/>
      <c r="F188" s="647"/>
      <c r="G188" s="423"/>
      <c r="H188" s="422"/>
      <c r="I188" s="422"/>
      <c r="J188" s="647"/>
      <c r="K188" s="647"/>
    </row>
    <row r="189" spans="4:11">
      <c r="D189" s="422"/>
      <c r="E189" s="422"/>
      <c r="F189" s="647"/>
      <c r="G189" s="423"/>
      <c r="H189" s="422"/>
      <c r="I189" s="422"/>
      <c r="J189" s="647"/>
      <c r="K189" s="647"/>
    </row>
    <row r="190" spans="4:11">
      <c r="D190" s="422"/>
      <c r="E190" s="422"/>
      <c r="F190" s="647"/>
      <c r="G190" s="423"/>
      <c r="H190" s="422"/>
      <c r="I190" s="422"/>
      <c r="J190" s="647"/>
      <c r="K190" s="647"/>
    </row>
    <row r="191" spans="4:11">
      <c r="D191" s="422"/>
      <c r="E191" s="422"/>
      <c r="F191" s="647"/>
      <c r="G191" s="423"/>
      <c r="H191" s="422"/>
      <c r="I191" s="422"/>
      <c r="J191" s="647"/>
      <c r="K191" s="647"/>
    </row>
    <row r="192" spans="4:11">
      <c r="D192" s="422"/>
      <c r="E192" s="422"/>
      <c r="F192" s="647"/>
      <c r="G192" s="423"/>
      <c r="H192" s="422"/>
      <c r="I192" s="422"/>
      <c r="J192" s="647"/>
      <c r="K192" s="647"/>
    </row>
    <row r="193" spans="4:11">
      <c r="D193" s="422"/>
      <c r="E193" s="422"/>
      <c r="F193" s="647"/>
      <c r="G193" s="423"/>
      <c r="H193" s="422"/>
      <c r="I193" s="422"/>
      <c r="J193" s="647"/>
      <c r="K193" s="647"/>
    </row>
    <row r="194" spans="4:11">
      <c r="D194" s="422"/>
      <c r="E194" s="422"/>
      <c r="F194" s="647"/>
      <c r="G194" s="423"/>
      <c r="H194" s="422"/>
      <c r="I194" s="422"/>
      <c r="J194" s="647"/>
      <c r="K194" s="647"/>
    </row>
    <row r="195" spans="4:11">
      <c r="D195" s="422"/>
      <c r="E195" s="422"/>
      <c r="F195" s="647"/>
      <c r="G195" s="423"/>
      <c r="H195" s="422"/>
      <c r="I195" s="422"/>
      <c r="J195" s="647"/>
      <c r="K195" s="647"/>
    </row>
    <row r="196" spans="4:11">
      <c r="D196" s="422"/>
      <c r="E196" s="422"/>
      <c r="F196" s="647"/>
      <c r="G196" s="423"/>
      <c r="H196" s="422"/>
      <c r="I196" s="422"/>
      <c r="J196" s="647"/>
      <c r="K196" s="647"/>
    </row>
    <row r="197" spans="4:11">
      <c r="D197" s="422"/>
      <c r="E197" s="422"/>
      <c r="F197" s="647"/>
      <c r="G197" s="423"/>
      <c r="H197" s="422"/>
      <c r="I197" s="422"/>
      <c r="J197" s="647"/>
      <c r="K197" s="647"/>
    </row>
  </sheetData>
  <mergeCells count="6">
    <mergeCell ref="A4:C4"/>
    <mergeCell ref="D4:G4"/>
    <mergeCell ref="H4:K4"/>
    <mergeCell ref="A1:C1"/>
    <mergeCell ref="D1:G1"/>
    <mergeCell ref="A2:C2"/>
  </mergeCells>
  <hyperlinks>
    <hyperlink ref="A4" display="Back to Top Sheet" xr:uid="{00000000-0004-0000-0E00-000000000000}"/>
    <hyperlink ref="A4:C4" location="Top!A1" display="Back to Top Sheet" xr:uid="{019F51A0-1618-48EB-97A2-D66DA5B84D4D}"/>
  </hyperlinks>
  <pageMargins left="0.7" right="0.7" top="0.75" bottom="0.75" header="0.3" footer="0.3"/>
  <pageSetup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K118"/>
  <sheetViews>
    <sheetView workbookViewId="0">
      <selection sqref="A1:C1"/>
    </sheetView>
  </sheetViews>
  <sheetFormatPr defaultColWidth="11.3984375" defaultRowHeight="12.75"/>
  <cols>
    <col min="1" max="1" width="30.86328125" style="425" customWidth="1"/>
    <col min="2" max="2" width="91.265625" style="425" customWidth="1"/>
    <col min="3" max="3" width="17.1328125" style="425" customWidth="1"/>
    <col min="4" max="4" width="15.1328125" style="415" bestFit="1" customWidth="1"/>
    <col min="5" max="5" width="13.3984375" style="415" bestFit="1" customWidth="1"/>
    <col min="6" max="6" width="17.3984375" style="634" customWidth="1"/>
    <col min="7" max="7" width="24.59765625" style="424" customWidth="1"/>
    <col min="8" max="8" width="15.1328125" style="415" customWidth="1"/>
    <col min="9" max="9" width="17.3984375" style="415" customWidth="1"/>
    <col min="10" max="10" width="19.59765625" style="634" customWidth="1"/>
    <col min="11" max="11" width="23.73046875" style="634" customWidth="1"/>
    <col min="12" max="254" width="11.3984375" style="634"/>
    <col min="255" max="255" width="23.3984375" style="634" customWidth="1"/>
    <col min="256" max="256" width="82.3984375" style="634" bestFit="1" customWidth="1"/>
    <col min="257" max="257" width="17.3984375" style="634" customWidth="1"/>
    <col min="258" max="259" width="11.3984375" style="634" customWidth="1"/>
    <col min="260" max="260" width="15.59765625" style="634" customWidth="1"/>
    <col min="261" max="261" width="11.3984375" style="634" customWidth="1"/>
    <col min="262" max="262" width="17.3984375" style="634" customWidth="1"/>
    <col min="263" max="265" width="11.3984375" style="634" customWidth="1"/>
    <col min="266" max="266" width="15.59765625" style="634" customWidth="1"/>
    <col min="267" max="267" width="11.3984375" style="634" customWidth="1"/>
    <col min="268" max="510" width="11.3984375" style="634"/>
    <col min="511" max="511" width="23.3984375" style="634" customWidth="1"/>
    <col min="512" max="512" width="82.3984375" style="634" bestFit="1" customWidth="1"/>
    <col min="513" max="513" width="17.3984375" style="634" customWidth="1"/>
    <col min="514" max="515" width="11.3984375" style="634" customWidth="1"/>
    <col min="516" max="516" width="15.59765625" style="634" customWidth="1"/>
    <col min="517" max="517" width="11.3984375" style="634" customWidth="1"/>
    <col min="518" max="518" width="17.3984375" style="634" customWidth="1"/>
    <col min="519" max="521" width="11.3984375" style="634" customWidth="1"/>
    <col min="522" max="522" width="15.59765625" style="634" customWidth="1"/>
    <col min="523" max="523" width="11.3984375" style="634" customWidth="1"/>
    <col min="524" max="766" width="11.3984375" style="634"/>
    <col min="767" max="767" width="23.3984375" style="634" customWidth="1"/>
    <col min="768" max="768" width="82.3984375" style="634" bestFit="1" customWidth="1"/>
    <col min="769" max="769" width="17.3984375" style="634" customWidth="1"/>
    <col min="770" max="771" width="11.3984375" style="634" customWidth="1"/>
    <col min="772" max="772" width="15.59765625" style="634" customWidth="1"/>
    <col min="773" max="773" width="11.3984375" style="634" customWidth="1"/>
    <col min="774" max="774" width="17.3984375" style="634" customWidth="1"/>
    <col min="775" max="777" width="11.3984375" style="634" customWidth="1"/>
    <col min="778" max="778" width="15.59765625" style="634" customWidth="1"/>
    <col min="779" max="779" width="11.3984375" style="634" customWidth="1"/>
    <col min="780" max="1022" width="11.3984375" style="634"/>
    <col min="1023" max="1023" width="23.3984375" style="634" customWidth="1"/>
    <col min="1024" max="1024" width="82.3984375" style="634" bestFit="1" customWidth="1"/>
    <col min="1025" max="1025" width="17.3984375" style="634" customWidth="1"/>
    <col min="1026" max="1027" width="11.3984375" style="634" customWidth="1"/>
    <col min="1028" max="1028" width="15.59765625" style="634" customWidth="1"/>
    <col min="1029" max="1029" width="11.3984375" style="634" customWidth="1"/>
    <col min="1030" max="1030" width="17.3984375" style="634" customWidth="1"/>
    <col min="1031" max="1033" width="11.3984375" style="634" customWidth="1"/>
    <col min="1034" max="1034" width="15.59765625" style="634" customWidth="1"/>
    <col min="1035" max="1035" width="11.3984375" style="634" customWidth="1"/>
    <col min="1036" max="1278" width="11.3984375" style="634"/>
    <col min="1279" max="1279" width="23.3984375" style="634" customWidth="1"/>
    <col min="1280" max="1280" width="82.3984375" style="634" bestFit="1" customWidth="1"/>
    <col min="1281" max="1281" width="17.3984375" style="634" customWidth="1"/>
    <col min="1282" max="1283" width="11.3984375" style="634" customWidth="1"/>
    <col min="1284" max="1284" width="15.59765625" style="634" customWidth="1"/>
    <col min="1285" max="1285" width="11.3984375" style="634" customWidth="1"/>
    <col min="1286" max="1286" width="17.3984375" style="634" customWidth="1"/>
    <col min="1287" max="1289" width="11.3984375" style="634" customWidth="1"/>
    <col min="1290" max="1290" width="15.59765625" style="634" customWidth="1"/>
    <col min="1291" max="1291" width="11.3984375" style="634" customWidth="1"/>
    <col min="1292" max="1534" width="11.3984375" style="634"/>
    <col min="1535" max="1535" width="23.3984375" style="634" customWidth="1"/>
    <col min="1536" max="1536" width="82.3984375" style="634" bestFit="1" customWidth="1"/>
    <col min="1537" max="1537" width="17.3984375" style="634" customWidth="1"/>
    <col min="1538" max="1539" width="11.3984375" style="634" customWidth="1"/>
    <col min="1540" max="1540" width="15.59765625" style="634" customWidth="1"/>
    <col min="1541" max="1541" width="11.3984375" style="634" customWidth="1"/>
    <col min="1542" max="1542" width="17.3984375" style="634" customWidth="1"/>
    <col min="1543" max="1545" width="11.3984375" style="634" customWidth="1"/>
    <col min="1546" max="1546" width="15.59765625" style="634" customWidth="1"/>
    <col min="1547" max="1547" width="11.3984375" style="634" customWidth="1"/>
    <col min="1548" max="1790" width="11.3984375" style="634"/>
    <col min="1791" max="1791" width="23.3984375" style="634" customWidth="1"/>
    <col min="1792" max="1792" width="82.3984375" style="634" bestFit="1" customWidth="1"/>
    <col min="1793" max="1793" width="17.3984375" style="634" customWidth="1"/>
    <col min="1794" max="1795" width="11.3984375" style="634" customWidth="1"/>
    <col min="1796" max="1796" width="15.59765625" style="634" customWidth="1"/>
    <col min="1797" max="1797" width="11.3984375" style="634" customWidth="1"/>
    <col min="1798" max="1798" width="17.3984375" style="634" customWidth="1"/>
    <col min="1799" max="1801" width="11.3984375" style="634" customWidth="1"/>
    <col min="1802" max="1802" width="15.59765625" style="634" customWidth="1"/>
    <col min="1803" max="1803" width="11.3984375" style="634" customWidth="1"/>
    <col min="1804" max="2046" width="11.3984375" style="634"/>
    <col min="2047" max="2047" width="23.3984375" style="634" customWidth="1"/>
    <col min="2048" max="2048" width="82.3984375" style="634" bestFit="1" customWidth="1"/>
    <col min="2049" max="2049" width="17.3984375" style="634" customWidth="1"/>
    <col min="2050" max="2051" width="11.3984375" style="634" customWidth="1"/>
    <col min="2052" max="2052" width="15.59765625" style="634" customWidth="1"/>
    <col min="2053" max="2053" width="11.3984375" style="634" customWidth="1"/>
    <col min="2054" max="2054" width="17.3984375" style="634" customWidth="1"/>
    <col min="2055" max="2057" width="11.3984375" style="634" customWidth="1"/>
    <col min="2058" max="2058" width="15.59765625" style="634" customWidth="1"/>
    <col min="2059" max="2059" width="11.3984375" style="634" customWidth="1"/>
    <col min="2060" max="2302" width="11.3984375" style="634"/>
    <col min="2303" max="2303" width="23.3984375" style="634" customWidth="1"/>
    <col min="2304" max="2304" width="82.3984375" style="634" bestFit="1" customWidth="1"/>
    <col min="2305" max="2305" width="17.3984375" style="634" customWidth="1"/>
    <col min="2306" max="2307" width="11.3984375" style="634" customWidth="1"/>
    <col min="2308" max="2308" width="15.59765625" style="634" customWidth="1"/>
    <col min="2309" max="2309" width="11.3984375" style="634" customWidth="1"/>
    <col min="2310" max="2310" width="17.3984375" style="634" customWidth="1"/>
    <col min="2311" max="2313" width="11.3984375" style="634" customWidth="1"/>
    <col min="2314" max="2314" width="15.59765625" style="634" customWidth="1"/>
    <col min="2315" max="2315" width="11.3984375" style="634" customWidth="1"/>
    <col min="2316" max="2558" width="11.3984375" style="634"/>
    <col min="2559" max="2559" width="23.3984375" style="634" customWidth="1"/>
    <col min="2560" max="2560" width="82.3984375" style="634" bestFit="1" customWidth="1"/>
    <col min="2561" max="2561" width="17.3984375" style="634" customWidth="1"/>
    <col min="2562" max="2563" width="11.3984375" style="634" customWidth="1"/>
    <col min="2564" max="2564" width="15.59765625" style="634" customWidth="1"/>
    <col min="2565" max="2565" width="11.3984375" style="634" customWidth="1"/>
    <col min="2566" max="2566" width="17.3984375" style="634" customWidth="1"/>
    <col min="2567" max="2569" width="11.3984375" style="634" customWidth="1"/>
    <col min="2570" max="2570" width="15.59765625" style="634" customWidth="1"/>
    <col min="2571" max="2571" width="11.3984375" style="634" customWidth="1"/>
    <col min="2572" max="2814" width="11.3984375" style="634"/>
    <col min="2815" max="2815" width="23.3984375" style="634" customWidth="1"/>
    <col min="2816" max="2816" width="82.3984375" style="634" bestFit="1" customWidth="1"/>
    <col min="2817" max="2817" width="17.3984375" style="634" customWidth="1"/>
    <col min="2818" max="2819" width="11.3984375" style="634" customWidth="1"/>
    <col min="2820" max="2820" width="15.59765625" style="634" customWidth="1"/>
    <col min="2821" max="2821" width="11.3984375" style="634" customWidth="1"/>
    <col min="2822" max="2822" width="17.3984375" style="634" customWidth="1"/>
    <col min="2823" max="2825" width="11.3984375" style="634" customWidth="1"/>
    <col min="2826" max="2826" width="15.59765625" style="634" customWidth="1"/>
    <col min="2827" max="2827" width="11.3984375" style="634" customWidth="1"/>
    <col min="2828" max="3070" width="11.3984375" style="634"/>
    <col min="3071" max="3071" width="23.3984375" style="634" customWidth="1"/>
    <col min="3072" max="3072" width="82.3984375" style="634" bestFit="1" customWidth="1"/>
    <col min="3073" max="3073" width="17.3984375" style="634" customWidth="1"/>
    <col min="3074" max="3075" width="11.3984375" style="634" customWidth="1"/>
    <col min="3076" max="3076" width="15.59765625" style="634" customWidth="1"/>
    <col min="3077" max="3077" width="11.3984375" style="634" customWidth="1"/>
    <col min="3078" max="3078" width="17.3984375" style="634" customWidth="1"/>
    <col min="3079" max="3081" width="11.3984375" style="634" customWidth="1"/>
    <col min="3082" max="3082" width="15.59765625" style="634" customWidth="1"/>
    <col min="3083" max="3083" width="11.3984375" style="634" customWidth="1"/>
    <col min="3084" max="3326" width="11.3984375" style="634"/>
    <col min="3327" max="3327" width="23.3984375" style="634" customWidth="1"/>
    <col min="3328" max="3328" width="82.3984375" style="634" bestFit="1" customWidth="1"/>
    <col min="3329" max="3329" width="17.3984375" style="634" customWidth="1"/>
    <col min="3330" max="3331" width="11.3984375" style="634" customWidth="1"/>
    <col min="3332" max="3332" width="15.59765625" style="634" customWidth="1"/>
    <col min="3333" max="3333" width="11.3984375" style="634" customWidth="1"/>
    <col min="3334" max="3334" width="17.3984375" style="634" customWidth="1"/>
    <col min="3335" max="3337" width="11.3984375" style="634" customWidth="1"/>
    <col min="3338" max="3338" width="15.59765625" style="634" customWidth="1"/>
    <col min="3339" max="3339" width="11.3984375" style="634" customWidth="1"/>
    <col min="3340" max="3582" width="11.3984375" style="634"/>
    <col min="3583" max="3583" width="23.3984375" style="634" customWidth="1"/>
    <col min="3584" max="3584" width="82.3984375" style="634" bestFit="1" customWidth="1"/>
    <col min="3585" max="3585" width="17.3984375" style="634" customWidth="1"/>
    <col min="3586" max="3587" width="11.3984375" style="634" customWidth="1"/>
    <col min="3588" max="3588" width="15.59765625" style="634" customWidth="1"/>
    <col min="3589" max="3589" width="11.3984375" style="634" customWidth="1"/>
    <col min="3590" max="3590" width="17.3984375" style="634" customWidth="1"/>
    <col min="3591" max="3593" width="11.3984375" style="634" customWidth="1"/>
    <col min="3594" max="3594" width="15.59765625" style="634" customWidth="1"/>
    <col min="3595" max="3595" width="11.3984375" style="634" customWidth="1"/>
    <col min="3596" max="3838" width="11.3984375" style="634"/>
    <col min="3839" max="3839" width="23.3984375" style="634" customWidth="1"/>
    <col min="3840" max="3840" width="82.3984375" style="634" bestFit="1" customWidth="1"/>
    <col min="3841" max="3841" width="17.3984375" style="634" customWidth="1"/>
    <col min="3842" max="3843" width="11.3984375" style="634" customWidth="1"/>
    <col min="3844" max="3844" width="15.59765625" style="634" customWidth="1"/>
    <col min="3845" max="3845" width="11.3984375" style="634" customWidth="1"/>
    <col min="3846" max="3846" width="17.3984375" style="634" customWidth="1"/>
    <col min="3847" max="3849" width="11.3984375" style="634" customWidth="1"/>
    <col min="3850" max="3850" width="15.59765625" style="634" customWidth="1"/>
    <col min="3851" max="3851" width="11.3984375" style="634" customWidth="1"/>
    <col min="3852" max="4094" width="11.3984375" style="634"/>
    <col min="4095" max="4095" width="23.3984375" style="634" customWidth="1"/>
    <col min="4096" max="4096" width="82.3984375" style="634" bestFit="1" customWidth="1"/>
    <col min="4097" max="4097" width="17.3984375" style="634" customWidth="1"/>
    <col min="4098" max="4099" width="11.3984375" style="634" customWidth="1"/>
    <col min="4100" max="4100" width="15.59765625" style="634" customWidth="1"/>
    <col min="4101" max="4101" width="11.3984375" style="634" customWidth="1"/>
    <col min="4102" max="4102" width="17.3984375" style="634" customWidth="1"/>
    <col min="4103" max="4105" width="11.3984375" style="634" customWidth="1"/>
    <col min="4106" max="4106" width="15.59765625" style="634" customWidth="1"/>
    <col min="4107" max="4107" width="11.3984375" style="634" customWidth="1"/>
    <col min="4108" max="4350" width="11.3984375" style="634"/>
    <col min="4351" max="4351" width="23.3984375" style="634" customWidth="1"/>
    <col min="4352" max="4352" width="82.3984375" style="634" bestFit="1" customWidth="1"/>
    <col min="4353" max="4353" width="17.3984375" style="634" customWidth="1"/>
    <col min="4354" max="4355" width="11.3984375" style="634" customWidth="1"/>
    <col min="4356" max="4356" width="15.59765625" style="634" customWidth="1"/>
    <col min="4357" max="4357" width="11.3984375" style="634" customWidth="1"/>
    <col min="4358" max="4358" width="17.3984375" style="634" customWidth="1"/>
    <col min="4359" max="4361" width="11.3984375" style="634" customWidth="1"/>
    <col min="4362" max="4362" width="15.59765625" style="634" customWidth="1"/>
    <col min="4363" max="4363" width="11.3984375" style="634" customWidth="1"/>
    <col min="4364" max="4606" width="11.3984375" style="634"/>
    <col min="4607" max="4607" width="23.3984375" style="634" customWidth="1"/>
    <col min="4608" max="4608" width="82.3984375" style="634" bestFit="1" customWidth="1"/>
    <col min="4609" max="4609" width="17.3984375" style="634" customWidth="1"/>
    <col min="4610" max="4611" width="11.3984375" style="634" customWidth="1"/>
    <col min="4612" max="4612" width="15.59765625" style="634" customWidth="1"/>
    <col min="4613" max="4613" width="11.3984375" style="634" customWidth="1"/>
    <col min="4614" max="4614" width="17.3984375" style="634" customWidth="1"/>
    <col min="4615" max="4617" width="11.3984375" style="634" customWidth="1"/>
    <col min="4618" max="4618" width="15.59765625" style="634" customWidth="1"/>
    <col min="4619" max="4619" width="11.3984375" style="634" customWidth="1"/>
    <col min="4620" max="4862" width="11.3984375" style="634"/>
    <col min="4863" max="4863" width="23.3984375" style="634" customWidth="1"/>
    <col min="4864" max="4864" width="82.3984375" style="634" bestFit="1" customWidth="1"/>
    <col min="4865" max="4865" width="17.3984375" style="634" customWidth="1"/>
    <col min="4866" max="4867" width="11.3984375" style="634" customWidth="1"/>
    <col min="4868" max="4868" width="15.59765625" style="634" customWidth="1"/>
    <col min="4869" max="4869" width="11.3984375" style="634" customWidth="1"/>
    <col min="4870" max="4870" width="17.3984375" style="634" customWidth="1"/>
    <col min="4871" max="4873" width="11.3984375" style="634" customWidth="1"/>
    <col min="4874" max="4874" width="15.59765625" style="634" customWidth="1"/>
    <col min="4875" max="4875" width="11.3984375" style="634" customWidth="1"/>
    <col min="4876" max="5118" width="11.3984375" style="634"/>
    <col min="5119" max="5119" width="23.3984375" style="634" customWidth="1"/>
    <col min="5120" max="5120" width="82.3984375" style="634" bestFit="1" customWidth="1"/>
    <col min="5121" max="5121" width="17.3984375" style="634" customWidth="1"/>
    <col min="5122" max="5123" width="11.3984375" style="634" customWidth="1"/>
    <col min="5124" max="5124" width="15.59765625" style="634" customWidth="1"/>
    <col min="5125" max="5125" width="11.3984375" style="634" customWidth="1"/>
    <col min="5126" max="5126" width="17.3984375" style="634" customWidth="1"/>
    <col min="5127" max="5129" width="11.3984375" style="634" customWidth="1"/>
    <col min="5130" max="5130" width="15.59765625" style="634" customWidth="1"/>
    <col min="5131" max="5131" width="11.3984375" style="634" customWidth="1"/>
    <col min="5132" max="5374" width="11.3984375" style="634"/>
    <col min="5375" max="5375" width="23.3984375" style="634" customWidth="1"/>
    <col min="5376" max="5376" width="82.3984375" style="634" bestFit="1" customWidth="1"/>
    <col min="5377" max="5377" width="17.3984375" style="634" customWidth="1"/>
    <col min="5378" max="5379" width="11.3984375" style="634" customWidth="1"/>
    <col min="5380" max="5380" width="15.59765625" style="634" customWidth="1"/>
    <col min="5381" max="5381" width="11.3984375" style="634" customWidth="1"/>
    <col min="5382" max="5382" width="17.3984375" style="634" customWidth="1"/>
    <col min="5383" max="5385" width="11.3984375" style="634" customWidth="1"/>
    <col min="5386" max="5386" width="15.59765625" style="634" customWidth="1"/>
    <col min="5387" max="5387" width="11.3984375" style="634" customWidth="1"/>
    <col min="5388" max="5630" width="11.3984375" style="634"/>
    <col min="5631" max="5631" width="23.3984375" style="634" customWidth="1"/>
    <col min="5632" max="5632" width="82.3984375" style="634" bestFit="1" customWidth="1"/>
    <col min="5633" max="5633" width="17.3984375" style="634" customWidth="1"/>
    <col min="5634" max="5635" width="11.3984375" style="634" customWidth="1"/>
    <col min="5636" max="5636" width="15.59765625" style="634" customWidth="1"/>
    <col min="5637" max="5637" width="11.3984375" style="634" customWidth="1"/>
    <col min="5638" max="5638" width="17.3984375" style="634" customWidth="1"/>
    <col min="5639" max="5641" width="11.3984375" style="634" customWidth="1"/>
    <col min="5642" max="5642" width="15.59765625" style="634" customWidth="1"/>
    <col min="5643" max="5643" width="11.3984375" style="634" customWidth="1"/>
    <col min="5644" max="5886" width="11.3984375" style="634"/>
    <col min="5887" max="5887" width="23.3984375" style="634" customWidth="1"/>
    <col min="5888" max="5888" width="82.3984375" style="634" bestFit="1" customWidth="1"/>
    <col min="5889" max="5889" width="17.3984375" style="634" customWidth="1"/>
    <col min="5890" max="5891" width="11.3984375" style="634" customWidth="1"/>
    <col min="5892" max="5892" width="15.59765625" style="634" customWidth="1"/>
    <col min="5893" max="5893" width="11.3984375" style="634" customWidth="1"/>
    <col min="5894" max="5894" width="17.3984375" style="634" customWidth="1"/>
    <col min="5895" max="5897" width="11.3984375" style="634" customWidth="1"/>
    <col min="5898" max="5898" width="15.59765625" style="634" customWidth="1"/>
    <col min="5899" max="5899" width="11.3984375" style="634" customWidth="1"/>
    <col min="5900" max="6142" width="11.3984375" style="634"/>
    <col min="6143" max="6143" width="23.3984375" style="634" customWidth="1"/>
    <col min="6144" max="6144" width="82.3984375" style="634" bestFit="1" customWidth="1"/>
    <col min="6145" max="6145" width="17.3984375" style="634" customWidth="1"/>
    <col min="6146" max="6147" width="11.3984375" style="634" customWidth="1"/>
    <col min="6148" max="6148" width="15.59765625" style="634" customWidth="1"/>
    <col min="6149" max="6149" width="11.3984375" style="634" customWidth="1"/>
    <col min="6150" max="6150" width="17.3984375" style="634" customWidth="1"/>
    <col min="6151" max="6153" width="11.3984375" style="634" customWidth="1"/>
    <col min="6154" max="6154" width="15.59765625" style="634" customWidth="1"/>
    <col min="6155" max="6155" width="11.3984375" style="634" customWidth="1"/>
    <col min="6156" max="6398" width="11.3984375" style="634"/>
    <col min="6399" max="6399" width="23.3984375" style="634" customWidth="1"/>
    <col min="6400" max="6400" width="82.3984375" style="634" bestFit="1" customWidth="1"/>
    <col min="6401" max="6401" width="17.3984375" style="634" customWidth="1"/>
    <col min="6402" max="6403" width="11.3984375" style="634" customWidth="1"/>
    <col min="6404" max="6404" width="15.59765625" style="634" customWidth="1"/>
    <col min="6405" max="6405" width="11.3984375" style="634" customWidth="1"/>
    <col min="6406" max="6406" width="17.3984375" style="634" customWidth="1"/>
    <col min="6407" max="6409" width="11.3984375" style="634" customWidth="1"/>
    <col min="6410" max="6410" width="15.59765625" style="634" customWidth="1"/>
    <col min="6411" max="6411" width="11.3984375" style="634" customWidth="1"/>
    <col min="6412" max="6654" width="11.3984375" style="634"/>
    <col min="6655" max="6655" width="23.3984375" style="634" customWidth="1"/>
    <col min="6656" max="6656" width="82.3984375" style="634" bestFit="1" customWidth="1"/>
    <col min="6657" max="6657" width="17.3984375" style="634" customWidth="1"/>
    <col min="6658" max="6659" width="11.3984375" style="634" customWidth="1"/>
    <col min="6660" max="6660" width="15.59765625" style="634" customWidth="1"/>
    <col min="6661" max="6661" width="11.3984375" style="634" customWidth="1"/>
    <col min="6662" max="6662" width="17.3984375" style="634" customWidth="1"/>
    <col min="6663" max="6665" width="11.3984375" style="634" customWidth="1"/>
    <col min="6666" max="6666" width="15.59765625" style="634" customWidth="1"/>
    <col min="6667" max="6667" width="11.3984375" style="634" customWidth="1"/>
    <col min="6668" max="6910" width="11.3984375" style="634"/>
    <col min="6911" max="6911" width="23.3984375" style="634" customWidth="1"/>
    <col min="6912" max="6912" width="82.3984375" style="634" bestFit="1" customWidth="1"/>
    <col min="6913" max="6913" width="17.3984375" style="634" customWidth="1"/>
    <col min="6914" max="6915" width="11.3984375" style="634" customWidth="1"/>
    <col min="6916" max="6916" width="15.59765625" style="634" customWidth="1"/>
    <col min="6917" max="6917" width="11.3984375" style="634" customWidth="1"/>
    <col min="6918" max="6918" width="17.3984375" style="634" customWidth="1"/>
    <col min="6919" max="6921" width="11.3984375" style="634" customWidth="1"/>
    <col min="6922" max="6922" width="15.59765625" style="634" customWidth="1"/>
    <col min="6923" max="6923" width="11.3984375" style="634" customWidth="1"/>
    <col min="6924" max="7166" width="11.3984375" style="634"/>
    <col min="7167" max="7167" width="23.3984375" style="634" customWidth="1"/>
    <col min="7168" max="7168" width="82.3984375" style="634" bestFit="1" customWidth="1"/>
    <col min="7169" max="7169" width="17.3984375" style="634" customWidth="1"/>
    <col min="7170" max="7171" width="11.3984375" style="634" customWidth="1"/>
    <col min="7172" max="7172" width="15.59765625" style="634" customWidth="1"/>
    <col min="7173" max="7173" width="11.3984375" style="634" customWidth="1"/>
    <col min="7174" max="7174" width="17.3984375" style="634" customWidth="1"/>
    <col min="7175" max="7177" width="11.3984375" style="634" customWidth="1"/>
    <col min="7178" max="7178" width="15.59765625" style="634" customWidth="1"/>
    <col min="7179" max="7179" width="11.3984375" style="634" customWidth="1"/>
    <col min="7180" max="7422" width="11.3984375" style="634"/>
    <col min="7423" max="7423" width="23.3984375" style="634" customWidth="1"/>
    <col min="7424" max="7424" width="82.3984375" style="634" bestFit="1" customWidth="1"/>
    <col min="7425" max="7425" width="17.3984375" style="634" customWidth="1"/>
    <col min="7426" max="7427" width="11.3984375" style="634" customWidth="1"/>
    <col min="7428" max="7428" width="15.59765625" style="634" customWidth="1"/>
    <col min="7429" max="7429" width="11.3984375" style="634" customWidth="1"/>
    <col min="7430" max="7430" width="17.3984375" style="634" customWidth="1"/>
    <col min="7431" max="7433" width="11.3984375" style="634" customWidth="1"/>
    <col min="7434" max="7434" width="15.59765625" style="634" customWidth="1"/>
    <col min="7435" max="7435" width="11.3984375" style="634" customWidth="1"/>
    <col min="7436" max="7678" width="11.3984375" style="634"/>
    <col min="7679" max="7679" width="23.3984375" style="634" customWidth="1"/>
    <col min="7680" max="7680" width="82.3984375" style="634" bestFit="1" customWidth="1"/>
    <col min="7681" max="7681" width="17.3984375" style="634" customWidth="1"/>
    <col min="7682" max="7683" width="11.3984375" style="634" customWidth="1"/>
    <col min="7684" max="7684" width="15.59765625" style="634" customWidth="1"/>
    <col min="7685" max="7685" width="11.3984375" style="634" customWidth="1"/>
    <col min="7686" max="7686" width="17.3984375" style="634" customWidth="1"/>
    <col min="7687" max="7689" width="11.3984375" style="634" customWidth="1"/>
    <col min="7690" max="7690" width="15.59765625" style="634" customWidth="1"/>
    <col min="7691" max="7691" width="11.3984375" style="634" customWidth="1"/>
    <col min="7692" max="7934" width="11.3984375" style="634"/>
    <col min="7935" max="7935" width="23.3984375" style="634" customWidth="1"/>
    <col min="7936" max="7936" width="82.3984375" style="634" bestFit="1" customWidth="1"/>
    <col min="7937" max="7937" width="17.3984375" style="634" customWidth="1"/>
    <col min="7938" max="7939" width="11.3984375" style="634" customWidth="1"/>
    <col min="7940" max="7940" width="15.59765625" style="634" customWidth="1"/>
    <col min="7941" max="7941" width="11.3984375" style="634" customWidth="1"/>
    <col min="7942" max="7942" width="17.3984375" style="634" customWidth="1"/>
    <col min="7943" max="7945" width="11.3984375" style="634" customWidth="1"/>
    <col min="7946" max="7946" width="15.59765625" style="634" customWidth="1"/>
    <col min="7947" max="7947" width="11.3984375" style="634" customWidth="1"/>
    <col min="7948" max="8190" width="11.3984375" style="634"/>
    <col min="8191" max="8191" width="23.3984375" style="634" customWidth="1"/>
    <col min="8192" max="8192" width="82.3984375" style="634" bestFit="1" customWidth="1"/>
    <col min="8193" max="8193" width="17.3984375" style="634" customWidth="1"/>
    <col min="8194" max="8195" width="11.3984375" style="634" customWidth="1"/>
    <col min="8196" max="8196" width="15.59765625" style="634" customWidth="1"/>
    <col min="8197" max="8197" width="11.3984375" style="634" customWidth="1"/>
    <col min="8198" max="8198" width="17.3984375" style="634" customWidth="1"/>
    <col min="8199" max="8201" width="11.3984375" style="634" customWidth="1"/>
    <col min="8202" max="8202" width="15.59765625" style="634" customWidth="1"/>
    <col min="8203" max="8203" width="11.3984375" style="634" customWidth="1"/>
    <col min="8204" max="8446" width="11.3984375" style="634"/>
    <col min="8447" max="8447" width="23.3984375" style="634" customWidth="1"/>
    <col min="8448" max="8448" width="82.3984375" style="634" bestFit="1" customWidth="1"/>
    <col min="8449" max="8449" width="17.3984375" style="634" customWidth="1"/>
    <col min="8450" max="8451" width="11.3984375" style="634" customWidth="1"/>
    <col min="8452" max="8452" width="15.59765625" style="634" customWidth="1"/>
    <col min="8453" max="8453" width="11.3984375" style="634" customWidth="1"/>
    <col min="8454" max="8454" width="17.3984375" style="634" customWidth="1"/>
    <col min="8455" max="8457" width="11.3984375" style="634" customWidth="1"/>
    <col min="8458" max="8458" width="15.59765625" style="634" customWidth="1"/>
    <col min="8459" max="8459" width="11.3984375" style="634" customWidth="1"/>
    <col min="8460" max="8702" width="11.3984375" style="634"/>
    <col min="8703" max="8703" width="23.3984375" style="634" customWidth="1"/>
    <col min="8704" max="8704" width="82.3984375" style="634" bestFit="1" customWidth="1"/>
    <col min="8705" max="8705" width="17.3984375" style="634" customWidth="1"/>
    <col min="8706" max="8707" width="11.3984375" style="634" customWidth="1"/>
    <col min="8708" max="8708" width="15.59765625" style="634" customWidth="1"/>
    <col min="8709" max="8709" width="11.3984375" style="634" customWidth="1"/>
    <col min="8710" max="8710" width="17.3984375" style="634" customWidth="1"/>
    <col min="8711" max="8713" width="11.3984375" style="634" customWidth="1"/>
    <col min="8714" max="8714" width="15.59765625" style="634" customWidth="1"/>
    <col min="8715" max="8715" width="11.3984375" style="634" customWidth="1"/>
    <col min="8716" max="8958" width="11.3984375" style="634"/>
    <col min="8959" max="8959" width="23.3984375" style="634" customWidth="1"/>
    <col min="8960" max="8960" width="82.3984375" style="634" bestFit="1" customWidth="1"/>
    <col min="8961" max="8961" width="17.3984375" style="634" customWidth="1"/>
    <col min="8962" max="8963" width="11.3984375" style="634" customWidth="1"/>
    <col min="8964" max="8964" width="15.59765625" style="634" customWidth="1"/>
    <col min="8965" max="8965" width="11.3984375" style="634" customWidth="1"/>
    <col min="8966" max="8966" width="17.3984375" style="634" customWidth="1"/>
    <col min="8967" max="8969" width="11.3984375" style="634" customWidth="1"/>
    <col min="8970" max="8970" width="15.59765625" style="634" customWidth="1"/>
    <col min="8971" max="8971" width="11.3984375" style="634" customWidth="1"/>
    <col min="8972" max="9214" width="11.3984375" style="634"/>
    <col min="9215" max="9215" width="23.3984375" style="634" customWidth="1"/>
    <col min="9216" max="9216" width="82.3984375" style="634" bestFit="1" customWidth="1"/>
    <col min="9217" max="9217" width="17.3984375" style="634" customWidth="1"/>
    <col min="9218" max="9219" width="11.3984375" style="634" customWidth="1"/>
    <col min="9220" max="9220" width="15.59765625" style="634" customWidth="1"/>
    <col min="9221" max="9221" width="11.3984375" style="634" customWidth="1"/>
    <col min="9222" max="9222" width="17.3984375" style="634" customWidth="1"/>
    <col min="9223" max="9225" width="11.3984375" style="634" customWidth="1"/>
    <col min="9226" max="9226" width="15.59765625" style="634" customWidth="1"/>
    <col min="9227" max="9227" width="11.3984375" style="634" customWidth="1"/>
    <col min="9228" max="9470" width="11.3984375" style="634"/>
    <col min="9471" max="9471" width="23.3984375" style="634" customWidth="1"/>
    <col min="9472" max="9472" width="82.3984375" style="634" bestFit="1" customWidth="1"/>
    <col min="9473" max="9473" width="17.3984375" style="634" customWidth="1"/>
    <col min="9474" max="9475" width="11.3984375" style="634" customWidth="1"/>
    <col min="9476" max="9476" width="15.59765625" style="634" customWidth="1"/>
    <col min="9477" max="9477" width="11.3984375" style="634" customWidth="1"/>
    <col min="9478" max="9478" width="17.3984375" style="634" customWidth="1"/>
    <col min="9479" max="9481" width="11.3984375" style="634" customWidth="1"/>
    <col min="9482" max="9482" width="15.59765625" style="634" customWidth="1"/>
    <col min="9483" max="9483" width="11.3984375" style="634" customWidth="1"/>
    <col min="9484" max="9726" width="11.3984375" style="634"/>
    <col min="9727" max="9727" width="23.3984375" style="634" customWidth="1"/>
    <col min="9728" max="9728" width="82.3984375" style="634" bestFit="1" customWidth="1"/>
    <col min="9729" max="9729" width="17.3984375" style="634" customWidth="1"/>
    <col min="9730" max="9731" width="11.3984375" style="634" customWidth="1"/>
    <col min="9732" max="9732" width="15.59765625" style="634" customWidth="1"/>
    <col min="9733" max="9733" width="11.3984375" style="634" customWidth="1"/>
    <col min="9734" max="9734" width="17.3984375" style="634" customWidth="1"/>
    <col min="9735" max="9737" width="11.3984375" style="634" customWidth="1"/>
    <col min="9738" max="9738" width="15.59765625" style="634" customWidth="1"/>
    <col min="9739" max="9739" width="11.3984375" style="634" customWidth="1"/>
    <col min="9740" max="9982" width="11.3984375" style="634"/>
    <col min="9983" max="9983" width="23.3984375" style="634" customWidth="1"/>
    <col min="9984" max="9984" width="82.3984375" style="634" bestFit="1" customWidth="1"/>
    <col min="9985" max="9985" width="17.3984375" style="634" customWidth="1"/>
    <col min="9986" max="9987" width="11.3984375" style="634" customWidth="1"/>
    <col min="9988" max="9988" width="15.59765625" style="634" customWidth="1"/>
    <col min="9989" max="9989" width="11.3984375" style="634" customWidth="1"/>
    <col min="9990" max="9990" width="17.3984375" style="634" customWidth="1"/>
    <col min="9991" max="9993" width="11.3984375" style="634" customWidth="1"/>
    <col min="9994" max="9994" width="15.59765625" style="634" customWidth="1"/>
    <col min="9995" max="9995" width="11.3984375" style="634" customWidth="1"/>
    <col min="9996" max="10238" width="11.3984375" style="634"/>
    <col min="10239" max="10239" width="23.3984375" style="634" customWidth="1"/>
    <col min="10240" max="10240" width="82.3984375" style="634" bestFit="1" customWidth="1"/>
    <col min="10241" max="10241" width="17.3984375" style="634" customWidth="1"/>
    <col min="10242" max="10243" width="11.3984375" style="634" customWidth="1"/>
    <col min="10244" max="10244" width="15.59765625" style="634" customWidth="1"/>
    <col min="10245" max="10245" width="11.3984375" style="634" customWidth="1"/>
    <col min="10246" max="10246" width="17.3984375" style="634" customWidth="1"/>
    <col min="10247" max="10249" width="11.3984375" style="634" customWidth="1"/>
    <col min="10250" max="10250" width="15.59765625" style="634" customWidth="1"/>
    <col min="10251" max="10251" width="11.3984375" style="634" customWidth="1"/>
    <col min="10252" max="10494" width="11.3984375" style="634"/>
    <col min="10495" max="10495" width="23.3984375" style="634" customWidth="1"/>
    <col min="10496" max="10496" width="82.3984375" style="634" bestFit="1" customWidth="1"/>
    <col min="10497" max="10497" width="17.3984375" style="634" customWidth="1"/>
    <col min="10498" max="10499" width="11.3984375" style="634" customWidth="1"/>
    <col min="10500" max="10500" width="15.59765625" style="634" customWidth="1"/>
    <col min="10501" max="10501" width="11.3984375" style="634" customWidth="1"/>
    <col min="10502" max="10502" width="17.3984375" style="634" customWidth="1"/>
    <col min="10503" max="10505" width="11.3984375" style="634" customWidth="1"/>
    <col min="10506" max="10506" width="15.59765625" style="634" customWidth="1"/>
    <col min="10507" max="10507" width="11.3984375" style="634" customWidth="1"/>
    <col min="10508" max="10750" width="11.3984375" style="634"/>
    <col min="10751" max="10751" width="23.3984375" style="634" customWidth="1"/>
    <col min="10752" max="10752" width="82.3984375" style="634" bestFit="1" customWidth="1"/>
    <col min="10753" max="10753" width="17.3984375" style="634" customWidth="1"/>
    <col min="10754" max="10755" width="11.3984375" style="634" customWidth="1"/>
    <col min="10756" max="10756" width="15.59765625" style="634" customWidth="1"/>
    <col min="10757" max="10757" width="11.3984375" style="634" customWidth="1"/>
    <col min="10758" max="10758" width="17.3984375" style="634" customWidth="1"/>
    <col min="10759" max="10761" width="11.3984375" style="634" customWidth="1"/>
    <col min="10762" max="10762" width="15.59765625" style="634" customWidth="1"/>
    <col min="10763" max="10763" width="11.3984375" style="634" customWidth="1"/>
    <col min="10764" max="11006" width="11.3984375" style="634"/>
    <col min="11007" max="11007" width="23.3984375" style="634" customWidth="1"/>
    <col min="11008" max="11008" width="82.3984375" style="634" bestFit="1" customWidth="1"/>
    <col min="11009" max="11009" width="17.3984375" style="634" customWidth="1"/>
    <col min="11010" max="11011" width="11.3984375" style="634" customWidth="1"/>
    <col min="11012" max="11012" width="15.59765625" style="634" customWidth="1"/>
    <col min="11013" max="11013" width="11.3984375" style="634" customWidth="1"/>
    <col min="11014" max="11014" width="17.3984375" style="634" customWidth="1"/>
    <col min="11015" max="11017" width="11.3984375" style="634" customWidth="1"/>
    <col min="11018" max="11018" width="15.59765625" style="634" customWidth="1"/>
    <col min="11019" max="11019" width="11.3984375" style="634" customWidth="1"/>
    <col min="11020" max="11262" width="11.3984375" style="634"/>
    <col min="11263" max="11263" width="23.3984375" style="634" customWidth="1"/>
    <col min="11264" max="11264" width="82.3984375" style="634" bestFit="1" customWidth="1"/>
    <col min="11265" max="11265" width="17.3984375" style="634" customWidth="1"/>
    <col min="11266" max="11267" width="11.3984375" style="634" customWidth="1"/>
    <col min="11268" max="11268" width="15.59765625" style="634" customWidth="1"/>
    <col min="11269" max="11269" width="11.3984375" style="634" customWidth="1"/>
    <col min="11270" max="11270" width="17.3984375" style="634" customWidth="1"/>
    <col min="11271" max="11273" width="11.3984375" style="634" customWidth="1"/>
    <col min="11274" max="11274" width="15.59765625" style="634" customWidth="1"/>
    <col min="11275" max="11275" width="11.3984375" style="634" customWidth="1"/>
    <col min="11276" max="11518" width="11.3984375" style="634"/>
    <col min="11519" max="11519" width="23.3984375" style="634" customWidth="1"/>
    <col min="11520" max="11520" width="82.3984375" style="634" bestFit="1" customWidth="1"/>
    <col min="11521" max="11521" width="17.3984375" style="634" customWidth="1"/>
    <col min="11522" max="11523" width="11.3984375" style="634" customWidth="1"/>
    <col min="11524" max="11524" width="15.59765625" style="634" customWidth="1"/>
    <col min="11525" max="11525" width="11.3984375" style="634" customWidth="1"/>
    <col min="11526" max="11526" width="17.3984375" style="634" customWidth="1"/>
    <col min="11527" max="11529" width="11.3984375" style="634" customWidth="1"/>
    <col min="11530" max="11530" width="15.59765625" style="634" customWidth="1"/>
    <col min="11531" max="11531" width="11.3984375" style="634" customWidth="1"/>
    <col min="11532" max="11774" width="11.3984375" style="634"/>
    <col min="11775" max="11775" width="23.3984375" style="634" customWidth="1"/>
    <col min="11776" max="11776" width="82.3984375" style="634" bestFit="1" customWidth="1"/>
    <col min="11777" max="11777" width="17.3984375" style="634" customWidth="1"/>
    <col min="11778" max="11779" width="11.3984375" style="634" customWidth="1"/>
    <col min="11780" max="11780" width="15.59765625" style="634" customWidth="1"/>
    <col min="11781" max="11781" width="11.3984375" style="634" customWidth="1"/>
    <col min="11782" max="11782" width="17.3984375" style="634" customWidth="1"/>
    <col min="11783" max="11785" width="11.3984375" style="634" customWidth="1"/>
    <col min="11786" max="11786" width="15.59765625" style="634" customWidth="1"/>
    <col min="11787" max="11787" width="11.3984375" style="634" customWidth="1"/>
    <col min="11788" max="12030" width="11.3984375" style="634"/>
    <col min="12031" max="12031" width="23.3984375" style="634" customWidth="1"/>
    <col min="12032" max="12032" width="82.3984375" style="634" bestFit="1" customWidth="1"/>
    <col min="12033" max="12033" width="17.3984375" style="634" customWidth="1"/>
    <col min="12034" max="12035" width="11.3984375" style="634" customWidth="1"/>
    <col min="12036" max="12036" width="15.59765625" style="634" customWidth="1"/>
    <col min="12037" max="12037" width="11.3984375" style="634" customWidth="1"/>
    <col min="12038" max="12038" width="17.3984375" style="634" customWidth="1"/>
    <col min="12039" max="12041" width="11.3984375" style="634" customWidth="1"/>
    <col min="12042" max="12042" width="15.59765625" style="634" customWidth="1"/>
    <col min="12043" max="12043" width="11.3984375" style="634" customWidth="1"/>
    <col min="12044" max="12286" width="11.3984375" style="634"/>
    <col min="12287" max="12287" width="23.3984375" style="634" customWidth="1"/>
    <col min="12288" max="12288" width="82.3984375" style="634" bestFit="1" customWidth="1"/>
    <col min="12289" max="12289" width="17.3984375" style="634" customWidth="1"/>
    <col min="12290" max="12291" width="11.3984375" style="634" customWidth="1"/>
    <col min="12292" max="12292" width="15.59765625" style="634" customWidth="1"/>
    <col min="12293" max="12293" width="11.3984375" style="634" customWidth="1"/>
    <col min="12294" max="12294" width="17.3984375" style="634" customWidth="1"/>
    <col min="12295" max="12297" width="11.3984375" style="634" customWidth="1"/>
    <col min="12298" max="12298" width="15.59765625" style="634" customWidth="1"/>
    <col min="12299" max="12299" width="11.3984375" style="634" customWidth="1"/>
    <col min="12300" max="12542" width="11.3984375" style="634"/>
    <col min="12543" max="12543" width="23.3984375" style="634" customWidth="1"/>
    <col min="12544" max="12544" width="82.3984375" style="634" bestFit="1" customWidth="1"/>
    <col min="12545" max="12545" width="17.3984375" style="634" customWidth="1"/>
    <col min="12546" max="12547" width="11.3984375" style="634" customWidth="1"/>
    <col min="12548" max="12548" width="15.59765625" style="634" customWidth="1"/>
    <col min="12549" max="12549" width="11.3984375" style="634" customWidth="1"/>
    <col min="12550" max="12550" width="17.3984375" style="634" customWidth="1"/>
    <col min="12551" max="12553" width="11.3984375" style="634" customWidth="1"/>
    <col min="12554" max="12554" width="15.59765625" style="634" customWidth="1"/>
    <col min="12555" max="12555" width="11.3984375" style="634" customWidth="1"/>
    <col min="12556" max="12798" width="11.3984375" style="634"/>
    <col min="12799" max="12799" width="23.3984375" style="634" customWidth="1"/>
    <col min="12800" max="12800" width="82.3984375" style="634" bestFit="1" customWidth="1"/>
    <col min="12801" max="12801" width="17.3984375" style="634" customWidth="1"/>
    <col min="12802" max="12803" width="11.3984375" style="634" customWidth="1"/>
    <col min="12804" max="12804" width="15.59765625" style="634" customWidth="1"/>
    <col min="12805" max="12805" width="11.3984375" style="634" customWidth="1"/>
    <col min="12806" max="12806" width="17.3984375" style="634" customWidth="1"/>
    <col min="12807" max="12809" width="11.3984375" style="634" customWidth="1"/>
    <col min="12810" max="12810" width="15.59765625" style="634" customWidth="1"/>
    <col min="12811" max="12811" width="11.3984375" style="634" customWidth="1"/>
    <col min="12812" max="13054" width="11.3984375" style="634"/>
    <col min="13055" max="13055" width="23.3984375" style="634" customWidth="1"/>
    <col min="13056" max="13056" width="82.3984375" style="634" bestFit="1" customWidth="1"/>
    <col min="13057" max="13057" width="17.3984375" style="634" customWidth="1"/>
    <col min="13058" max="13059" width="11.3984375" style="634" customWidth="1"/>
    <col min="13060" max="13060" width="15.59765625" style="634" customWidth="1"/>
    <col min="13061" max="13061" width="11.3984375" style="634" customWidth="1"/>
    <col min="13062" max="13062" width="17.3984375" style="634" customWidth="1"/>
    <col min="13063" max="13065" width="11.3984375" style="634" customWidth="1"/>
    <col min="13066" max="13066" width="15.59765625" style="634" customWidth="1"/>
    <col min="13067" max="13067" width="11.3984375" style="634" customWidth="1"/>
    <col min="13068" max="13310" width="11.3984375" style="634"/>
    <col min="13311" max="13311" width="23.3984375" style="634" customWidth="1"/>
    <col min="13312" max="13312" width="82.3984375" style="634" bestFit="1" customWidth="1"/>
    <col min="13313" max="13313" width="17.3984375" style="634" customWidth="1"/>
    <col min="13314" max="13315" width="11.3984375" style="634" customWidth="1"/>
    <col min="13316" max="13316" width="15.59765625" style="634" customWidth="1"/>
    <col min="13317" max="13317" width="11.3984375" style="634" customWidth="1"/>
    <col min="13318" max="13318" width="17.3984375" style="634" customWidth="1"/>
    <col min="13319" max="13321" width="11.3984375" style="634" customWidth="1"/>
    <col min="13322" max="13322" width="15.59765625" style="634" customWidth="1"/>
    <col min="13323" max="13323" width="11.3984375" style="634" customWidth="1"/>
    <col min="13324" max="13566" width="11.3984375" style="634"/>
    <col min="13567" max="13567" width="23.3984375" style="634" customWidth="1"/>
    <col min="13568" max="13568" width="82.3984375" style="634" bestFit="1" customWidth="1"/>
    <col min="13569" max="13569" width="17.3984375" style="634" customWidth="1"/>
    <col min="13570" max="13571" width="11.3984375" style="634" customWidth="1"/>
    <col min="13572" max="13572" width="15.59765625" style="634" customWidth="1"/>
    <col min="13573" max="13573" width="11.3984375" style="634" customWidth="1"/>
    <col min="13574" max="13574" width="17.3984375" style="634" customWidth="1"/>
    <col min="13575" max="13577" width="11.3984375" style="634" customWidth="1"/>
    <col min="13578" max="13578" width="15.59765625" style="634" customWidth="1"/>
    <col min="13579" max="13579" width="11.3984375" style="634" customWidth="1"/>
    <col min="13580" max="13822" width="11.3984375" style="634"/>
    <col min="13823" max="13823" width="23.3984375" style="634" customWidth="1"/>
    <col min="13824" max="13824" width="82.3984375" style="634" bestFit="1" customWidth="1"/>
    <col min="13825" max="13825" width="17.3984375" style="634" customWidth="1"/>
    <col min="13826" max="13827" width="11.3984375" style="634" customWidth="1"/>
    <col min="13828" max="13828" width="15.59765625" style="634" customWidth="1"/>
    <col min="13829" max="13829" width="11.3984375" style="634" customWidth="1"/>
    <col min="13830" max="13830" width="17.3984375" style="634" customWidth="1"/>
    <col min="13831" max="13833" width="11.3984375" style="634" customWidth="1"/>
    <col min="13834" max="13834" width="15.59765625" style="634" customWidth="1"/>
    <col min="13835" max="13835" width="11.3984375" style="634" customWidth="1"/>
    <col min="13836" max="14078" width="11.3984375" style="634"/>
    <col min="14079" max="14079" width="23.3984375" style="634" customWidth="1"/>
    <col min="14080" max="14080" width="82.3984375" style="634" bestFit="1" customWidth="1"/>
    <col min="14081" max="14081" width="17.3984375" style="634" customWidth="1"/>
    <col min="14082" max="14083" width="11.3984375" style="634" customWidth="1"/>
    <col min="14084" max="14084" width="15.59765625" style="634" customWidth="1"/>
    <col min="14085" max="14085" width="11.3984375" style="634" customWidth="1"/>
    <col min="14086" max="14086" width="17.3984375" style="634" customWidth="1"/>
    <col min="14087" max="14089" width="11.3984375" style="634" customWidth="1"/>
    <col min="14090" max="14090" width="15.59765625" style="634" customWidth="1"/>
    <col min="14091" max="14091" width="11.3984375" style="634" customWidth="1"/>
    <col min="14092" max="14334" width="11.3984375" style="634"/>
    <col min="14335" max="14335" width="23.3984375" style="634" customWidth="1"/>
    <col min="14336" max="14336" width="82.3984375" style="634" bestFit="1" customWidth="1"/>
    <col min="14337" max="14337" width="17.3984375" style="634" customWidth="1"/>
    <col min="14338" max="14339" width="11.3984375" style="634" customWidth="1"/>
    <col min="14340" max="14340" width="15.59765625" style="634" customWidth="1"/>
    <col min="14341" max="14341" width="11.3984375" style="634" customWidth="1"/>
    <col min="14342" max="14342" width="17.3984375" style="634" customWidth="1"/>
    <col min="14343" max="14345" width="11.3984375" style="634" customWidth="1"/>
    <col min="14346" max="14346" width="15.59765625" style="634" customWidth="1"/>
    <col min="14347" max="14347" width="11.3984375" style="634" customWidth="1"/>
    <col min="14348" max="14590" width="11.3984375" style="634"/>
    <col min="14591" max="14591" width="23.3984375" style="634" customWidth="1"/>
    <col min="14592" max="14592" width="82.3984375" style="634" bestFit="1" customWidth="1"/>
    <col min="14593" max="14593" width="17.3984375" style="634" customWidth="1"/>
    <col min="14594" max="14595" width="11.3984375" style="634" customWidth="1"/>
    <col min="14596" max="14596" width="15.59765625" style="634" customWidth="1"/>
    <col min="14597" max="14597" width="11.3984375" style="634" customWidth="1"/>
    <col min="14598" max="14598" width="17.3984375" style="634" customWidth="1"/>
    <col min="14599" max="14601" width="11.3984375" style="634" customWidth="1"/>
    <col min="14602" max="14602" width="15.59765625" style="634" customWidth="1"/>
    <col min="14603" max="14603" width="11.3984375" style="634" customWidth="1"/>
    <col min="14604" max="14846" width="11.3984375" style="634"/>
    <col min="14847" max="14847" width="23.3984375" style="634" customWidth="1"/>
    <col min="14848" max="14848" width="82.3984375" style="634" bestFit="1" customWidth="1"/>
    <col min="14849" max="14849" width="17.3984375" style="634" customWidth="1"/>
    <col min="14850" max="14851" width="11.3984375" style="634" customWidth="1"/>
    <col min="14852" max="14852" width="15.59765625" style="634" customWidth="1"/>
    <col min="14853" max="14853" width="11.3984375" style="634" customWidth="1"/>
    <col min="14854" max="14854" width="17.3984375" style="634" customWidth="1"/>
    <col min="14855" max="14857" width="11.3984375" style="634" customWidth="1"/>
    <col min="14858" max="14858" width="15.59765625" style="634" customWidth="1"/>
    <col min="14859" max="14859" width="11.3984375" style="634" customWidth="1"/>
    <col min="14860" max="15102" width="11.3984375" style="634"/>
    <col min="15103" max="15103" width="23.3984375" style="634" customWidth="1"/>
    <col min="15104" max="15104" width="82.3984375" style="634" bestFit="1" customWidth="1"/>
    <col min="15105" max="15105" width="17.3984375" style="634" customWidth="1"/>
    <col min="15106" max="15107" width="11.3984375" style="634" customWidth="1"/>
    <col min="15108" max="15108" width="15.59765625" style="634" customWidth="1"/>
    <col min="15109" max="15109" width="11.3984375" style="634" customWidth="1"/>
    <col min="15110" max="15110" width="17.3984375" style="634" customWidth="1"/>
    <col min="15111" max="15113" width="11.3984375" style="634" customWidth="1"/>
    <col min="15114" max="15114" width="15.59765625" style="634" customWidth="1"/>
    <col min="15115" max="15115" width="11.3984375" style="634" customWidth="1"/>
    <col min="15116" max="15358" width="11.3984375" style="634"/>
    <col min="15359" max="15359" width="23.3984375" style="634" customWidth="1"/>
    <col min="15360" max="15360" width="82.3984375" style="634" bestFit="1" customWidth="1"/>
    <col min="15361" max="15361" width="17.3984375" style="634" customWidth="1"/>
    <col min="15362" max="15363" width="11.3984375" style="634" customWidth="1"/>
    <col min="15364" max="15364" width="15.59765625" style="634" customWidth="1"/>
    <col min="15365" max="15365" width="11.3984375" style="634" customWidth="1"/>
    <col min="15366" max="15366" width="17.3984375" style="634" customWidth="1"/>
    <col min="15367" max="15369" width="11.3984375" style="634" customWidth="1"/>
    <col min="15370" max="15370" width="15.59765625" style="634" customWidth="1"/>
    <col min="15371" max="15371" width="11.3984375" style="634" customWidth="1"/>
    <col min="15372" max="15614" width="11.3984375" style="634"/>
    <col min="15615" max="15615" width="23.3984375" style="634" customWidth="1"/>
    <col min="15616" max="15616" width="82.3984375" style="634" bestFit="1" customWidth="1"/>
    <col min="15617" max="15617" width="17.3984375" style="634" customWidth="1"/>
    <col min="15618" max="15619" width="11.3984375" style="634" customWidth="1"/>
    <col min="15620" max="15620" width="15.59765625" style="634" customWidth="1"/>
    <col min="15621" max="15621" width="11.3984375" style="634" customWidth="1"/>
    <col min="15622" max="15622" width="17.3984375" style="634" customWidth="1"/>
    <col min="15623" max="15625" width="11.3984375" style="634" customWidth="1"/>
    <col min="15626" max="15626" width="15.59765625" style="634" customWidth="1"/>
    <col min="15627" max="15627" width="11.3984375" style="634" customWidth="1"/>
    <col min="15628" max="15870" width="11.3984375" style="634"/>
    <col min="15871" max="15871" width="23.3984375" style="634" customWidth="1"/>
    <col min="15872" max="15872" width="82.3984375" style="634" bestFit="1" customWidth="1"/>
    <col min="15873" max="15873" width="17.3984375" style="634" customWidth="1"/>
    <col min="15874" max="15875" width="11.3984375" style="634" customWidth="1"/>
    <col min="15876" max="15876" width="15.59765625" style="634" customWidth="1"/>
    <col min="15877" max="15877" width="11.3984375" style="634" customWidth="1"/>
    <col min="15878" max="15878" width="17.3984375" style="634" customWidth="1"/>
    <col min="15879" max="15881" width="11.3984375" style="634" customWidth="1"/>
    <col min="15882" max="15882" width="15.59765625" style="634" customWidth="1"/>
    <col min="15883" max="15883" width="11.3984375" style="634" customWidth="1"/>
    <col min="15884" max="16126" width="11.3984375" style="634"/>
    <col min="16127" max="16127" width="23.3984375" style="634" customWidth="1"/>
    <col min="16128" max="16128" width="82.3984375" style="634" bestFit="1" customWidth="1"/>
    <col min="16129" max="16129" width="17.3984375" style="634" customWidth="1"/>
    <col min="16130" max="16131" width="11.3984375" style="634" customWidth="1"/>
    <col min="16132" max="16132" width="15.59765625" style="634" customWidth="1"/>
    <col min="16133" max="16133" width="11.3984375" style="634" customWidth="1"/>
    <col min="16134" max="16134" width="17.3984375" style="634" customWidth="1"/>
    <col min="16135" max="16137" width="11.3984375" style="634" customWidth="1"/>
    <col min="16138" max="16138" width="15.59765625" style="634" customWidth="1"/>
    <col min="16139" max="16139" width="11.3984375" style="634" customWidth="1"/>
    <col min="16140" max="16384" width="11.3984375" style="634"/>
  </cols>
  <sheetData>
    <row r="1" spans="1:11" ht="21" thickBot="1">
      <c r="A1" s="2153" t="s">
        <v>660</v>
      </c>
      <c r="B1" s="2153"/>
      <c r="C1" s="2153"/>
      <c r="D1" s="2154"/>
      <c r="E1" s="2154"/>
      <c r="F1" s="2154"/>
      <c r="G1" s="2154"/>
    </row>
    <row r="2" spans="1:11" ht="21" thickBot="1">
      <c r="A2" s="2153" t="str">
        <f>Top!B19</f>
        <v>Blood Pressure Service 1.1.1</v>
      </c>
      <c r="B2" s="2153"/>
      <c r="C2" s="2155"/>
      <c r="D2" s="412" t="s">
        <v>661</v>
      </c>
      <c r="E2" s="534" t="str">
        <f>Top!E19</f>
        <v>BLS.TS.p7</v>
      </c>
      <c r="F2" s="534"/>
      <c r="G2" s="413"/>
      <c r="H2" s="412" t="s">
        <v>10</v>
      </c>
      <c r="I2" s="307" t="str">
        <f>Top!G19</f>
        <v>BLS.TS.p7</v>
      </c>
      <c r="J2" s="418" t="s">
        <v>699</v>
      </c>
      <c r="K2" s="1174">
        <v>44586</v>
      </c>
    </row>
    <row r="3" spans="1:11" ht="15.4" thickBot="1">
      <c r="A3" s="44" t="s">
        <v>1</v>
      </c>
      <c r="B3" s="59">
        <f>rel_date</f>
        <v>45706</v>
      </c>
      <c r="D3" s="428" t="s">
        <v>662</v>
      </c>
      <c r="E3" s="535" t="str">
        <f>Top!F19</f>
        <v>BLS.ICS.p8</v>
      </c>
      <c r="F3" s="535"/>
      <c r="G3" s="429"/>
      <c r="H3" s="428" t="s">
        <v>11</v>
      </c>
      <c r="I3" s="1853" t="str">
        <f>Top!H19</f>
        <v>BLS.ICS.p8</v>
      </c>
      <c r="J3" s="418" t="s">
        <v>699</v>
      </c>
      <c r="K3" s="1174">
        <v>45474</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638" customFormat="1">
      <c r="A6" s="274" t="s">
        <v>671</v>
      </c>
      <c r="B6" s="335" t="s">
        <v>672</v>
      </c>
      <c r="C6" s="452" t="s">
        <v>1751</v>
      </c>
      <c r="D6" s="796"/>
      <c r="E6" s="501">
        <v>44676</v>
      </c>
      <c r="F6" s="797"/>
      <c r="G6" s="798"/>
      <c r="H6" s="681"/>
      <c r="I6" s="522"/>
      <c r="J6" s="636"/>
      <c r="K6" s="637"/>
    </row>
    <row r="7" spans="1:11" s="712" customFormat="1">
      <c r="A7" s="930" t="s">
        <v>11</v>
      </c>
      <c r="B7" s="931" t="s">
        <v>673</v>
      </c>
      <c r="C7" s="1861" t="s">
        <v>9215</v>
      </c>
      <c r="D7" s="801"/>
      <c r="E7" s="830">
        <v>45564</v>
      </c>
      <c r="F7" s="803"/>
      <c r="G7" s="925" t="s">
        <v>1874</v>
      </c>
      <c r="H7" s="805"/>
      <c r="I7" s="775"/>
      <c r="J7" s="806"/>
      <c r="K7" s="774"/>
    </row>
    <row r="8" spans="1:11" s="638" customFormat="1">
      <c r="A8" s="927" t="s">
        <v>1875</v>
      </c>
      <c r="B8" s="848" t="s">
        <v>1876</v>
      </c>
      <c r="C8" s="1799" t="s">
        <v>1877</v>
      </c>
      <c r="D8" s="784" t="s">
        <v>675</v>
      </c>
      <c r="E8" s="785">
        <v>44676</v>
      </c>
      <c r="F8" s="786" t="s">
        <v>707</v>
      </c>
      <c r="G8" s="787"/>
      <c r="H8" s="680"/>
      <c r="I8" s="522"/>
      <c r="J8" s="639"/>
      <c r="K8" s="637"/>
    </row>
    <row r="9" spans="1:11" s="638" customFormat="1">
      <c r="A9" s="927" t="s">
        <v>1878</v>
      </c>
      <c r="B9" s="848" t="s">
        <v>1879</v>
      </c>
      <c r="C9" s="1799"/>
      <c r="D9" s="784" t="s">
        <v>675</v>
      </c>
      <c r="E9" s="785">
        <v>44676</v>
      </c>
      <c r="F9" s="786" t="s">
        <v>707</v>
      </c>
      <c r="G9" s="787"/>
      <c r="H9" s="680"/>
      <c r="I9" s="522"/>
      <c r="J9" s="639"/>
      <c r="K9" s="637"/>
    </row>
    <row r="10" spans="1:11" s="638" customFormat="1">
      <c r="A10" s="927" t="s">
        <v>1880</v>
      </c>
      <c r="B10" s="848" t="s">
        <v>1881</v>
      </c>
      <c r="C10" s="1799"/>
      <c r="D10" s="784" t="s">
        <v>675</v>
      </c>
      <c r="E10" s="785">
        <v>44676</v>
      </c>
      <c r="F10" s="786" t="s">
        <v>707</v>
      </c>
      <c r="G10" s="787"/>
      <c r="H10" s="680"/>
      <c r="I10" s="522"/>
      <c r="J10" s="639"/>
      <c r="K10" s="637"/>
    </row>
    <row r="11" spans="1:11" s="638" customFormat="1">
      <c r="A11" s="927" t="s">
        <v>1882</v>
      </c>
      <c r="B11" s="848" t="s">
        <v>1883</v>
      </c>
      <c r="C11" s="1799"/>
      <c r="D11" s="784" t="s">
        <v>675</v>
      </c>
      <c r="E11" s="785">
        <v>44676</v>
      </c>
      <c r="F11" s="786" t="s">
        <v>707</v>
      </c>
      <c r="G11" s="787"/>
      <c r="H11" s="680"/>
      <c r="I11" s="522"/>
      <c r="J11" s="639"/>
      <c r="K11" s="637"/>
    </row>
    <row r="12" spans="1:11" s="638" customFormat="1">
      <c r="A12" s="927" t="s">
        <v>1884</v>
      </c>
      <c r="B12" s="848" t="s">
        <v>1885</v>
      </c>
      <c r="C12" s="1799"/>
      <c r="D12" s="784" t="s">
        <v>675</v>
      </c>
      <c r="E12" s="785">
        <v>44676</v>
      </c>
      <c r="F12" s="786" t="s">
        <v>707</v>
      </c>
      <c r="G12" s="787"/>
      <c r="H12" s="680"/>
      <c r="I12" s="522"/>
      <c r="J12" s="639"/>
      <c r="K12" s="637"/>
    </row>
    <row r="13" spans="1:11" s="638" customFormat="1">
      <c r="A13" s="927" t="s">
        <v>1886</v>
      </c>
      <c r="B13" s="848" t="s">
        <v>1887</v>
      </c>
      <c r="C13" s="1799"/>
      <c r="D13" s="784" t="s">
        <v>675</v>
      </c>
      <c r="E13" s="785">
        <v>44676</v>
      </c>
      <c r="F13" s="786" t="s">
        <v>707</v>
      </c>
      <c r="G13" s="787"/>
      <c r="H13" s="680"/>
      <c r="I13" s="522"/>
      <c r="J13" s="639"/>
      <c r="K13" s="637"/>
    </row>
    <row r="14" spans="1:11" s="638" customFormat="1">
      <c r="A14" s="927" t="s">
        <v>1888</v>
      </c>
      <c r="B14" s="848" t="s">
        <v>1889</v>
      </c>
      <c r="C14" s="1799"/>
      <c r="D14" s="784" t="s">
        <v>675</v>
      </c>
      <c r="E14" s="785">
        <v>44676</v>
      </c>
      <c r="F14" s="786" t="s">
        <v>707</v>
      </c>
      <c r="G14" s="787"/>
      <c r="H14" s="680"/>
      <c r="I14" s="522"/>
      <c r="J14" s="639"/>
      <c r="K14" s="637"/>
    </row>
    <row r="15" spans="1:11" s="638" customFormat="1">
      <c r="A15" s="927" t="s">
        <v>1890</v>
      </c>
      <c r="B15" s="848" t="s">
        <v>1891</v>
      </c>
      <c r="C15" s="1799"/>
      <c r="D15" s="784" t="s">
        <v>675</v>
      </c>
      <c r="E15" s="785">
        <v>44676</v>
      </c>
      <c r="F15" s="786" t="s">
        <v>707</v>
      </c>
      <c r="G15" s="787"/>
      <c r="H15" s="680"/>
      <c r="I15" s="522"/>
      <c r="J15" s="639"/>
      <c r="K15" s="637"/>
    </row>
    <row r="16" spans="1:11" s="638" customFormat="1">
      <c r="A16" s="927" t="s">
        <v>1892</v>
      </c>
      <c r="B16" s="848" t="s">
        <v>1893</v>
      </c>
      <c r="C16" s="1799"/>
      <c r="D16" s="784" t="s">
        <v>675</v>
      </c>
      <c r="E16" s="785">
        <v>44676</v>
      </c>
      <c r="F16" s="786" t="s">
        <v>707</v>
      </c>
      <c r="G16" s="787"/>
      <c r="H16" s="680"/>
      <c r="I16" s="522"/>
      <c r="J16" s="639"/>
      <c r="K16" s="637"/>
    </row>
    <row r="17" spans="1:11" s="638" customFormat="1">
      <c r="A17" s="927" t="s">
        <v>1894</v>
      </c>
      <c r="B17" s="848" t="s">
        <v>1895</v>
      </c>
      <c r="C17" s="1799"/>
      <c r="D17" s="784" t="s">
        <v>675</v>
      </c>
      <c r="E17" s="785">
        <v>44676</v>
      </c>
      <c r="F17" s="786" t="s">
        <v>707</v>
      </c>
      <c r="G17" s="787"/>
      <c r="H17" s="680"/>
      <c r="I17" s="522"/>
      <c r="J17" s="639"/>
      <c r="K17" s="637"/>
    </row>
    <row r="18" spans="1:11" s="638" customFormat="1">
      <c r="A18" s="927" t="s">
        <v>1896</v>
      </c>
      <c r="B18" s="848" t="s">
        <v>1897</v>
      </c>
      <c r="C18" s="1799"/>
      <c r="D18" s="784" t="s">
        <v>675</v>
      </c>
      <c r="E18" s="785">
        <v>44676</v>
      </c>
      <c r="F18" s="786" t="s">
        <v>707</v>
      </c>
      <c r="G18" s="787"/>
      <c r="H18" s="680"/>
      <c r="I18" s="522"/>
      <c r="J18" s="639"/>
      <c r="K18" s="637"/>
    </row>
    <row r="19" spans="1:11" s="638" customFormat="1">
      <c r="A19" s="927" t="s">
        <v>1898</v>
      </c>
      <c r="B19" s="848" t="s">
        <v>1899</v>
      </c>
      <c r="C19" s="1799" t="s">
        <v>1877</v>
      </c>
      <c r="D19" s="784" t="s">
        <v>675</v>
      </c>
      <c r="E19" s="785">
        <v>44676</v>
      </c>
      <c r="F19" s="786" t="s">
        <v>707</v>
      </c>
      <c r="G19" s="787"/>
      <c r="H19" s="680"/>
      <c r="I19" s="522"/>
      <c r="J19" s="639"/>
      <c r="K19" s="637"/>
    </row>
    <row r="20" spans="1:11" s="638" customFormat="1">
      <c r="A20" s="927" t="s">
        <v>1900</v>
      </c>
      <c r="B20" s="848" t="s">
        <v>1901</v>
      </c>
      <c r="C20" s="1799" t="s">
        <v>1877</v>
      </c>
      <c r="D20" s="784" t="s">
        <v>675</v>
      </c>
      <c r="E20" s="785">
        <v>44676</v>
      </c>
      <c r="F20" s="786" t="s">
        <v>707</v>
      </c>
      <c r="G20" s="787"/>
      <c r="H20" s="680"/>
      <c r="I20" s="522"/>
      <c r="J20" s="639"/>
      <c r="K20" s="637"/>
    </row>
    <row r="21" spans="1:11" s="638" customFormat="1">
      <c r="A21" s="927" t="s">
        <v>1902</v>
      </c>
      <c r="B21" s="848" t="s">
        <v>1903</v>
      </c>
      <c r="C21" s="1799" t="s">
        <v>1877</v>
      </c>
      <c r="D21" s="784" t="s">
        <v>675</v>
      </c>
      <c r="E21" s="785">
        <v>44676</v>
      </c>
      <c r="F21" s="786" t="s">
        <v>707</v>
      </c>
      <c r="G21" s="787"/>
      <c r="H21" s="680"/>
      <c r="I21" s="522"/>
      <c r="J21" s="639"/>
      <c r="K21" s="637"/>
    </row>
    <row r="22" spans="1:11" s="638" customFormat="1">
      <c r="A22" s="927" t="s">
        <v>1904</v>
      </c>
      <c r="B22" s="848" t="s">
        <v>1905</v>
      </c>
      <c r="C22" s="1799" t="s">
        <v>1877</v>
      </c>
      <c r="D22" s="784" t="s">
        <v>675</v>
      </c>
      <c r="E22" s="785">
        <v>44676</v>
      </c>
      <c r="F22" s="786" t="s">
        <v>707</v>
      </c>
      <c r="G22" s="787"/>
      <c r="H22" s="680"/>
      <c r="I22" s="522"/>
      <c r="J22" s="639"/>
      <c r="K22" s="637"/>
    </row>
    <row r="23" spans="1:11" s="638" customFormat="1">
      <c r="A23" s="927" t="s">
        <v>1906</v>
      </c>
      <c r="B23" s="848" t="s">
        <v>1907</v>
      </c>
      <c r="C23" s="1799" t="s">
        <v>1877</v>
      </c>
      <c r="D23" s="784" t="s">
        <v>675</v>
      </c>
      <c r="E23" s="785">
        <v>44676</v>
      </c>
      <c r="F23" s="786" t="s">
        <v>707</v>
      </c>
      <c r="G23" s="787"/>
      <c r="H23" s="680"/>
      <c r="I23" s="522"/>
      <c r="J23" s="639"/>
      <c r="K23" s="637"/>
    </row>
    <row r="24" spans="1:11" s="638" customFormat="1">
      <c r="A24" s="927" t="s">
        <v>1908</v>
      </c>
      <c r="B24" s="848" t="s">
        <v>1909</v>
      </c>
      <c r="C24" s="1799"/>
      <c r="D24" s="784" t="s">
        <v>675</v>
      </c>
      <c r="E24" s="785">
        <v>44676</v>
      </c>
      <c r="F24" s="786" t="s">
        <v>707</v>
      </c>
      <c r="G24" s="787"/>
      <c r="H24" s="680"/>
      <c r="I24" s="522"/>
      <c r="J24" s="639"/>
      <c r="K24" s="637"/>
    </row>
    <row r="25" spans="1:11" s="638" customFormat="1">
      <c r="A25" s="927" t="s">
        <v>1910</v>
      </c>
      <c r="B25" s="848" t="s">
        <v>1911</v>
      </c>
      <c r="C25" s="1799"/>
      <c r="D25" s="784" t="s">
        <v>675</v>
      </c>
      <c r="E25" s="785">
        <v>44676</v>
      </c>
      <c r="F25" s="786" t="s">
        <v>707</v>
      </c>
      <c r="G25" s="787"/>
      <c r="H25" s="680"/>
      <c r="I25" s="522"/>
      <c r="J25" s="639"/>
      <c r="K25" s="637"/>
    </row>
    <row r="26" spans="1:11" s="638" customFormat="1">
      <c r="A26" s="928" t="s">
        <v>1912</v>
      </c>
      <c r="B26" s="929" t="s">
        <v>1913</v>
      </c>
      <c r="C26" s="1799"/>
      <c r="D26" s="784" t="s">
        <v>675</v>
      </c>
      <c r="E26" s="785">
        <v>44676</v>
      </c>
      <c r="F26" s="786" t="s">
        <v>707</v>
      </c>
      <c r="G26" s="787"/>
      <c r="H26" s="680"/>
      <c r="I26" s="522"/>
      <c r="J26" s="639"/>
      <c r="K26" s="637"/>
    </row>
    <row r="27" spans="1:11" s="638" customFormat="1">
      <c r="A27" s="927" t="s">
        <v>1914</v>
      </c>
      <c r="B27" s="848" t="s">
        <v>1915</v>
      </c>
      <c r="C27" s="1799"/>
      <c r="D27" s="784" t="s">
        <v>675</v>
      </c>
      <c r="E27" s="785">
        <v>44676</v>
      </c>
      <c r="F27" s="786" t="s">
        <v>707</v>
      </c>
      <c r="G27" s="787"/>
      <c r="H27" s="680"/>
      <c r="I27" s="522"/>
      <c r="J27" s="639"/>
      <c r="K27" s="637"/>
    </row>
    <row r="28" spans="1:11" s="638" customFormat="1">
      <c r="A28" s="927" t="s">
        <v>1916</v>
      </c>
      <c r="B28" s="848" t="s">
        <v>1917</v>
      </c>
      <c r="C28" s="1799"/>
      <c r="D28" s="784" t="s">
        <v>675</v>
      </c>
      <c r="E28" s="785">
        <v>44676</v>
      </c>
      <c r="F28" s="786" t="s">
        <v>707</v>
      </c>
      <c r="G28" s="787"/>
      <c r="H28" s="680"/>
      <c r="I28" s="522"/>
      <c r="J28" s="639"/>
      <c r="K28" s="637"/>
    </row>
    <row r="29" spans="1:11" s="638" customFormat="1">
      <c r="A29" s="927" t="s">
        <v>1918</v>
      </c>
      <c r="B29" s="848" t="s">
        <v>1919</v>
      </c>
      <c r="C29" s="1799"/>
      <c r="D29" s="784" t="s">
        <v>675</v>
      </c>
      <c r="E29" s="785">
        <v>44676</v>
      </c>
      <c r="F29" s="786" t="s">
        <v>707</v>
      </c>
      <c r="G29" s="787"/>
      <c r="H29" s="680"/>
      <c r="I29" s="522"/>
      <c r="J29" s="639"/>
      <c r="K29" s="637"/>
    </row>
    <row r="30" spans="1:11" s="638" customFormat="1">
      <c r="A30" s="927" t="s">
        <v>1920</v>
      </c>
      <c r="B30" s="848" t="s">
        <v>1921</v>
      </c>
      <c r="C30" s="1799"/>
      <c r="D30" s="784" t="s">
        <v>675</v>
      </c>
      <c r="E30" s="785">
        <v>44676</v>
      </c>
      <c r="F30" s="786" t="s">
        <v>707</v>
      </c>
      <c r="G30" s="787"/>
      <c r="H30" s="680"/>
      <c r="I30" s="522"/>
      <c r="J30" s="639"/>
      <c r="K30" s="637"/>
    </row>
    <row r="31" spans="1:11" s="638" customFormat="1">
      <c r="A31" s="927" t="s">
        <v>1922</v>
      </c>
      <c r="B31" s="848" t="s">
        <v>1923</v>
      </c>
      <c r="C31" s="1799"/>
      <c r="D31" s="784" t="s">
        <v>675</v>
      </c>
      <c r="E31" s="785">
        <v>44676</v>
      </c>
      <c r="F31" s="786" t="s">
        <v>707</v>
      </c>
      <c r="G31" s="787"/>
      <c r="H31" s="680"/>
      <c r="I31" s="522"/>
      <c r="J31" s="639"/>
      <c r="K31" s="637"/>
    </row>
    <row r="32" spans="1:11" s="638" customFormat="1">
      <c r="A32" s="927" t="s">
        <v>1924</v>
      </c>
      <c r="B32" s="848" t="s">
        <v>1925</v>
      </c>
      <c r="C32" s="1799"/>
      <c r="D32" s="784" t="s">
        <v>675</v>
      </c>
      <c r="E32" s="785">
        <v>44676</v>
      </c>
      <c r="F32" s="786" t="s">
        <v>707</v>
      </c>
      <c r="G32" s="787"/>
      <c r="H32" s="680"/>
      <c r="I32" s="522"/>
      <c r="J32" s="639"/>
      <c r="K32" s="637"/>
    </row>
    <row r="33" spans="1:11" s="638" customFormat="1">
      <c r="A33" s="927" t="s">
        <v>1926</v>
      </c>
      <c r="B33" s="848" t="s">
        <v>1927</v>
      </c>
      <c r="C33" s="1799"/>
      <c r="D33" s="784" t="s">
        <v>675</v>
      </c>
      <c r="E33" s="785">
        <v>44676</v>
      </c>
      <c r="F33" s="786" t="s">
        <v>707</v>
      </c>
      <c r="G33" s="787"/>
      <c r="H33" s="680"/>
      <c r="I33" s="522"/>
      <c r="J33" s="639"/>
      <c r="K33" s="637"/>
    </row>
    <row r="34" spans="1:11" s="712" customFormat="1">
      <c r="A34" s="930" t="s">
        <v>1928</v>
      </c>
      <c r="B34" s="931" t="s">
        <v>914</v>
      </c>
      <c r="C34" s="1797"/>
      <c r="D34" s="801"/>
      <c r="E34" s="802"/>
      <c r="F34" s="803"/>
      <c r="G34" s="804"/>
      <c r="H34" s="805"/>
      <c r="I34" s="1134"/>
      <c r="J34" s="806"/>
      <c r="K34" s="774"/>
    </row>
    <row r="35" spans="1:11" s="638" customFormat="1">
      <c r="A35" s="927" t="s">
        <v>1929</v>
      </c>
      <c r="B35" s="848" t="s">
        <v>1930</v>
      </c>
      <c r="C35" s="1799" t="s">
        <v>1931</v>
      </c>
      <c r="D35" s="784" t="s">
        <v>675</v>
      </c>
      <c r="E35" s="785">
        <v>44676</v>
      </c>
      <c r="F35" s="786" t="s">
        <v>707</v>
      </c>
      <c r="G35" s="787"/>
      <c r="H35" s="680"/>
      <c r="I35" s="522"/>
      <c r="J35" s="639"/>
      <c r="K35" s="637"/>
    </row>
    <row r="36" spans="1:11" s="638" customFormat="1">
      <c r="A36" s="927" t="s">
        <v>1932</v>
      </c>
      <c r="B36" s="848" t="s">
        <v>1933</v>
      </c>
      <c r="C36" s="1799"/>
      <c r="D36" s="784" t="s">
        <v>675</v>
      </c>
      <c r="E36" s="785">
        <v>44676</v>
      </c>
      <c r="F36" s="786" t="s">
        <v>707</v>
      </c>
      <c r="G36" s="787"/>
      <c r="H36" s="680"/>
      <c r="I36" s="522"/>
      <c r="J36" s="639"/>
      <c r="K36" s="637"/>
    </row>
    <row r="37" spans="1:11" s="638" customFormat="1">
      <c r="A37" s="927" t="s">
        <v>1934</v>
      </c>
      <c r="B37" s="848" t="s">
        <v>1935</v>
      </c>
      <c r="C37" s="1799"/>
      <c r="D37" s="784" t="s">
        <v>675</v>
      </c>
      <c r="E37" s="785">
        <v>44676</v>
      </c>
      <c r="F37" s="786" t="s">
        <v>707</v>
      </c>
      <c r="G37" s="787"/>
      <c r="H37" s="680"/>
      <c r="I37" s="522"/>
      <c r="J37" s="639"/>
      <c r="K37" s="637"/>
    </row>
    <row r="38" spans="1:11" s="638" customFormat="1">
      <c r="A38" s="927" t="s">
        <v>1936</v>
      </c>
      <c r="B38" s="848" t="s">
        <v>1937</v>
      </c>
      <c r="C38" s="1799"/>
      <c r="D38" s="784" t="s">
        <v>675</v>
      </c>
      <c r="E38" s="785">
        <v>44676</v>
      </c>
      <c r="F38" s="786" t="s">
        <v>707</v>
      </c>
      <c r="G38" s="787"/>
      <c r="H38" s="680"/>
      <c r="I38" s="522"/>
      <c r="J38" s="639"/>
      <c r="K38" s="637"/>
    </row>
    <row r="39" spans="1:11" s="712" customFormat="1">
      <c r="A39" s="930" t="s">
        <v>1938</v>
      </c>
      <c r="B39" s="931" t="s">
        <v>914</v>
      </c>
      <c r="C39" s="1797"/>
      <c r="D39" s="801"/>
      <c r="E39" s="802"/>
      <c r="F39" s="803"/>
      <c r="G39" s="804"/>
      <c r="H39" s="805"/>
      <c r="I39" s="1134"/>
      <c r="J39" s="806"/>
      <c r="K39" s="774"/>
    </row>
    <row r="40" spans="1:11" s="712" customFormat="1">
      <c r="A40" s="930" t="s">
        <v>1939</v>
      </c>
      <c r="B40" s="931" t="s">
        <v>914</v>
      </c>
      <c r="C40" s="1797"/>
      <c r="D40" s="801"/>
      <c r="E40" s="802"/>
      <c r="F40" s="803"/>
      <c r="G40" s="804"/>
      <c r="H40" s="805"/>
      <c r="I40" s="1134"/>
      <c r="J40" s="806"/>
      <c r="K40" s="774"/>
    </row>
    <row r="41" spans="1:11" s="638" customFormat="1">
      <c r="A41" s="927" t="s">
        <v>1940</v>
      </c>
      <c r="B41" s="848" t="s">
        <v>1941</v>
      </c>
      <c r="C41" s="1799"/>
      <c r="D41" s="784" t="s">
        <v>675</v>
      </c>
      <c r="E41" s="785">
        <v>44676</v>
      </c>
      <c r="F41" s="786" t="s">
        <v>707</v>
      </c>
      <c r="G41" s="787"/>
      <c r="H41" s="680"/>
      <c r="I41" s="522"/>
      <c r="J41" s="639"/>
      <c r="K41" s="637"/>
    </row>
    <row r="42" spans="1:11" s="638" customFormat="1">
      <c r="A42" s="927" t="s">
        <v>1942</v>
      </c>
      <c r="B42" s="848" t="s">
        <v>1943</v>
      </c>
      <c r="C42" s="1799"/>
      <c r="D42" s="784" t="s">
        <v>675</v>
      </c>
      <c r="E42" s="785">
        <v>44676</v>
      </c>
      <c r="F42" s="786" t="s">
        <v>707</v>
      </c>
      <c r="G42" s="787"/>
      <c r="H42" s="680"/>
      <c r="I42" s="522"/>
      <c r="J42" s="639"/>
      <c r="K42" s="637"/>
    </row>
    <row r="43" spans="1:11" s="638" customFormat="1">
      <c r="A43" s="927" t="s">
        <v>1944</v>
      </c>
      <c r="B43" s="848" t="s">
        <v>1945</v>
      </c>
      <c r="C43" s="1799"/>
      <c r="D43" s="784" t="s">
        <v>675</v>
      </c>
      <c r="E43" s="785">
        <v>44676</v>
      </c>
      <c r="F43" s="786" t="s">
        <v>707</v>
      </c>
      <c r="G43" s="787"/>
      <c r="H43" s="680"/>
      <c r="I43" s="522"/>
      <c r="J43" s="639"/>
      <c r="K43" s="637"/>
    </row>
    <row r="44" spans="1:11" s="638" customFormat="1">
      <c r="A44" s="927" t="s">
        <v>1946</v>
      </c>
      <c r="B44" s="848" t="s">
        <v>1947</v>
      </c>
      <c r="C44" s="1799"/>
      <c r="D44" s="784" t="s">
        <v>675</v>
      </c>
      <c r="E44" s="785">
        <v>44676</v>
      </c>
      <c r="F44" s="786" t="s">
        <v>707</v>
      </c>
      <c r="G44" s="787"/>
      <c r="H44" s="680"/>
      <c r="I44" s="522"/>
      <c r="J44" s="639"/>
      <c r="K44" s="637"/>
    </row>
    <row r="45" spans="1:11" s="638" customFormat="1">
      <c r="A45" s="927" t="s">
        <v>1948</v>
      </c>
      <c r="B45" s="848" t="s">
        <v>1949</v>
      </c>
      <c r="C45" s="1799"/>
      <c r="D45" s="784" t="s">
        <v>675</v>
      </c>
      <c r="E45" s="785">
        <v>44676</v>
      </c>
      <c r="F45" s="786" t="s">
        <v>707</v>
      </c>
      <c r="G45" s="787"/>
      <c r="H45" s="680"/>
      <c r="I45" s="522"/>
      <c r="J45" s="639"/>
      <c r="K45" s="637"/>
    </row>
    <row r="46" spans="1:11" s="638" customFormat="1">
      <c r="A46" s="927" t="s">
        <v>1950</v>
      </c>
      <c r="B46" s="848" t="s">
        <v>1951</v>
      </c>
      <c r="C46" s="1799"/>
      <c r="D46" s="784" t="s">
        <v>675</v>
      </c>
      <c r="E46" s="785">
        <v>44676</v>
      </c>
      <c r="F46" s="786" t="s">
        <v>707</v>
      </c>
      <c r="G46" s="787"/>
      <c r="H46" s="680"/>
      <c r="I46" s="522"/>
      <c r="J46" s="639"/>
      <c r="K46" s="637"/>
    </row>
    <row r="47" spans="1:11" s="638" customFormat="1">
      <c r="A47" s="927" t="s">
        <v>1952</v>
      </c>
      <c r="B47" s="848" t="s">
        <v>1953</v>
      </c>
      <c r="C47" s="1799"/>
      <c r="D47" s="784" t="s">
        <v>675</v>
      </c>
      <c r="E47" s="785">
        <v>44676</v>
      </c>
      <c r="F47" s="786" t="s">
        <v>707</v>
      </c>
      <c r="G47" s="787"/>
      <c r="H47" s="680"/>
      <c r="I47" s="522"/>
      <c r="J47" s="639"/>
      <c r="K47" s="637"/>
    </row>
    <row r="48" spans="1:11" s="638" customFormat="1">
      <c r="A48" s="927" t="s">
        <v>1954</v>
      </c>
      <c r="B48" s="848" t="s">
        <v>1955</v>
      </c>
      <c r="C48" s="1799"/>
      <c r="D48" s="784" t="s">
        <v>675</v>
      </c>
      <c r="E48" s="785">
        <v>44676</v>
      </c>
      <c r="F48" s="786" t="s">
        <v>707</v>
      </c>
      <c r="G48" s="787"/>
      <c r="H48" s="680"/>
      <c r="I48" s="522"/>
      <c r="J48" s="639"/>
      <c r="K48" s="637"/>
    </row>
    <row r="49" spans="1:11" s="638" customFormat="1">
      <c r="A49" s="927" t="s">
        <v>1956</v>
      </c>
      <c r="B49" s="848" t="s">
        <v>1957</v>
      </c>
      <c r="C49" s="1799"/>
      <c r="D49" s="784" t="s">
        <v>675</v>
      </c>
      <c r="E49" s="785">
        <v>44676</v>
      </c>
      <c r="F49" s="786" t="s">
        <v>707</v>
      </c>
      <c r="G49" s="787"/>
      <c r="H49" s="680"/>
      <c r="I49" s="522"/>
      <c r="J49" s="639"/>
      <c r="K49" s="637"/>
    </row>
    <row r="50" spans="1:11" s="638" customFormat="1">
      <c r="A50" s="927" t="s">
        <v>1958</v>
      </c>
      <c r="B50" s="848" t="s">
        <v>1959</v>
      </c>
      <c r="C50" s="1799"/>
      <c r="D50" s="784" t="s">
        <v>675</v>
      </c>
      <c r="E50" s="785">
        <v>44676</v>
      </c>
      <c r="F50" s="786" t="s">
        <v>707</v>
      </c>
      <c r="G50" s="787"/>
      <c r="H50" s="680"/>
      <c r="I50" s="522"/>
      <c r="J50" s="639"/>
      <c r="K50" s="637"/>
    </row>
    <row r="51" spans="1:11" s="638" customFormat="1">
      <c r="A51" s="927" t="s">
        <v>1960</v>
      </c>
      <c r="B51" s="931" t="s">
        <v>914</v>
      </c>
      <c r="C51" s="1799"/>
      <c r="D51" s="784"/>
      <c r="E51" s="785"/>
      <c r="F51" s="786"/>
      <c r="G51" s="804"/>
      <c r="H51" s="680"/>
      <c r="I51" s="522"/>
      <c r="J51" s="639"/>
      <c r="K51" s="637"/>
    </row>
    <row r="52" spans="1:11" s="638" customFormat="1">
      <c r="A52" s="927" t="s">
        <v>1961</v>
      </c>
      <c r="B52" s="848" t="s">
        <v>1754</v>
      </c>
      <c r="C52" s="1799"/>
      <c r="D52" s="784" t="s">
        <v>675</v>
      </c>
      <c r="E52" s="785">
        <v>44676</v>
      </c>
      <c r="F52" s="786" t="s">
        <v>707</v>
      </c>
      <c r="G52" s="787"/>
      <c r="H52" s="680"/>
      <c r="I52" s="522"/>
      <c r="J52" s="639"/>
      <c r="K52" s="637"/>
    </row>
    <row r="53" spans="1:11" s="638" customFormat="1">
      <c r="A53" s="927" t="s">
        <v>1962</v>
      </c>
      <c r="B53" s="848" t="s">
        <v>1756</v>
      </c>
      <c r="C53" s="1799"/>
      <c r="D53" s="784" t="s">
        <v>675</v>
      </c>
      <c r="E53" s="785">
        <v>44676</v>
      </c>
      <c r="F53" s="786" t="s">
        <v>707</v>
      </c>
      <c r="G53" s="787"/>
      <c r="H53" s="680"/>
      <c r="I53" s="522"/>
      <c r="J53" s="639"/>
      <c r="K53" s="637"/>
    </row>
    <row r="54" spans="1:11" s="638" customFormat="1">
      <c r="A54" s="927" t="s">
        <v>1963</v>
      </c>
      <c r="B54" s="848" t="s">
        <v>1758</v>
      </c>
      <c r="C54" s="1799"/>
      <c r="D54" s="784" t="s">
        <v>675</v>
      </c>
      <c r="E54" s="785">
        <v>44676</v>
      </c>
      <c r="F54" s="786" t="s">
        <v>707</v>
      </c>
      <c r="G54" s="787"/>
      <c r="H54" s="680"/>
      <c r="I54" s="522"/>
      <c r="J54" s="639"/>
      <c r="K54" s="637"/>
    </row>
    <row r="55" spans="1:11" s="638" customFormat="1">
      <c r="A55" s="927" t="s">
        <v>1964</v>
      </c>
      <c r="B55" s="848" t="s">
        <v>1760</v>
      </c>
      <c r="C55" s="1799"/>
      <c r="D55" s="784" t="s">
        <v>675</v>
      </c>
      <c r="E55" s="785">
        <v>44676</v>
      </c>
      <c r="F55" s="786" t="s">
        <v>707</v>
      </c>
      <c r="G55" s="800"/>
      <c r="H55" s="680"/>
      <c r="I55" s="522"/>
      <c r="J55" s="639"/>
      <c r="K55" s="637"/>
    </row>
    <row r="56" spans="1:11" s="638" customFormat="1">
      <c r="A56" s="927" t="s">
        <v>1965</v>
      </c>
      <c r="B56" s="848" t="s">
        <v>1762</v>
      </c>
      <c r="C56" s="1799"/>
      <c r="D56" s="784" t="s">
        <v>675</v>
      </c>
      <c r="E56" s="785">
        <v>44676</v>
      </c>
      <c r="F56" s="786" t="s">
        <v>707</v>
      </c>
      <c r="G56" s="787"/>
      <c r="H56" s="680"/>
      <c r="I56" s="522"/>
      <c r="J56" s="639"/>
      <c r="K56" s="637"/>
    </row>
    <row r="57" spans="1:11" s="638" customFormat="1">
      <c r="A57" s="927" t="s">
        <v>1966</v>
      </c>
      <c r="B57" s="848" t="s">
        <v>1764</v>
      </c>
      <c r="C57" s="1799"/>
      <c r="D57" s="784" t="s">
        <v>675</v>
      </c>
      <c r="E57" s="785">
        <v>44676</v>
      </c>
      <c r="F57" s="786" t="s">
        <v>707</v>
      </c>
      <c r="G57" s="787"/>
      <c r="H57" s="680"/>
      <c r="I57" s="522"/>
      <c r="J57" s="639"/>
      <c r="K57" s="637"/>
    </row>
    <row r="58" spans="1:11" s="638" customFormat="1">
      <c r="A58" s="927" t="s">
        <v>1967</v>
      </c>
      <c r="B58" s="848" t="s">
        <v>1766</v>
      </c>
      <c r="C58" s="1799"/>
      <c r="D58" s="784" t="s">
        <v>675</v>
      </c>
      <c r="E58" s="785">
        <v>44676</v>
      </c>
      <c r="F58" s="786" t="s">
        <v>707</v>
      </c>
      <c r="G58" s="787"/>
      <c r="H58" s="680"/>
      <c r="I58" s="522"/>
      <c r="J58" s="639"/>
      <c r="K58" s="637"/>
    </row>
    <row r="59" spans="1:11" s="712" customFormat="1">
      <c r="A59" s="930" t="s">
        <v>1968</v>
      </c>
      <c r="B59" s="931" t="s">
        <v>1969</v>
      </c>
      <c r="C59" s="1797" t="s">
        <v>1751</v>
      </c>
      <c r="D59" s="801" t="s">
        <v>675</v>
      </c>
      <c r="E59" s="802">
        <v>44767</v>
      </c>
      <c r="F59" s="803" t="s">
        <v>707</v>
      </c>
      <c r="G59" s="804"/>
      <c r="H59" s="805"/>
      <c r="I59" s="1134"/>
      <c r="J59" s="806"/>
      <c r="K59" s="774"/>
    </row>
    <row r="60" spans="1:11" s="638" customFormat="1">
      <c r="A60" s="927" t="s">
        <v>1970</v>
      </c>
      <c r="B60" s="848" t="s">
        <v>1971</v>
      </c>
      <c r="C60" s="1862"/>
      <c r="D60" s="784" t="s">
        <v>675</v>
      </c>
      <c r="E60" s="785">
        <v>44676</v>
      </c>
      <c r="F60" s="786" t="s">
        <v>707</v>
      </c>
      <c r="G60" s="787"/>
      <c r="H60" s="680"/>
      <c r="I60" s="522"/>
      <c r="J60" s="639"/>
      <c r="K60" s="637"/>
    </row>
    <row r="61" spans="1:11" s="712" customFormat="1">
      <c r="A61" s="930" t="s">
        <v>1972</v>
      </c>
      <c r="B61" s="931" t="s">
        <v>1786</v>
      </c>
      <c r="C61" s="1797" t="s">
        <v>1751</v>
      </c>
      <c r="D61" s="801" t="s">
        <v>675</v>
      </c>
      <c r="E61" s="802">
        <v>44767</v>
      </c>
      <c r="F61" s="803" t="s">
        <v>707</v>
      </c>
      <c r="G61" s="804"/>
      <c r="H61" s="805"/>
      <c r="I61" s="1134"/>
      <c r="J61" s="806"/>
      <c r="K61" s="774"/>
    </row>
    <row r="62" spans="1:11" s="638" customFormat="1">
      <c r="A62" s="927" t="s">
        <v>1973</v>
      </c>
      <c r="B62" s="848" t="s">
        <v>1788</v>
      </c>
      <c r="C62" s="1799"/>
      <c r="D62" s="784" t="s">
        <v>675</v>
      </c>
      <c r="E62" s="785">
        <v>44676</v>
      </c>
      <c r="F62" s="786" t="s">
        <v>707</v>
      </c>
      <c r="G62" s="787"/>
      <c r="H62" s="680"/>
      <c r="I62" s="522"/>
      <c r="J62" s="639"/>
      <c r="K62" s="637"/>
    </row>
    <row r="63" spans="1:11" s="638" customFormat="1">
      <c r="A63" s="927" t="s">
        <v>1974</v>
      </c>
      <c r="B63" s="848" t="s">
        <v>1975</v>
      </c>
      <c r="C63" s="1799"/>
      <c r="D63" s="784" t="s">
        <v>675</v>
      </c>
      <c r="E63" s="785">
        <v>44676</v>
      </c>
      <c r="F63" s="786" t="s">
        <v>707</v>
      </c>
      <c r="G63" s="787"/>
      <c r="H63" s="680"/>
      <c r="I63" s="522"/>
      <c r="J63" s="639"/>
      <c r="K63" s="637"/>
    </row>
    <row r="64" spans="1:11" s="638" customFormat="1">
      <c r="A64" s="927" t="s">
        <v>1976</v>
      </c>
      <c r="B64" s="848" t="s">
        <v>1977</v>
      </c>
      <c r="C64" s="1799"/>
      <c r="D64" s="784" t="s">
        <v>675</v>
      </c>
      <c r="E64" s="785">
        <v>44676</v>
      </c>
      <c r="F64" s="786" t="s">
        <v>707</v>
      </c>
      <c r="G64" s="787"/>
      <c r="H64" s="680"/>
      <c r="I64" s="522"/>
      <c r="J64" s="639"/>
      <c r="K64" s="637"/>
    </row>
    <row r="65" spans="1:11" s="638" customFormat="1">
      <c r="A65" s="927" t="s">
        <v>1978</v>
      </c>
      <c r="B65" s="848" t="s">
        <v>1979</v>
      </c>
      <c r="C65" s="1799"/>
      <c r="D65" s="784" t="s">
        <v>675</v>
      </c>
      <c r="E65" s="785">
        <v>44676</v>
      </c>
      <c r="F65" s="786" t="s">
        <v>707</v>
      </c>
      <c r="G65" s="787"/>
      <c r="H65" s="680"/>
      <c r="I65" s="522"/>
      <c r="J65" s="639"/>
      <c r="K65" s="637"/>
    </row>
    <row r="66" spans="1:11" s="638" customFormat="1">
      <c r="A66" s="927" t="s">
        <v>1980</v>
      </c>
      <c r="B66" s="848" t="s">
        <v>1981</v>
      </c>
      <c r="C66" s="1799"/>
      <c r="D66" s="784" t="s">
        <v>675</v>
      </c>
      <c r="E66" s="785">
        <v>44676</v>
      </c>
      <c r="F66" s="786" t="s">
        <v>707</v>
      </c>
      <c r="G66" s="787"/>
      <c r="H66" s="680"/>
      <c r="I66" s="522"/>
      <c r="J66" s="639"/>
      <c r="K66" s="637"/>
    </row>
    <row r="67" spans="1:11" s="638" customFormat="1" ht="13.15" thickBot="1">
      <c r="A67" s="998" t="s">
        <v>1982</v>
      </c>
      <c r="B67" s="999" t="s">
        <v>1983</v>
      </c>
      <c r="C67" s="1863"/>
      <c r="D67" s="788" t="s">
        <v>675</v>
      </c>
      <c r="E67" s="789">
        <v>44676</v>
      </c>
      <c r="F67" s="790" t="s">
        <v>707</v>
      </c>
      <c r="G67" s="791"/>
      <c r="H67" s="792"/>
      <c r="I67" s="934"/>
      <c r="J67" s="711"/>
      <c r="K67" s="640"/>
    </row>
    <row r="68" spans="1:11" customFormat="1">
      <c r="A68" s="291"/>
      <c r="B68" s="1864"/>
      <c r="C68" s="1864"/>
      <c r="D68" s="795"/>
      <c r="E68" s="795"/>
      <c r="F68" s="795"/>
      <c r="G68" s="795"/>
      <c r="H68" s="795"/>
      <c r="I68" s="795"/>
      <c r="J68" s="795"/>
      <c r="K68" s="795"/>
    </row>
    <row r="69" spans="1:11" s="181" customFormat="1" ht="14.25" customHeight="1">
      <c r="A69" s="288" t="s">
        <v>674</v>
      </c>
      <c r="B69" s="288"/>
      <c r="C69" s="161"/>
      <c r="D69" s="288"/>
      <c r="E69" s="288"/>
      <c r="F69" s="288"/>
      <c r="G69" s="288"/>
      <c r="H69" s="288"/>
      <c r="I69" s="288"/>
      <c r="J69" s="288"/>
    </row>
    <row r="70" spans="1:11" ht="14.25" customHeight="1">
      <c r="A70" s="181" t="s">
        <v>9217</v>
      </c>
      <c r="B70" s="421"/>
      <c r="C70" s="414"/>
      <c r="D70" s="422"/>
      <c r="E70" s="422"/>
      <c r="F70" s="647"/>
      <c r="G70" s="423"/>
      <c r="H70" s="422"/>
      <c r="I70" s="422"/>
      <c r="J70" s="647"/>
    </row>
    <row r="71" spans="1:11" ht="14.25" customHeight="1">
      <c r="A71" s="181"/>
      <c r="B71" s="421"/>
      <c r="C71" s="161"/>
      <c r="D71" s="422"/>
      <c r="E71" s="422"/>
      <c r="F71" s="647"/>
      <c r="G71" s="423"/>
      <c r="H71" s="422"/>
      <c r="I71" s="422"/>
      <c r="J71" s="647"/>
    </row>
    <row r="72" spans="1:11" ht="14.25" customHeight="1">
      <c r="D72" s="422"/>
      <c r="E72" s="422"/>
      <c r="F72" s="647"/>
      <c r="G72" s="423"/>
      <c r="H72" s="422"/>
      <c r="I72" s="422"/>
      <c r="J72" s="647"/>
    </row>
    <row r="73" spans="1:11" ht="14.25" customHeight="1">
      <c r="D73" s="422"/>
      <c r="E73" s="422"/>
      <c r="F73" s="647"/>
      <c r="G73" s="423"/>
      <c r="H73" s="422"/>
      <c r="I73" s="422"/>
      <c r="J73" s="647"/>
    </row>
    <row r="74" spans="1:11" ht="14.25" customHeight="1">
      <c r="D74" s="422"/>
      <c r="E74" s="422"/>
      <c r="F74" s="647"/>
      <c r="G74" s="423"/>
      <c r="H74" s="422"/>
      <c r="I74" s="422"/>
      <c r="J74" s="647"/>
    </row>
    <row r="75" spans="1:11" ht="14.25" customHeight="1">
      <c r="D75" s="422"/>
      <c r="E75" s="422"/>
      <c r="F75" s="647"/>
      <c r="G75" s="423"/>
      <c r="H75" s="422"/>
      <c r="I75" s="422"/>
      <c r="J75" s="647"/>
    </row>
    <row r="76" spans="1:11">
      <c r="A76" s="710"/>
      <c r="D76" s="422"/>
      <c r="E76" s="422"/>
      <c r="F76" s="647"/>
      <c r="G76" s="423"/>
      <c r="H76" s="422"/>
      <c r="I76" s="422"/>
      <c r="J76" s="647"/>
      <c r="K76" s="647"/>
    </row>
    <row r="77" spans="1:11">
      <c r="A77" s="710"/>
      <c r="D77" s="422"/>
      <c r="E77" s="422"/>
      <c r="F77" s="647"/>
      <c r="G77" s="423"/>
      <c r="H77" s="422"/>
      <c r="I77" s="422"/>
      <c r="J77" s="647"/>
      <c r="K77" s="647"/>
    </row>
    <row r="78" spans="1:11">
      <c r="A78" s="710"/>
      <c r="D78" s="422"/>
      <c r="E78" s="422"/>
      <c r="F78" s="647"/>
      <c r="G78" s="423"/>
      <c r="H78" s="422"/>
      <c r="I78" s="422"/>
      <c r="J78" s="647"/>
      <c r="K78" s="647"/>
    </row>
    <row r="79" spans="1:11">
      <c r="A79" s="710"/>
      <c r="D79" s="422"/>
      <c r="E79" s="422"/>
      <c r="F79" s="647"/>
      <c r="G79" s="423"/>
      <c r="H79" s="422"/>
      <c r="I79" s="422"/>
      <c r="J79" s="647"/>
      <c r="K79" s="647"/>
    </row>
    <row r="80" spans="1:11">
      <c r="D80" s="422"/>
      <c r="E80" s="422"/>
      <c r="F80" s="647"/>
      <c r="G80" s="423"/>
      <c r="H80" s="422"/>
      <c r="I80" s="422"/>
      <c r="J80" s="647"/>
      <c r="K80" s="647"/>
    </row>
    <row r="81" spans="4:11">
      <c r="D81" s="422"/>
      <c r="E81" s="422"/>
      <c r="F81" s="647"/>
      <c r="G81" s="423"/>
      <c r="H81" s="422"/>
      <c r="I81" s="422"/>
      <c r="J81" s="647"/>
      <c r="K81" s="647"/>
    </row>
    <row r="82" spans="4:11">
      <c r="D82" s="422"/>
      <c r="E82" s="422"/>
      <c r="F82" s="647"/>
      <c r="G82" s="423"/>
      <c r="H82" s="422"/>
      <c r="I82" s="422"/>
      <c r="J82" s="647"/>
      <c r="K82" s="647"/>
    </row>
    <row r="83" spans="4:11">
      <c r="D83" s="422"/>
      <c r="E83" s="422"/>
      <c r="F83" s="647"/>
      <c r="G83" s="423"/>
      <c r="H83" s="422"/>
      <c r="I83" s="422"/>
      <c r="J83" s="647"/>
      <c r="K83" s="647"/>
    </row>
    <row r="84" spans="4:11">
      <c r="D84" s="422"/>
      <c r="E84" s="422"/>
      <c r="F84" s="647"/>
      <c r="G84" s="423"/>
      <c r="H84" s="422"/>
      <c r="I84" s="422"/>
      <c r="J84" s="647"/>
      <c r="K84" s="647"/>
    </row>
    <row r="85" spans="4:11">
      <c r="D85" s="422"/>
      <c r="E85" s="422"/>
      <c r="F85" s="647"/>
      <c r="G85" s="423"/>
      <c r="H85" s="422"/>
      <c r="I85" s="422"/>
      <c r="J85" s="647"/>
      <c r="K85" s="647"/>
    </row>
    <row r="86" spans="4:11">
      <c r="D86" s="422"/>
      <c r="E86" s="422"/>
      <c r="F86" s="647"/>
      <c r="G86" s="423"/>
      <c r="H86" s="422"/>
      <c r="I86" s="422"/>
      <c r="J86" s="647"/>
      <c r="K86" s="647"/>
    </row>
    <row r="87" spans="4:11">
      <c r="D87" s="422"/>
      <c r="E87" s="422"/>
      <c r="F87" s="647"/>
      <c r="G87" s="423"/>
      <c r="H87" s="422"/>
      <c r="I87" s="422"/>
      <c r="J87" s="647"/>
      <c r="K87" s="647"/>
    </row>
    <row r="88" spans="4:11">
      <c r="D88" s="422"/>
      <c r="E88" s="422"/>
      <c r="F88" s="647"/>
      <c r="G88" s="423"/>
      <c r="H88" s="422"/>
      <c r="I88" s="422"/>
      <c r="J88" s="647"/>
      <c r="K88" s="647"/>
    </row>
    <row r="89" spans="4:11">
      <c r="D89" s="422"/>
      <c r="E89" s="422"/>
      <c r="F89" s="647"/>
      <c r="G89" s="423"/>
      <c r="H89" s="422"/>
      <c r="I89" s="422"/>
      <c r="J89" s="647"/>
      <c r="K89" s="647"/>
    </row>
    <row r="90" spans="4:11">
      <c r="D90" s="422"/>
      <c r="E90" s="422"/>
      <c r="F90" s="647"/>
      <c r="G90" s="423"/>
      <c r="H90" s="422"/>
      <c r="I90" s="422"/>
      <c r="J90" s="647"/>
      <c r="K90" s="647"/>
    </row>
    <row r="91" spans="4:11">
      <c r="D91" s="422"/>
      <c r="E91" s="422"/>
      <c r="F91" s="647"/>
      <c r="G91" s="423"/>
      <c r="H91" s="422"/>
      <c r="I91" s="422"/>
      <c r="J91" s="647"/>
      <c r="K91" s="647"/>
    </row>
    <row r="92" spans="4:11">
      <c r="D92" s="422"/>
      <c r="E92" s="422"/>
      <c r="F92" s="647"/>
      <c r="G92" s="423"/>
      <c r="H92" s="422"/>
      <c r="I92" s="422"/>
      <c r="J92" s="647"/>
      <c r="K92" s="647"/>
    </row>
    <row r="93" spans="4:11">
      <c r="D93" s="422"/>
      <c r="E93" s="422"/>
      <c r="F93" s="647"/>
      <c r="G93" s="423"/>
      <c r="H93" s="422"/>
      <c r="I93" s="422"/>
      <c r="J93" s="647"/>
      <c r="K93" s="647"/>
    </row>
    <row r="94" spans="4:11">
      <c r="D94" s="422"/>
      <c r="E94" s="422"/>
      <c r="F94" s="647"/>
      <c r="G94" s="423"/>
      <c r="H94" s="422"/>
      <c r="I94" s="422"/>
      <c r="J94" s="647"/>
      <c r="K94" s="647"/>
    </row>
    <row r="95" spans="4:11">
      <c r="D95" s="422"/>
      <c r="E95" s="422"/>
      <c r="F95" s="647"/>
      <c r="G95" s="423"/>
      <c r="H95" s="422"/>
      <c r="I95" s="422"/>
      <c r="J95" s="647"/>
      <c r="K95" s="647"/>
    </row>
    <row r="96" spans="4:11">
      <c r="D96" s="422"/>
      <c r="E96" s="422"/>
      <c r="F96" s="647"/>
      <c r="G96" s="423"/>
      <c r="H96" s="422"/>
      <c r="I96" s="422"/>
      <c r="J96" s="647"/>
      <c r="K96" s="647"/>
    </row>
    <row r="97" spans="4:11">
      <c r="D97" s="422"/>
      <c r="E97" s="422"/>
      <c r="F97" s="647"/>
      <c r="G97" s="423"/>
      <c r="H97" s="422"/>
      <c r="I97" s="422"/>
      <c r="J97" s="647"/>
      <c r="K97" s="647"/>
    </row>
    <row r="98" spans="4:11">
      <c r="D98" s="422"/>
      <c r="E98" s="422"/>
      <c r="F98" s="647"/>
      <c r="G98" s="423"/>
      <c r="H98" s="422"/>
      <c r="I98" s="422"/>
      <c r="J98" s="647"/>
      <c r="K98" s="647"/>
    </row>
    <row r="99" spans="4:11">
      <c r="D99" s="422"/>
      <c r="E99" s="422"/>
      <c r="F99" s="647"/>
      <c r="G99" s="423"/>
      <c r="H99" s="422"/>
      <c r="I99" s="422"/>
      <c r="J99" s="647"/>
      <c r="K99" s="647"/>
    </row>
    <row r="100" spans="4:11">
      <c r="D100" s="422"/>
      <c r="E100" s="422"/>
      <c r="F100" s="647"/>
      <c r="G100" s="423"/>
      <c r="H100" s="422"/>
      <c r="I100" s="422"/>
      <c r="J100" s="647"/>
      <c r="K100" s="647"/>
    </row>
    <row r="101" spans="4:11">
      <c r="D101" s="422"/>
      <c r="E101" s="422"/>
      <c r="F101" s="647"/>
      <c r="G101" s="423"/>
      <c r="H101" s="422"/>
      <c r="I101" s="422"/>
      <c r="J101" s="647"/>
      <c r="K101" s="647"/>
    </row>
    <row r="102" spans="4:11">
      <c r="D102" s="422"/>
      <c r="E102" s="422"/>
      <c r="F102" s="647"/>
      <c r="G102" s="423"/>
      <c r="H102" s="422"/>
      <c r="I102" s="422"/>
      <c r="J102" s="647"/>
      <c r="K102" s="647"/>
    </row>
    <row r="103" spans="4:11">
      <c r="D103" s="422"/>
      <c r="E103" s="422"/>
      <c r="F103" s="647"/>
      <c r="G103" s="423"/>
      <c r="H103" s="422"/>
      <c r="I103" s="422"/>
      <c r="J103" s="647"/>
      <c r="K103" s="647"/>
    </row>
    <row r="104" spans="4:11">
      <c r="D104" s="422"/>
      <c r="E104" s="422"/>
      <c r="F104" s="647"/>
      <c r="G104" s="423"/>
      <c r="H104" s="422"/>
      <c r="I104" s="422"/>
      <c r="J104" s="647"/>
      <c r="K104" s="647"/>
    </row>
    <row r="105" spans="4:11">
      <c r="D105" s="422"/>
      <c r="E105" s="422"/>
      <c r="F105" s="647"/>
      <c r="G105" s="423"/>
      <c r="H105" s="422"/>
      <c r="I105" s="422"/>
      <c r="J105" s="647"/>
      <c r="K105" s="647"/>
    </row>
    <row r="106" spans="4:11">
      <c r="D106" s="422"/>
      <c r="E106" s="422"/>
      <c r="F106" s="647"/>
      <c r="G106" s="423"/>
      <c r="H106" s="422"/>
      <c r="I106" s="422"/>
      <c r="J106" s="647"/>
      <c r="K106" s="647"/>
    </row>
    <row r="107" spans="4:11">
      <c r="D107" s="422"/>
      <c r="E107" s="422"/>
      <c r="F107" s="647"/>
      <c r="G107" s="423"/>
      <c r="H107" s="422"/>
      <c r="I107" s="422"/>
      <c r="J107" s="647"/>
      <c r="K107" s="647"/>
    </row>
    <row r="108" spans="4:11">
      <c r="D108" s="422"/>
      <c r="E108" s="422"/>
      <c r="F108" s="647"/>
      <c r="G108" s="423"/>
      <c r="H108" s="422"/>
      <c r="I108" s="422"/>
      <c r="J108" s="647"/>
      <c r="K108" s="647"/>
    </row>
    <row r="109" spans="4:11">
      <c r="D109" s="422"/>
      <c r="E109" s="422"/>
      <c r="F109" s="647"/>
      <c r="G109" s="423"/>
      <c r="H109" s="422"/>
      <c r="I109" s="422"/>
      <c r="J109" s="647"/>
      <c r="K109" s="647"/>
    </row>
    <row r="110" spans="4:11">
      <c r="D110" s="422"/>
      <c r="E110" s="422"/>
      <c r="F110" s="647"/>
      <c r="G110" s="423"/>
      <c r="H110" s="422"/>
      <c r="I110" s="422"/>
      <c r="J110" s="647"/>
      <c r="K110" s="647"/>
    </row>
    <row r="111" spans="4:11">
      <c r="D111" s="422"/>
      <c r="E111" s="422"/>
      <c r="F111" s="647"/>
      <c r="G111" s="423"/>
      <c r="H111" s="422"/>
      <c r="I111" s="422"/>
      <c r="J111" s="647"/>
      <c r="K111" s="647"/>
    </row>
    <row r="112" spans="4:11">
      <c r="D112" s="422"/>
      <c r="E112" s="422"/>
      <c r="F112" s="647"/>
      <c r="G112" s="423"/>
      <c r="H112" s="422"/>
      <c r="I112" s="422"/>
      <c r="J112" s="647"/>
      <c r="K112" s="647"/>
    </row>
    <row r="113" spans="4:11">
      <c r="D113" s="422"/>
      <c r="E113" s="422"/>
      <c r="F113" s="647"/>
      <c r="G113" s="423"/>
      <c r="H113" s="422"/>
      <c r="I113" s="422"/>
      <c r="J113" s="647"/>
      <c r="K113" s="647"/>
    </row>
    <row r="114" spans="4:11">
      <c r="D114" s="422"/>
      <c r="E114" s="422"/>
      <c r="F114" s="647"/>
      <c r="G114" s="423"/>
      <c r="H114" s="422"/>
      <c r="I114" s="422"/>
      <c r="J114" s="647"/>
      <c r="K114" s="647"/>
    </row>
    <row r="115" spans="4:11">
      <c r="D115" s="422"/>
      <c r="E115" s="422"/>
      <c r="F115" s="647"/>
      <c r="G115" s="423"/>
      <c r="H115" s="422"/>
      <c r="I115" s="422"/>
      <c r="J115" s="647"/>
      <c r="K115" s="647"/>
    </row>
    <row r="116" spans="4:11">
      <c r="D116" s="422"/>
      <c r="E116" s="422"/>
      <c r="F116" s="647"/>
      <c r="G116" s="423"/>
      <c r="H116" s="422"/>
      <c r="I116" s="422"/>
      <c r="J116" s="647"/>
      <c r="K116" s="647"/>
    </row>
    <row r="117" spans="4:11">
      <c r="D117" s="422"/>
      <c r="E117" s="422"/>
      <c r="F117" s="647"/>
      <c r="G117" s="423"/>
      <c r="H117" s="422"/>
      <c r="I117" s="422"/>
      <c r="J117" s="647"/>
      <c r="K117" s="647"/>
    </row>
    <row r="118" spans="4:11">
      <c r="D118" s="422"/>
      <c r="E118" s="422"/>
      <c r="F118" s="647"/>
      <c r="G118" s="423"/>
      <c r="H118" s="422"/>
      <c r="I118" s="422"/>
      <c r="J118" s="647"/>
      <c r="K118" s="647"/>
    </row>
  </sheetData>
  <mergeCells count="6">
    <mergeCell ref="A4:C4"/>
    <mergeCell ref="D4:G4"/>
    <mergeCell ref="H4:K4"/>
    <mergeCell ref="A1:C1"/>
    <mergeCell ref="D1:G1"/>
    <mergeCell ref="A2:C2"/>
  </mergeCells>
  <hyperlinks>
    <hyperlink ref="A4" display="Back to Top Sheet" xr:uid="{00000000-0004-0000-0F00-000000000000}"/>
    <hyperlink ref="A4:C4" location="Top!A1" display="Back to Top Sheet" xr:uid="{1F582B15-AD0E-4455-B20C-E636CA64A420}"/>
  </hyperlinks>
  <pageMargins left="0.28000000000000003" right="0.16" top="0.52" bottom="0.56000000000000005" header="0.35" footer="0.39"/>
  <pageSetup paperSize="9" scale="52" fitToHeight="0" orientation="landscape" r:id="rId1"/>
  <headerFooter alignWithMargins="0">
    <oddHeader>&amp;CBluetooth Test Case Reference List</oddHeader>
    <oddFooter>&amp;L&amp;F&amp;C&amp;A&amp;R&amp;P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K91"/>
  <sheetViews>
    <sheetView workbookViewId="0">
      <selection sqref="A1:C1"/>
    </sheetView>
  </sheetViews>
  <sheetFormatPr defaultColWidth="11.3984375" defaultRowHeight="12.75"/>
  <cols>
    <col min="1" max="1" width="29.1328125" style="425" customWidth="1"/>
    <col min="2" max="2" width="87" style="425" customWidth="1"/>
    <col min="3" max="3" width="17.59765625" style="425" customWidth="1"/>
    <col min="4" max="4" width="16.59765625" style="415" customWidth="1"/>
    <col min="5" max="5" width="15.59765625" style="415" customWidth="1"/>
    <col min="6" max="6" width="15.59765625" style="634" customWidth="1"/>
    <col min="7" max="7" width="20.86328125" style="424" customWidth="1"/>
    <col min="8" max="8" width="15.3984375" style="415" customWidth="1"/>
    <col min="9" max="9" width="17.3984375" style="415" customWidth="1"/>
    <col min="10" max="10" width="19.1328125" style="634" customWidth="1"/>
    <col min="11" max="11" width="19.59765625" style="634" customWidth="1"/>
    <col min="12" max="254" width="11.3984375" style="634"/>
    <col min="255" max="255" width="23.3984375" style="634" customWidth="1"/>
    <col min="256" max="256" width="82.3984375" style="634" bestFit="1" customWidth="1"/>
    <col min="257" max="257" width="17.3984375" style="634" customWidth="1"/>
    <col min="258" max="259" width="11.3984375" style="634" customWidth="1"/>
    <col min="260" max="260" width="15.59765625" style="634" customWidth="1"/>
    <col min="261" max="261" width="11.3984375" style="634" customWidth="1"/>
    <col min="262" max="262" width="17.3984375" style="634" customWidth="1"/>
    <col min="263" max="265" width="11.3984375" style="634" customWidth="1"/>
    <col min="266" max="266" width="15.59765625" style="634" customWidth="1"/>
    <col min="267" max="267" width="11.3984375" style="634" customWidth="1"/>
    <col min="268" max="510" width="11.3984375" style="634"/>
    <col min="511" max="511" width="23.3984375" style="634" customWidth="1"/>
    <col min="512" max="512" width="82.3984375" style="634" bestFit="1" customWidth="1"/>
    <col min="513" max="513" width="17.3984375" style="634" customWidth="1"/>
    <col min="514" max="515" width="11.3984375" style="634" customWidth="1"/>
    <col min="516" max="516" width="15.59765625" style="634" customWidth="1"/>
    <col min="517" max="517" width="11.3984375" style="634" customWidth="1"/>
    <col min="518" max="518" width="17.3984375" style="634" customWidth="1"/>
    <col min="519" max="521" width="11.3984375" style="634" customWidth="1"/>
    <col min="522" max="522" width="15.59765625" style="634" customWidth="1"/>
    <col min="523" max="523" width="11.3984375" style="634" customWidth="1"/>
    <col min="524" max="766" width="11.3984375" style="634"/>
    <col min="767" max="767" width="23.3984375" style="634" customWidth="1"/>
    <col min="768" max="768" width="82.3984375" style="634" bestFit="1" customWidth="1"/>
    <col min="769" max="769" width="17.3984375" style="634" customWidth="1"/>
    <col min="770" max="771" width="11.3984375" style="634" customWidth="1"/>
    <col min="772" max="772" width="15.59765625" style="634" customWidth="1"/>
    <col min="773" max="773" width="11.3984375" style="634" customWidth="1"/>
    <col min="774" max="774" width="17.3984375" style="634" customWidth="1"/>
    <col min="775" max="777" width="11.3984375" style="634" customWidth="1"/>
    <col min="778" max="778" width="15.59765625" style="634" customWidth="1"/>
    <col min="779" max="779" width="11.3984375" style="634" customWidth="1"/>
    <col min="780" max="1022" width="11.3984375" style="634"/>
    <col min="1023" max="1023" width="23.3984375" style="634" customWidth="1"/>
    <col min="1024" max="1024" width="82.3984375" style="634" bestFit="1" customWidth="1"/>
    <col min="1025" max="1025" width="17.3984375" style="634" customWidth="1"/>
    <col min="1026" max="1027" width="11.3984375" style="634" customWidth="1"/>
    <col min="1028" max="1028" width="15.59765625" style="634" customWidth="1"/>
    <col min="1029" max="1029" width="11.3984375" style="634" customWidth="1"/>
    <col min="1030" max="1030" width="17.3984375" style="634" customWidth="1"/>
    <col min="1031" max="1033" width="11.3984375" style="634" customWidth="1"/>
    <col min="1034" max="1034" width="15.59765625" style="634" customWidth="1"/>
    <col min="1035" max="1035" width="11.3984375" style="634" customWidth="1"/>
    <col min="1036" max="1278" width="11.3984375" style="634"/>
    <col min="1279" max="1279" width="23.3984375" style="634" customWidth="1"/>
    <col min="1280" max="1280" width="82.3984375" style="634" bestFit="1" customWidth="1"/>
    <col min="1281" max="1281" width="17.3984375" style="634" customWidth="1"/>
    <col min="1282" max="1283" width="11.3984375" style="634" customWidth="1"/>
    <col min="1284" max="1284" width="15.59765625" style="634" customWidth="1"/>
    <col min="1285" max="1285" width="11.3984375" style="634" customWidth="1"/>
    <col min="1286" max="1286" width="17.3984375" style="634" customWidth="1"/>
    <col min="1287" max="1289" width="11.3984375" style="634" customWidth="1"/>
    <col min="1290" max="1290" width="15.59765625" style="634" customWidth="1"/>
    <col min="1291" max="1291" width="11.3984375" style="634" customWidth="1"/>
    <col min="1292" max="1534" width="11.3984375" style="634"/>
    <col min="1535" max="1535" width="23.3984375" style="634" customWidth="1"/>
    <col min="1536" max="1536" width="82.3984375" style="634" bestFit="1" customWidth="1"/>
    <col min="1537" max="1537" width="17.3984375" style="634" customWidth="1"/>
    <col min="1538" max="1539" width="11.3984375" style="634" customWidth="1"/>
    <col min="1540" max="1540" width="15.59765625" style="634" customWidth="1"/>
    <col min="1541" max="1541" width="11.3984375" style="634" customWidth="1"/>
    <col min="1542" max="1542" width="17.3984375" style="634" customWidth="1"/>
    <col min="1543" max="1545" width="11.3984375" style="634" customWidth="1"/>
    <col min="1546" max="1546" width="15.59765625" style="634" customWidth="1"/>
    <col min="1547" max="1547" width="11.3984375" style="634" customWidth="1"/>
    <col min="1548" max="1790" width="11.3984375" style="634"/>
    <col min="1791" max="1791" width="23.3984375" style="634" customWidth="1"/>
    <col min="1792" max="1792" width="82.3984375" style="634" bestFit="1" customWidth="1"/>
    <col min="1793" max="1793" width="17.3984375" style="634" customWidth="1"/>
    <col min="1794" max="1795" width="11.3984375" style="634" customWidth="1"/>
    <col min="1796" max="1796" width="15.59765625" style="634" customWidth="1"/>
    <col min="1797" max="1797" width="11.3984375" style="634" customWidth="1"/>
    <col min="1798" max="1798" width="17.3984375" style="634" customWidth="1"/>
    <col min="1799" max="1801" width="11.3984375" style="634" customWidth="1"/>
    <col min="1802" max="1802" width="15.59765625" style="634" customWidth="1"/>
    <col min="1803" max="1803" width="11.3984375" style="634" customWidth="1"/>
    <col min="1804" max="2046" width="11.3984375" style="634"/>
    <col min="2047" max="2047" width="23.3984375" style="634" customWidth="1"/>
    <col min="2048" max="2048" width="82.3984375" style="634" bestFit="1" customWidth="1"/>
    <col min="2049" max="2049" width="17.3984375" style="634" customWidth="1"/>
    <col min="2050" max="2051" width="11.3984375" style="634" customWidth="1"/>
    <col min="2052" max="2052" width="15.59765625" style="634" customWidth="1"/>
    <col min="2053" max="2053" width="11.3984375" style="634" customWidth="1"/>
    <col min="2054" max="2054" width="17.3984375" style="634" customWidth="1"/>
    <col min="2055" max="2057" width="11.3984375" style="634" customWidth="1"/>
    <col min="2058" max="2058" width="15.59765625" style="634" customWidth="1"/>
    <col min="2059" max="2059" width="11.3984375" style="634" customWidth="1"/>
    <col min="2060" max="2302" width="11.3984375" style="634"/>
    <col min="2303" max="2303" width="23.3984375" style="634" customWidth="1"/>
    <col min="2304" max="2304" width="82.3984375" style="634" bestFit="1" customWidth="1"/>
    <col min="2305" max="2305" width="17.3984375" style="634" customWidth="1"/>
    <col min="2306" max="2307" width="11.3984375" style="634" customWidth="1"/>
    <col min="2308" max="2308" width="15.59765625" style="634" customWidth="1"/>
    <col min="2309" max="2309" width="11.3984375" style="634" customWidth="1"/>
    <col min="2310" max="2310" width="17.3984375" style="634" customWidth="1"/>
    <col min="2311" max="2313" width="11.3984375" style="634" customWidth="1"/>
    <col min="2314" max="2314" width="15.59765625" style="634" customWidth="1"/>
    <col min="2315" max="2315" width="11.3984375" style="634" customWidth="1"/>
    <col min="2316" max="2558" width="11.3984375" style="634"/>
    <col min="2559" max="2559" width="23.3984375" style="634" customWidth="1"/>
    <col min="2560" max="2560" width="82.3984375" style="634" bestFit="1" customWidth="1"/>
    <col min="2561" max="2561" width="17.3984375" style="634" customWidth="1"/>
    <col min="2562" max="2563" width="11.3984375" style="634" customWidth="1"/>
    <col min="2564" max="2564" width="15.59765625" style="634" customWidth="1"/>
    <col min="2565" max="2565" width="11.3984375" style="634" customWidth="1"/>
    <col min="2566" max="2566" width="17.3984375" style="634" customWidth="1"/>
    <col min="2567" max="2569" width="11.3984375" style="634" customWidth="1"/>
    <col min="2570" max="2570" width="15.59765625" style="634" customWidth="1"/>
    <col min="2571" max="2571" width="11.3984375" style="634" customWidth="1"/>
    <col min="2572" max="2814" width="11.3984375" style="634"/>
    <col min="2815" max="2815" width="23.3984375" style="634" customWidth="1"/>
    <col min="2816" max="2816" width="82.3984375" style="634" bestFit="1" customWidth="1"/>
    <col min="2817" max="2817" width="17.3984375" style="634" customWidth="1"/>
    <col min="2818" max="2819" width="11.3984375" style="634" customWidth="1"/>
    <col min="2820" max="2820" width="15.59765625" style="634" customWidth="1"/>
    <col min="2821" max="2821" width="11.3984375" style="634" customWidth="1"/>
    <col min="2822" max="2822" width="17.3984375" style="634" customWidth="1"/>
    <col min="2823" max="2825" width="11.3984375" style="634" customWidth="1"/>
    <col min="2826" max="2826" width="15.59765625" style="634" customWidth="1"/>
    <col min="2827" max="2827" width="11.3984375" style="634" customWidth="1"/>
    <col min="2828" max="3070" width="11.3984375" style="634"/>
    <col min="3071" max="3071" width="23.3984375" style="634" customWidth="1"/>
    <col min="3072" max="3072" width="82.3984375" style="634" bestFit="1" customWidth="1"/>
    <col min="3073" max="3073" width="17.3984375" style="634" customWidth="1"/>
    <col min="3074" max="3075" width="11.3984375" style="634" customWidth="1"/>
    <col min="3076" max="3076" width="15.59765625" style="634" customWidth="1"/>
    <col min="3077" max="3077" width="11.3984375" style="634" customWidth="1"/>
    <col min="3078" max="3078" width="17.3984375" style="634" customWidth="1"/>
    <col min="3079" max="3081" width="11.3984375" style="634" customWidth="1"/>
    <col min="3082" max="3082" width="15.59765625" style="634" customWidth="1"/>
    <col min="3083" max="3083" width="11.3984375" style="634" customWidth="1"/>
    <col min="3084" max="3326" width="11.3984375" style="634"/>
    <col min="3327" max="3327" width="23.3984375" style="634" customWidth="1"/>
    <col min="3328" max="3328" width="82.3984375" style="634" bestFit="1" customWidth="1"/>
    <col min="3329" max="3329" width="17.3984375" style="634" customWidth="1"/>
    <col min="3330" max="3331" width="11.3984375" style="634" customWidth="1"/>
    <col min="3332" max="3332" width="15.59765625" style="634" customWidth="1"/>
    <col min="3333" max="3333" width="11.3984375" style="634" customWidth="1"/>
    <col min="3334" max="3334" width="17.3984375" style="634" customWidth="1"/>
    <col min="3335" max="3337" width="11.3984375" style="634" customWidth="1"/>
    <col min="3338" max="3338" width="15.59765625" style="634" customWidth="1"/>
    <col min="3339" max="3339" width="11.3984375" style="634" customWidth="1"/>
    <col min="3340" max="3582" width="11.3984375" style="634"/>
    <col min="3583" max="3583" width="23.3984375" style="634" customWidth="1"/>
    <col min="3584" max="3584" width="82.3984375" style="634" bestFit="1" customWidth="1"/>
    <col min="3585" max="3585" width="17.3984375" style="634" customWidth="1"/>
    <col min="3586" max="3587" width="11.3984375" style="634" customWidth="1"/>
    <col min="3588" max="3588" width="15.59765625" style="634" customWidth="1"/>
    <col min="3589" max="3589" width="11.3984375" style="634" customWidth="1"/>
    <col min="3590" max="3590" width="17.3984375" style="634" customWidth="1"/>
    <col min="3591" max="3593" width="11.3984375" style="634" customWidth="1"/>
    <col min="3594" max="3594" width="15.59765625" style="634" customWidth="1"/>
    <col min="3595" max="3595" width="11.3984375" style="634" customWidth="1"/>
    <col min="3596" max="3838" width="11.3984375" style="634"/>
    <col min="3839" max="3839" width="23.3984375" style="634" customWidth="1"/>
    <col min="3840" max="3840" width="82.3984375" style="634" bestFit="1" customWidth="1"/>
    <col min="3841" max="3841" width="17.3984375" style="634" customWidth="1"/>
    <col min="3842" max="3843" width="11.3984375" style="634" customWidth="1"/>
    <col min="3844" max="3844" width="15.59765625" style="634" customWidth="1"/>
    <col min="3845" max="3845" width="11.3984375" style="634" customWidth="1"/>
    <col min="3846" max="3846" width="17.3984375" style="634" customWidth="1"/>
    <col min="3847" max="3849" width="11.3984375" style="634" customWidth="1"/>
    <col min="3850" max="3850" width="15.59765625" style="634" customWidth="1"/>
    <col min="3851" max="3851" width="11.3984375" style="634" customWidth="1"/>
    <col min="3852" max="4094" width="11.3984375" style="634"/>
    <col min="4095" max="4095" width="23.3984375" style="634" customWidth="1"/>
    <col min="4096" max="4096" width="82.3984375" style="634" bestFit="1" customWidth="1"/>
    <col min="4097" max="4097" width="17.3984375" style="634" customWidth="1"/>
    <col min="4098" max="4099" width="11.3984375" style="634" customWidth="1"/>
    <col min="4100" max="4100" width="15.59765625" style="634" customWidth="1"/>
    <col min="4101" max="4101" width="11.3984375" style="634" customWidth="1"/>
    <col min="4102" max="4102" width="17.3984375" style="634" customWidth="1"/>
    <col min="4103" max="4105" width="11.3984375" style="634" customWidth="1"/>
    <col min="4106" max="4106" width="15.59765625" style="634" customWidth="1"/>
    <col min="4107" max="4107" width="11.3984375" style="634" customWidth="1"/>
    <col min="4108" max="4350" width="11.3984375" style="634"/>
    <col min="4351" max="4351" width="23.3984375" style="634" customWidth="1"/>
    <col min="4352" max="4352" width="82.3984375" style="634" bestFit="1" customWidth="1"/>
    <col min="4353" max="4353" width="17.3984375" style="634" customWidth="1"/>
    <col min="4354" max="4355" width="11.3984375" style="634" customWidth="1"/>
    <col min="4356" max="4356" width="15.59765625" style="634" customWidth="1"/>
    <col min="4357" max="4357" width="11.3984375" style="634" customWidth="1"/>
    <col min="4358" max="4358" width="17.3984375" style="634" customWidth="1"/>
    <col min="4359" max="4361" width="11.3984375" style="634" customWidth="1"/>
    <col min="4362" max="4362" width="15.59765625" style="634" customWidth="1"/>
    <col min="4363" max="4363" width="11.3984375" style="634" customWidth="1"/>
    <col min="4364" max="4606" width="11.3984375" style="634"/>
    <col min="4607" max="4607" width="23.3984375" style="634" customWidth="1"/>
    <col min="4608" max="4608" width="82.3984375" style="634" bestFit="1" customWidth="1"/>
    <col min="4609" max="4609" width="17.3984375" style="634" customWidth="1"/>
    <col min="4610" max="4611" width="11.3984375" style="634" customWidth="1"/>
    <col min="4612" max="4612" width="15.59765625" style="634" customWidth="1"/>
    <col min="4613" max="4613" width="11.3984375" style="634" customWidth="1"/>
    <col min="4614" max="4614" width="17.3984375" style="634" customWidth="1"/>
    <col min="4615" max="4617" width="11.3984375" style="634" customWidth="1"/>
    <col min="4618" max="4618" width="15.59765625" style="634" customWidth="1"/>
    <col min="4619" max="4619" width="11.3984375" style="634" customWidth="1"/>
    <col min="4620" max="4862" width="11.3984375" style="634"/>
    <col min="4863" max="4863" width="23.3984375" style="634" customWidth="1"/>
    <col min="4864" max="4864" width="82.3984375" style="634" bestFit="1" customWidth="1"/>
    <col min="4865" max="4865" width="17.3984375" style="634" customWidth="1"/>
    <col min="4866" max="4867" width="11.3984375" style="634" customWidth="1"/>
    <col min="4868" max="4868" width="15.59765625" style="634" customWidth="1"/>
    <col min="4869" max="4869" width="11.3984375" style="634" customWidth="1"/>
    <col min="4870" max="4870" width="17.3984375" style="634" customWidth="1"/>
    <col min="4871" max="4873" width="11.3984375" style="634" customWidth="1"/>
    <col min="4874" max="4874" width="15.59765625" style="634" customWidth="1"/>
    <col min="4875" max="4875" width="11.3984375" style="634" customWidth="1"/>
    <col min="4876" max="5118" width="11.3984375" style="634"/>
    <col min="5119" max="5119" width="23.3984375" style="634" customWidth="1"/>
    <col min="5120" max="5120" width="82.3984375" style="634" bestFit="1" customWidth="1"/>
    <col min="5121" max="5121" width="17.3984375" style="634" customWidth="1"/>
    <col min="5122" max="5123" width="11.3984375" style="634" customWidth="1"/>
    <col min="5124" max="5124" width="15.59765625" style="634" customWidth="1"/>
    <col min="5125" max="5125" width="11.3984375" style="634" customWidth="1"/>
    <col min="5126" max="5126" width="17.3984375" style="634" customWidth="1"/>
    <col min="5127" max="5129" width="11.3984375" style="634" customWidth="1"/>
    <col min="5130" max="5130" width="15.59765625" style="634" customWidth="1"/>
    <col min="5131" max="5131" width="11.3984375" style="634" customWidth="1"/>
    <col min="5132" max="5374" width="11.3984375" style="634"/>
    <col min="5375" max="5375" width="23.3984375" style="634" customWidth="1"/>
    <col min="5376" max="5376" width="82.3984375" style="634" bestFit="1" customWidth="1"/>
    <col min="5377" max="5377" width="17.3984375" style="634" customWidth="1"/>
    <col min="5378" max="5379" width="11.3984375" style="634" customWidth="1"/>
    <col min="5380" max="5380" width="15.59765625" style="634" customWidth="1"/>
    <col min="5381" max="5381" width="11.3984375" style="634" customWidth="1"/>
    <col min="5382" max="5382" width="17.3984375" style="634" customWidth="1"/>
    <col min="5383" max="5385" width="11.3984375" style="634" customWidth="1"/>
    <col min="5386" max="5386" width="15.59765625" style="634" customWidth="1"/>
    <col min="5387" max="5387" width="11.3984375" style="634" customWidth="1"/>
    <col min="5388" max="5630" width="11.3984375" style="634"/>
    <col min="5631" max="5631" width="23.3984375" style="634" customWidth="1"/>
    <col min="5632" max="5632" width="82.3984375" style="634" bestFit="1" customWidth="1"/>
    <col min="5633" max="5633" width="17.3984375" style="634" customWidth="1"/>
    <col min="5634" max="5635" width="11.3984375" style="634" customWidth="1"/>
    <col min="5636" max="5636" width="15.59765625" style="634" customWidth="1"/>
    <col min="5637" max="5637" width="11.3984375" style="634" customWidth="1"/>
    <col min="5638" max="5638" width="17.3984375" style="634" customWidth="1"/>
    <col min="5639" max="5641" width="11.3984375" style="634" customWidth="1"/>
    <col min="5642" max="5642" width="15.59765625" style="634" customWidth="1"/>
    <col min="5643" max="5643" width="11.3984375" style="634" customWidth="1"/>
    <col min="5644" max="5886" width="11.3984375" style="634"/>
    <col min="5887" max="5887" width="23.3984375" style="634" customWidth="1"/>
    <col min="5888" max="5888" width="82.3984375" style="634" bestFit="1" customWidth="1"/>
    <col min="5889" max="5889" width="17.3984375" style="634" customWidth="1"/>
    <col min="5890" max="5891" width="11.3984375" style="634" customWidth="1"/>
    <col min="5892" max="5892" width="15.59765625" style="634" customWidth="1"/>
    <col min="5893" max="5893" width="11.3984375" style="634" customWidth="1"/>
    <col min="5894" max="5894" width="17.3984375" style="634" customWidth="1"/>
    <col min="5895" max="5897" width="11.3984375" style="634" customWidth="1"/>
    <col min="5898" max="5898" width="15.59765625" style="634" customWidth="1"/>
    <col min="5899" max="5899" width="11.3984375" style="634" customWidth="1"/>
    <col min="5900" max="6142" width="11.3984375" style="634"/>
    <col min="6143" max="6143" width="23.3984375" style="634" customWidth="1"/>
    <col min="6144" max="6144" width="82.3984375" style="634" bestFit="1" customWidth="1"/>
    <col min="6145" max="6145" width="17.3984375" style="634" customWidth="1"/>
    <col min="6146" max="6147" width="11.3984375" style="634" customWidth="1"/>
    <col min="6148" max="6148" width="15.59765625" style="634" customWidth="1"/>
    <col min="6149" max="6149" width="11.3984375" style="634" customWidth="1"/>
    <col min="6150" max="6150" width="17.3984375" style="634" customWidth="1"/>
    <col min="6151" max="6153" width="11.3984375" style="634" customWidth="1"/>
    <col min="6154" max="6154" width="15.59765625" style="634" customWidth="1"/>
    <col min="6155" max="6155" width="11.3984375" style="634" customWidth="1"/>
    <col min="6156" max="6398" width="11.3984375" style="634"/>
    <col min="6399" max="6399" width="23.3984375" style="634" customWidth="1"/>
    <col min="6400" max="6400" width="82.3984375" style="634" bestFit="1" customWidth="1"/>
    <col min="6401" max="6401" width="17.3984375" style="634" customWidth="1"/>
    <col min="6402" max="6403" width="11.3984375" style="634" customWidth="1"/>
    <col min="6404" max="6404" width="15.59765625" style="634" customWidth="1"/>
    <col min="6405" max="6405" width="11.3984375" style="634" customWidth="1"/>
    <col min="6406" max="6406" width="17.3984375" style="634" customWidth="1"/>
    <col min="6407" max="6409" width="11.3984375" style="634" customWidth="1"/>
    <col min="6410" max="6410" width="15.59765625" style="634" customWidth="1"/>
    <col min="6411" max="6411" width="11.3984375" style="634" customWidth="1"/>
    <col min="6412" max="6654" width="11.3984375" style="634"/>
    <col min="6655" max="6655" width="23.3984375" style="634" customWidth="1"/>
    <col min="6656" max="6656" width="82.3984375" style="634" bestFit="1" customWidth="1"/>
    <col min="6657" max="6657" width="17.3984375" style="634" customWidth="1"/>
    <col min="6658" max="6659" width="11.3984375" style="634" customWidth="1"/>
    <col min="6660" max="6660" width="15.59765625" style="634" customWidth="1"/>
    <col min="6661" max="6661" width="11.3984375" style="634" customWidth="1"/>
    <col min="6662" max="6662" width="17.3984375" style="634" customWidth="1"/>
    <col min="6663" max="6665" width="11.3984375" style="634" customWidth="1"/>
    <col min="6666" max="6666" width="15.59765625" style="634" customWidth="1"/>
    <col min="6667" max="6667" width="11.3984375" style="634" customWidth="1"/>
    <col min="6668" max="6910" width="11.3984375" style="634"/>
    <col min="6911" max="6911" width="23.3984375" style="634" customWidth="1"/>
    <col min="6912" max="6912" width="82.3984375" style="634" bestFit="1" customWidth="1"/>
    <col min="6913" max="6913" width="17.3984375" style="634" customWidth="1"/>
    <col min="6914" max="6915" width="11.3984375" style="634" customWidth="1"/>
    <col min="6916" max="6916" width="15.59765625" style="634" customWidth="1"/>
    <col min="6917" max="6917" width="11.3984375" style="634" customWidth="1"/>
    <col min="6918" max="6918" width="17.3984375" style="634" customWidth="1"/>
    <col min="6919" max="6921" width="11.3984375" style="634" customWidth="1"/>
    <col min="6922" max="6922" width="15.59765625" style="634" customWidth="1"/>
    <col min="6923" max="6923" width="11.3984375" style="634" customWidth="1"/>
    <col min="6924" max="7166" width="11.3984375" style="634"/>
    <col min="7167" max="7167" width="23.3984375" style="634" customWidth="1"/>
    <col min="7168" max="7168" width="82.3984375" style="634" bestFit="1" customWidth="1"/>
    <col min="7169" max="7169" width="17.3984375" style="634" customWidth="1"/>
    <col min="7170" max="7171" width="11.3984375" style="634" customWidth="1"/>
    <col min="7172" max="7172" width="15.59765625" style="634" customWidth="1"/>
    <col min="7173" max="7173" width="11.3984375" style="634" customWidth="1"/>
    <col min="7174" max="7174" width="17.3984375" style="634" customWidth="1"/>
    <col min="7175" max="7177" width="11.3984375" style="634" customWidth="1"/>
    <col min="7178" max="7178" width="15.59765625" style="634" customWidth="1"/>
    <col min="7179" max="7179" width="11.3984375" style="634" customWidth="1"/>
    <col min="7180" max="7422" width="11.3984375" style="634"/>
    <col min="7423" max="7423" width="23.3984375" style="634" customWidth="1"/>
    <col min="7424" max="7424" width="82.3984375" style="634" bestFit="1" customWidth="1"/>
    <col min="7425" max="7425" width="17.3984375" style="634" customWidth="1"/>
    <col min="7426" max="7427" width="11.3984375" style="634" customWidth="1"/>
    <col min="7428" max="7428" width="15.59765625" style="634" customWidth="1"/>
    <col min="7429" max="7429" width="11.3984375" style="634" customWidth="1"/>
    <col min="7430" max="7430" width="17.3984375" style="634" customWidth="1"/>
    <col min="7431" max="7433" width="11.3984375" style="634" customWidth="1"/>
    <col min="7434" max="7434" width="15.59765625" style="634" customWidth="1"/>
    <col min="7435" max="7435" width="11.3984375" style="634" customWidth="1"/>
    <col min="7436" max="7678" width="11.3984375" style="634"/>
    <col min="7679" max="7679" width="23.3984375" style="634" customWidth="1"/>
    <col min="7680" max="7680" width="82.3984375" style="634" bestFit="1" customWidth="1"/>
    <col min="7681" max="7681" width="17.3984375" style="634" customWidth="1"/>
    <col min="7682" max="7683" width="11.3984375" style="634" customWidth="1"/>
    <col min="7684" max="7684" width="15.59765625" style="634" customWidth="1"/>
    <col min="7685" max="7685" width="11.3984375" style="634" customWidth="1"/>
    <col min="7686" max="7686" width="17.3984375" style="634" customWidth="1"/>
    <col min="7687" max="7689" width="11.3984375" style="634" customWidth="1"/>
    <col min="7690" max="7690" width="15.59765625" style="634" customWidth="1"/>
    <col min="7691" max="7691" width="11.3984375" style="634" customWidth="1"/>
    <col min="7692" max="7934" width="11.3984375" style="634"/>
    <col min="7935" max="7935" width="23.3984375" style="634" customWidth="1"/>
    <col min="7936" max="7936" width="82.3984375" style="634" bestFit="1" customWidth="1"/>
    <col min="7937" max="7937" width="17.3984375" style="634" customWidth="1"/>
    <col min="7938" max="7939" width="11.3984375" style="634" customWidth="1"/>
    <col min="7940" max="7940" width="15.59765625" style="634" customWidth="1"/>
    <col min="7941" max="7941" width="11.3984375" style="634" customWidth="1"/>
    <col min="7942" max="7942" width="17.3984375" style="634" customWidth="1"/>
    <col min="7943" max="7945" width="11.3984375" style="634" customWidth="1"/>
    <col min="7946" max="7946" width="15.59765625" style="634" customWidth="1"/>
    <col min="7947" max="7947" width="11.3984375" style="634" customWidth="1"/>
    <col min="7948" max="8190" width="11.3984375" style="634"/>
    <col min="8191" max="8191" width="23.3984375" style="634" customWidth="1"/>
    <col min="8192" max="8192" width="82.3984375" style="634" bestFit="1" customWidth="1"/>
    <col min="8193" max="8193" width="17.3984375" style="634" customWidth="1"/>
    <col min="8194" max="8195" width="11.3984375" style="634" customWidth="1"/>
    <col min="8196" max="8196" width="15.59765625" style="634" customWidth="1"/>
    <col min="8197" max="8197" width="11.3984375" style="634" customWidth="1"/>
    <col min="8198" max="8198" width="17.3984375" style="634" customWidth="1"/>
    <col min="8199" max="8201" width="11.3984375" style="634" customWidth="1"/>
    <col min="8202" max="8202" width="15.59765625" style="634" customWidth="1"/>
    <col min="8203" max="8203" width="11.3984375" style="634" customWidth="1"/>
    <col min="8204" max="8446" width="11.3984375" style="634"/>
    <col min="8447" max="8447" width="23.3984375" style="634" customWidth="1"/>
    <col min="8448" max="8448" width="82.3984375" style="634" bestFit="1" customWidth="1"/>
    <col min="8449" max="8449" width="17.3984375" style="634" customWidth="1"/>
    <col min="8450" max="8451" width="11.3984375" style="634" customWidth="1"/>
    <col min="8452" max="8452" width="15.59765625" style="634" customWidth="1"/>
    <col min="8453" max="8453" width="11.3984375" style="634" customWidth="1"/>
    <col min="8454" max="8454" width="17.3984375" style="634" customWidth="1"/>
    <col min="8455" max="8457" width="11.3984375" style="634" customWidth="1"/>
    <col min="8458" max="8458" width="15.59765625" style="634" customWidth="1"/>
    <col min="8459" max="8459" width="11.3984375" style="634" customWidth="1"/>
    <col min="8460" max="8702" width="11.3984375" style="634"/>
    <col min="8703" max="8703" width="23.3984375" style="634" customWidth="1"/>
    <col min="8704" max="8704" width="82.3984375" style="634" bestFit="1" customWidth="1"/>
    <col min="8705" max="8705" width="17.3984375" style="634" customWidth="1"/>
    <col min="8706" max="8707" width="11.3984375" style="634" customWidth="1"/>
    <col min="8708" max="8708" width="15.59765625" style="634" customWidth="1"/>
    <col min="8709" max="8709" width="11.3984375" style="634" customWidth="1"/>
    <col min="8710" max="8710" width="17.3984375" style="634" customWidth="1"/>
    <col min="8711" max="8713" width="11.3984375" style="634" customWidth="1"/>
    <col min="8714" max="8714" width="15.59765625" style="634" customWidth="1"/>
    <col min="8715" max="8715" width="11.3984375" style="634" customWidth="1"/>
    <col min="8716" max="8958" width="11.3984375" style="634"/>
    <col min="8959" max="8959" width="23.3984375" style="634" customWidth="1"/>
    <col min="8960" max="8960" width="82.3984375" style="634" bestFit="1" customWidth="1"/>
    <col min="8961" max="8961" width="17.3984375" style="634" customWidth="1"/>
    <col min="8962" max="8963" width="11.3984375" style="634" customWidth="1"/>
    <col min="8964" max="8964" width="15.59765625" style="634" customWidth="1"/>
    <col min="8965" max="8965" width="11.3984375" style="634" customWidth="1"/>
    <col min="8966" max="8966" width="17.3984375" style="634" customWidth="1"/>
    <col min="8967" max="8969" width="11.3984375" style="634" customWidth="1"/>
    <col min="8970" max="8970" width="15.59765625" style="634" customWidth="1"/>
    <col min="8971" max="8971" width="11.3984375" style="634" customWidth="1"/>
    <col min="8972" max="9214" width="11.3984375" style="634"/>
    <col min="9215" max="9215" width="23.3984375" style="634" customWidth="1"/>
    <col min="9216" max="9216" width="82.3984375" style="634" bestFit="1" customWidth="1"/>
    <col min="9217" max="9217" width="17.3984375" style="634" customWidth="1"/>
    <col min="9218" max="9219" width="11.3984375" style="634" customWidth="1"/>
    <col min="9220" max="9220" width="15.59765625" style="634" customWidth="1"/>
    <col min="9221" max="9221" width="11.3984375" style="634" customWidth="1"/>
    <col min="9222" max="9222" width="17.3984375" style="634" customWidth="1"/>
    <col min="9223" max="9225" width="11.3984375" style="634" customWidth="1"/>
    <col min="9226" max="9226" width="15.59765625" style="634" customWidth="1"/>
    <col min="9227" max="9227" width="11.3984375" style="634" customWidth="1"/>
    <col min="9228" max="9470" width="11.3984375" style="634"/>
    <col min="9471" max="9471" width="23.3984375" style="634" customWidth="1"/>
    <col min="9472" max="9472" width="82.3984375" style="634" bestFit="1" customWidth="1"/>
    <col min="9473" max="9473" width="17.3984375" style="634" customWidth="1"/>
    <col min="9474" max="9475" width="11.3984375" style="634" customWidth="1"/>
    <col min="9476" max="9476" width="15.59765625" style="634" customWidth="1"/>
    <col min="9477" max="9477" width="11.3984375" style="634" customWidth="1"/>
    <col min="9478" max="9478" width="17.3984375" style="634" customWidth="1"/>
    <col min="9479" max="9481" width="11.3984375" style="634" customWidth="1"/>
    <col min="9482" max="9482" width="15.59765625" style="634" customWidth="1"/>
    <col min="9483" max="9483" width="11.3984375" style="634" customWidth="1"/>
    <col min="9484" max="9726" width="11.3984375" style="634"/>
    <col min="9727" max="9727" width="23.3984375" style="634" customWidth="1"/>
    <col min="9728" max="9728" width="82.3984375" style="634" bestFit="1" customWidth="1"/>
    <col min="9729" max="9729" width="17.3984375" style="634" customWidth="1"/>
    <col min="9730" max="9731" width="11.3984375" style="634" customWidth="1"/>
    <col min="9732" max="9732" width="15.59765625" style="634" customWidth="1"/>
    <col min="9733" max="9733" width="11.3984375" style="634" customWidth="1"/>
    <col min="9734" max="9734" width="17.3984375" style="634" customWidth="1"/>
    <col min="9735" max="9737" width="11.3984375" style="634" customWidth="1"/>
    <col min="9738" max="9738" width="15.59765625" style="634" customWidth="1"/>
    <col min="9739" max="9739" width="11.3984375" style="634" customWidth="1"/>
    <col min="9740" max="9982" width="11.3984375" style="634"/>
    <col min="9983" max="9983" width="23.3984375" style="634" customWidth="1"/>
    <col min="9984" max="9984" width="82.3984375" style="634" bestFit="1" customWidth="1"/>
    <col min="9985" max="9985" width="17.3984375" style="634" customWidth="1"/>
    <col min="9986" max="9987" width="11.3984375" style="634" customWidth="1"/>
    <col min="9988" max="9988" width="15.59765625" style="634" customWidth="1"/>
    <col min="9989" max="9989" width="11.3984375" style="634" customWidth="1"/>
    <col min="9990" max="9990" width="17.3984375" style="634" customWidth="1"/>
    <col min="9991" max="9993" width="11.3984375" style="634" customWidth="1"/>
    <col min="9994" max="9994" width="15.59765625" style="634" customWidth="1"/>
    <col min="9995" max="9995" width="11.3984375" style="634" customWidth="1"/>
    <col min="9996" max="10238" width="11.3984375" style="634"/>
    <col min="10239" max="10239" width="23.3984375" style="634" customWidth="1"/>
    <col min="10240" max="10240" width="82.3984375" style="634" bestFit="1" customWidth="1"/>
    <col min="10241" max="10241" width="17.3984375" style="634" customWidth="1"/>
    <col min="10242" max="10243" width="11.3984375" style="634" customWidth="1"/>
    <col min="10244" max="10244" width="15.59765625" style="634" customWidth="1"/>
    <col min="10245" max="10245" width="11.3984375" style="634" customWidth="1"/>
    <col min="10246" max="10246" width="17.3984375" style="634" customWidth="1"/>
    <col min="10247" max="10249" width="11.3984375" style="634" customWidth="1"/>
    <col min="10250" max="10250" width="15.59765625" style="634" customWidth="1"/>
    <col min="10251" max="10251" width="11.3984375" style="634" customWidth="1"/>
    <col min="10252" max="10494" width="11.3984375" style="634"/>
    <col min="10495" max="10495" width="23.3984375" style="634" customWidth="1"/>
    <col min="10496" max="10496" width="82.3984375" style="634" bestFit="1" customWidth="1"/>
    <col min="10497" max="10497" width="17.3984375" style="634" customWidth="1"/>
    <col min="10498" max="10499" width="11.3984375" style="634" customWidth="1"/>
    <col min="10500" max="10500" width="15.59765625" style="634" customWidth="1"/>
    <col min="10501" max="10501" width="11.3984375" style="634" customWidth="1"/>
    <col min="10502" max="10502" width="17.3984375" style="634" customWidth="1"/>
    <col min="10503" max="10505" width="11.3984375" style="634" customWidth="1"/>
    <col min="10506" max="10506" width="15.59765625" style="634" customWidth="1"/>
    <col min="10507" max="10507" width="11.3984375" style="634" customWidth="1"/>
    <col min="10508" max="10750" width="11.3984375" style="634"/>
    <col min="10751" max="10751" width="23.3984375" style="634" customWidth="1"/>
    <col min="10752" max="10752" width="82.3984375" style="634" bestFit="1" customWidth="1"/>
    <col min="10753" max="10753" width="17.3984375" style="634" customWidth="1"/>
    <col min="10754" max="10755" width="11.3984375" style="634" customWidth="1"/>
    <col min="10756" max="10756" width="15.59765625" style="634" customWidth="1"/>
    <col min="10757" max="10757" width="11.3984375" style="634" customWidth="1"/>
    <col min="10758" max="10758" width="17.3984375" style="634" customWidth="1"/>
    <col min="10759" max="10761" width="11.3984375" style="634" customWidth="1"/>
    <col min="10762" max="10762" width="15.59765625" style="634" customWidth="1"/>
    <col min="10763" max="10763" width="11.3984375" style="634" customWidth="1"/>
    <col min="10764" max="11006" width="11.3984375" style="634"/>
    <col min="11007" max="11007" width="23.3984375" style="634" customWidth="1"/>
    <col min="11008" max="11008" width="82.3984375" style="634" bestFit="1" customWidth="1"/>
    <col min="11009" max="11009" width="17.3984375" style="634" customWidth="1"/>
    <col min="11010" max="11011" width="11.3984375" style="634" customWidth="1"/>
    <col min="11012" max="11012" width="15.59765625" style="634" customWidth="1"/>
    <col min="11013" max="11013" width="11.3984375" style="634" customWidth="1"/>
    <col min="11014" max="11014" width="17.3984375" style="634" customWidth="1"/>
    <col min="11015" max="11017" width="11.3984375" style="634" customWidth="1"/>
    <col min="11018" max="11018" width="15.59765625" style="634" customWidth="1"/>
    <col min="11019" max="11019" width="11.3984375" style="634" customWidth="1"/>
    <col min="11020" max="11262" width="11.3984375" style="634"/>
    <col min="11263" max="11263" width="23.3984375" style="634" customWidth="1"/>
    <col min="11264" max="11264" width="82.3984375" style="634" bestFit="1" customWidth="1"/>
    <col min="11265" max="11265" width="17.3984375" style="634" customWidth="1"/>
    <col min="11266" max="11267" width="11.3984375" style="634" customWidth="1"/>
    <col min="11268" max="11268" width="15.59765625" style="634" customWidth="1"/>
    <col min="11269" max="11269" width="11.3984375" style="634" customWidth="1"/>
    <col min="11270" max="11270" width="17.3984375" style="634" customWidth="1"/>
    <col min="11271" max="11273" width="11.3984375" style="634" customWidth="1"/>
    <col min="11274" max="11274" width="15.59765625" style="634" customWidth="1"/>
    <col min="11275" max="11275" width="11.3984375" style="634" customWidth="1"/>
    <col min="11276" max="11518" width="11.3984375" style="634"/>
    <col min="11519" max="11519" width="23.3984375" style="634" customWidth="1"/>
    <col min="11520" max="11520" width="82.3984375" style="634" bestFit="1" customWidth="1"/>
    <col min="11521" max="11521" width="17.3984375" style="634" customWidth="1"/>
    <col min="11522" max="11523" width="11.3984375" style="634" customWidth="1"/>
    <col min="11524" max="11524" width="15.59765625" style="634" customWidth="1"/>
    <col min="11525" max="11525" width="11.3984375" style="634" customWidth="1"/>
    <col min="11526" max="11526" width="17.3984375" style="634" customWidth="1"/>
    <col min="11527" max="11529" width="11.3984375" style="634" customWidth="1"/>
    <col min="11530" max="11530" width="15.59765625" style="634" customWidth="1"/>
    <col min="11531" max="11531" width="11.3984375" style="634" customWidth="1"/>
    <col min="11532" max="11774" width="11.3984375" style="634"/>
    <col min="11775" max="11775" width="23.3984375" style="634" customWidth="1"/>
    <col min="11776" max="11776" width="82.3984375" style="634" bestFit="1" customWidth="1"/>
    <col min="11777" max="11777" width="17.3984375" style="634" customWidth="1"/>
    <col min="11778" max="11779" width="11.3984375" style="634" customWidth="1"/>
    <col min="11780" max="11780" width="15.59765625" style="634" customWidth="1"/>
    <col min="11781" max="11781" width="11.3984375" style="634" customWidth="1"/>
    <col min="11782" max="11782" width="17.3984375" style="634" customWidth="1"/>
    <col min="11783" max="11785" width="11.3984375" style="634" customWidth="1"/>
    <col min="11786" max="11786" width="15.59765625" style="634" customWidth="1"/>
    <col min="11787" max="11787" width="11.3984375" style="634" customWidth="1"/>
    <col min="11788" max="12030" width="11.3984375" style="634"/>
    <col min="12031" max="12031" width="23.3984375" style="634" customWidth="1"/>
    <col min="12032" max="12032" width="82.3984375" style="634" bestFit="1" customWidth="1"/>
    <col min="12033" max="12033" width="17.3984375" style="634" customWidth="1"/>
    <col min="12034" max="12035" width="11.3984375" style="634" customWidth="1"/>
    <col min="12036" max="12036" width="15.59765625" style="634" customWidth="1"/>
    <col min="12037" max="12037" width="11.3984375" style="634" customWidth="1"/>
    <col min="12038" max="12038" width="17.3984375" style="634" customWidth="1"/>
    <col min="12039" max="12041" width="11.3984375" style="634" customWidth="1"/>
    <col min="12042" max="12042" width="15.59765625" style="634" customWidth="1"/>
    <col min="12043" max="12043" width="11.3984375" style="634" customWidth="1"/>
    <col min="12044" max="12286" width="11.3984375" style="634"/>
    <col min="12287" max="12287" width="23.3984375" style="634" customWidth="1"/>
    <col min="12288" max="12288" width="82.3984375" style="634" bestFit="1" customWidth="1"/>
    <col min="12289" max="12289" width="17.3984375" style="634" customWidth="1"/>
    <col min="12290" max="12291" width="11.3984375" style="634" customWidth="1"/>
    <col min="12292" max="12292" width="15.59765625" style="634" customWidth="1"/>
    <col min="12293" max="12293" width="11.3984375" style="634" customWidth="1"/>
    <col min="12294" max="12294" width="17.3984375" style="634" customWidth="1"/>
    <col min="12295" max="12297" width="11.3984375" style="634" customWidth="1"/>
    <col min="12298" max="12298" width="15.59765625" style="634" customWidth="1"/>
    <col min="12299" max="12299" width="11.3984375" style="634" customWidth="1"/>
    <col min="12300" max="12542" width="11.3984375" style="634"/>
    <col min="12543" max="12543" width="23.3984375" style="634" customWidth="1"/>
    <col min="12544" max="12544" width="82.3984375" style="634" bestFit="1" customWidth="1"/>
    <col min="12545" max="12545" width="17.3984375" style="634" customWidth="1"/>
    <col min="12546" max="12547" width="11.3984375" style="634" customWidth="1"/>
    <col min="12548" max="12548" width="15.59765625" style="634" customWidth="1"/>
    <col min="12549" max="12549" width="11.3984375" style="634" customWidth="1"/>
    <col min="12550" max="12550" width="17.3984375" style="634" customWidth="1"/>
    <col min="12551" max="12553" width="11.3984375" style="634" customWidth="1"/>
    <col min="12554" max="12554" width="15.59765625" style="634" customWidth="1"/>
    <col min="12555" max="12555" width="11.3984375" style="634" customWidth="1"/>
    <col min="12556" max="12798" width="11.3984375" style="634"/>
    <col min="12799" max="12799" width="23.3984375" style="634" customWidth="1"/>
    <col min="12800" max="12800" width="82.3984375" style="634" bestFit="1" customWidth="1"/>
    <col min="12801" max="12801" width="17.3984375" style="634" customWidth="1"/>
    <col min="12802" max="12803" width="11.3984375" style="634" customWidth="1"/>
    <col min="12804" max="12804" width="15.59765625" style="634" customWidth="1"/>
    <col min="12805" max="12805" width="11.3984375" style="634" customWidth="1"/>
    <col min="12806" max="12806" width="17.3984375" style="634" customWidth="1"/>
    <col min="12807" max="12809" width="11.3984375" style="634" customWidth="1"/>
    <col min="12810" max="12810" width="15.59765625" style="634" customWidth="1"/>
    <col min="12811" max="12811" width="11.3984375" style="634" customWidth="1"/>
    <col min="12812" max="13054" width="11.3984375" style="634"/>
    <col min="13055" max="13055" width="23.3984375" style="634" customWidth="1"/>
    <col min="13056" max="13056" width="82.3984375" style="634" bestFit="1" customWidth="1"/>
    <col min="13057" max="13057" width="17.3984375" style="634" customWidth="1"/>
    <col min="13058" max="13059" width="11.3984375" style="634" customWidth="1"/>
    <col min="13060" max="13060" width="15.59765625" style="634" customWidth="1"/>
    <col min="13061" max="13061" width="11.3984375" style="634" customWidth="1"/>
    <col min="13062" max="13062" width="17.3984375" style="634" customWidth="1"/>
    <col min="13063" max="13065" width="11.3984375" style="634" customWidth="1"/>
    <col min="13066" max="13066" width="15.59765625" style="634" customWidth="1"/>
    <col min="13067" max="13067" width="11.3984375" style="634" customWidth="1"/>
    <col min="13068" max="13310" width="11.3984375" style="634"/>
    <col min="13311" max="13311" width="23.3984375" style="634" customWidth="1"/>
    <col min="13312" max="13312" width="82.3984375" style="634" bestFit="1" customWidth="1"/>
    <col min="13313" max="13313" width="17.3984375" style="634" customWidth="1"/>
    <col min="13314" max="13315" width="11.3984375" style="634" customWidth="1"/>
    <col min="13316" max="13316" width="15.59765625" style="634" customWidth="1"/>
    <col min="13317" max="13317" width="11.3984375" style="634" customWidth="1"/>
    <col min="13318" max="13318" width="17.3984375" style="634" customWidth="1"/>
    <col min="13319" max="13321" width="11.3984375" style="634" customWidth="1"/>
    <col min="13322" max="13322" width="15.59765625" style="634" customWidth="1"/>
    <col min="13323" max="13323" width="11.3984375" style="634" customWidth="1"/>
    <col min="13324" max="13566" width="11.3984375" style="634"/>
    <col min="13567" max="13567" width="23.3984375" style="634" customWidth="1"/>
    <col min="13568" max="13568" width="82.3984375" style="634" bestFit="1" customWidth="1"/>
    <col min="13569" max="13569" width="17.3984375" style="634" customWidth="1"/>
    <col min="13570" max="13571" width="11.3984375" style="634" customWidth="1"/>
    <col min="13572" max="13572" width="15.59765625" style="634" customWidth="1"/>
    <col min="13573" max="13573" width="11.3984375" style="634" customWidth="1"/>
    <col min="13574" max="13574" width="17.3984375" style="634" customWidth="1"/>
    <col min="13575" max="13577" width="11.3984375" style="634" customWidth="1"/>
    <col min="13578" max="13578" width="15.59765625" style="634" customWidth="1"/>
    <col min="13579" max="13579" width="11.3984375" style="634" customWidth="1"/>
    <col min="13580" max="13822" width="11.3984375" style="634"/>
    <col min="13823" max="13823" width="23.3984375" style="634" customWidth="1"/>
    <col min="13824" max="13824" width="82.3984375" style="634" bestFit="1" customWidth="1"/>
    <col min="13825" max="13825" width="17.3984375" style="634" customWidth="1"/>
    <col min="13826" max="13827" width="11.3984375" style="634" customWidth="1"/>
    <col min="13828" max="13828" width="15.59765625" style="634" customWidth="1"/>
    <col min="13829" max="13829" width="11.3984375" style="634" customWidth="1"/>
    <col min="13830" max="13830" width="17.3984375" style="634" customWidth="1"/>
    <col min="13831" max="13833" width="11.3984375" style="634" customWidth="1"/>
    <col min="13834" max="13834" width="15.59765625" style="634" customWidth="1"/>
    <col min="13835" max="13835" width="11.3984375" style="634" customWidth="1"/>
    <col min="13836" max="14078" width="11.3984375" style="634"/>
    <col min="14079" max="14079" width="23.3984375" style="634" customWidth="1"/>
    <col min="14080" max="14080" width="82.3984375" style="634" bestFit="1" customWidth="1"/>
    <col min="14081" max="14081" width="17.3984375" style="634" customWidth="1"/>
    <col min="14082" max="14083" width="11.3984375" style="634" customWidth="1"/>
    <col min="14084" max="14084" width="15.59765625" style="634" customWidth="1"/>
    <col min="14085" max="14085" width="11.3984375" style="634" customWidth="1"/>
    <col min="14086" max="14086" width="17.3984375" style="634" customWidth="1"/>
    <col min="14087" max="14089" width="11.3984375" style="634" customWidth="1"/>
    <col min="14090" max="14090" width="15.59765625" style="634" customWidth="1"/>
    <col min="14091" max="14091" width="11.3984375" style="634" customWidth="1"/>
    <col min="14092" max="14334" width="11.3984375" style="634"/>
    <col min="14335" max="14335" width="23.3984375" style="634" customWidth="1"/>
    <col min="14336" max="14336" width="82.3984375" style="634" bestFit="1" customWidth="1"/>
    <col min="14337" max="14337" width="17.3984375" style="634" customWidth="1"/>
    <col min="14338" max="14339" width="11.3984375" style="634" customWidth="1"/>
    <col min="14340" max="14340" width="15.59765625" style="634" customWidth="1"/>
    <col min="14341" max="14341" width="11.3984375" style="634" customWidth="1"/>
    <col min="14342" max="14342" width="17.3984375" style="634" customWidth="1"/>
    <col min="14343" max="14345" width="11.3984375" style="634" customWidth="1"/>
    <col min="14346" max="14346" width="15.59765625" style="634" customWidth="1"/>
    <col min="14347" max="14347" width="11.3984375" style="634" customWidth="1"/>
    <col min="14348" max="14590" width="11.3984375" style="634"/>
    <col min="14591" max="14591" width="23.3984375" style="634" customWidth="1"/>
    <col min="14592" max="14592" width="82.3984375" style="634" bestFit="1" customWidth="1"/>
    <col min="14593" max="14593" width="17.3984375" style="634" customWidth="1"/>
    <col min="14594" max="14595" width="11.3984375" style="634" customWidth="1"/>
    <col min="14596" max="14596" width="15.59765625" style="634" customWidth="1"/>
    <col min="14597" max="14597" width="11.3984375" style="634" customWidth="1"/>
    <col min="14598" max="14598" width="17.3984375" style="634" customWidth="1"/>
    <col min="14599" max="14601" width="11.3984375" style="634" customWidth="1"/>
    <col min="14602" max="14602" width="15.59765625" style="634" customWidth="1"/>
    <col min="14603" max="14603" width="11.3984375" style="634" customWidth="1"/>
    <col min="14604" max="14846" width="11.3984375" style="634"/>
    <col min="14847" max="14847" width="23.3984375" style="634" customWidth="1"/>
    <col min="14848" max="14848" width="82.3984375" style="634" bestFit="1" customWidth="1"/>
    <col min="14849" max="14849" width="17.3984375" style="634" customWidth="1"/>
    <col min="14850" max="14851" width="11.3984375" style="634" customWidth="1"/>
    <col min="14852" max="14852" width="15.59765625" style="634" customWidth="1"/>
    <col min="14853" max="14853" width="11.3984375" style="634" customWidth="1"/>
    <col min="14854" max="14854" width="17.3984375" style="634" customWidth="1"/>
    <col min="14855" max="14857" width="11.3984375" style="634" customWidth="1"/>
    <col min="14858" max="14858" width="15.59765625" style="634" customWidth="1"/>
    <col min="14859" max="14859" width="11.3984375" style="634" customWidth="1"/>
    <col min="14860" max="15102" width="11.3984375" style="634"/>
    <col min="15103" max="15103" width="23.3984375" style="634" customWidth="1"/>
    <col min="15104" max="15104" width="82.3984375" style="634" bestFit="1" customWidth="1"/>
    <col min="15105" max="15105" width="17.3984375" style="634" customWidth="1"/>
    <col min="15106" max="15107" width="11.3984375" style="634" customWidth="1"/>
    <col min="15108" max="15108" width="15.59765625" style="634" customWidth="1"/>
    <col min="15109" max="15109" width="11.3984375" style="634" customWidth="1"/>
    <col min="15110" max="15110" width="17.3984375" style="634" customWidth="1"/>
    <col min="15111" max="15113" width="11.3984375" style="634" customWidth="1"/>
    <col min="15114" max="15114" width="15.59765625" style="634" customWidth="1"/>
    <col min="15115" max="15115" width="11.3984375" style="634" customWidth="1"/>
    <col min="15116" max="15358" width="11.3984375" style="634"/>
    <col min="15359" max="15359" width="23.3984375" style="634" customWidth="1"/>
    <col min="15360" max="15360" width="82.3984375" style="634" bestFit="1" customWidth="1"/>
    <col min="15361" max="15361" width="17.3984375" style="634" customWidth="1"/>
    <col min="15362" max="15363" width="11.3984375" style="634" customWidth="1"/>
    <col min="15364" max="15364" width="15.59765625" style="634" customWidth="1"/>
    <col min="15365" max="15365" width="11.3984375" style="634" customWidth="1"/>
    <col min="15366" max="15366" width="17.3984375" style="634" customWidth="1"/>
    <col min="15367" max="15369" width="11.3984375" style="634" customWidth="1"/>
    <col min="15370" max="15370" width="15.59765625" style="634" customWidth="1"/>
    <col min="15371" max="15371" width="11.3984375" style="634" customWidth="1"/>
    <col min="15372" max="15614" width="11.3984375" style="634"/>
    <col min="15615" max="15615" width="23.3984375" style="634" customWidth="1"/>
    <col min="15616" max="15616" width="82.3984375" style="634" bestFit="1" customWidth="1"/>
    <col min="15617" max="15617" width="17.3984375" style="634" customWidth="1"/>
    <col min="15618" max="15619" width="11.3984375" style="634" customWidth="1"/>
    <col min="15620" max="15620" width="15.59765625" style="634" customWidth="1"/>
    <col min="15621" max="15621" width="11.3984375" style="634" customWidth="1"/>
    <col min="15622" max="15622" width="17.3984375" style="634" customWidth="1"/>
    <col min="15623" max="15625" width="11.3984375" style="634" customWidth="1"/>
    <col min="15626" max="15626" width="15.59765625" style="634" customWidth="1"/>
    <col min="15627" max="15627" width="11.3984375" style="634" customWidth="1"/>
    <col min="15628" max="15870" width="11.3984375" style="634"/>
    <col min="15871" max="15871" width="23.3984375" style="634" customWidth="1"/>
    <col min="15872" max="15872" width="82.3984375" style="634" bestFit="1" customWidth="1"/>
    <col min="15873" max="15873" width="17.3984375" style="634" customWidth="1"/>
    <col min="15874" max="15875" width="11.3984375" style="634" customWidth="1"/>
    <col min="15876" max="15876" width="15.59765625" style="634" customWidth="1"/>
    <col min="15877" max="15877" width="11.3984375" style="634" customWidth="1"/>
    <col min="15878" max="15878" width="17.3984375" style="634" customWidth="1"/>
    <col min="15879" max="15881" width="11.3984375" style="634" customWidth="1"/>
    <col min="15882" max="15882" width="15.59765625" style="634" customWidth="1"/>
    <col min="15883" max="15883" width="11.3984375" style="634" customWidth="1"/>
    <col min="15884" max="16126" width="11.3984375" style="634"/>
    <col min="16127" max="16127" width="23.3984375" style="634" customWidth="1"/>
    <col min="16128" max="16128" width="82.3984375" style="634" bestFit="1" customWidth="1"/>
    <col min="16129" max="16129" width="17.3984375" style="634" customWidth="1"/>
    <col min="16130" max="16131" width="11.3984375" style="634" customWidth="1"/>
    <col min="16132" max="16132" width="15.59765625" style="634" customWidth="1"/>
    <col min="16133" max="16133" width="11.3984375" style="634" customWidth="1"/>
    <col min="16134" max="16134" width="17.3984375" style="634" customWidth="1"/>
    <col min="16135" max="16137" width="11.3984375" style="634" customWidth="1"/>
    <col min="16138" max="16138" width="15.59765625" style="634" customWidth="1"/>
    <col min="16139" max="16139" width="11.3984375" style="634" customWidth="1"/>
    <col min="16140" max="16384" width="11.3984375" style="634"/>
  </cols>
  <sheetData>
    <row r="1" spans="1:11" ht="21" thickBot="1">
      <c r="A1" s="2153" t="s">
        <v>660</v>
      </c>
      <c r="B1" s="2153"/>
      <c r="C1" s="2153"/>
      <c r="D1" s="2154"/>
      <c r="E1" s="2154"/>
      <c r="F1" s="2154"/>
      <c r="G1" s="2154"/>
    </row>
    <row r="2" spans="1:11" ht="21" thickBot="1">
      <c r="A2" s="2153" t="str">
        <f>Top!B20</f>
        <v>Bond Management Service 1.0.1</v>
      </c>
      <c r="B2" s="2153"/>
      <c r="C2" s="2155"/>
      <c r="D2" s="418" t="s">
        <v>661</v>
      </c>
      <c r="E2" s="416" t="str">
        <f>Top!E20</f>
        <v>BMS.TS.p5</v>
      </c>
      <c r="F2" s="416"/>
      <c r="G2" s="417"/>
      <c r="H2" s="418" t="s">
        <v>10</v>
      </c>
      <c r="I2" s="312" t="str">
        <f>Top!G20</f>
        <v>BMS.TS.p5</v>
      </c>
      <c r="J2" s="418" t="s">
        <v>699</v>
      </c>
      <c r="K2" s="1174">
        <v>44586</v>
      </c>
    </row>
    <row r="3" spans="1:11" ht="15.4" thickBot="1">
      <c r="A3" s="179" t="s">
        <v>1</v>
      </c>
      <c r="B3" s="211">
        <f>rel_date</f>
        <v>45706</v>
      </c>
      <c r="D3" s="427" t="s">
        <v>662</v>
      </c>
      <c r="E3" s="635" t="str">
        <f>Top!F20</f>
        <v>BMS.ICS.p3</v>
      </c>
      <c r="F3" s="635"/>
      <c r="G3" s="817"/>
      <c r="H3" s="427" t="s">
        <v>11</v>
      </c>
      <c r="I3" s="1595" t="str">
        <f>Top!H20</f>
        <v>BMS.ICS.p3</v>
      </c>
      <c r="J3" s="418" t="s">
        <v>699</v>
      </c>
      <c r="K3" s="1174">
        <v>45474</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712" customFormat="1">
      <c r="A6" s="1865" t="s">
        <v>671</v>
      </c>
      <c r="B6" s="1866" t="s">
        <v>672</v>
      </c>
      <c r="C6" s="1867" t="s">
        <v>1751</v>
      </c>
      <c r="D6" s="1003"/>
      <c r="E6" s="1004">
        <v>44676</v>
      </c>
      <c r="F6" s="1005"/>
      <c r="G6" s="1006"/>
      <c r="H6" s="1007"/>
      <c r="I6" s="1134"/>
      <c r="J6" s="1008"/>
      <c r="K6" s="774"/>
    </row>
    <row r="7" spans="1:11" s="712" customFormat="1">
      <c r="A7" s="930" t="s">
        <v>11</v>
      </c>
      <c r="B7" s="931" t="s">
        <v>673</v>
      </c>
      <c r="C7" s="1868" t="s">
        <v>9215</v>
      </c>
      <c r="D7" s="801"/>
      <c r="E7" s="830">
        <v>45564</v>
      </c>
      <c r="F7" s="803"/>
      <c r="G7" s="925" t="s">
        <v>1984</v>
      </c>
      <c r="H7" s="805"/>
      <c r="I7" s="775"/>
      <c r="J7" s="806"/>
      <c r="K7" s="774"/>
    </row>
    <row r="8" spans="1:11" s="712" customFormat="1">
      <c r="A8" s="930" t="s">
        <v>1985</v>
      </c>
      <c r="B8" s="931" t="s">
        <v>1986</v>
      </c>
      <c r="C8" s="1009"/>
      <c r="D8" s="801" t="s">
        <v>675</v>
      </c>
      <c r="E8" s="802">
        <v>44676</v>
      </c>
      <c r="F8" s="803" t="s">
        <v>707</v>
      </c>
      <c r="G8" s="804"/>
      <c r="H8" s="805"/>
      <c r="I8" s="1134"/>
      <c r="J8" s="806"/>
      <c r="K8" s="774"/>
    </row>
    <row r="9" spans="1:11" s="712" customFormat="1">
      <c r="A9" s="930" t="s">
        <v>1987</v>
      </c>
      <c r="B9" s="931" t="s">
        <v>1988</v>
      </c>
      <c r="C9" s="1009"/>
      <c r="D9" s="801" t="s">
        <v>675</v>
      </c>
      <c r="E9" s="802">
        <v>44676</v>
      </c>
      <c r="F9" s="803" t="s">
        <v>707</v>
      </c>
      <c r="G9" s="804"/>
      <c r="H9" s="805"/>
      <c r="I9" s="1134"/>
      <c r="J9" s="806"/>
      <c r="K9" s="774"/>
    </row>
    <row r="10" spans="1:11" s="712" customFormat="1">
      <c r="A10" s="930" t="s">
        <v>1989</v>
      </c>
      <c r="B10" s="931" t="s">
        <v>1990</v>
      </c>
      <c r="C10" s="1009"/>
      <c r="D10" s="801" t="s">
        <v>675</v>
      </c>
      <c r="E10" s="802">
        <v>44676</v>
      </c>
      <c r="F10" s="803" t="s">
        <v>707</v>
      </c>
      <c r="G10" s="804"/>
      <c r="H10" s="805"/>
      <c r="I10" s="1134"/>
      <c r="J10" s="806"/>
      <c r="K10" s="774"/>
    </row>
    <row r="11" spans="1:11" s="712" customFormat="1">
      <c r="A11" s="930" t="s">
        <v>1991</v>
      </c>
      <c r="B11" s="931" t="s">
        <v>1992</v>
      </c>
      <c r="C11" s="1009"/>
      <c r="D11" s="801" t="s">
        <v>675</v>
      </c>
      <c r="E11" s="802">
        <v>44676</v>
      </c>
      <c r="F11" s="803" t="s">
        <v>707</v>
      </c>
      <c r="G11" s="804"/>
      <c r="H11" s="805"/>
      <c r="I11" s="1134"/>
      <c r="J11" s="806"/>
      <c r="K11" s="774"/>
    </row>
    <row r="12" spans="1:11" s="712" customFormat="1">
      <c r="A12" s="930" t="s">
        <v>1993</v>
      </c>
      <c r="B12" s="931" t="s">
        <v>1994</v>
      </c>
      <c r="C12" s="1009"/>
      <c r="D12" s="801" t="s">
        <v>675</v>
      </c>
      <c r="E12" s="802">
        <v>44676</v>
      </c>
      <c r="F12" s="803" t="s">
        <v>707</v>
      </c>
      <c r="G12" s="804"/>
      <c r="H12" s="805"/>
      <c r="I12" s="1134"/>
      <c r="J12" s="806"/>
      <c r="K12" s="774"/>
    </row>
    <row r="13" spans="1:11" s="712" customFormat="1">
      <c r="A13" s="930" t="s">
        <v>1995</v>
      </c>
      <c r="B13" s="931" t="s">
        <v>1996</v>
      </c>
      <c r="C13" s="1009"/>
      <c r="D13" s="801" t="s">
        <v>675</v>
      </c>
      <c r="E13" s="802">
        <v>44676</v>
      </c>
      <c r="F13" s="803" t="s">
        <v>707</v>
      </c>
      <c r="G13" s="804"/>
      <c r="H13" s="805"/>
      <c r="I13" s="1134"/>
      <c r="J13" s="806"/>
      <c r="K13" s="774"/>
    </row>
    <row r="14" spans="1:11" s="712" customFormat="1">
      <c r="A14" s="930" t="s">
        <v>1997</v>
      </c>
      <c r="B14" s="931" t="s">
        <v>1998</v>
      </c>
      <c r="C14" s="1009"/>
      <c r="D14" s="801" t="s">
        <v>675</v>
      </c>
      <c r="E14" s="802">
        <v>44676</v>
      </c>
      <c r="F14" s="803" t="s">
        <v>707</v>
      </c>
      <c r="G14" s="804"/>
      <c r="H14" s="805"/>
      <c r="I14" s="1134"/>
      <c r="J14" s="806"/>
      <c r="K14" s="774"/>
    </row>
    <row r="15" spans="1:11" s="712" customFormat="1">
      <c r="A15" s="930" t="s">
        <v>1999</v>
      </c>
      <c r="B15" s="931" t="s">
        <v>2000</v>
      </c>
      <c r="C15" s="1009"/>
      <c r="D15" s="801" t="s">
        <v>675</v>
      </c>
      <c r="E15" s="802">
        <v>44676</v>
      </c>
      <c r="F15" s="803" t="s">
        <v>707</v>
      </c>
      <c r="G15" s="804"/>
      <c r="H15" s="805"/>
      <c r="I15" s="1134"/>
      <c r="J15" s="806"/>
      <c r="K15" s="774"/>
    </row>
    <row r="16" spans="1:11" s="712" customFormat="1">
      <c r="A16" s="930" t="s">
        <v>2001</v>
      </c>
      <c r="B16" s="931" t="s">
        <v>2002</v>
      </c>
      <c r="C16" s="1009"/>
      <c r="D16" s="801" t="s">
        <v>675</v>
      </c>
      <c r="E16" s="802">
        <v>44676</v>
      </c>
      <c r="F16" s="803" t="s">
        <v>707</v>
      </c>
      <c r="G16" s="804"/>
      <c r="H16" s="805"/>
      <c r="I16" s="1134"/>
      <c r="J16" s="806"/>
      <c r="K16" s="774"/>
    </row>
    <row r="17" spans="1:11" s="712" customFormat="1">
      <c r="A17" s="930" t="s">
        <v>2003</v>
      </c>
      <c r="B17" s="931" t="s">
        <v>2004</v>
      </c>
      <c r="C17" s="1009"/>
      <c r="D17" s="801" t="s">
        <v>675</v>
      </c>
      <c r="E17" s="802">
        <v>44676</v>
      </c>
      <c r="F17" s="803" t="s">
        <v>707</v>
      </c>
      <c r="G17" s="804"/>
      <c r="H17" s="805"/>
      <c r="I17" s="1134"/>
      <c r="J17" s="806"/>
      <c r="K17" s="774"/>
    </row>
    <row r="18" spans="1:11" s="712" customFormat="1">
      <c r="A18" s="930" t="s">
        <v>2005</v>
      </c>
      <c r="B18" s="931" t="s">
        <v>2006</v>
      </c>
      <c r="C18" s="1009"/>
      <c r="D18" s="801" t="s">
        <v>675</v>
      </c>
      <c r="E18" s="802">
        <v>44676</v>
      </c>
      <c r="F18" s="803" t="s">
        <v>707</v>
      </c>
      <c r="G18" s="804"/>
      <c r="H18" s="805"/>
      <c r="I18" s="1134"/>
      <c r="J18" s="806"/>
      <c r="K18" s="774"/>
    </row>
    <row r="19" spans="1:11" s="712" customFormat="1">
      <c r="A19" s="930" t="s">
        <v>2007</v>
      </c>
      <c r="B19" s="931" t="s">
        <v>2008</v>
      </c>
      <c r="C19" s="1009"/>
      <c r="D19" s="801" t="s">
        <v>675</v>
      </c>
      <c r="E19" s="802">
        <v>44676</v>
      </c>
      <c r="F19" s="803" t="s">
        <v>707</v>
      </c>
      <c r="G19" s="804"/>
      <c r="H19" s="805"/>
      <c r="I19" s="1134"/>
      <c r="J19" s="806"/>
      <c r="K19" s="774"/>
    </row>
    <row r="20" spans="1:11" s="712" customFormat="1">
      <c r="A20" s="930" t="s">
        <v>2009</v>
      </c>
      <c r="B20" s="931" t="s">
        <v>2010</v>
      </c>
      <c r="C20" s="1009"/>
      <c r="D20" s="801" t="s">
        <v>675</v>
      </c>
      <c r="E20" s="802">
        <v>44676</v>
      </c>
      <c r="F20" s="803" t="s">
        <v>707</v>
      </c>
      <c r="G20" s="804"/>
      <c r="H20" s="805"/>
      <c r="I20" s="1134"/>
      <c r="J20" s="806"/>
      <c r="K20" s="774"/>
    </row>
    <row r="21" spans="1:11" s="712" customFormat="1">
      <c r="A21" s="930" t="s">
        <v>2011</v>
      </c>
      <c r="B21" s="931" t="s">
        <v>2012</v>
      </c>
      <c r="C21" s="1009"/>
      <c r="D21" s="801" t="s">
        <v>675</v>
      </c>
      <c r="E21" s="802">
        <v>44676</v>
      </c>
      <c r="F21" s="803" t="s">
        <v>707</v>
      </c>
      <c r="G21" s="804"/>
      <c r="H21" s="805"/>
      <c r="I21" s="1134"/>
      <c r="J21" s="806"/>
      <c r="K21" s="774"/>
    </row>
    <row r="22" spans="1:11" s="712" customFormat="1">
      <c r="A22" s="930" t="s">
        <v>2013</v>
      </c>
      <c r="B22" s="931" t="s">
        <v>2014</v>
      </c>
      <c r="C22" s="1009"/>
      <c r="D22" s="801" t="s">
        <v>675</v>
      </c>
      <c r="E22" s="802">
        <v>44676</v>
      </c>
      <c r="F22" s="803" t="s">
        <v>707</v>
      </c>
      <c r="G22" s="804"/>
      <c r="H22" s="805"/>
      <c r="I22" s="1134"/>
      <c r="J22" s="806"/>
      <c r="K22" s="774"/>
    </row>
    <row r="23" spans="1:11" s="712" customFormat="1">
      <c r="A23" s="930" t="s">
        <v>2015</v>
      </c>
      <c r="B23" s="931" t="s">
        <v>2016</v>
      </c>
      <c r="C23" s="1009"/>
      <c r="D23" s="801" t="s">
        <v>675</v>
      </c>
      <c r="E23" s="802">
        <v>44676</v>
      </c>
      <c r="F23" s="803" t="s">
        <v>707</v>
      </c>
      <c r="G23" s="804"/>
      <c r="H23" s="805"/>
      <c r="I23" s="1134"/>
      <c r="J23" s="806"/>
      <c r="K23" s="774"/>
    </row>
    <row r="24" spans="1:11" s="712" customFormat="1">
      <c r="A24" s="930" t="s">
        <v>2017</v>
      </c>
      <c r="B24" s="931" t="s">
        <v>2018</v>
      </c>
      <c r="C24" s="1009"/>
      <c r="D24" s="801" t="s">
        <v>675</v>
      </c>
      <c r="E24" s="802">
        <v>44676</v>
      </c>
      <c r="F24" s="803" t="s">
        <v>707</v>
      </c>
      <c r="G24" s="804"/>
      <c r="H24" s="805"/>
      <c r="I24" s="1134"/>
      <c r="J24" s="806"/>
      <c r="K24" s="774"/>
    </row>
    <row r="25" spans="1:11" s="712" customFormat="1">
      <c r="A25" s="930" t="s">
        <v>2019</v>
      </c>
      <c r="B25" s="931" t="s">
        <v>2020</v>
      </c>
      <c r="C25" s="1009"/>
      <c r="D25" s="801" t="s">
        <v>675</v>
      </c>
      <c r="E25" s="802">
        <v>44676</v>
      </c>
      <c r="F25" s="803" t="s">
        <v>707</v>
      </c>
      <c r="G25" s="804"/>
      <c r="H25" s="805"/>
      <c r="I25" s="1134"/>
      <c r="J25" s="1010"/>
      <c r="K25" s="774"/>
    </row>
    <row r="26" spans="1:11" s="712" customFormat="1">
      <c r="A26" s="930" t="s">
        <v>2021</v>
      </c>
      <c r="B26" s="931" t="s">
        <v>2022</v>
      </c>
      <c r="C26" s="1009"/>
      <c r="D26" s="801" t="s">
        <v>675</v>
      </c>
      <c r="E26" s="802">
        <v>44676</v>
      </c>
      <c r="F26" s="803" t="s">
        <v>707</v>
      </c>
      <c r="G26" s="804"/>
      <c r="H26" s="805"/>
      <c r="I26" s="1134"/>
      <c r="J26" s="806"/>
      <c r="K26" s="774"/>
    </row>
    <row r="27" spans="1:11" s="712" customFormat="1">
      <c r="A27" s="1869" t="s">
        <v>2023</v>
      </c>
      <c r="B27" s="1870" t="s">
        <v>2024</v>
      </c>
      <c r="C27" s="1009"/>
      <c r="D27" s="801" t="s">
        <v>675</v>
      </c>
      <c r="E27" s="802">
        <v>44676</v>
      </c>
      <c r="F27" s="803" t="s">
        <v>707</v>
      </c>
      <c r="G27" s="804"/>
      <c r="H27" s="805"/>
      <c r="I27" s="1134"/>
      <c r="J27" s="806"/>
      <c r="K27" s="774"/>
    </row>
    <row r="28" spans="1:11" s="712" customFormat="1">
      <c r="A28" s="930" t="s">
        <v>2025</v>
      </c>
      <c r="B28" s="931" t="s">
        <v>2026</v>
      </c>
      <c r="C28" s="1009"/>
      <c r="D28" s="801" t="s">
        <v>675</v>
      </c>
      <c r="E28" s="802">
        <v>44676</v>
      </c>
      <c r="F28" s="803" t="s">
        <v>707</v>
      </c>
      <c r="G28" s="804"/>
      <c r="H28" s="805"/>
      <c r="I28" s="1134"/>
      <c r="J28" s="806"/>
      <c r="K28" s="774"/>
    </row>
    <row r="29" spans="1:11" s="712" customFormat="1">
      <c r="A29" s="930" t="s">
        <v>2027</v>
      </c>
      <c r="B29" s="931" t="s">
        <v>2028</v>
      </c>
      <c r="C29" s="1009"/>
      <c r="D29" s="801" t="s">
        <v>675</v>
      </c>
      <c r="E29" s="802">
        <v>44676</v>
      </c>
      <c r="F29" s="803" t="s">
        <v>707</v>
      </c>
      <c r="G29" s="804"/>
      <c r="H29" s="805"/>
      <c r="I29" s="1134"/>
      <c r="J29" s="806"/>
      <c r="K29" s="774"/>
    </row>
    <row r="30" spans="1:11" s="712" customFormat="1">
      <c r="A30" s="930" t="s">
        <v>2029</v>
      </c>
      <c r="B30" s="931" t="s">
        <v>2030</v>
      </c>
      <c r="C30" s="1009"/>
      <c r="D30" s="801" t="s">
        <v>675</v>
      </c>
      <c r="E30" s="802">
        <v>44676</v>
      </c>
      <c r="F30" s="803" t="s">
        <v>707</v>
      </c>
      <c r="G30" s="804"/>
      <c r="H30" s="805"/>
      <c r="I30" s="1134"/>
      <c r="J30" s="806"/>
      <c r="K30" s="774"/>
    </row>
    <row r="31" spans="1:11" s="712" customFormat="1">
      <c r="A31" s="930" t="s">
        <v>2031</v>
      </c>
      <c r="B31" s="931" t="s">
        <v>2032</v>
      </c>
      <c r="C31" s="1009"/>
      <c r="D31" s="801" t="s">
        <v>675</v>
      </c>
      <c r="E31" s="802">
        <v>44676</v>
      </c>
      <c r="F31" s="803" t="s">
        <v>707</v>
      </c>
      <c r="G31" s="804"/>
      <c r="H31" s="805"/>
      <c r="I31" s="1134"/>
      <c r="J31" s="806"/>
      <c r="K31" s="774"/>
    </row>
    <row r="32" spans="1:11" s="712" customFormat="1">
      <c r="A32" s="930" t="s">
        <v>2033</v>
      </c>
      <c r="B32" s="931" t="s">
        <v>2034</v>
      </c>
      <c r="C32" s="1009"/>
      <c r="D32" s="801" t="s">
        <v>675</v>
      </c>
      <c r="E32" s="802">
        <v>44676</v>
      </c>
      <c r="F32" s="803" t="s">
        <v>707</v>
      </c>
      <c r="G32" s="804"/>
      <c r="H32" s="805"/>
      <c r="I32" s="1134"/>
      <c r="J32" s="806"/>
      <c r="K32" s="774"/>
    </row>
    <row r="33" spans="1:11" s="712" customFormat="1">
      <c r="A33" s="930" t="s">
        <v>2035</v>
      </c>
      <c r="B33" s="931" t="s">
        <v>2036</v>
      </c>
      <c r="C33" s="1009"/>
      <c r="D33" s="801" t="s">
        <v>675</v>
      </c>
      <c r="E33" s="802">
        <v>44676</v>
      </c>
      <c r="F33" s="803" t="s">
        <v>707</v>
      </c>
      <c r="G33" s="804"/>
      <c r="H33" s="805"/>
      <c r="I33" s="1134"/>
      <c r="J33" s="806"/>
      <c r="K33" s="774"/>
    </row>
    <row r="34" spans="1:11" s="712" customFormat="1">
      <c r="A34" s="930" t="s">
        <v>2037</v>
      </c>
      <c r="B34" s="931" t="s">
        <v>2038</v>
      </c>
      <c r="C34" s="1009"/>
      <c r="D34" s="801" t="s">
        <v>675</v>
      </c>
      <c r="E34" s="802">
        <v>44676</v>
      </c>
      <c r="F34" s="803" t="s">
        <v>707</v>
      </c>
      <c r="G34" s="804"/>
      <c r="H34" s="805"/>
      <c r="I34" s="1134"/>
      <c r="J34" s="806"/>
      <c r="K34" s="774"/>
    </row>
    <row r="35" spans="1:11" s="712" customFormat="1">
      <c r="A35" s="930" t="s">
        <v>2039</v>
      </c>
      <c r="B35" s="931" t="s">
        <v>2040</v>
      </c>
      <c r="C35" s="1009"/>
      <c r="D35" s="801" t="s">
        <v>675</v>
      </c>
      <c r="E35" s="802">
        <v>44676</v>
      </c>
      <c r="F35" s="803" t="s">
        <v>707</v>
      </c>
      <c r="G35" s="804"/>
      <c r="H35" s="805"/>
      <c r="I35" s="1134"/>
      <c r="J35" s="806"/>
      <c r="K35" s="774"/>
    </row>
    <row r="36" spans="1:11" s="712" customFormat="1" ht="12.75" customHeight="1">
      <c r="A36" s="930" t="s">
        <v>2041</v>
      </c>
      <c r="B36" s="931" t="s">
        <v>914</v>
      </c>
      <c r="C36" s="1009" t="s">
        <v>1751</v>
      </c>
      <c r="D36" s="801"/>
      <c r="E36" s="802"/>
      <c r="F36" s="803"/>
      <c r="G36" s="804"/>
      <c r="H36" s="805"/>
      <c r="I36" s="1134"/>
      <c r="J36" s="806"/>
      <c r="K36" s="774"/>
    </row>
    <row r="37" spans="1:11" s="712" customFormat="1">
      <c r="A37" s="930" t="s">
        <v>2042</v>
      </c>
      <c r="B37" s="931" t="s">
        <v>2043</v>
      </c>
      <c r="C37" s="1009"/>
      <c r="D37" s="801" t="s">
        <v>675</v>
      </c>
      <c r="E37" s="802">
        <v>44676</v>
      </c>
      <c r="F37" s="803" t="s">
        <v>707</v>
      </c>
      <c r="G37" s="804"/>
      <c r="H37" s="805"/>
      <c r="I37" s="1134"/>
      <c r="J37" s="806"/>
      <c r="K37" s="774"/>
    </row>
    <row r="38" spans="1:11" s="712" customFormat="1">
      <c r="A38" s="930" t="s">
        <v>2044</v>
      </c>
      <c r="B38" s="931" t="s">
        <v>2045</v>
      </c>
      <c r="C38" s="1009"/>
      <c r="D38" s="801" t="s">
        <v>675</v>
      </c>
      <c r="E38" s="802">
        <v>44676</v>
      </c>
      <c r="F38" s="803" t="s">
        <v>707</v>
      </c>
      <c r="G38" s="804"/>
      <c r="H38" s="805"/>
      <c r="I38" s="1134"/>
      <c r="J38" s="806"/>
      <c r="K38" s="774"/>
    </row>
    <row r="39" spans="1:11" s="712" customFormat="1">
      <c r="A39" s="930" t="s">
        <v>2046</v>
      </c>
      <c r="B39" s="931" t="s">
        <v>2047</v>
      </c>
      <c r="C39" s="1009"/>
      <c r="D39" s="801" t="s">
        <v>675</v>
      </c>
      <c r="E39" s="802">
        <v>44676</v>
      </c>
      <c r="F39" s="803" t="s">
        <v>707</v>
      </c>
      <c r="G39" s="804"/>
      <c r="H39" s="805"/>
      <c r="I39" s="1134"/>
      <c r="J39" s="806"/>
      <c r="K39" s="774"/>
    </row>
    <row r="40" spans="1:11" s="712" customFormat="1">
      <c r="A40" s="930" t="s">
        <v>2048</v>
      </c>
      <c r="B40" s="931" t="s">
        <v>2049</v>
      </c>
      <c r="C40" s="1009"/>
      <c r="D40" s="801" t="s">
        <v>675</v>
      </c>
      <c r="E40" s="802">
        <v>44676</v>
      </c>
      <c r="F40" s="803" t="s">
        <v>707</v>
      </c>
      <c r="G40" s="804"/>
      <c r="H40" s="805"/>
      <c r="I40" s="1134"/>
      <c r="J40" s="806"/>
      <c r="K40" s="774"/>
    </row>
    <row r="41" spans="1:11" s="712" customFormat="1">
      <c r="A41" s="930" t="s">
        <v>10669</v>
      </c>
      <c r="B41" s="931" t="s">
        <v>914</v>
      </c>
      <c r="C41" s="1009" t="s">
        <v>1751</v>
      </c>
      <c r="D41" s="801"/>
      <c r="E41" s="802"/>
      <c r="F41" s="803"/>
      <c r="G41" s="804"/>
      <c r="H41" s="805"/>
      <c r="I41" s="1134"/>
      <c r="J41" s="806"/>
      <c r="K41" s="774"/>
    </row>
    <row r="42" spans="1:11" s="712" customFormat="1">
      <c r="A42" s="930" t="s">
        <v>10670</v>
      </c>
      <c r="B42" s="931" t="s">
        <v>914</v>
      </c>
      <c r="C42" s="1009" t="s">
        <v>1751</v>
      </c>
      <c r="D42" s="801"/>
      <c r="E42" s="802"/>
      <c r="F42" s="803"/>
      <c r="G42" s="804"/>
      <c r="H42" s="805"/>
      <c r="I42" s="1134"/>
      <c r="J42" s="806"/>
      <c r="K42" s="774"/>
    </row>
    <row r="43" spans="1:11" s="712" customFormat="1">
      <c r="A43" s="1871" t="s">
        <v>2050</v>
      </c>
      <c r="B43" s="1872" t="s">
        <v>2051</v>
      </c>
      <c r="C43" s="852" t="s">
        <v>1751</v>
      </c>
      <c r="D43" s="1011" t="s">
        <v>675</v>
      </c>
      <c r="E43" s="1012">
        <v>44767</v>
      </c>
      <c r="F43" s="1013" t="s">
        <v>707</v>
      </c>
      <c r="G43" s="1014"/>
      <c r="H43" s="1007"/>
      <c r="I43" s="1359"/>
      <c r="J43" s="1008"/>
      <c r="K43" s="1015"/>
    </row>
    <row r="44" spans="1:11" s="712" customFormat="1">
      <c r="A44" s="930" t="s">
        <v>2052</v>
      </c>
      <c r="B44" s="931" t="s">
        <v>2053</v>
      </c>
      <c r="C44" s="1009" t="s">
        <v>1751</v>
      </c>
      <c r="D44" s="801" t="s">
        <v>675</v>
      </c>
      <c r="E44" s="802">
        <v>44767</v>
      </c>
      <c r="F44" s="803" t="s">
        <v>707</v>
      </c>
      <c r="G44" s="804"/>
      <c r="H44" s="805"/>
      <c r="I44" s="1134"/>
      <c r="J44" s="806"/>
      <c r="K44" s="774"/>
    </row>
    <row r="45" spans="1:11" s="712" customFormat="1">
      <c r="A45" s="930" t="s">
        <v>2054</v>
      </c>
      <c r="B45" s="931" t="s">
        <v>2055</v>
      </c>
      <c r="C45" s="1009" t="s">
        <v>1751</v>
      </c>
      <c r="D45" s="801" t="s">
        <v>675</v>
      </c>
      <c r="E45" s="802">
        <v>44767</v>
      </c>
      <c r="F45" s="803" t="s">
        <v>707</v>
      </c>
      <c r="G45" s="804"/>
      <c r="H45" s="805"/>
      <c r="I45" s="1134"/>
      <c r="J45" s="806"/>
      <c r="K45" s="774"/>
    </row>
    <row r="46" spans="1:11" s="712" customFormat="1">
      <c r="A46" s="1002" t="s">
        <v>2056</v>
      </c>
      <c r="B46" s="931" t="s">
        <v>2057</v>
      </c>
      <c r="C46" s="1009" t="s">
        <v>1751</v>
      </c>
      <c r="D46" s="801" t="s">
        <v>675</v>
      </c>
      <c r="E46" s="802">
        <v>44767</v>
      </c>
      <c r="F46" s="803" t="s">
        <v>707</v>
      </c>
      <c r="G46" s="804"/>
      <c r="H46" s="805"/>
      <c r="I46" s="1134"/>
      <c r="J46" s="806"/>
      <c r="K46" s="774"/>
    </row>
    <row r="47" spans="1:11" s="712" customFormat="1">
      <c r="A47" s="1002" t="s">
        <v>2058</v>
      </c>
      <c r="B47" s="931" t="s">
        <v>2059</v>
      </c>
      <c r="C47" s="1009"/>
      <c r="D47" s="801" t="s">
        <v>675</v>
      </c>
      <c r="E47" s="802">
        <v>44767</v>
      </c>
      <c r="F47" s="803" t="s">
        <v>707</v>
      </c>
      <c r="G47" s="804"/>
      <c r="H47" s="805"/>
      <c r="I47" s="1134"/>
      <c r="J47" s="806"/>
      <c r="K47" s="774"/>
    </row>
    <row r="48" spans="1:11" s="712" customFormat="1">
      <c r="A48" s="930" t="s">
        <v>2060</v>
      </c>
      <c r="B48" s="931" t="s">
        <v>2061</v>
      </c>
      <c r="C48" s="1009" t="s">
        <v>1751</v>
      </c>
      <c r="D48" s="801" t="s">
        <v>675</v>
      </c>
      <c r="E48" s="802">
        <v>44767</v>
      </c>
      <c r="F48" s="803" t="s">
        <v>707</v>
      </c>
      <c r="G48" s="804"/>
      <c r="H48" s="805"/>
      <c r="I48" s="1134"/>
      <c r="J48" s="806"/>
      <c r="K48" s="774"/>
    </row>
    <row r="49" spans="1:11" s="712" customFormat="1" ht="13.15" thickBot="1">
      <c r="A49" s="932" t="s">
        <v>2062</v>
      </c>
      <c r="B49" s="999" t="s">
        <v>2063</v>
      </c>
      <c r="C49" s="857" t="s">
        <v>1751</v>
      </c>
      <c r="D49" s="808" t="s">
        <v>675</v>
      </c>
      <c r="E49" s="809">
        <v>44767</v>
      </c>
      <c r="F49" s="810" t="s">
        <v>707</v>
      </c>
      <c r="G49" s="811"/>
      <c r="H49" s="812"/>
      <c r="I49" s="1360"/>
      <c r="J49" s="814"/>
      <c r="K49" s="815"/>
    </row>
    <row r="50" spans="1:11" s="181" customFormat="1">
      <c r="A50" s="288"/>
      <c r="B50" s="288"/>
      <c r="C50" s="288"/>
      <c r="D50" s="642"/>
      <c r="E50" s="642"/>
      <c r="F50" s="642"/>
      <c r="G50" s="642"/>
      <c r="H50" s="642"/>
      <c r="I50" s="642"/>
      <c r="J50" s="642"/>
      <c r="K50" s="642"/>
    </row>
    <row r="51" spans="1:11">
      <c r="A51" s="288" t="s">
        <v>674</v>
      </c>
      <c r="D51" s="643"/>
      <c r="E51" s="643"/>
      <c r="F51" s="643"/>
      <c r="G51" s="643"/>
      <c r="H51" s="643"/>
      <c r="I51" s="643"/>
      <c r="J51" s="643"/>
      <c r="K51" s="643"/>
    </row>
    <row r="52" spans="1:11">
      <c r="A52" s="181" t="s">
        <v>9217</v>
      </c>
      <c r="B52" s="634"/>
      <c r="C52" s="634"/>
      <c r="D52" s="644"/>
      <c r="E52" s="644"/>
      <c r="F52" s="645"/>
      <c r="G52" s="646"/>
      <c r="H52" s="644"/>
      <c r="I52" s="644"/>
      <c r="J52" s="645"/>
      <c r="K52" s="645"/>
    </row>
    <row r="53" spans="1:11">
      <c r="A53" s="181"/>
      <c r="D53" s="422"/>
      <c r="E53" s="422"/>
      <c r="F53" s="647"/>
      <c r="G53" s="423"/>
      <c r="H53" s="422"/>
      <c r="I53" s="422"/>
      <c r="J53" s="647"/>
      <c r="K53" s="647"/>
    </row>
    <row r="54" spans="1:11">
      <c r="A54" s="181"/>
      <c r="B54" s="710"/>
      <c r="D54" s="422"/>
      <c r="E54" s="422"/>
      <c r="F54" s="647"/>
      <c r="G54" s="423"/>
      <c r="H54" s="422"/>
      <c r="I54" s="422"/>
      <c r="J54" s="647"/>
      <c r="K54" s="647"/>
    </row>
    <row r="55" spans="1:11">
      <c r="A55" s="181"/>
      <c r="B55" s="710"/>
      <c r="D55" s="422"/>
      <c r="E55" s="422"/>
      <c r="F55" s="647"/>
      <c r="G55" s="423"/>
      <c r="H55" s="422"/>
      <c r="I55" s="422"/>
      <c r="J55" s="647"/>
      <c r="K55" s="647"/>
    </row>
    <row r="56" spans="1:11">
      <c r="A56" s="181"/>
      <c r="B56" s="710"/>
      <c r="D56" s="422"/>
      <c r="E56" s="422"/>
      <c r="F56" s="647"/>
      <c r="G56" s="423"/>
      <c r="H56" s="422"/>
      <c r="I56" s="422"/>
      <c r="J56" s="647"/>
      <c r="K56" s="647"/>
    </row>
    <row r="57" spans="1:11">
      <c r="A57" s="181"/>
      <c r="B57" s="710"/>
      <c r="D57" s="422"/>
      <c r="E57" s="422"/>
      <c r="F57" s="647"/>
      <c r="G57" s="423"/>
      <c r="H57" s="422"/>
      <c r="I57" s="422"/>
      <c r="J57" s="647"/>
      <c r="K57" s="647"/>
    </row>
    <row r="58" spans="1:11">
      <c r="A58" s="181"/>
      <c r="B58" s="710"/>
      <c r="D58" s="422"/>
      <c r="E58" s="422"/>
      <c r="F58" s="647"/>
      <c r="G58" s="423"/>
      <c r="H58" s="422"/>
      <c r="I58" s="422"/>
      <c r="J58" s="647"/>
      <c r="K58" s="647"/>
    </row>
    <row r="59" spans="1:11">
      <c r="A59" s="724"/>
      <c r="B59" s="710"/>
      <c r="D59" s="422"/>
      <c r="E59" s="422"/>
      <c r="F59" s="647"/>
      <c r="G59" s="423"/>
      <c r="H59" s="422"/>
      <c r="I59" s="422"/>
      <c r="J59" s="647"/>
      <c r="K59" s="647"/>
    </row>
    <row r="60" spans="1:11">
      <c r="D60" s="422"/>
      <c r="E60" s="422"/>
      <c r="F60" s="647"/>
      <c r="G60" s="423"/>
      <c r="H60" s="422"/>
      <c r="I60" s="422"/>
      <c r="J60" s="647"/>
      <c r="K60" s="647"/>
    </row>
    <row r="61" spans="1:11">
      <c r="D61" s="422"/>
      <c r="E61" s="422"/>
      <c r="F61" s="647"/>
      <c r="G61" s="423"/>
      <c r="H61" s="422"/>
      <c r="I61" s="422"/>
      <c r="J61" s="647"/>
      <c r="K61" s="647"/>
    </row>
    <row r="62" spans="1:11">
      <c r="D62" s="422"/>
      <c r="E62" s="422"/>
      <c r="F62" s="647"/>
      <c r="G62" s="423"/>
      <c r="H62" s="422"/>
      <c r="I62" s="422"/>
      <c r="J62" s="647"/>
      <c r="K62" s="647"/>
    </row>
    <row r="63" spans="1:11">
      <c r="D63" s="422"/>
      <c r="E63" s="422"/>
      <c r="F63" s="647"/>
      <c r="G63" s="423"/>
      <c r="H63" s="422"/>
      <c r="I63" s="422"/>
      <c r="J63" s="647"/>
      <c r="K63" s="647"/>
    </row>
    <row r="64" spans="1:11">
      <c r="D64" s="422"/>
      <c r="E64" s="422"/>
      <c r="F64" s="647"/>
      <c r="G64" s="423"/>
      <c r="H64" s="422"/>
      <c r="I64" s="422"/>
      <c r="J64" s="647"/>
      <c r="K64" s="647"/>
    </row>
    <row r="65" spans="4:11">
      <c r="D65" s="422"/>
      <c r="E65" s="422"/>
      <c r="F65" s="647"/>
      <c r="G65" s="423"/>
      <c r="H65" s="422"/>
      <c r="I65" s="422"/>
      <c r="J65" s="647"/>
      <c r="K65" s="647"/>
    </row>
    <row r="66" spans="4:11">
      <c r="D66" s="422"/>
      <c r="E66" s="422"/>
      <c r="F66" s="647"/>
      <c r="G66" s="423"/>
      <c r="H66" s="422"/>
      <c r="I66" s="422"/>
      <c r="J66" s="647"/>
      <c r="K66" s="647"/>
    </row>
    <row r="67" spans="4:11">
      <c r="D67" s="422"/>
      <c r="E67" s="422"/>
      <c r="F67" s="647"/>
      <c r="G67" s="423"/>
      <c r="H67" s="422"/>
      <c r="I67" s="422"/>
      <c r="J67" s="647"/>
      <c r="K67" s="647"/>
    </row>
    <row r="68" spans="4:11">
      <c r="D68" s="422"/>
      <c r="E68" s="422"/>
      <c r="F68" s="647"/>
      <c r="G68" s="423"/>
      <c r="H68" s="422"/>
      <c r="I68" s="422"/>
      <c r="J68" s="647"/>
      <c r="K68" s="647"/>
    </row>
    <row r="69" spans="4:11">
      <c r="D69" s="422"/>
      <c r="E69" s="422"/>
      <c r="F69" s="647"/>
      <c r="G69" s="423"/>
      <c r="H69" s="422"/>
      <c r="I69" s="422"/>
      <c r="J69" s="647"/>
      <c r="K69" s="647"/>
    </row>
    <row r="70" spans="4:11">
      <c r="D70" s="422"/>
      <c r="E70" s="422"/>
      <c r="F70" s="647"/>
      <c r="G70" s="423"/>
      <c r="H70" s="422"/>
      <c r="I70" s="422"/>
      <c r="J70" s="647"/>
      <c r="K70" s="647"/>
    </row>
    <row r="71" spans="4:11">
      <c r="D71" s="422"/>
      <c r="E71" s="422"/>
      <c r="F71" s="647"/>
      <c r="G71" s="423"/>
      <c r="H71" s="422"/>
      <c r="I71" s="422"/>
      <c r="J71" s="647"/>
      <c r="K71" s="647"/>
    </row>
    <row r="72" spans="4:11">
      <c r="D72" s="422"/>
      <c r="E72" s="422"/>
      <c r="F72" s="647"/>
      <c r="G72" s="423"/>
      <c r="H72" s="422"/>
      <c r="I72" s="422"/>
      <c r="J72" s="647"/>
      <c r="K72" s="647"/>
    </row>
    <row r="73" spans="4:11">
      <c r="D73" s="422"/>
      <c r="E73" s="422"/>
      <c r="F73" s="647"/>
      <c r="G73" s="423"/>
      <c r="H73" s="422"/>
      <c r="I73" s="422"/>
      <c r="J73" s="647"/>
      <c r="K73" s="647"/>
    </row>
    <row r="74" spans="4:11">
      <c r="D74" s="422"/>
      <c r="E74" s="422"/>
      <c r="F74" s="647"/>
      <c r="G74" s="423"/>
      <c r="H74" s="422"/>
      <c r="I74" s="422"/>
      <c r="J74" s="647"/>
      <c r="K74" s="647"/>
    </row>
    <row r="75" spans="4:11">
      <c r="D75" s="422"/>
      <c r="E75" s="422"/>
      <c r="F75" s="647"/>
      <c r="G75" s="423"/>
      <c r="H75" s="422"/>
      <c r="I75" s="422"/>
      <c r="J75" s="647"/>
      <c r="K75" s="647"/>
    </row>
    <row r="76" spans="4:11">
      <c r="D76" s="422"/>
      <c r="E76" s="422"/>
      <c r="F76" s="647"/>
      <c r="G76" s="423"/>
      <c r="H76" s="422"/>
      <c r="I76" s="422"/>
      <c r="J76" s="647"/>
      <c r="K76" s="647"/>
    </row>
    <row r="77" spans="4:11">
      <c r="D77" s="422"/>
      <c r="E77" s="422"/>
      <c r="F77" s="647"/>
      <c r="G77" s="423"/>
      <c r="H77" s="422"/>
      <c r="I77" s="422"/>
      <c r="J77" s="647"/>
      <c r="K77" s="647"/>
    </row>
    <row r="78" spans="4:11">
      <c r="D78" s="422"/>
      <c r="E78" s="422"/>
      <c r="F78" s="647"/>
      <c r="G78" s="423"/>
      <c r="H78" s="422"/>
      <c r="I78" s="422"/>
      <c r="J78" s="647"/>
      <c r="K78" s="647"/>
    </row>
    <row r="79" spans="4:11">
      <c r="D79" s="422"/>
      <c r="E79" s="422"/>
      <c r="F79" s="647"/>
      <c r="G79" s="423"/>
      <c r="H79" s="422"/>
      <c r="I79" s="422"/>
      <c r="J79" s="647"/>
      <c r="K79" s="647"/>
    </row>
    <row r="80" spans="4:11">
      <c r="D80" s="422"/>
      <c r="E80" s="422"/>
      <c r="F80" s="647"/>
      <c r="G80" s="423"/>
      <c r="H80" s="422"/>
      <c r="I80" s="422"/>
      <c r="J80" s="647"/>
      <c r="K80" s="647"/>
    </row>
    <row r="81" spans="4:11">
      <c r="D81" s="422"/>
      <c r="E81" s="422"/>
      <c r="F81" s="647"/>
      <c r="G81" s="423"/>
      <c r="H81" s="422"/>
      <c r="I81" s="422"/>
      <c r="J81" s="647"/>
      <c r="K81" s="647"/>
    </row>
    <row r="82" spans="4:11">
      <c r="D82" s="422"/>
      <c r="E82" s="422"/>
      <c r="F82" s="647"/>
      <c r="G82" s="423"/>
      <c r="H82" s="422"/>
      <c r="I82" s="422"/>
      <c r="J82" s="647"/>
      <c r="K82" s="647"/>
    </row>
    <row r="83" spans="4:11">
      <c r="D83" s="422"/>
      <c r="E83" s="422"/>
      <c r="F83" s="647"/>
      <c r="G83" s="423"/>
      <c r="H83" s="422"/>
      <c r="I83" s="422"/>
      <c r="J83" s="647"/>
      <c r="K83" s="647"/>
    </row>
    <row r="84" spans="4:11">
      <c r="D84" s="422"/>
      <c r="E84" s="422"/>
      <c r="F84" s="647"/>
      <c r="G84" s="423"/>
      <c r="H84" s="422"/>
      <c r="I84" s="422"/>
      <c r="J84" s="647"/>
      <c r="K84" s="647"/>
    </row>
    <row r="85" spans="4:11">
      <c r="D85" s="422"/>
      <c r="E85" s="422"/>
      <c r="F85" s="647"/>
      <c r="G85" s="423"/>
      <c r="H85" s="422"/>
      <c r="I85" s="422"/>
      <c r="J85" s="647"/>
      <c r="K85" s="647"/>
    </row>
    <row r="86" spans="4:11">
      <c r="D86" s="422"/>
      <c r="E86" s="422"/>
      <c r="F86" s="647"/>
      <c r="G86" s="423"/>
      <c r="H86" s="422"/>
      <c r="I86" s="422"/>
      <c r="J86" s="647"/>
      <c r="K86" s="647"/>
    </row>
    <row r="87" spans="4:11">
      <c r="D87" s="422"/>
      <c r="E87" s="422"/>
      <c r="F87" s="647"/>
      <c r="G87" s="423"/>
      <c r="H87" s="422"/>
      <c r="I87" s="422"/>
      <c r="J87" s="647"/>
      <c r="K87" s="647"/>
    </row>
    <row r="88" spans="4:11">
      <c r="D88" s="422"/>
      <c r="E88" s="422"/>
      <c r="F88" s="647"/>
      <c r="G88" s="423"/>
      <c r="H88" s="422"/>
      <c r="I88" s="422"/>
      <c r="J88" s="647"/>
      <c r="K88" s="647"/>
    </row>
    <row r="89" spans="4:11">
      <c r="D89" s="422"/>
      <c r="E89" s="422"/>
      <c r="F89" s="647"/>
      <c r="G89" s="423"/>
      <c r="H89" s="422"/>
      <c r="I89" s="422"/>
      <c r="J89" s="647"/>
      <c r="K89" s="647"/>
    </row>
    <row r="90" spans="4:11">
      <c r="D90" s="422"/>
      <c r="E90" s="422"/>
      <c r="F90" s="647"/>
      <c r="G90" s="423"/>
      <c r="H90" s="422"/>
      <c r="I90" s="422"/>
      <c r="J90" s="647"/>
      <c r="K90" s="647"/>
    </row>
    <row r="91" spans="4:11">
      <c r="D91" s="422"/>
      <c r="E91" s="422"/>
      <c r="F91" s="647"/>
      <c r="G91" s="423"/>
      <c r="H91" s="422"/>
      <c r="I91" s="422"/>
      <c r="J91" s="647"/>
      <c r="K91" s="647"/>
    </row>
  </sheetData>
  <mergeCells count="6">
    <mergeCell ref="A4:C4"/>
    <mergeCell ref="D4:G4"/>
    <mergeCell ref="H4:K4"/>
    <mergeCell ref="A1:C1"/>
    <mergeCell ref="D1:G1"/>
    <mergeCell ref="A2:C2"/>
  </mergeCells>
  <hyperlinks>
    <hyperlink ref="A4" display="Back to Top Sheet" xr:uid="{00000000-0004-0000-1000-000000000000}"/>
    <hyperlink ref="A4:C4" location="Top!A1" display="Back to Top Sheet" xr:uid="{F6E71A24-B160-4E20-A081-D371C3F4BCB5}"/>
  </hyperlinks>
  <pageMargins left="0.28000000000000003" right="0.16" top="0.52" bottom="0.56000000000000005" header="0.35" footer="0.39"/>
  <pageSetup paperSize="9" scale="50" fitToHeight="0" orientation="landscape" r:id="rId1"/>
  <headerFooter alignWithMargins="0">
    <oddHeader>&amp;CBluetooth Test Case Reference List</oddHeader>
    <oddFooter>&amp;L&amp;F&amp;C&amp;A&amp;R&amp;P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M209"/>
  <sheetViews>
    <sheetView workbookViewId="0">
      <selection sqref="A1:B1"/>
    </sheetView>
  </sheetViews>
  <sheetFormatPr defaultColWidth="11.3984375" defaultRowHeight="12.75"/>
  <cols>
    <col min="1" max="1" width="28" style="163" customWidth="1"/>
    <col min="2" max="2" width="71.3984375" style="163" customWidth="1"/>
    <col min="3" max="3" width="15.59765625" style="163" customWidth="1"/>
    <col min="4" max="4" width="16.59765625" style="161" customWidth="1"/>
    <col min="5" max="5" width="15.59765625" style="161" customWidth="1"/>
    <col min="6" max="6" width="15.59765625" style="160" customWidth="1"/>
    <col min="7" max="7" width="17.59765625" style="162" customWidth="1"/>
    <col min="8" max="8" width="16.59765625" style="161" customWidth="1"/>
    <col min="9" max="9" width="21.1328125" style="161" customWidth="1"/>
    <col min="10" max="10" width="21.59765625" style="160" customWidth="1"/>
    <col min="11" max="11" width="20.1328125" style="162" customWidth="1"/>
    <col min="12" max="14" width="11.3984375" style="160"/>
    <col min="15" max="15" width="29.3984375" style="160" customWidth="1"/>
    <col min="16" max="16" width="11.3984375" style="160"/>
    <col min="17" max="17" width="82.3984375" style="160" customWidth="1"/>
    <col min="18" max="16384" width="11.3984375" style="160"/>
  </cols>
  <sheetData>
    <row r="1" spans="1:13" ht="21" customHeight="1" thickBot="1">
      <c r="A1" s="2142" t="s">
        <v>660</v>
      </c>
      <c r="B1" s="2142"/>
      <c r="C1" s="306"/>
      <c r="D1" s="2143"/>
      <c r="E1" s="2143"/>
      <c r="F1" s="2143"/>
      <c r="G1" s="2143"/>
      <c r="H1" s="2143"/>
      <c r="I1" s="2143"/>
      <c r="J1" s="2143"/>
      <c r="K1" s="2143"/>
    </row>
    <row r="2" spans="1:13" ht="21" customHeight="1" thickBot="1">
      <c r="A2" s="2144" t="str">
        <f>Top!B21</f>
        <v>Binary Sensor Profile</v>
      </c>
      <c r="B2" s="2144"/>
      <c r="C2" s="406"/>
      <c r="D2" s="412" t="s">
        <v>661</v>
      </c>
      <c r="E2" s="534" t="str">
        <f>Top!E21</f>
        <v>BSP.TS.p1</v>
      </c>
      <c r="F2" s="534"/>
      <c r="G2" s="413"/>
      <c r="H2" s="412" t="s">
        <v>10</v>
      </c>
      <c r="I2" s="413" t="str">
        <f>Top!G21</f>
        <v>BSP.TS.p1</v>
      </c>
      <c r="J2" s="412" t="s">
        <v>699</v>
      </c>
      <c r="K2" s="1176">
        <v>45474</v>
      </c>
      <c r="M2" s="159"/>
    </row>
    <row r="3" spans="1:13" ht="18" customHeight="1" thickBot="1">
      <c r="A3" s="59" t="s">
        <v>912</v>
      </c>
      <c r="B3" s="59">
        <f>rel_date</f>
        <v>45706</v>
      </c>
      <c r="C3" s="59"/>
      <c r="D3" s="412" t="s">
        <v>662</v>
      </c>
      <c r="E3" s="534" t="str">
        <f>Top!F21</f>
        <v>BSP.ICS.p1</v>
      </c>
      <c r="F3" s="534"/>
      <c r="G3" s="413"/>
      <c r="H3" s="412" t="s">
        <v>11</v>
      </c>
      <c r="I3" s="413" t="str">
        <f>Top!H21</f>
        <v>BSP.ICS.p1</v>
      </c>
      <c r="J3" s="412" t="s">
        <v>699</v>
      </c>
      <c r="K3" s="1176">
        <v>44964</v>
      </c>
    </row>
    <row r="4" spans="1:13" ht="14.25" customHeight="1" thickBot="1">
      <c r="A4" s="2145" t="s">
        <v>663</v>
      </c>
      <c r="B4" s="2146"/>
      <c r="C4" s="435"/>
      <c r="D4" s="2140" t="s">
        <v>2064</v>
      </c>
      <c r="E4" s="2140"/>
      <c r="F4" s="2140"/>
      <c r="G4" s="2141"/>
      <c r="H4" s="2139" t="s">
        <v>701</v>
      </c>
      <c r="I4" s="2140"/>
      <c r="J4" s="2140"/>
      <c r="K4" s="2141"/>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36" t="s">
        <v>671</v>
      </c>
      <c r="B6" s="335" t="s">
        <v>672</v>
      </c>
      <c r="C6" s="575" t="s">
        <v>9215</v>
      </c>
      <c r="D6" s="359"/>
      <c r="E6" s="520">
        <v>45564</v>
      </c>
      <c r="F6" s="183"/>
      <c r="G6" s="383" t="s">
        <v>2065</v>
      </c>
      <c r="H6" s="233"/>
      <c r="I6" s="1442"/>
      <c r="J6" s="177"/>
      <c r="K6" s="234"/>
    </row>
    <row r="7" spans="1:13" s="166" customFormat="1">
      <c r="A7" s="441" t="s">
        <v>11</v>
      </c>
      <c r="B7" s="341" t="s">
        <v>673</v>
      </c>
      <c r="C7" s="351" t="s">
        <v>974</v>
      </c>
      <c r="D7" s="360"/>
      <c r="E7" s="520">
        <v>45053</v>
      </c>
      <c r="F7" s="362"/>
      <c r="G7" s="384"/>
      <c r="H7" s="235"/>
      <c r="I7" s="563"/>
      <c r="J7" s="213"/>
      <c r="K7" s="176"/>
    </row>
    <row r="8" spans="1:13" s="166" customFormat="1">
      <c r="A8" s="1873" t="s">
        <v>10671</v>
      </c>
      <c r="B8" s="1874" t="s">
        <v>10672</v>
      </c>
      <c r="C8" s="1875"/>
      <c r="D8" s="359" t="s">
        <v>675</v>
      </c>
      <c r="E8" s="520">
        <v>45564</v>
      </c>
      <c r="F8" s="183" t="s">
        <v>707</v>
      </c>
      <c r="G8" s="383"/>
      <c r="H8" s="235"/>
      <c r="I8" s="775"/>
      <c r="J8" s="213"/>
      <c r="K8" s="176"/>
    </row>
    <row r="9" spans="1:13" s="166" customFormat="1">
      <c r="A9" s="1873" t="s">
        <v>10673</v>
      </c>
      <c r="B9" s="1874" t="s">
        <v>10674</v>
      </c>
      <c r="C9" s="1875"/>
      <c r="D9" s="359" t="s">
        <v>675</v>
      </c>
      <c r="E9" s="520">
        <v>45564</v>
      </c>
      <c r="F9" s="183" t="s">
        <v>707</v>
      </c>
      <c r="G9" s="383"/>
      <c r="H9" s="235"/>
      <c r="I9" s="775"/>
      <c r="J9" s="213"/>
      <c r="K9" s="176"/>
    </row>
    <row r="10" spans="1:13" s="166" customFormat="1">
      <c r="A10" s="1873" t="s">
        <v>10675</v>
      </c>
      <c r="B10" s="1874" t="s">
        <v>10676</v>
      </c>
      <c r="C10" s="1875"/>
      <c r="D10" s="359" t="s">
        <v>675</v>
      </c>
      <c r="E10" s="520">
        <v>45564</v>
      </c>
      <c r="F10" s="183" t="s">
        <v>707</v>
      </c>
      <c r="G10" s="383"/>
      <c r="H10" s="235"/>
      <c r="I10" s="775"/>
      <c r="J10" s="213"/>
      <c r="K10" s="176"/>
    </row>
    <row r="11" spans="1:13" s="166" customFormat="1">
      <c r="A11" s="1873" t="s">
        <v>10677</v>
      </c>
      <c r="B11" s="1874" t="s">
        <v>10678</v>
      </c>
      <c r="C11" s="1875"/>
      <c r="D11" s="359" t="s">
        <v>675</v>
      </c>
      <c r="E11" s="520">
        <v>45564</v>
      </c>
      <c r="F11" s="183" t="s">
        <v>707</v>
      </c>
      <c r="G11" s="383"/>
      <c r="H11" s="235"/>
      <c r="I11" s="775"/>
      <c r="J11" s="213"/>
      <c r="K11" s="176"/>
    </row>
    <row r="12" spans="1:13" s="166" customFormat="1">
      <c r="A12" s="1873" t="s">
        <v>10679</v>
      </c>
      <c r="B12" s="1874" t="s">
        <v>2066</v>
      </c>
      <c r="C12" s="1875"/>
      <c r="D12" s="359" t="s">
        <v>675</v>
      </c>
      <c r="E12" s="520">
        <v>45564</v>
      </c>
      <c r="F12" s="183" t="s">
        <v>707</v>
      </c>
      <c r="G12" s="383"/>
      <c r="H12" s="235"/>
      <c r="I12" s="775"/>
      <c r="J12" s="213"/>
      <c r="K12" s="176"/>
    </row>
    <row r="13" spans="1:13" s="166" customFormat="1" ht="12.75" customHeight="1">
      <c r="A13" s="1873" t="s">
        <v>10680</v>
      </c>
      <c r="B13" s="1874" t="s">
        <v>10681</v>
      </c>
      <c r="C13" s="1875"/>
      <c r="D13" s="359" t="s">
        <v>675</v>
      </c>
      <c r="E13" s="520">
        <v>45564</v>
      </c>
      <c r="F13" s="183" t="s">
        <v>707</v>
      </c>
      <c r="G13" s="383"/>
      <c r="H13" s="235"/>
      <c r="I13" s="775"/>
      <c r="J13" s="213"/>
      <c r="K13" s="176"/>
    </row>
    <row r="14" spans="1:13" s="166" customFormat="1" ht="12.75" customHeight="1">
      <c r="A14" s="1873" t="s">
        <v>10682</v>
      </c>
      <c r="B14" s="1874" t="s">
        <v>10683</v>
      </c>
      <c r="C14" s="1875"/>
      <c r="D14" s="359" t="s">
        <v>675</v>
      </c>
      <c r="E14" s="520">
        <v>45564</v>
      </c>
      <c r="F14" s="183" t="s">
        <v>707</v>
      </c>
      <c r="G14" s="383"/>
      <c r="H14" s="235"/>
      <c r="I14" s="775"/>
      <c r="J14" s="213"/>
      <c r="K14" s="176"/>
    </row>
    <row r="15" spans="1:13" s="166" customFormat="1">
      <c r="A15" s="1873" t="s">
        <v>10684</v>
      </c>
      <c r="B15" s="1874" t="s">
        <v>2067</v>
      </c>
      <c r="C15" s="1875"/>
      <c r="D15" s="359" t="s">
        <v>675</v>
      </c>
      <c r="E15" s="520">
        <v>45564</v>
      </c>
      <c r="F15" s="183" t="s">
        <v>707</v>
      </c>
      <c r="G15" s="383"/>
      <c r="H15" s="235"/>
      <c r="I15" s="775"/>
      <c r="J15" s="213"/>
      <c r="K15" s="176"/>
    </row>
    <row r="16" spans="1:13" s="166" customFormat="1">
      <c r="A16" s="1873" t="s">
        <v>10685</v>
      </c>
      <c r="B16" s="1874" t="s">
        <v>2068</v>
      </c>
      <c r="C16" s="1875"/>
      <c r="D16" s="359" t="s">
        <v>675</v>
      </c>
      <c r="E16" s="520">
        <v>45564</v>
      </c>
      <c r="F16" s="183" t="s">
        <v>707</v>
      </c>
      <c r="G16" s="383"/>
      <c r="H16" s="235"/>
      <c r="I16" s="775"/>
      <c r="J16" s="213"/>
      <c r="K16" s="176"/>
    </row>
    <row r="17" spans="1:11" s="166" customFormat="1">
      <c r="A17" s="1873" t="s">
        <v>10686</v>
      </c>
      <c r="B17" s="1874" t="s">
        <v>10687</v>
      </c>
      <c r="C17" s="1875"/>
      <c r="D17" s="359" t="s">
        <v>675</v>
      </c>
      <c r="E17" s="520">
        <v>45564</v>
      </c>
      <c r="F17" s="183" t="s">
        <v>707</v>
      </c>
      <c r="G17" s="383"/>
      <c r="H17" s="235"/>
      <c r="I17" s="775"/>
      <c r="J17" s="213"/>
      <c r="K17" s="176"/>
    </row>
    <row r="18" spans="1:11" s="166" customFormat="1">
      <c r="A18" s="1873" t="s">
        <v>10688</v>
      </c>
      <c r="B18" s="1874" t="s">
        <v>2069</v>
      </c>
      <c r="C18" s="1875"/>
      <c r="D18" s="359" t="s">
        <v>675</v>
      </c>
      <c r="E18" s="520">
        <v>45564</v>
      </c>
      <c r="F18" s="183" t="s">
        <v>707</v>
      </c>
      <c r="G18" s="383"/>
      <c r="H18" s="235"/>
      <c r="I18" s="775"/>
      <c r="J18" s="213"/>
      <c r="K18" s="176"/>
    </row>
    <row r="19" spans="1:11" s="166" customFormat="1">
      <c r="A19" s="1873" t="s">
        <v>10689</v>
      </c>
      <c r="B19" s="1874" t="s">
        <v>2070</v>
      </c>
      <c r="C19" s="1875"/>
      <c r="D19" s="359" t="s">
        <v>675</v>
      </c>
      <c r="E19" s="520">
        <v>45564</v>
      </c>
      <c r="F19" s="183" t="s">
        <v>707</v>
      </c>
      <c r="G19" s="383"/>
      <c r="H19" s="235"/>
      <c r="I19" s="775"/>
      <c r="J19" s="213"/>
      <c r="K19" s="176"/>
    </row>
    <row r="20" spans="1:11" s="166" customFormat="1">
      <c r="A20" s="1873" t="s">
        <v>10690</v>
      </c>
      <c r="B20" s="1874" t="s">
        <v>2071</v>
      </c>
      <c r="C20" s="1875"/>
      <c r="D20" s="359" t="s">
        <v>675</v>
      </c>
      <c r="E20" s="520">
        <v>45564</v>
      </c>
      <c r="F20" s="183" t="s">
        <v>707</v>
      </c>
      <c r="G20" s="383"/>
      <c r="H20" s="235"/>
      <c r="I20" s="775"/>
      <c r="J20" s="213"/>
      <c r="K20" s="176"/>
    </row>
    <row r="21" spans="1:11" s="166" customFormat="1">
      <c r="A21" s="1873" t="s">
        <v>10691</v>
      </c>
      <c r="B21" s="1874" t="s">
        <v>2072</v>
      </c>
      <c r="C21" s="1875"/>
      <c r="D21" s="359" t="s">
        <v>675</v>
      </c>
      <c r="E21" s="520">
        <v>45564</v>
      </c>
      <c r="F21" s="183" t="s">
        <v>707</v>
      </c>
      <c r="G21" s="383"/>
      <c r="H21" s="235"/>
      <c r="I21" s="775"/>
      <c r="J21" s="213"/>
      <c r="K21" s="176"/>
    </row>
    <row r="22" spans="1:11" s="166" customFormat="1">
      <c r="A22" s="1873" t="s">
        <v>10692</v>
      </c>
      <c r="B22" s="1874" t="s">
        <v>2073</v>
      </c>
      <c r="C22" s="1875"/>
      <c r="D22" s="359" t="s">
        <v>675</v>
      </c>
      <c r="E22" s="520">
        <v>45564</v>
      </c>
      <c r="F22" s="183" t="s">
        <v>707</v>
      </c>
      <c r="G22" s="383"/>
      <c r="H22" s="235"/>
      <c r="I22" s="775"/>
      <c r="J22" s="213"/>
      <c r="K22" s="176"/>
    </row>
    <row r="23" spans="1:11" s="166" customFormat="1">
      <c r="A23" s="1873" t="s">
        <v>10693</v>
      </c>
      <c r="B23" s="1874" t="s">
        <v>2074</v>
      </c>
      <c r="C23" s="1875"/>
      <c r="D23" s="359" t="s">
        <v>675</v>
      </c>
      <c r="E23" s="520">
        <v>45564</v>
      </c>
      <c r="F23" s="183" t="s">
        <v>707</v>
      </c>
      <c r="G23" s="383"/>
      <c r="H23" s="235"/>
      <c r="I23" s="775"/>
      <c r="J23" s="213"/>
      <c r="K23" s="176"/>
    </row>
    <row r="24" spans="1:11" s="166" customFormat="1">
      <c r="A24" s="1873" t="s">
        <v>10694</v>
      </c>
      <c r="B24" s="1874" t="s">
        <v>2075</v>
      </c>
      <c r="C24" s="1875"/>
      <c r="D24" s="359" t="s">
        <v>675</v>
      </c>
      <c r="E24" s="520">
        <v>45564</v>
      </c>
      <c r="F24" s="183" t="s">
        <v>707</v>
      </c>
      <c r="G24" s="383"/>
      <c r="H24" s="235"/>
      <c r="I24" s="775"/>
      <c r="J24" s="213"/>
      <c r="K24" s="176"/>
    </row>
    <row r="25" spans="1:11" s="166" customFormat="1">
      <c r="A25" s="1873" t="s">
        <v>10695</v>
      </c>
      <c r="B25" s="1874" t="s">
        <v>2076</v>
      </c>
      <c r="C25" s="1875"/>
      <c r="D25" s="359" t="s">
        <v>675</v>
      </c>
      <c r="E25" s="520">
        <v>45564</v>
      </c>
      <c r="F25" s="183" t="s">
        <v>707</v>
      </c>
      <c r="G25" s="383"/>
      <c r="H25" s="235"/>
      <c r="I25" s="775"/>
      <c r="J25" s="213"/>
      <c r="K25" s="176"/>
    </row>
    <row r="26" spans="1:11" s="166" customFormat="1" ht="12.75" customHeight="1">
      <c r="A26" s="1873" t="s">
        <v>10696</v>
      </c>
      <c r="B26" s="1874" t="s">
        <v>2077</v>
      </c>
      <c r="C26" s="1875"/>
      <c r="D26" s="359" t="s">
        <v>675</v>
      </c>
      <c r="E26" s="520">
        <v>45564</v>
      </c>
      <c r="F26" s="183" t="s">
        <v>707</v>
      </c>
      <c r="G26" s="383"/>
      <c r="H26" s="235"/>
      <c r="I26" s="775"/>
      <c r="J26" s="213"/>
      <c r="K26" s="176"/>
    </row>
    <row r="27" spans="1:11" s="166" customFormat="1">
      <c r="A27" s="1873" t="s">
        <v>10697</v>
      </c>
      <c r="B27" s="1874" t="s">
        <v>2078</v>
      </c>
      <c r="C27" s="1875"/>
      <c r="D27" s="359" t="s">
        <v>675</v>
      </c>
      <c r="E27" s="520">
        <v>45564</v>
      </c>
      <c r="F27" s="183" t="s">
        <v>707</v>
      </c>
      <c r="G27" s="383"/>
      <c r="H27" s="235"/>
      <c r="I27" s="775"/>
      <c r="J27" s="213"/>
      <c r="K27" s="176"/>
    </row>
    <row r="28" spans="1:11" s="166" customFormat="1" ht="12.75" customHeight="1">
      <c r="A28" s="1873" t="s">
        <v>10698</v>
      </c>
      <c r="B28" s="1874" t="s">
        <v>2079</v>
      </c>
      <c r="C28" s="1875"/>
      <c r="D28" s="359" t="s">
        <v>675</v>
      </c>
      <c r="E28" s="520">
        <v>45564</v>
      </c>
      <c r="F28" s="183" t="s">
        <v>707</v>
      </c>
      <c r="G28" s="383"/>
      <c r="H28" s="235"/>
      <c r="I28" s="775"/>
      <c r="J28" s="213"/>
      <c r="K28" s="176"/>
    </row>
    <row r="29" spans="1:11" s="166" customFormat="1" ht="13.15" thickBot="1">
      <c r="A29" s="1876" t="s">
        <v>10699</v>
      </c>
      <c r="B29" s="1877" t="s">
        <v>2080</v>
      </c>
      <c r="C29" s="576"/>
      <c r="D29" s="361" t="s">
        <v>675</v>
      </c>
      <c r="E29" s="503">
        <v>45564</v>
      </c>
      <c r="F29" s="212" t="s">
        <v>707</v>
      </c>
      <c r="G29" s="386"/>
      <c r="H29" s="236"/>
      <c r="I29" s="813"/>
      <c r="J29" s="260"/>
      <c r="K29" s="175"/>
    </row>
    <row r="30" spans="1:11" ht="14.25" customHeight="1">
      <c r="B30" s="165"/>
      <c r="C30" s="165"/>
      <c r="F30" s="164"/>
      <c r="J30" s="164"/>
    </row>
    <row r="31" spans="1:11" s="157" customFormat="1" ht="14.25" customHeight="1">
      <c r="A31" s="2160" t="s">
        <v>674</v>
      </c>
      <c r="B31" s="2160"/>
      <c r="C31" s="2160"/>
      <c r="D31" s="2160"/>
      <c r="E31" s="2160"/>
      <c r="F31" s="2160"/>
      <c r="G31" s="2160"/>
      <c r="H31" s="2160"/>
      <c r="I31" s="2160"/>
      <c r="J31" s="2160"/>
      <c r="K31" s="2160"/>
    </row>
    <row r="32" spans="1:11" ht="14.25" customHeight="1">
      <c r="A32" s="2084" t="s">
        <v>10553</v>
      </c>
      <c r="B32" s="2084"/>
      <c r="C32" s="2084"/>
      <c r="D32" s="2084"/>
      <c r="E32" s="2084"/>
      <c r="F32" s="2084"/>
      <c r="G32" s="2084"/>
      <c r="H32" s="2084"/>
      <c r="I32" s="2084"/>
      <c r="J32" s="2084"/>
      <c r="K32" s="2084"/>
    </row>
    <row r="33" spans="1:11" ht="14.25" customHeight="1">
      <c r="A33" s="143"/>
      <c r="B33" s="143"/>
      <c r="C33" s="143"/>
      <c r="D33" s="143"/>
      <c r="E33" s="143"/>
      <c r="F33" s="143"/>
      <c r="G33" s="143"/>
      <c r="H33" s="143"/>
      <c r="I33" s="143"/>
      <c r="J33" s="143"/>
      <c r="K33" s="143"/>
    </row>
    <row r="34" spans="1:11" ht="14.25" customHeight="1">
      <c r="A34" s="17"/>
      <c r="B34" s="165"/>
      <c r="C34" s="165"/>
      <c r="F34" s="164"/>
      <c r="J34" s="164"/>
    </row>
    <row r="35" spans="1:11" ht="14.25" customHeight="1">
      <c r="B35" s="165"/>
      <c r="C35" s="165"/>
      <c r="F35" s="164"/>
      <c r="J35" s="164"/>
    </row>
    <row r="36" spans="1:11" ht="14.25" customHeight="1">
      <c r="B36" s="165"/>
      <c r="C36" s="165"/>
      <c r="F36" s="164"/>
      <c r="J36" s="164"/>
    </row>
    <row r="37" spans="1:11" ht="14.25" customHeight="1">
      <c r="B37" s="165"/>
      <c r="C37" s="165"/>
      <c r="F37" s="162"/>
      <c r="G37" s="161"/>
      <c r="J37" s="162"/>
      <c r="K37" s="161"/>
    </row>
    <row r="38" spans="1:11" ht="14.25" customHeight="1">
      <c r="B38" s="165"/>
      <c r="C38" s="165"/>
      <c r="F38" s="164"/>
      <c r="J38" s="164"/>
    </row>
    <row r="39" spans="1:11" ht="14.25" customHeight="1">
      <c r="B39" s="165"/>
      <c r="C39" s="165"/>
      <c r="F39" s="164"/>
      <c r="J39" s="164"/>
    </row>
    <row r="40" spans="1:11" ht="14.25" customHeight="1">
      <c r="B40" s="165"/>
      <c r="C40" s="165"/>
      <c r="F40" s="164"/>
      <c r="J40" s="164"/>
    </row>
    <row r="41" spans="1:11" ht="14.25" customHeight="1">
      <c r="F41" s="164"/>
      <c r="J41" s="164"/>
    </row>
    <row r="42" spans="1:11" ht="14.25" customHeight="1">
      <c r="B42" s="536" t="s">
        <v>530</v>
      </c>
      <c r="F42" s="164"/>
      <c r="J42" s="164"/>
    </row>
    <row r="43" spans="1:11" ht="14.25" customHeight="1">
      <c r="F43" s="164"/>
      <c r="J43" s="164"/>
    </row>
    <row r="44" spans="1:11" ht="14.25" customHeight="1">
      <c r="F44" s="164"/>
      <c r="J44" s="164"/>
    </row>
    <row r="45" spans="1:11" ht="14.25" customHeight="1">
      <c r="F45" s="164"/>
      <c r="J45" s="164"/>
    </row>
    <row r="46" spans="1:11" ht="14.25" customHeight="1">
      <c r="F46" s="164"/>
      <c r="J46" s="164"/>
    </row>
    <row r="47" spans="1:11" ht="14.25" customHeight="1">
      <c r="F47" s="164"/>
      <c r="J47" s="164"/>
    </row>
    <row r="48" spans="1:11" ht="14.25" customHeight="1">
      <c r="F48" s="164"/>
      <c r="J48" s="164"/>
    </row>
    <row r="49" spans="6:10" ht="14.25" customHeight="1">
      <c r="F49" s="164"/>
      <c r="J49" s="164"/>
    </row>
    <row r="50" spans="6:10" ht="14.25" customHeight="1">
      <c r="F50" s="164"/>
      <c r="J50" s="164"/>
    </row>
    <row r="51" spans="6:10" ht="14.25" customHeight="1">
      <c r="F51" s="164"/>
      <c r="J51" s="164"/>
    </row>
    <row r="52" spans="6:10" ht="14.25" customHeight="1">
      <c r="F52" s="164"/>
      <c r="J52" s="164"/>
    </row>
    <row r="53" spans="6:10" ht="14.25" customHeight="1">
      <c r="F53" s="164"/>
      <c r="J53" s="164"/>
    </row>
    <row r="54" spans="6:10" ht="14.25" customHeight="1">
      <c r="F54" s="164"/>
      <c r="J54" s="164"/>
    </row>
    <row r="55" spans="6:10" ht="14.25" customHeight="1">
      <c r="F55" s="164"/>
      <c r="J55" s="164"/>
    </row>
    <row r="56" spans="6:10" ht="14.25" customHeight="1">
      <c r="F56" s="164"/>
      <c r="J56" s="164"/>
    </row>
    <row r="57" spans="6:10" ht="14.25" customHeight="1">
      <c r="F57" s="164"/>
      <c r="J57" s="164"/>
    </row>
    <row r="58" spans="6:10" ht="14.25" customHeight="1">
      <c r="F58" s="164"/>
      <c r="J58" s="164"/>
    </row>
    <row r="59" spans="6:10" ht="14.25" customHeight="1">
      <c r="F59" s="164"/>
      <c r="J59" s="164"/>
    </row>
    <row r="60" spans="6:10" ht="14.25" customHeight="1">
      <c r="F60" s="164"/>
      <c r="J60" s="164"/>
    </row>
    <row r="61" spans="6:10" ht="14.25" customHeight="1">
      <c r="F61" s="164"/>
      <c r="J61" s="164"/>
    </row>
    <row r="62" spans="6:10" ht="14.25" customHeight="1">
      <c r="F62" s="164"/>
      <c r="J62" s="164"/>
    </row>
    <row r="63" spans="6:10" ht="14.25" customHeight="1">
      <c r="F63" s="164"/>
      <c r="J63" s="164"/>
    </row>
    <row r="64" spans="6:10" ht="14.25" customHeight="1">
      <c r="F64" s="164"/>
      <c r="J64" s="164"/>
    </row>
    <row r="65" spans="6:10" ht="14.25" customHeight="1">
      <c r="F65" s="164"/>
      <c r="J65" s="164"/>
    </row>
    <row r="66" spans="6:10" ht="14.25" customHeight="1">
      <c r="F66" s="164"/>
      <c r="J66" s="164"/>
    </row>
    <row r="67" spans="6:10" ht="14.25" customHeight="1">
      <c r="F67" s="164"/>
      <c r="J67" s="164"/>
    </row>
    <row r="68" spans="6:10" ht="14.25" customHeight="1">
      <c r="F68" s="164"/>
      <c r="J68" s="164"/>
    </row>
    <row r="69" spans="6:10" ht="14.25" customHeight="1">
      <c r="F69" s="164"/>
      <c r="J69" s="164"/>
    </row>
    <row r="70" spans="6:10" ht="14.25" customHeight="1">
      <c r="F70" s="164"/>
      <c r="J70" s="164"/>
    </row>
    <row r="71" spans="6:10" ht="14.25" customHeight="1">
      <c r="F71" s="164"/>
      <c r="J71" s="164"/>
    </row>
    <row r="72" spans="6:10" ht="14.25" customHeight="1">
      <c r="F72" s="164"/>
      <c r="J72" s="164"/>
    </row>
    <row r="73" spans="6:10" ht="14.25" customHeight="1">
      <c r="F73" s="164"/>
      <c r="J73" s="164"/>
    </row>
    <row r="74" spans="6:10" ht="14.25" customHeight="1">
      <c r="F74" s="164"/>
      <c r="J74" s="164"/>
    </row>
    <row r="75" spans="6:10" ht="14.25" customHeight="1">
      <c r="F75" s="164"/>
      <c r="J75" s="164"/>
    </row>
    <row r="76" spans="6:10" ht="14.25" customHeight="1">
      <c r="F76" s="164"/>
      <c r="J76" s="164"/>
    </row>
    <row r="77" spans="6:10" ht="14.25" customHeight="1">
      <c r="F77" s="164"/>
      <c r="J77" s="164"/>
    </row>
    <row r="78" spans="6:10" ht="14.25" customHeight="1">
      <c r="F78" s="164"/>
      <c r="J78" s="164"/>
    </row>
    <row r="79" spans="6:10" ht="14.25" customHeight="1">
      <c r="F79" s="164"/>
      <c r="J79" s="164"/>
    </row>
    <row r="80" spans="6:10" ht="14.25" customHeight="1">
      <c r="F80" s="164"/>
      <c r="J80" s="164"/>
    </row>
    <row r="81" spans="6:10" ht="14.25" customHeight="1">
      <c r="F81" s="164"/>
      <c r="J81" s="164"/>
    </row>
    <row r="82" spans="6:10" ht="14.25" customHeight="1">
      <c r="F82" s="164"/>
      <c r="J82" s="164"/>
    </row>
    <row r="83" spans="6:10" ht="14.25" customHeight="1">
      <c r="F83" s="164"/>
      <c r="J83" s="164"/>
    </row>
    <row r="84" spans="6:10" ht="14.25" customHeight="1">
      <c r="F84" s="164"/>
      <c r="J84" s="164"/>
    </row>
    <row r="85" spans="6:10" ht="14.25" customHeight="1">
      <c r="F85" s="164"/>
      <c r="J85" s="164"/>
    </row>
    <row r="86" spans="6:10" ht="14.25" customHeight="1">
      <c r="F86" s="164"/>
      <c r="J86" s="164"/>
    </row>
    <row r="87" spans="6:10" ht="14.25" customHeight="1">
      <c r="F87" s="164"/>
      <c r="J87" s="164"/>
    </row>
    <row r="88" spans="6:10" ht="14.25" customHeight="1">
      <c r="F88" s="164"/>
      <c r="J88" s="164"/>
    </row>
    <row r="89" spans="6:10" ht="14.25" customHeight="1">
      <c r="F89" s="164"/>
      <c r="J89" s="164"/>
    </row>
    <row r="90" spans="6:10" ht="14.25" customHeight="1">
      <c r="F90" s="164"/>
      <c r="J90" s="164"/>
    </row>
    <row r="91" spans="6:10" ht="14.25" customHeight="1">
      <c r="F91" s="164"/>
      <c r="J91" s="164"/>
    </row>
    <row r="92" spans="6:10" ht="14.25" customHeight="1">
      <c r="F92" s="164"/>
      <c r="J92" s="164"/>
    </row>
    <row r="93" spans="6:10" ht="14.25" customHeight="1">
      <c r="F93" s="164"/>
      <c r="J93" s="164"/>
    </row>
    <row r="94" spans="6:10" ht="14.25" customHeight="1">
      <c r="F94" s="164"/>
      <c r="J94" s="164"/>
    </row>
    <row r="95" spans="6:10" ht="14.25" customHeight="1">
      <c r="F95" s="164"/>
      <c r="J95" s="164"/>
    </row>
    <row r="96" spans="6:10" ht="14.25" customHeight="1">
      <c r="F96" s="164"/>
      <c r="J96" s="164"/>
    </row>
    <row r="97" spans="6:10" ht="14.25" customHeight="1">
      <c r="F97" s="164"/>
      <c r="J97" s="164"/>
    </row>
    <row r="98" spans="6:10" ht="14.25" customHeight="1">
      <c r="F98" s="164"/>
      <c r="J98" s="164"/>
    </row>
    <row r="99" spans="6:10" ht="14.25" customHeight="1">
      <c r="F99" s="164"/>
      <c r="J99" s="164"/>
    </row>
    <row r="100" spans="6:10" ht="14.25" customHeight="1">
      <c r="F100" s="164"/>
      <c r="J100" s="164"/>
    </row>
    <row r="101" spans="6:10" ht="14.25" customHeight="1">
      <c r="F101" s="164"/>
      <c r="J101" s="164"/>
    </row>
    <row r="102" spans="6:10" ht="14.25" customHeight="1">
      <c r="F102" s="164"/>
      <c r="J102" s="164"/>
    </row>
    <row r="103" spans="6:10" ht="14.25" customHeight="1">
      <c r="F103" s="164"/>
      <c r="J103" s="164"/>
    </row>
    <row r="104" spans="6:10" ht="14.25" customHeight="1">
      <c r="F104" s="164"/>
      <c r="J104" s="164"/>
    </row>
    <row r="105" spans="6:10" ht="14.25" customHeight="1">
      <c r="F105" s="164"/>
      <c r="J105" s="164"/>
    </row>
    <row r="106" spans="6:10" ht="14.25" customHeight="1">
      <c r="F106" s="164"/>
      <c r="J106" s="164"/>
    </row>
    <row r="107" spans="6:10" ht="14.25" customHeight="1">
      <c r="F107" s="164"/>
      <c r="J107" s="164"/>
    </row>
    <row r="108" spans="6:10" ht="14.25" customHeight="1">
      <c r="F108" s="164"/>
      <c r="J108" s="164"/>
    </row>
    <row r="109" spans="6:10" ht="14.25" customHeight="1">
      <c r="F109" s="164"/>
      <c r="J109" s="164"/>
    </row>
    <row r="110" spans="6:10" ht="14.25" customHeight="1">
      <c r="F110" s="164"/>
      <c r="J110" s="164"/>
    </row>
    <row r="111" spans="6:10" ht="14.25" customHeight="1">
      <c r="F111" s="164"/>
      <c r="J111" s="164"/>
    </row>
    <row r="112" spans="6:10" ht="14.25" customHeight="1">
      <c r="F112" s="164"/>
      <c r="J112" s="164"/>
    </row>
    <row r="113" spans="6:10" ht="14.25" customHeight="1">
      <c r="F113" s="164"/>
      <c r="J113" s="164"/>
    </row>
    <row r="114" spans="6:10" ht="14.25" customHeight="1">
      <c r="F114" s="164"/>
      <c r="J114" s="164"/>
    </row>
    <row r="115" spans="6:10" ht="14.25" customHeight="1">
      <c r="F115" s="164"/>
      <c r="J115" s="164"/>
    </row>
    <row r="116" spans="6:10" ht="14.25" customHeight="1">
      <c r="F116" s="164"/>
      <c r="J116" s="164"/>
    </row>
    <row r="117" spans="6:10" ht="14.25" customHeight="1">
      <c r="F117" s="164"/>
      <c r="J117" s="164"/>
    </row>
    <row r="118" spans="6:10" ht="14.25" customHeight="1">
      <c r="F118" s="164"/>
      <c r="J118" s="164"/>
    </row>
    <row r="119" spans="6:10" ht="14.25" customHeight="1">
      <c r="F119" s="164"/>
      <c r="J119" s="164"/>
    </row>
    <row r="120" spans="6:10" ht="14.25" customHeight="1">
      <c r="F120" s="164"/>
      <c r="J120" s="164"/>
    </row>
    <row r="121" spans="6:10" ht="14.25" customHeight="1">
      <c r="F121" s="164"/>
      <c r="J121" s="164"/>
    </row>
    <row r="122" spans="6:10" ht="14.25" customHeight="1">
      <c r="F122" s="164"/>
      <c r="J122" s="164"/>
    </row>
    <row r="123" spans="6:10" ht="14.25" customHeight="1">
      <c r="F123" s="164"/>
      <c r="J123" s="164"/>
    </row>
    <row r="124" spans="6:10" ht="14.25" customHeight="1">
      <c r="F124" s="164"/>
      <c r="J124" s="164"/>
    </row>
    <row r="125" spans="6:10" ht="14.25" customHeight="1">
      <c r="F125" s="164"/>
      <c r="J125" s="164"/>
    </row>
    <row r="126" spans="6:10" ht="14.25" customHeight="1">
      <c r="F126" s="164"/>
      <c r="J126" s="164"/>
    </row>
    <row r="127" spans="6:10" ht="14.25" customHeight="1">
      <c r="F127" s="164"/>
      <c r="J127" s="164"/>
    </row>
    <row r="128" spans="6:10" ht="14.25" customHeight="1">
      <c r="F128" s="164"/>
      <c r="J128" s="164"/>
    </row>
    <row r="129" spans="6:10" ht="14.25" customHeight="1">
      <c r="F129" s="164"/>
      <c r="J129" s="164"/>
    </row>
    <row r="130" spans="6:10" ht="14.25" customHeight="1">
      <c r="F130" s="164"/>
      <c r="J130" s="164"/>
    </row>
    <row r="131" spans="6:10" ht="14.25" customHeight="1">
      <c r="F131" s="164"/>
      <c r="J131" s="164"/>
    </row>
    <row r="132" spans="6:10" ht="14.25" customHeight="1">
      <c r="F132" s="164"/>
      <c r="J132" s="164"/>
    </row>
    <row r="133" spans="6:10" ht="14.25" customHeight="1">
      <c r="F133" s="164"/>
      <c r="J133" s="164"/>
    </row>
    <row r="134" spans="6:10" ht="14.25" customHeight="1">
      <c r="F134" s="164"/>
      <c r="J134" s="164"/>
    </row>
    <row r="135" spans="6:10" ht="14.25" customHeight="1"/>
    <row r="136" spans="6:10" ht="14.25" customHeight="1"/>
    <row r="137" spans="6:10" ht="14.25" customHeight="1"/>
    <row r="138" spans="6:10" ht="14.25" customHeight="1"/>
    <row r="139" spans="6:10" ht="14.25" customHeight="1"/>
    <row r="140" spans="6:10" ht="14.25" customHeight="1"/>
    <row r="141" spans="6:10" ht="14.25" customHeight="1"/>
    <row r="142" spans="6:10" ht="14.25" customHeight="1"/>
    <row r="143" spans="6:10" ht="14.25" customHeight="1"/>
    <row r="144" spans="6:10"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sheetData>
  <sortState xmlns:xlrd2="http://schemas.microsoft.com/office/spreadsheetml/2017/richdata2" ref="A8:Q29">
    <sortCondition ref="A8:A29"/>
  </sortState>
  <mergeCells count="9">
    <mergeCell ref="A1:B1"/>
    <mergeCell ref="D1:G1"/>
    <mergeCell ref="H1:K1"/>
    <mergeCell ref="A2:B2"/>
    <mergeCell ref="A32:K32"/>
    <mergeCell ref="A4:B4"/>
    <mergeCell ref="D4:G4"/>
    <mergeCell ref="H4:K4"/>
    <mergeCell ref="A31:K31"/>
  </mergeCells>
  <hyperlinks>
    <hyperlink ref="A4" display="Back to Top Sheet" xr:uid="{00000000-0004-0000-1100-000000000000}"/>
    <hyperlink ref="A4:B4" location="Top!A1" display="Back to Top Sheet" xr:uid="{00000000-0004-0000-1100-000001000000}"/>
  </hyperlinks>
  <pageMargins left="0.28000000000000003" right="0.16" top="0.52" bottom="0.56000000000000005" header="0.35" footer="0.39"/>
  <pageSetup paperSize="9" scale="58" fitToHeight="0" orientation="landscape" r:id="rId1"/>
  <headerFooter alignWithMargins="0">
    <oddHeader>&amp;CBluetooth Test Case Reference List</oddHeader>
    <oddFooter>&amp;L&amp;F&amp;C&amp;A&amp;R&amp;P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7" tint="0.39997558519241921"/>
    <pageSetUpPr fitToPage="1"/>
  </sheetPr>
  <dimension ref="A1:M207"/>
  <sheetViews>
    <sheetView zoomScaleNormal="100" workbookViewId="0">
      <selection sqref="A1:B1"/>
    </sheetView>
  </sheetViews>
  <sheetFormatPr defaultColWidth="11.3984375" defaultRowHeight="12.75"/>
  <cols>
    <col min="1" max="1" width="28.86328125" style="163" customWidth="1"/>
    <col min="2" max="2" width="70.59765625" style="163" customWidth="1"/>
    <col min="3" max="3" width="15.59765625" style="163" customWidth="1"/>
    <col min="4" max="4" width="16.59765625" style="161" customWidth="1"/>
    <col min="5" max="5" width="15.59765625" style="161" customWidth="1"/>
    <col min="6" max="6" width="15.59765625" style="160" customWidth="1"/>
    <col min="7" max="7" width="18.3984375" style="162" customWidth="1"/>
    <col min="8" max="8" width="16.59765625" style="161" customWidth="1"/>
    <col min="9" max="9" width="21.1328125" style="161" customWidth="1"/>
    <col min="10" max="10" width="21.59765625" style="160" customWidth="1"/>
    <col min="11" max="11" width="21.265625" style="162" customWidth="1"/>
    <col min="12" max="14" width="11.3984375" style="160"/>
    <col min="15" max="15" width="29.3984375" style="160" customWidth="1"/>
    <col min="16" max="16" width="11.3984375" style="160"/>
    <col min="17" max="17" width="82.3984375" style="160" customWidth="1"/>
    <col min="18" max="16384" width="11.3984375" style="160"/>
  </cols>
  <sheetData>
    <row r="1" spans="1:13" ht="21" customHeight="1" thickBot="1">
      <c r="A1" s="2142" t="s">
        <v>660</v>
      </c>
      <c r="B1" s="2142"/>
      <c r="C1" s="306"/>
      <c r="D1" s="2143"/>
      <c r="E1" s="2143"/>
      <c r="F1" s="2143"/>
      <c r="G1" s="2143"/>
      <c r="H1" s="2143"/>
      <c r="I1" s="2143"/>
      <c r="J1" s="2143"/>
      <c r="K1" s="2143"/>
    </row>
    <row r="2" spans="1:13" ht="21" customHeight="1" thickBot="1">
      <c r="A2" s="2144" t="str">
        <f>Top!B22</f>
        <v>Binary Sensor Service</v>
      </c>
      <c r="B2" s="2144"/>
      <c r="C2" s="406"/>
      <c r="D2" s="418" t="s">
        <v>661</v>
      </c>
      <c r="E2" s="416" t="str">
        <f>Top!E22</f>
        <v>BSS.TS.p1</v>
      </c>
      <c r="F2" s="416"/>
      <c r="G2" s="417"/>
      <c r="H2" s="621" t="s">
        <v>10</v>
      </c>
      <c r="I2" s="793" t="str">
        <f>Top!G22</f>
        <v>BSS.TS.p2</v>
      </c>
      <c r="J2" s="621" t="s">
        <v>699</v>
      </c>
      <c r="K2" s="1175">
        <f>rel_date</f>
        <v>45706</v>
      </c>
      <c r="M2" s="159"/>
    </row>
    <row r="3" spans="1:13" ht="18" customHeight="1" thickBot="1">
      <c r="A3" s="211" t="s">
        <v>912</v>
      </c>
      <c r="B3" s="211">
        <f>rel_date</f>
        <v>45706</v>
      </c>
      <c r="C3" s="211"/>
      <c r="D3" s="418" t="s">
        <v>662</v>
      </c>
      <c r="E3" s="416" t="str">
        <f>Top!F22</f>
        <v>BSS.ICS.p1</v>
      </c>
      <c r="F3" s="416"/>
      <c r="G3" s="417"/>
      <c r="H3" s="418" t="s">
        <v>11</v>
      </c>
      <c r="I3" s="417" t="str">
        <f>Top!H22</f>
        <v>BSS.ICS.p1</v>
      </c>
      <c r="J3" s="418" t="s">
        <v>699</v>
      </c>
      <c r="K3" s="1174">
        <v>44964</v>
      </c>
    </row>
    <row r="4" spans="1:13" ht="14.25" customHeight="1" thickBot="1">
      <c r="A4" s="2145" t="s">
        <v>663</v>
      </c>
      <c r="B4" s="2146"/>
      <c r="C4" s="435"/>
      <c r="D4" s="2140" t="s">
        <v>664</v>
      </c>
      <c r="E4" s="2140"/>
      <c r="F4" s="2140"/>
      <c r="G4" s="2141"/>
      <c r="H4" s="2139" t="s">
        <v>701</v>
      </c>
      <c r="I4" s="2140"/>
      <c r="J4" s="2140"/>
      <c r="K4" s="2141"/>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70" t="s">
        <v>671</v>
      </c>
      <c r="B6" s="547" t="s">
        <v>672</v>
      </c>
      <c r="C6" s="1775"/>
      <c r="D6" s="359"/>
      <c r="E6" s="520">
        <v>45564</v>
      </c>
      <c r="F6" s="183"/>
      <c r="G6" s="383"/>
      <c r="H6" s="233"/>
      <c r="I6" s="1168">
        <f>$B$3+90</f>
        <v>45796</v>
      </c>
      <c r="J6" s="177"/>
      <c r="K6" s="234"/>
    </row>
    <row r="7" spans="1:13" s="166" customFormat="1">
      <c r="A7" s="472" t="s">
        <v>11</v>
      </c>
      <c r="B7" s="485" t="s">
        <v>673</v>
      </c>
      <c r="C7" s="474" t="s">
        <v>974</v>
      </c>
      <c r="D7" s="360"/>
      <c r="E7" s="520">
        <v>45053</v>
      </c>
      <c r="F7" s="362"/>
      <c r="G7" s="384"/>
      <c r="H7" s="235"/>
      <c r="I7" s="563">
        <v>45053</v>
      </c>
      <c r="J7" s="213"/>
      <c r="K7" s="215"/>
    </row>
    <row r="8" spans="1:13" s="166" customFormat="1">
      <c r="A8" s="564" t="s">
        <v>2081</v>
      </c>
      <c r="B8" s="565" t="s">
        <v>9853</v>
      </c>
      <c r="C8" s="577"/>
      <c r="D8" s="359" t="s">
        <v>675</v>
      </c>
      <c r="E8" s="520">
        <v>45564</v>
      </c>
      <c r="F8" s="183" t="s">
        <v>707</v>
      </c>
      <c r="G8" s="383"/>
      <c r="H8" s="235" t="s">
        <v>675</v>
      </c>
      <c r="I8" s="1168">
        <f t="shared" ref="I8:I27" si="0">$B$3+90</f>
        <v>45796</v>
      </c>
      <c r="J8" s="213" t="s">
        <v>707</v>
      </c>
      <c r="K8" s="215"/>
    </row>
    <row r="9" spans="1:13" s="166" customFormat="1">
      <c r="A9" s="564" t="s">
        <v>2082</v>
      </c>
      <c r="B9" s="1776" t="s">
        <v>9854</v>
      </c>
      <c r="C9" s="577"/>
      <c r="D9" s="359" t="s">
        <v>675</v>
      </c>
      <c r="E9" s="520">
        <v>45564</v>
      </c>
      <c r="F9" s="183" t="s">
        <v>707</v>
      </c>
      <c r="G9" s="383"/>
      <c r="H9" s="235" t="s">
        <v>675</v>
      </c>
      <c r="I9" s="1168">
        <f t="shared" si="0"/>
        <v>45796</v>
      </c>
      <c r="J9" s="213" t="s">
        <v>707</v>
      </c>
      <c r="K9" s="215"/>
    </row>
    <row r="10" spans="1:13" s="166" customFormat="1">
      <c r="A10" s="564" t="s">
        <v>2083</v>
      </c>
      <c r="B10" s="1776" t="s">
        <v>9855</v>
      </c>
      <c r="C10" s="577"/>
      <c r="D10" s="359" t="s">
        <v>675</v>
      </c>
      <c r="E10" s="520">
        <v>45564</v>
      </c>
      <c r="F10" s="183" t="s">
        <v>707</v>
      </c>
      <c r="G10" s="383"/>
      <c r="H10" s="235" t="s">
        <v>675</v>
      </c>
      <c r="I10" s="1168">
        <f t="shared" si="0"/>
        <v>45796</v>
      </c>
      <c r="J10" s="213" t="s">
        <v>707</v>
      </c>
      <c r="K10" s="215"/>
    </row>
    <row r="11" spans="1:13" s="166" customFormat="1">
      <c r="A11" s="564" t="s">
        <v>2084</v>
      </c>
      <c r="B11" s="565" t="s">
        <v>9856</v>
      </c>
      <c r="C11" s="577"/>
      <c r="D11" s="359" t="s">
        <v>675</v>
      </c>
      <c r="E11" s="520">
        <v>45564</v>
      </c>
      <c r="F11" s="183" t="s">
        <v>707</v>
      </c>
      <c r="G11" s="383"/>
      <c r="H11" s="235" t="s">
        <v>675</v>
      </c>
      <c r="I11" s="1168">
        <f t="shared" si="0"/>
        <v>45796</v>
      </c>
      <c r="J11" s="213" t="s">
        <v>707</v>
      </c>
      <c r="K11" s="215"/>
    </row>
    <row r="12" spans="1:13" s="166" customFormat="1">
      <c r="A12" s="564" t="s">
        <v>2085</v>
      </c>
      <c r="B12" s="565" t="s">
        <v>9857</v>
      </c>
      <c r="C12" s="577"/>
      <c r="D12" s="359" t="s">
        <v>675</v>
      </c>
      <c r="E12" s="520">
        <v>45564</v>
      </c>
      <c r="F12" s="183" t="s">
        <v>707</v>
      </c>
      <c r="G12" s="383"/>
      <c r="H12" s="235" t="s">
        <v>675</v>
      </c>
      <c r="I12" s="1168">
        <f t="shared" si="0"/>
        <v>45796</v>
      </c>
      <c r="J12" s="213" t="s">
        <v>707</v>
      </c>
      <c r="K12" s="215"/>
    </row>
    <row r="13" spans="1:13" s="166" customFormat="1">
      <c r="A13" s="564" t="s">
        <v>2086</v>
      </c>
      <c r="B13" s="565" t="s">
        <v>9858</v>
      </c>
      <c r="C13" s="577"/>
      <c r="D13" s="359" t="s">
        <v>675</v>
      </c>
      <c r="E13" s="520">
        <v>45564</v>
      </c>
      <c r="F13" s="183" t="s">
        <v>707</v>
      </c>
      <c r="G13" s="383"/>
      <c r="H13" s="235" t="s">
        <v>675</v>
      </c>
      <c r="I13" s="1168">
        <f t="shared" si="0"/>
        <v>45796</v>
      </c>
      <c r="J13" s="213" t="s">
        <v>707</v>
      </c>
      <c r="K13" s="215"/>
    </row>
    <row r="14" spans="1:13" s="166" customFormat="1">
      <c r="A14" s="564" t="s">
        <v>2087</v>
      </c>
      <c r="B14" s="565" t="s">
        <v>2088</v>
      </c>
      <c r="C14" s="577"/>
      <c r="D14" s="359" t="s">
        <v>675</v>
      </c>
      <c r="E14" s="520">
        <v>45564</v>
      </c>
      <c r="F14" s="183" t="s">
        <v>707</v>
      </c>
      <c r="G14" s="383"/>
      <c r="H14" s="235" t="s">
        <v>675</v>
      </c>
      <c r="I14" s="1168">
        <f t="shared" si="0"/>
        <v>45796</v>
      </c>
      <c r="J14" s="213" t="s">
        <v>707</v>
      </c>
      <c r="K14" s="215"/>
    </row>
    <row r="15" spans="1:13" s="166" customFormat="1">
      <c r="A15" s="564" t="s">
        <v>2089</v>
      </c>
      <c r="B15" s="565" t="s">
        <v>2070</v>
      </c>
      <c r="C15" s="577"/>
      <c r="D15" s="359" t="s">
        <v>675</v>
      </c>
      <c r="E15" s="520">
        <v>45564</v>
      </c>
      <c r="F15" s="183" t="s">
        <v>707</v>
      </c>
      <c r="G15" s="383"/>
      <c r="H15" s="235" t="s">
        <v>675</v>
      </c>
      <c r="I15" s="1168">
        <f t="shared" si="0"/>
        <v>45796</v>
      </c>
      <c r="J15" s="213" t="s">
        <v>707</v>
      </c>
      <c r="K15" s="215"/>
    </row>
    <row r="16" spans="1:13" s="166" customFormat="1">
      <c r="A16" s="564" t="s">
        <v>2090</v>
      </c>
      <c r="B16" s="565" t="s">
        <v>2071</v>
      </c>
      <c r="C16" s="577"/>
      <c r="D16" s="359" t="s">
        <v>675</v>
      </c>
      <c r="E16" s="520">
        <v>45564</v>
      </c>
      <c r="F16" s="183" t="s">
        <v>707</v>
      </c>
      <c r="G16" s="383"/>
      <c r="H16" s="235" t="s">
        <v>675</v>
      </c>
      <c r="I16" s="1168">
        <f t="shared" si="0"/>
        <v>45796</v>
      </c>
      <c r="J16" s="213" t="s">
        <v>707</v>
      </c>
      <c r="K16" s="215"/>
    </row>
    <row r="17" spans="1:11" s="166" customFormat="1">
      <c r="A17" s="564" t="s">
        <v>2091</v>
      </c>
      <c r="B17" s="565" t="s">
        <v>2072</v>
      </c>
      <c r="C17" s="577"/>
      <c r="D17" s="359" t="s">
        <v>675</v>
      </c>
      <c r="E17" s="520">
        <v>45564</v>
      </c>
      <c r="F17" s="183" t="s">
        <v>707</v>
      </c>
      <c r="G17" s="383"/>
      <c r="H17" s="235" t="s">
        <v>675</v>
      </c>
      <c r="I17" s="1168">
        <f t="shared" si="0"/>
        <v>45796</v>
      </c>
      <c r="J17" s="213" t="s">
        <v>707</v>
      </c>
      <c r="K17" s="215"/>
    </row>
    <row r="18" spans="1:11" s="166" customFormat="1">
      <c r="A18" s="564" t="s">
        <v>2092</v>
      </c>
      <c r="B18" s="565" t="s">
        <v>2073</v>
      </c>
      <c r="C18" s="577"/>
      <c r="D18" s="359" t="s">
        <v>675</v>
      </c>
      <c r="E18" s="520">
        <v>45564</v>
      </c>
      <c r="F18" s="183" t="s">
        <v>707</v>
      </c>
      <c r="G18" s="383"/>
      <c r="H18" s="235" t="s">
        <v>675</v>
      </c>
      <c r="I18" s="1168">
        <f t="shared" si="0"/>
        <v>45796</v>
      </c>
      <c r="J18" s="213" t="s">
        <v>707</v>
      </c>
      <c r="K18" s="215"/>
    </row>
    <row r="19" spans="1:11" s="166" customFormat="1">
      <c r="A19" s="564" t="s">
        <v>2093</v>
      </c>
      <c r="B19" s="565" t="s">
        <v>2074</v>
      </c>
      <c r="C19" s="577"/>
      <c r="D19" s="359" t="s">
        <v>675</v>
      </c>
      <c r="E19" s="520">
        <v>45564</v>
      </c>
      <c r="F19" s="183" t="s">
        <v>707</v>
      </c>
      <c r="G19" s="383"/>
      <c r="H19" s="235" t="s">
        <v>675</v>
      </c>
      <c r="I19" s="1168">
        <f t="shared" si="0"/>
        <v>45796</v>
      </c>
      <c r="J19" s="213" t="s">
        <v>707</v>
      </c>
      <c r="K19" s="215"/>
    </row>
    <row r="20" spans="1:11" s="166" customFormat="1">
      <c r="A20" s="564" t="s">
        <v>2094</v>
      </c>
      <c r="B20" s="565" t="s">
        <v>2075</v>
      </c>
      <c r="C20" s="577"/>
      <c r="D20" s="359" t="s">
        <v>675</v>
      </c>
      <c r="E20" s="520">
        <v>45564</v>
      </c>
      <c r="F20" s="183" t="s">
        <v>707</v>
      </c>
      <c r="G20" s="383"/>
      <c r="H20" s="235" t="s">
        <v>675</v>
      </c>
      <c r="I20" s="1168">
        <f t="shared" si="0"/>
        <v>45796</v>
      </c>
      <c r="J20" s="213" t="s">
        <v>707</v>
      </c>
      <c r="K20" s="215"/>
    </row>
    <row r="21" spans="1:11" s="166" customFormat="1">
      <c r="A21" s="564" t="s">
        <v>2095</v>
      </c>
      <c r="B21" s="565" t="s">
        <v>2076</v>
      </c>
      <c r="C21" s="577"/>
      <c r="D21" s="359" t="s">
        <v>675</v>
      </c>
      <c r="E21" s="520">
        <v>45564</v>
      </c>
      <c r="F21" s="183" t="s">
        <v>707</v>
      </c>
      <c r="G21" s="383"/>
      <c r="H21" s="235" t="s">
        <v>675</v>
      </c>
      <c r="I21" s="1168">
        <f t="shared" si="0"/>
        <v>45796</v>
      </c>
      <c r="J21" s="213" t="s">
        <v>707</v>
      </c>
      <c r="K21" s="215"/>
    </row>
    <row r="22" spans="1:11" s="166" customFormat="1">
      <c r="A22" s="564" t="s">
        <v>2096</v>
      </c>
      <c r="B22" s="565" t="s">
        <v>2077</v>
      </c>
      <c r="C22" s="577"/>
      <c r="D22" s="359" t="s">
        <v>675</v>
      </c>
      <c r="E22" s="520">
        <v>45564</v>
      </c>
      <c r="F22" s="183" t="s">
        <v>707</v>
      </c>
      <c r="G22" s="383"/>
      <c r="H22" s="235" t="s">
        <v>675</v>
      </c>
      <c r="I22" s="1168">
        <f t="shared" si="0"/>
        <v>45796</v>
      </c>
      <c r="J22" s="213" t="s">
        <v>707</v>
      </c>
      <c r="K22" s="215"/>
    </row>
    <row r="23" spans="1:11" s="166" customFormat="1">
      <c r="A23" s="564" t="s">
        <v>2097</v>
      </c>
      <c r="B23" s="565" t="s">
        <v>2078</v>
      </c>
      <c r="C23" s="577"/>
      <c r="D23" s="359" t="s">
        <v>675</v>
      </c>
      <c r="E23" s="520">
        <v>45564</v>
      </c>
      <c r="F23" s="183" t="s">
        <v>707</v>
      </c>
      <c r="G23" s="383"/>
      <c r="H23" s="235" t="s">
        <v>675</v>
      </c>
      <c r="I23" s="1168">
        <f t="shared" si="0"/>
        <v>45796</v>
      </c>
      <c r="J23" s="213" t="s">
        <v>707</v>
      </c>
      <c r="K23" s="215"/>
    </row>
    <row r="24" spans="1:11" s="166" customFormat="1" ht="12.75" customHeight="1">
      <c r="A24" s="564" t="s">
        <v>2098</v>
      </c>
      <c r="B24" s="565" t="s">
        <v>9859</v>
      </c>
      <c r="C24" s="577"/>
      <c r="D24" s="359" t="s">
        <v>675</v>
      </c>
      <c r="E24" s="520">
        <v>45564</v>
      </c>
      <c r="F24" s="183" t="s">
        <v>707</v>
      </c>
      <c r="G24" s="383"/>
      <c r="H24" s="235" t="s">
        <v>675</v>
      </c>
      <c r="I24" s="1168">
        <f t="shared" si="0"/>
        <v>45796</v>
      </c>
      <c r="J24" s="213" t="s">
        <v>707</v>
      </c>
      <c r="K24" s="215"/>
    </row>
    <row r="25" spans="1:11">
      <c r="A25" s="1777" t="s">
        <v>2099</v>
      </c>
      <c r="B25" s="1776" t="s">
        <v>9860</v>
      </c>
      <c r="C25" s="852"/>
      <c r="D25" s="853" t="s">
        <v>675</v>
      </c>
      <c r="E25" s="867">
        <v>45564</v>
      </c>
      <c r="F25" s="831" t="s">
        <v>707</v>
      </c>
      <c r="G25" s="832"/>
      <c r="H25" s="854" t="s">
        <v>675</v>
      </c>
      <c r="I25" s="1168">
        <f t="shared" si="0"/>
        <v>45796</v>
      </c>
      <c r="J25" s="855" t="s">
        <v>707</v>
      </c>
      <c r="K25" s="896"/>
    </row>
    <row r="26" spans="1:11" s="166" customFormat="1" ht="12.75" customHeight="1">
      <c r="A26" s="564" t="s">
        <v>2100</v>
      </c>
      <c r="B26" s="1776" t="s">
        <v>9861</v>
      </c>
      <c r="C26" s="577"/>
      <c r="D26" s="359" t="s">
        <v>675</v>
      </c>
      <c r="E26" s="520">
        <v>45564</v>
      </c>
      <c r="F26" s="183" t="s">
        <v>707</v>
      </c>
      <c r="G26" s="383"/>
      <c r="H26" s="235" t="s">
        <v>675</v>
      </c>
      <c r="I26" s="1168">
        <f t="shared" si="0"/>
        <v>45796</v>
      </c>
      <c r="J26" s="213" t="s">
        <v>707</v>
      </c>
      <c r="K26" s="215"/>
    </row>
    <row r="27" spans="1:11" ht="13.15" thickBot="1">
      <c r="A27" s="1778" t="s">
        <v>2101</v>
      </c>
      <c r="B27" s="1779" t="s">
        <v>9862</v>
      </c>
      <c r="C27" s="857"/>
      <c r="D27" s="858" t="s">
        <v>675</v>
      </c>
      <c r="E27" s="883">
        <v>45564</v>
      </c>
      <c r="F27" s="859" t="s">
        <v>707</v>
      </c>
      <c r="G27" s="860"/>
      <c r="H27" s="861" t="s">
        <v>675</v>
      </c>
      <c r="I27" s="980">
        <f t="shared" si="0"/>
        <v>45796</v>
      </c>
      <c r="J27" s="862" t="s">
        <v>707</v>
      </c>
      <c r="K27" s="886"/>
    </row>
    <row r="28" spans="1:11" ht="14.25" customHeight="1">
      <c r="B28" s="165"/>
      <c r="C28" s="165"/>
      <c r="F28" s="164"/>
      <c r="J28" s="164"/>
    </row>
    <row r="29" spans="1:11" s="199" customFormat="1" ht="14.25" customHeight="1">
      <c r="A29" s="2152" t="s">
        <v>674</v>
      </c>
      <c r="B29" s="2152"/>
      <c r="C29" s="2152"/>
      <c r="D29" s="2152"/>
      <c r="E29" s="2152"/>
      <c r="F29" s="2152"/>
      <c r="G29" s="2152"/>
      <c r="H29" s="2152"/>
      <c r="I29" s="2152"/>
      <c r="J29" s="2152"/>
      <c r="K29" s="2152"/>
    </row>
    <row r="30" spans="1:11" s="1780" customFormat="1" ht="14.25" customHeight="1">
      <c r="A30" s="2084" t="s">
        <v>9863</v>
      </c>
      <c r="B30" s="2084"/>
      <c r="C30" s="2084"/>
      <c r="D30" s="2084"/>
      <c r="E30" s="2084"/>
      <c r="F30" s="2084"/>
      <c r="G30" s="2084"/>
      <c r="H30" s="2084"/>
      <c r="I30" s="2084"/>
      <c r="J30" s="2084"/>
      <c r="K30" s="2084"/>
    </row>
    <row r="31" spans="1:11" ht="14.25" customHeight="1">
      <c r="A31" s="414"/>
      <c r="B31" s="414"/>
      <c r="C31" s="414"/>
      <c r="D31" s="414"/>
      <c r="E31" s="414"/>
      <c r="F31" s="414"/>
      <c r="G31" s="414"/>
      <c r="H31" s="414"/>
      <c r="I31" s="414"/>
      <c r="J31" s="414"/>
      <c r="K31" s="414"/>
    </row>
    <row r="32" spans="1:11" ht="14.25" customHeight="1">
      <c r="B32" s="165"/>
      <c r="C32" s="165"/>
      <c r="F32" s="164"/>
      <c r="J32" s="164"/>
    </row>
    <row r="33" spans="2:11" ht="14.25" customHeight="1">
      <c r="B33" s="165"/>
      <c r="C33" s="165"/>
      <c r="F33" s="164"/>
      <c r="J33" s="164"/>
    </row>
    <row r="34" spans="2:11" ht="14.25" customHeight="1">
      <c r="B34" s="165"/>
      <c r="C34" s="165"/>
      <c r="F34" s="164"/>
      <c r="J34" s="164"/>
    </row>
    <row r="35" spans="2:11" ht="14.25" customHeight="1">
      <c r="B35" s="165"/>
      <c r="C35" s="165"/>
      <c r="F35" s="162"/>
      <c r="G35" s="161"/>
      <c r="J35" s="162"/>
      <c r="K35" s="161"/>
    </row>
    <row r="36" spans="2:11" ht="14.25" customHeight="1">
      <c r="B36" s="165"/>
      <c r="C36" s="165"/>
      <c r="F36" s="164"/>
      <c r="J36" s="164"/>
    </row>
    <row r="37" spans="2:11" ht="14.25" customHeight="1">
      <c r="B37" s="165"/>
      <c r="C37" s="165"/>
      <c r="F37" s="164"/>
      <c r="J37" s="164"/>
    </row>
    <row r="38" spans="2:11" ht="14.25" customHeight="1">
      <c r="B38" s="165"/>
      <c r="C38" s="165"/>
      <c r="F38" s="164"/>
      <c r="J38" s="164"/>
    </row>
    <row r="39" spans="2:11" ht="14.25" customHeight="1">
      <c r="F39" s="164"/>
      <c r="J39" s="164"/>
    </row>
    <row r="40" spans="2:11" ht="14.25" customHeight="1">
      <c r="F40" s="164"/>
      <c r="J40" s="164"/>
    </row>
    <row r="41" spans="2:11" ht="14.25" customHeight="1">
      <c r="F41" s="164"/>
      <c r="J41" s="164"/>
    </row>
    <row r="42" spans="2:11" ht="14.25" customHeight="1">
      <c r="F42" s="164"/>
      <c r="J42" s="164"/>
    </row>
    <row r="43" spans="2:11" ht="14.25" customHeight="1">
      <c r="F43" s="164"/>
      <c r="J43" s="164"/>
    </row>
    <row r="44" spans="2:11" ht="14.25" customHeight="1">
      <c r="F44" s="164"/>
      <c r="J44" s="164"/>
    </row>
    <row r="45" spans="2:11" ht="14.25" customHeight="1">
      <c r="F45" s="164"/>
      <c r="J45" s="164"/>
    </row>
    <row r="46" spans="2:11" ht="14.25" customHeight="1">
      <c r="F46" s="164"/>
      <c r="J46" s="164"/>
    </row>
    <row r="47" spans="2:11" ht="14.25" customHeight="1">
      <c r="F47" s="164"/>
      <c r="J47" s="164"/>
    </row>
    <row r="48" spans="2:11" ht="14.25" customHeight="1">
      <c r="F48" s="164"/>
      <c r="J48" s="164"/>
    </row>
    <row r="49" spans="6:10" ht="14.25" customHeight="1">
      <c r="F49" s="164"/>
      <c r="J49" s="164"/>
    </row>
    <row r="50" spans="6:10" ht="14.25" customHeight="1">
      <c r="F50" s="164"/>
      <c r="J50" s="164"/>
    </row>
    <row r="51" spans="6:10" ht="14.25" customHeight="1">
      <c r="F51" s="164"/>
      <c r="J51" s="164"/>
    </row>
    <row r="52" spans="6:10" ht="14.25" customHeight="1">
      <c r="F52" s="164"/>
      <c r="J52" s="164"/>
    </row>
    <row r="53" spans="6:10" ht="14.25" customHeight="1">
      <c r="F53" s="164"/>
      <c r="J53" s="164"/>
    </row>
    <row r="54" spans="6:10" ht="14.25" customHeight="1">
      <c r="F54" s="164"/>
      <c r="J54" s="164"/>
    </row>
    <row r="55" spans="6:10" ht="14.25" customHeight="1">
      <c r="F55" s="164"/>
      <c r="J55" s="164"/>
    </row>
    <row r="56" spans="6:10" ht="14.25" customHeight="1">
      <c r="F56" s="164"/>
      <c r="J56" s="164"/>
    </row>
    <row r="57" spans="6:10" ht="14.25" customHeight="1">
      <c r="F57" s="164"/>
      <c r="J57" s="164"/>
    </row>
    <row r="58" spans="6:10" ht="14.25" customHeight="1">
      <c r="F58" s="164"/>
      <c r="J58" s="164"/>
    </row>
    <row r="59" spans="6:10" ht="14.25" customHeight="1">
      <c r="F59" s="164"/>
      <c r="J59" s="164"/>
    </row>
    <row r="60" spans="6:10" ht="14.25" customHeight="1">
      <c r="F60" s="164"/>
      <c r="J60" s="164"/>
    </row>
    <row r="61" spans="6:10" ht="14.25" customHeight="1">
      <c r="F61" s="164"/>
      <c r="J61" s="164"/>
    </row>
    <row r="62" spans="6:10" ht="14.25" customHeight="1">
      <c r="F62" s="164"/>
      <c r="J62" s="164"/>
    </row>
    <row r="63" spans="6:10" ht="14.25" customHeight="1">
      <c r="F63" s="164"/>
      <c r="J63" s="164"/>
    </row>
    <row r="64" spans="6:10" ht="14.25" customHeight="1">
      <c r="F64" s="164"/>
      <c r="J64" s="164"/>
    </row>
    <row r="65" spans="6:10" ht="14.25" customHeight="1">
      <c r="F65" s="164"/>
      <c r="J65" s="164"/>
    </row>
    <row r="66" spans="6:10" ht="14.25" customHeight="1">
      <c r="F66" s="164"/>
      <c r="J66" s="164"/>
    </row>
    <row r="67" spans="6:10" ht="14.25" customHeight="1">
      <c r="F67" s="164"/>
      <c r="J67" s="164"/>
    </row>
    <row r="68" spans="6:10" ht="14.25" customHeight="1">
      <c r="F68" s="164"/>
      <c r="J68" s="164"/>
    </row>
    <row r="69" spans="6:10" ht="14.25" customHeight="1">
      <c r="F69" s="164"/>
      <c r="J69" s="164"/>
    </row>
    <row r="70" spans="6:10" ht="14.25" customHeight="1">
      <c r="F70" s="164"/>
      <c r="J70" s="164"/>
    </row>
    <row r="71" spans="6:10" ht="14.25" customHeight="1">
      <c r="F71" s="164"/>
      <c r="J71" s="164"/>
    </row>
    <row r="72" spans="6:10" ht="14.25" customHeight="1">
      <c r="F72" s="164"/>
      <c r="J72" s="164"/>
    </row>
    <row r="73" spans="6:10" ht="14.25" customHeight="1">
      <c r="F73" s="164"/>
      <c r="J73" s="164"/>
    </row>
    <row r="74" spans="6:10" ht="14.25" customHeight="1">
      <c r="F74" s="164"/>
      <c r="J74" s="164"/>
    </row>
    <row r="75" spans="6:10" ht="14.25" customHeight="1">
      <c r="F75" s="164"/>
      <c r="J75" s="164"/>
    </row>
    <row r="76" spans="6:10" ht="14.25" customHeight="1">
      <c r="F76" s="164"/>
      <c r="J76" s="164"/>
    </row>
    <row r="77" spans="6:10" ht="14.25" customHeight="1">
      <c r="F77" s="164"/>
      <c r="J77" s="164"/>
    </row>
    <row r="78" spans="6:10" ht="14.25" customHeight="1">
      <c r="F78" s="164"/>
      <c r="J78" s="164"/>
    </row>
    <row r="79" spans="6:10" ht="14.25" customHeight="1">
      <c r="F79" s="164"/>
      <c r="J79" s="164"/>
    </row>
    <row r="80" spans="6:10" ht="14.25" customHeight="1">
      <c r="F80" s="164"/>
      <c r="J80" s="164"/>
    </row>
    <row r="81" spans="6:10" ht="14.25" customHeight="1">
      <c r="F81" s="164"/>
      <c r="J81" s="164"/>
    </row>
    <row r="82" spans="6:10" ht="14.25" customHeight="1">
      <c r="F82" s="164"/>
      <c r="J82" s="164"/>
    </row>
    <row r="83" spans="6:10" ht="14.25" customHeight="1">
      <c r="F83" s="164"/>
      <c r="J83" s="164"/>
    </row>
    <row r="84" spans="6:10" ht="14.25" customHeight="1">
      <c r="F84" s="164"/>
      <c r="J84" s="164"/>
    </row>
    <row r="85" spans="6:10" ht="14.25" customHeight="1">
      <c r="F85" s="164"/>
      <c r="J85" s="164"/>
    </row>
    <row r="86" spans="6:10" ht="14.25" customHeight="1">
      <c r="F86" s="164"/>
      <c r="J86" s="164"/>
    </row>
    <row r="87" spans="6:10" ht="14.25" customHeight="1">
      <c r="F87" s="164"/>
      <c r="J87" s="164"/>
    </row>
    <row r="88" spans="6:10" ht="14.25" customHeight="1">
      <c r="F88" s="164"/>
      <c r="J88" s="164"/>
    </row>
    <row r="89" spans="6:10" ht="14.25" customHeight="1">
      <c r="F89" s="164"/>
      <c r="J89" s="164"/>
    </row>
    <row r="90" spans="6:10" ht="14.25" customHeight="1">
      <c r="F90" s="164"/>
      <c r="J90" s="164"/>
    </row>
    <row r="91" spans="6:10" ht="14.25" customHeight="1">
      <c r="F91" s="164"/>
      <c r="J91" s="164"/>
    </row>
    <row r="92" spans="6:10" ht="14.25" customHeight="1">
      <c r="F92" s="164"/>
      <c r="J92" s="164"/>
    </row>
    <row r="93" spans="6:10" ht="14.25" customHeight="1">
      <c r="F93" s="164"/>
      <c r="J93" s="164"/>
    </row>
    <row r="94" spans="6:10" ht="14.25" customHeight="1">
      <c r="F94" s="164"/>
      <c r="J94" s="164"/>
    </row>
    <row r="95" spans="6:10" ht="14.25" customHeight="1">
      <c r="F95" s="164"/>
      <c r="J95" s="164"/>
    </row>
    <row r="96" spans="6:10" ht="14.25" customHeight="1">
      <c r="F96" s="164"/>
      <c r="J96" s="164"/>
    </row>
    <row r="97" spans="6:10" ht="14.25" customHeight="1">
      <c r="F97" s="164"/>
      <c r="J97" s="164"/>
    </row>
    <row r="98" spans="6:10" ht="14.25" customHeight="1">
      <c r="F98" s="164"/>
      <c r="J98" s="164"/>
    </row>
    <row r="99" spans="6:10" ht="14.25" customHeight="1">
      <c r="F99" s="164"/>
      <c r="J99" s="164"/>
    </row>
    <row r="100" spans="6:10" ht="14.25" customHeight="1">
      <c r="F100" s="164"/>
      <c r="J100" s="164"/>
    </row>
    <row r="101" spans="6:10" ht="14.25" customHeight="1">
      <c r="F101" s="164"/>
      <c r="J101" s="164"/>
    </row>
    <row r="102" spans="6:10" ht="14.25" customHeight="1">
      <c r="F102" s="164"/>
      <c r="J102" s="164"/>
    </row>
    <row r="103" spans="6:10" ht="14.25" customHeight="1">
      <c r="F103" s="164"/>
      <c r="J103" s="164"/>
    </row>
    <row r="104" spans="6:10" ht="14.25" customHeight="1">
      <c r="F104" s="164"/>
      <c r="J104" s="164"/>
    </row>
    <row r="105" spans="6:10" ht="14.25" customHeight="1">
      <c r="F105" s="164"/>
      <c r="J105" s="164"/>
    </row>
    <row r="106" spans="6:10" ht="14.25" customHeight="1">
      <c r="F106" s="164"/>
      <c r="J106" s="164"/>
    </row>
    <row r="107" spans="6:10" ht="14.25" customHeight="1">
      <c r="F107" s="164"/>
      <c r="J107" s="164"/>
    </row>
    <row r="108" spans="6:10" ht="14.25" customHeight="1">
      <c r="F108" s="164"/>
      <c r="J108" s="164"/>
    </row>
    <row r="109" spans="6:10" ht="14.25" customHeight="1">
      <c r="F109" s="164"/>
      <c r="J109" s="164"/>
    </row>
    <row r="110" spans="6:10" ht="14.25" customHeight="1">
      <c r="F110" s="164"/>
      <c r="J110" s="164"/>
    </row>
    <row r="111" spans="6:10" ht="14.25" customHeight="1">
      <c r="F111" s="164"/>
      <c r="J111" s="164"/>
    </row>
    <row r="112" spans="6:10" ht="14.25" customHeight="1">
      <c r="F112" s="164"/>
      <c r="J112" s="164"/>
    </row>
    <row r="113" spans="6:10" ht="14.25" customHeight="1">
      <c r="F113" s="164"/>
      <c r="J113" s="164"/>
    </row>
    <row r="114" spans="6:10" ht="14.25" customHeight="1">
      <c r="F114" s="164"/>
      <c r="J114" s="164"/>
    </row>
    <row r="115" spans="6:10" ht="14.25" customHeight="1">
      <c r="F115" s="164"/>
      <c r="J115" s="164"/>
    </row>
    <row r="116" spans="6:10" ht="14.25" customHeight="1">
      <c r="F116" s="164"/>
      <c r="J116" s="164"/>
    </row>
    <row r="117" spans="6:10" ht="14.25" customHeight="1">
      <c r="F117" s="164"/>
      <c r="J117" s="164"/>
    </row>
    <row r="118" spans="6:10" ht="14.25" customHeight="1">
      <c r="F118" s="164"/>
      <c r="J118" s="164"/>
    </row>
    <row r="119" spans="6:10" ht="14.25" customHeight="1">
      <c r="F119" s="164"/>
      <c r="J119" s="164"/>
    </row>
    <row r="120" spans="6:10" ht="14.25" customHeight="1">
      <c r="F120" s="164"/>
      <c r="J120" s="164"/>
    </row>
    <row r="121" spans="6:10" ht="14.25" customHeight="1">
      <c r="F121" s="164"/>
      <c r="J121" s="164"/>
    </row>
    <row r="122" spans="6:10" ht="14.25" customHeight="1">
      <c r="F122" s="164"/>
      <c r="J122" s="164"/>
    </row>
    <row r="123" spans="6:10" ht="14.25" customHeight="1">
      <c r="F123" s="164"/>
      <c r="J123" s="164"/>
    </row>
    <row r="124" spans="6:10" ht="14.25" customHeight="1">
      <c r="F124" s="164"/>
      <c r="J124" s="164"/>
    </row>
    <row r="125" spans="6:10" ht="14.25" customHeight="1">
      <c r="F125" s="164"/>
      <c r="J125" s="164"/>
    </row>
    <row r="126" spans="6:10" ht="14.25" customHeight="1">
      <c r="F126" s="164"/>
      <c r="J126" s="164"/>
    </row>
    <row r="127" spans="6:10" ht="14.25" customHeight="1">
      <c r="F127" s="164"/>
      <c r="J127" s="164"/>
    </row>
    <row r="128" spans="6:10" ht="14.25" customHeight="1">
      <c r="F128" s="164"/>
      <c r="J128" s="164"/>
    </row>
    <row r="129" spans="6:10" ht="14.25" customHeight="1">
      <c r="F129" s="164"/>
      <c r="J129" s="164"/>
    </row>
    <row r="130" spans="6:10" ht="14.25" customHeight="1">
      <c r="F130" s="164"/>
      <c r="J130" s="164"/>
    </row>
    <row r="131" spans="6:10" ht="14.25" customHeight="1">
      <c r="F131" s="164"/>
      <c r="J131" s="164"/>
    </row>
    <row r="132" spans="6:10" ht="14.25" customHeight="1">
      <c r="F132" s="164"/>
      <c r="J132" s="164"/>
    </row>
    <row r="133" spans="6:10" ht="14.25" customHeight="1"/>
    <row r="134" spans="6:10" ht="14.25" customHeight="1"/>
    <row r="135" spans="6:10" ht="14.25" customHeight="1"/>
    <row r="136" spans="6:10" ht="14.25" customHeight="1"/>
    <row r="137" spans="6:10" ht="14.25" customHeight="1"/>
    <row r="138" spans="6:10" ht="14.25" customHeight="1"/>
    <row r="139" spans="6:10" ht="14.25" customHeight="1"/>
    <row r="140" spans="6:10" ht="14.25" customHeight="1"/>
    <row r="141" spans="6:10" ht="14.25" customHeight="1"/>
    <row r="142" spans="6:10" ht="14.25" customHeight="1"/>
    <row r="143" spans="6:10" ht="14.25" customHeight="1"/>
    <row r="144" spans="6:10"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sheetData>
  <sortState xmlns:xlrd2="http://schemas.microsoft.com/office/spreadsheetml/2017/richdata2" ref="A8:Q27">
    <sortCondition ref="A8:A27"/>
  </sortState>
  <mergeCells count="9">
    <mergeCell ref="A1:B1"/>
    <mergeCell ref="D1:G1"/>
    <mergeCell ref="H1:K1"/>
    <mergeCell ref="A2:B2"/>
    <mergeCell ref="A30:K30"/>
    <mergeCell ref="A4:B4"/>
    <mergeCell ref="D4:G4"/>
    <mergeCell ref="H4:K4"/>
    <mergeCell ref="A29:K29"/>
  </mergeCells>
  <hyperlinks>
    <hyperlink ref="A4" display="Back to Top Sheet" xr:uid="{00000000-0004-0000-1200-000000000000}"/>
    <hyperlink ref="A4:B4" location="Top!A1" display="Back to Top Sheet" xr:uid="{00000000-0004-0000-1200-000001000000}"/>
  </hyperlinks>
  <pageMargins left="0.28000000000000003" right="0.16" top="0.52" bottom="0.56000000000000005" header="0.35" footer="0.39"/>
  <pageSetup paperSize="9" scale="58" fitToHeight="0" orientation="landscape" r:id="rId1"/>
  <headerFooter alignWithMargins="0">
    <oddHeader>&amp;CBluetooth Test Case Reference List</oddHeader>
    <oddFooter>&amp;L&amp;F&amp;C&amp;A&amp;R&amp;P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157"/>
  <sheetViews>
    <sheetView zoomScaleNormal="100" workbookViewId="0">
      <selection sqref="A1:C1"/>
    </sheetView>
  </sheetViews>
  <sheetFormatPr defaultColWidth="11.3984375" defaultRowHeight="12.75"/>
  <cols>
    <col min="1" max="1" width="34.265625" style="425" customWidth="1"/>
    <col min="2" max="2" width="82.3984375" style="425" bestFit="1" customWidth="1"/>
    <col min="3" max="3" width="17.59765625" style="425" customWidth="1"/>
    <col min="4" max="4" width="16.59765625" style="415" customWidth="1"/>
    <col min="5" max="5" width="15.59765625" style="415" customWidth="1"/>
    <col min="6" max="6" width="15.59765625" style="634" customWidth="1"/>
    <col min="7" max="7" width="26.3984375" style="424" customWidth="1"/>
    <col min="8" max="8" width="15.3984375" style="415" customWidth="1"/>
    <col min="9" max="9" width="17.3984375" style="415" customWidth="1"/>
    <col min="10" max="10" width="21.59765625" style="634" customWidth="1"/>
    <col min="11" max="11" width="18.3984375" style="634" customWidth="1"/>
    <col min="12" max="254" width="11.3984375" style="634"/>
    <col min="255" max="255" width="23.3984375" style="634" customWidth="1"/>
    <col min="256" max="256" width="82.3984375" style="634" bestFit="1" customWidth="1"/>
    <col min="257" max="257" width="17.3984375" style="634" customWidth="1"/>
    <col min="258" max="259" width="11.3984375" style="634"/>
    <col min="260" max="260" width="15.59765625" style="634" customWidth="1"/>
    <col min="261" max="261" width="11.3984375" style="634"/>
    <col min="262" max="262" width="17.3984375" style="634" customWidth="1"/>
    <col min="263" max="263" width="11.3984375" style="634" customWidth="1"/>
    <col min="264" max="265" width="11.3984375" style="634"/>
    <col min="266" max="266" width="15.59765625" style="634" customWidth="1"/>
    <col min="267" max="510" width="11.3984375" style="634"/>
    <col min="511" max="511" width="23.3984375" style="634" customWidth="1"/>
    <col min="512" max="512" width="82.3984375" style="634" bestFit="1" customWidth="1"/>
    <col min="513" max="513" width="17.3984375" style="634" customWidth="1"/>
    <col min="514" max="515" width="11.3984375" style="634"/>
    <col min="516" max="516" width="15.59765625" style="634" customWidth="1"/>
    <col min="517" max="517" width="11.3984375" style="634"/>
    <col min="518" max="518" width="17.3984375" style="634" customWidth="1"/>
    <col min="519" max="519" width="11.3984375" style="634" customWidth="1"/>
    <col min="520" max="521" width="11.3984375" style="634"/>
    <col min="522" max="522" width="15.59765625" style="634" customWidth="1"/>
    <col min="523" max="766" width="11.3984375" style="634"/>
    <col min="767" max="767" width="23.3984375" style="634" customWidth="1"/>
    <col min="768" max="768" width="82.3984375" style="634" bestFit="1" customWidth="1"/>
    <col min="769" max="769" width="17.3984375" style="634" customWidth="1"/>
    <col min="770" max="771" width="11.3984375" style="634"/>
    <col min="772" max="772" width="15.59765625" style="634" customWidth="1"/>
    <col min="773" max="773" width="11.3984375" style="634"/>
    <col min="774" max="774" width="17.3984375" style="634" customWidth="1"/>
    <col min="775" max="775" width="11.3984375" style="634" customWidth="1"/>
    <col min="776" max="777" width="11.3984375" style="634"/>
    <col min="778" max="778" width="15.59765625" style="634" customWidth="1"/>
    <col min="779" max="1022" width="11.3984375" style="634"/>
    <col min="1023" max="1023" width="23.3984375" style="634" customWidth="1"/>
    <col min="1024" max="1024" width="82.3984375" style="634" bestFit="1" customWidth="1"/>
    <col min="1025" max="1025" width="17.3984375" style="634" customWidth="1"/>
    <col min="1026" max="1027" width="11.3984375" style="634"/>
    <col min="1028" max="1028" width="15.59765625" style="634" customWidth="1"/>
    <col min="1029" max="1029" width="11.3984375" style="634"/>
    <col min="1030" max="1030" width="17.3984375" style="634" customWidth="1"/>
    <col min="1031" max="1031" width="11.3984375" style="634" customWidth="1"/>
    <col min="1032" max="1033" width="11.3984375" style="634"/>
    <col min="1034" max="1034" width="15.59765625" style="634" customWidth="1"/>
    <col min="1035" max="1278" width="11.3984375" style="634"/>
    <col min="1279" max="1279" width="23.3984375" style="634" customWidth="1"/>
    <col min="1280" max="1280" width="82.3984375" style="634" bestFit="1" customWidth="1"/>
    <col min="1281" max="1281" width="17.3984375" style="634" customWidth="1"/>
    <col min="1282" max="1283" width="11.3984375" style="634"/>
    <col min="1284" max="1284" width="15.59765625" style="634" customWidth="1"/>
    <col min="1285" max="1285" width="11.3984375" style="634"/>
    <col min="1286" max="1286" width="17.3984375" style="634" customWidth="1"/>
    <col min="1287" max="1287" width="11.3984375" style="634" customWidth="1"/>
    <col min="1288" max="1289" width="11.3984375" style="634"/>
    <col min="1290" max="1290" width="15.59765625" style="634" customWidth="1"/>
    <col min="1291" max="1534" width="11.3984375" style="634"/>
    <col min="1535" max="1535" width="23.3984375" style="634" customWidth="1"/>
    <col min="1536" max="1536" width="82.3984375" style="634" bestFit="1" customWidth="1"/>
    <col min="1537" max="1537" width="17.3984375" style="634" customWidth="1"/>
    <col min="1538" max="1539" width="11.3984375" style="634"/>
    <col min="1540" max="1540" width="15.59765625" style="634" customWidth="1"/>
    <col min="1541" max="1541" width="11.3984375" style="634"/>
    <col min="1542" max="1542" width="17.3984375" style="634" customWidth="1"/>
    <col min="1543" max="1543" width="11.3984375" style="634" customWidth="1"/>
    <col min="1544" max="1545" width="11.3984375" style="634"/>
    <col min="1546" max="1546" width="15.59765625" style="634" customWidth="1"/>
    <col min="1547" max="1790" width="11.3984375" style="634"/>
    <col min="1791" max="1791" width="23.3984375" style="634" customWidth="1"/>
    <col min="1792" max="1792" width="82.3984375" style="634" bestFit="1" customWidth="1"/>
    <col min="1793" max="1793" width="17.3984375" style="634" customWidth="1"/>
    <col min="1794" max="1795" width="11.3984375" style="634"/>
    <col min="1796" max="1796" width="15.59765625" style="634" customWidth="1"/>
    <col min="1797" max="1797" width="11.3984375" style="634"/>
    <col min="1798" max="1798" width="17.3984375" style="634" customWidth="1"/>
    <col min="1799" max="1799" width="11.3984375" style="634" customWidth="1"/>
    <col min="1800" max="1801" width="11.3984375" style="634"/>
    <col min="1802" max="1802" width="15.59765625" style="634" customWidth="1"/>
    <col min="1803" max="2046" width="11.3984375" style="634"/>
    <col min="2047" max="2047" width="23.3984375" style="634" customWidth="1"/>
    <col min="2048" max="2048" width="82.3984375" style="634" bestFit="1" customWidth="1"/>
    <col min="2049" max="2049" width="17.3984375" style="634" customWidth="1"/>
    <col min="2050" max="2051" width="11.3984375" style="634"/>
    <col min="2052" max="2052" width="15.59765625" style="634" customWidth="1"/>
    <col min="2053" max="2053" width="11.3984375" style="634"/>
    <col min="2054" max="2054" width="17.3984375" style="634" customWidth="1"/>
    <col min="2055" max="2055" width="11.3984375" style="634" customWidth="1"/>
    <col min="2056" max="2057" width="11.3984375" style="634"/>
    <col min="2058" max="2058" width="15.59765625" style="634" customWidth="1"/>
    <col min="2059" max="2302" width="11.3984375" style="634"/>
    <col min="2303" max="2303" width="23.3984375" style="634" customWidth="1"/>
    <col min="2304" max="2304" width="82.3984375" style="634" bestFit="1" customWidth="1"/>
    <col min="2305" max="2305" width="17.3984375" style="634" customWidth="1"/>
    <col min="2306" max="2307" width="11.3984375" style="634"/>
    <col min="2308" max="2308" width="15.59765625" style="634" customWidth="1"/>
    <col min="2309" max="2309" width="11.3984375" style="634"/>
    <col min="2310" max="2310" width="17.3984375" style="634" customWidth="1"/>
    <col min="2311" max="2311" width="11.3984375" style="634" customWidth="1"/>
    <col min="2312" max="2313" width="11.3984375" style="634"/>
    <col min="2314" max="2314" width="15.59765625" style="634" customWidth="1"/>
    <col min="2315" max="2558" width="11.3984375" style="634"/>
    <col min="2559" max="2559" width="23.3984375" style="634" customWidth="1"/>
    <col min="2560" max="2560" width="82.3984375" style="634" bestFit="1" customWidth="1"/>
    <col min="2561" max="2561" width="17.3984375" style="634" customWidth="1"/>
    <col min="2562" max="2563" width="11.3984375" style="634"/>
    <col min="2564" max="2564" width="15.59765625" style="634" customWidth="1"/>
    <col min="2565" max="2565" width="11.3984375" style="634"/>
    <col min="2566" max="2566" width="17.3984375" style="634" customWidth="1"/>
    <col min="2567" max="2567" width="11.3984375" style="634" customWidth="1"/>
    <col min="2568" max="2569" width="11.3984375" style="634"/>
    <col min="2570" max="2570" width="15.59765625" style="634" customWidth="1"/>
    <col min="2571" max="2814" width="11.3984375" style="634"/>
    <col min="2815" max="2815" width="23.3984375" style="634" customWidth="1"/>
    <col min="2816" max="2816" width="82.3984375" style="634" bestFit="1" customWidth="1"/>
    <col min="2817" max="2817" width="17.3984375" style="634" customWidth="1"/>
    <col min="2818" max="2819" width="11.3984375" style="634"/>
    <col min="2820" max="2820" width="15.59765625" style="634" customWidth="1"/>
    <col min="2821" max="2821" width="11.3984375" style="634"/>
    <col min="2822" max="2822" width="17.3984375" style="634" customWidth="1"/>
    <col min="2823" max="2823" width="11.3984375" style="634" customWidth="1"/>
    <col min="2824" max="2825" width="11.3984375" style="634"/>
    <col min="2826" max="2826" width="15.59765625" style="634" customWidth="1"/>
    <col min="2827" max="3070" width="11.3984375" style="634"/>
    <col min="3071" max="3071" width="23.3984375" style="634" customWidth="1"/>
    <col min="3072" max="3072" width="82.3984375" style="634" bestFit="1" customWidth="1"/>
    <col min="3073" max="3073" width="17.3984375" style="634" customWidth="1"/>
    <col min="3074" max="3075" width="11.3984375" style="634"/>
    <col min="3076" max="3076" width="15.59765625" style="634" customWidth="1"/>
    <col min="3077" max="3077" width="11.3984375" style="634"/>
    <col min="3078" max="3078" width="17.3984375" style="634" customWidth="1"/>
    <col min="3079" max="3079" width="11.3984375" style="634" customWidth="1"/>
    <col min="3080" max="3081" width="11.3984375" style="634"/>
    <col min="3082" max="3082" width="15.59765625" style="634" customWidth="1"/>
    <col min="3083" max="3326" width="11.3984375" style="634"/>
    <col min="3327" max="3327" width="23.3984375" style="634" customWidth="1"/>
    <col min="3328" max="3328" width="82.3984375" style="634" bestFit="1" customWidth="1"/>
    <col min="3329" max="3329" width="17.3984375" style="634" customWidth="1"/>
    <col min="3330" max="3331" width="11.3984375" style="634"/>
    <col min="3332" max="3332" width="15.59765625" style="634" customWidth="1"/>
    <col min="3333" max="3333" width="11.3984375" style="634"/>
    <col min="3334" max="3334" width="17.3984375" style="634" customWidth="1"/>
    <col min="3335" max="3335" width="11.3984375" style="634" customWidth="1"/>
    <col min="3336" max="3337" width="11.3984375" style="634"/>
    <col min="3338" max="3338" width="15.59765625" style="634" customWidth="1"/>
    <col min="3339" max="3582" width="11.3984375" style="634"/>
    <col min="3583" max="3583" width="23.3984375" style="634" customWidth="1"/>
    <col min="3584" max="3584" width="82.3984375" style="634" bestFit="1" customWidth="1"/>
    <col min="3585" max="3585" width="17.3984375" style="634" customWidth="1"/>
    <col min="3586" max="3587" width="11.3984375" style="634"/>
    <col min="3588" max="3588" width="15.59765625" style="634" customWidth="1"/>
    <col min="3589" max="3589" width="11.3984375" style="634"/>
    <col min="3590" max="3590" width="17.3984375" style="634" customWidth="1"/>
    <col min="3591" max="3591" width="11.3984375" style="634" customWidth="1"/>
    <col min="3592" max="3593" width="11.3984375" style="634"/>
    <col min="3594" max="3594" width="15.59765625" style="634" customWidth="1"/>
    <col min="3595" max="3838" width="11.3984375" style="634"/>
    <col min="3839" max="3839" width="23.3984375" style="634" customWidth="1"/>
    <col min="3840" max="3840" width="82.3984375" style="634" bestFit="1" customWidth="1"/>
    <col min="3841" max="3841" width="17.3984375" style="634" customWidth="1"/>
    <col min="3842" max="3843" width="11.3984375" style="634"/>
    <col min="3844" max="3844" width="15.59765625" style="634" customWidth="1"/>
    <col min="3845" max="3845" width="11.3984375" style="634"/>
    <col min="3846" max="3846" width="17.3984375" style="634" customWidth="1"/>
    <col min="3847" max="3847" width="11.3984375" style="634" customWidth="1"/>
    <col min="3848" max="3849" width="11.3984375" style="634"/>
    <col min="3850" max="3850" width="15.59765625" style="634" customWidth="1"/>
    <col min="3851" max="4094" width="11.3984375" style="634"/>
    <col min="4095" max="4095" width="23.3984375" style="634" customWidth="1"/>
    <col min="4096" max="4096" width="82.3984375" style="634" bestFit="1" customWidth="1"/>
    <col min="4097" max="4097" width="17.3984375" style="634" customWidth="1"/>
    <col min="4098" max="4099" width="11.3984375" style="634"/>
    <col min="4100" max="4100" width="15.59765625" style="634" customWidth="1"/>
    <col min="4101" max="4101" width="11.3984375" style="634"/>
    <col min="4102" max="4102" width="17.3984375" style="634" customWidth="1"/>
    <col min="4103" max="4103" width="11.3984375" style="634" customWidth="1"/>
    <col min="4104" max="4105" width="11.3984375" style="634"/>
    <col min="4106" max="4106" width="15.59765625" style="634" customWidth="1"/>
    <col min="4107" max="4350" width="11.3984375" style="634"/>
    <col min="4351" max="4351" width="23.3984375" style="634" customWidth="1"/>
    <col min="4352" max="4352" width="82.3984375" style="634" bestFit="1" customWidth="1"/>
    <col min="4353" max="4353" width="17.3984375" style="634" customWidth="1"/>
    <col min="4354" max="4355" width="11.3984375" style="634"/>
    <col min="4356" max="4356" width="15.59765625" style="634" customWidth="1"/>
    <col min="4357" max="4357" width="11.3984375" style="634"/>
    <col min="4358" max="4358" width="17.3984375" style="634" customWidth="1"/>
    <col min="4359" max="4359" width="11.3984375" style="634" customWidth="1"/>
    <col min="4360" max="4361" width="11.3984375" style="634"/>
    <col min="4362" max="4362" width="15.59765625" style="634" customWidth="1"/>
    <col min="4363" max="4606" width="11.3984375" style="634"/>
    <col min="4607" max="4607" width="23.3984375" style="634" customWidth="1"/>
    <col min="4608" max="4608" width="82.3984375" style="634" bestFit="1" customWidth="1"/>
    <col min="4609" max="4609" width="17.3984375" style="634" customWidth="1"/>
    <col min="4610" max="4611" width="11.3984375" style="634"/>
    <col min="4612" max="4612" width="15.59765625" style="634" customWidth="1"/>
    <col min="4613" max="4613" width="11.3984375" style="634"/>
    <col min="4614" max="4614" width="17.3984375" style="634" customWidth="1"/>
    <col min="4615" max="4615" width="11.3984375" style="634" customWidth="1"/>
    <col min="4616" max="4617" width="11.3984375" style="634"/>
    <col min="4618" max="4618" width="15.59765625" style="634" customWidth="1"/>
    <col min="4619" max="4862" width="11.3984375" style="634"/>
    <col min="4863" max="4863" width="23.3984375" style="634" customWidth="1"/>
    <col min="4864" max="4864" width="82.3984375" style="634" bestFit="1" customWidth="1"/>
    <col min="4865" max="4865" width="17.3984375" style="634" customWidth="1"/>
    <col min="4866" max="4867" width="11.3984375" style="634"/>
    <col min="4868" max="4868" width="15.59765625" style="634" customWidth="1"/>
    <col min="4869" max="4869" width="11.3984375" style="634"/>
    <col min="4870" max="4870" width="17.3984375" style="634" customWidth="1"/>
    <col min="4871" max="4871" width="11.3984375" style="634" customWidth="1"/>
    <col min="4872" max="4873" width="11.3984375" style="634"/>
    <col min="4874" max="4874" width="15.59765625" style="634" customWidth="1"/>
    <col min="4875" max="5118" width="11.3984375" style="634"/>
    <col min="5119" max="5119" width="23.3984375" style="634" customWidth="1"/>
    <col min="5120" max="5120" width="82.3984375" style="634" bestFit="1" customWidth="1"/>
    <col min="5121" max="5121" width="17.3984375" style="634" customWidth="1"/>
    <col min="5122" max="5123" width="11.3984375" style="634"/>
    <col min="5124" max="5124" width="15.59765625" style="634" customWidth="1"/>
    <col min="5125" max="5125" width="11.3984375" style="634"/>
    <col min="5126" max="5126" width="17.3984375" style="634" customWidth="1"/>
    <col min="5127" max="5127" width="11.3984375" style="634" customWidth="1"/>
    <col min="5128" max="5129" width="11.3984375" style="634"/>
    <col min="5130" max="5130" width="15.59765625" style="634" customWidth="1"/>
    <col min="5131" max="5374" width="11.3984375" style="634"/>
    <col min="5375" max="5375" width="23.3984375" style="634" customWidth="1"/>
    <col min="5376" max="5376" width="82.3984375" style="634" bestFit="1" customWidth="1"/>
    <col min="5377" max="5377" width="17.3984375" style="634" customWidth="1"/>
    <col min="5378" max="5379" width="11.3984375" style="634"/>
    <col min="5380" max="5380" width="15.59765625" style="634" customWidth="1"/>
    <col min="5381" max="5381" width="11.3984375" style="634"/>
    <col min="5382" max="5382" width="17.3984375" style="634" customWidth="1"/>
    <col min="5383" max="5383" width="11.3984375" style="634" customWidth="1"/>
    <col min="5384" max="5385" width="11.3984375" style="634"/>
    <col min="5386" max="5386" width="15.59765625" style="634" customWidth="1"/>
    <col min="5387" max="5630" width="11.3984375" style="634"/>
    <col min="5631" max="5631" width="23.3984375" style="634" customWidth="1"/>
    <col min="5632" max="5632" width="82.3984375" style="634" bestFit="1" customWidth="1"/>
    <col min="5633" max="5633" width="17.3984375" style="634" customWidth="1"/>
    <col min="5634" max="5635" width="11.3984375" style="634"/>
    <col min="5636" max="5636" width="15.59765625" style="634" customWidth="1"/>
    <col min="5637" max="5637" width="11.3984375" style="634"/>
    <col min="5638" max="5638" width="17.3984375" style="634" customWidth="1"/>
    <col min="5639" max="5639" width="11.3984375" style="634" customWidth="1"/>
    <col min="5640" max="5641" width="11.3984375" style="634"/>
    <col min="5642" max="5642" width="15.59765625" style="634" customWidth="1"/>
    <col min="5643" max="5886" width="11.3984375" style="634"/>
    <col min="5887" max="5887" width="23.3984375" style="634" customWidth="1"/>
    <col min="5888" max="5888" width="82.3984375" style="634" bestFit="1" customWidth="1"/>
    <col min="5889" max="5889" width="17.3984375" style="634" customWidth="1"/>
    <col min="5890" max="5891" width="11.3984375" style="634"/>
    <col min="5892" max="5892" width="15.59765625" style="634" customWidth="1"/>
    <col min="5893" max="5893" width="11.3984375" style="634"/>
    <col min="5894" max="5894" width="17.3984375" style="634" customWidth="1"/>
    <col min="5895" max="5895" width="11.3984375" style="634" customWidth="1"/>
    <col min="5896" max="5897" width="11.3984375" style="634"/>
    <col min="5898" max="5898" width="15.59765625" style="634" customWidth="1"/>
    <col min="5899" max="6142" width="11.3984375" style="634"/>
    <col min="6143" max="6143" width="23.3984375" style="634" customWidth="1"/>
    <col min="6144" max="6144" width="82.3984375" style="634" bestFit="1" customWidth="1"/>
    <col min="6145" max="6145" width="17.3984375" style="634" customWidth="1"/>
    <col min="6146" max="6147" width="11.3984375" style="634"/>
    <col min="6148" max="6148" width="15.59765625" style="634" customWidth="1"/>
    <col min="6149" max="6149" width="11.3984375" style="634"/>
    <col min="6150" max="6150" width="17.3984375" style="634" customWidth="1"/>
    <col min="6151" max="6151" width="11.3984375" style="634" customWidth="1"/>
    <col min="6152" max="6153" width="11.3984375" style="634"/>
    <col min="6154" max="6154" width="15.59765625" style="634" customWidth="1"/>
    <col min="6155" max="6398" width="11.3984375" style="634"/>
    <col min="6399" max="6399" width="23.3984375" style="634" customWidth="1"/>
    <col min="6400" max="6400" width="82.3984375" style="634" bestFit="1" customWidth="1"/>
    <col min="6401" max="6401" width="17.3984375" style="634" customWidth="1"/>
    <col min="6402" max="6403" width="11.3984375" style="634"/>
    <col min="6404" max="6404" width="15.59765625" style="634" customWidth="1"/>
    <col min="6405" max="6405" width="11.3984375" style="634"/>
    <col min="6406" max="6406" width="17.3984375" style="634" customWidth="1"/>
    <col min="6407" max="6407" width="11.3984375" style="634" customWidth="1"/>
    <col min="6408" max="6409" width="11.3984375" style="634"/>
    <col min="6410" max="6410" width="15.59765625" style="634" customWidth="1"/>
    <col min="6411" max="6654" width="11.3984375" style="634"/>
    <col min="6655" max="6655" width="23.3984375" style="634" customWidth="1"/>
    <col min="6656" max="6656" width="82.3984375" style="634" bestFit="1" customWidth="1"/>
    <col min="6657" max="6657" width="17.3984375" style="634" customWidth="1"/>
    <col min="6658" max="6659" width="11.3984375" style="634"/>
    <col min="6660" max="6660" width="15.59765625" style="634" customWidth="1"/>
    <col min="6661" max="6661" width="11.3984375" style="634"/>
    <col min="6662" max="6662" width="17.3984375" style="634" customWidth="1"/>
    <col min="6663" max="6663" width="11.3984375" style="634" customWidth="1"/>
    <col min="6664" max="6665" width="11.3984375" style="634"/>
    <col min="6666" max="6666" width="15.59765625" style="634" customWidth="1"/>
    <col min="6667" max="6910" width="11.3984375" style="634"/>
    <col min="6911" max="6911" width="23.3984375" style="634" customWidth="1"/>
    <col min="6912" max="6912" width="82.3984375" style="634" bestFit="1" customWidth="1"/>
    <col min="6913" max="6913" width="17.3984375" style="634" customWidth="1"/>
    <col min="6914" max="6915" width="11.3984375" style="634"/>
    <col min="6916" max="6916" width="15.59765625" style="634" customWidth="1"/>
    <col min="6917" max="6917" width="11.3984375" style="634"/>
    <col min="6918" max="6918" width="17.3984375" style="634" customWidth="1"/>
    <col min="6919" max="6919" width="11.3984375" style="634" customWidth="1"/>
    <col min="6920" max="6921" width="11.3984375" style="634"/>
    <col min="6922" max="6922" width="15.59765625" style="634" customWidth="1"/>
    <col min="6923" max="7166" width="11.3984375" style="634"/>
    <col min="7167" max="7167" width="23.3984375" style="634" customWidth="1"/>
    <col min="7168" max="7168" width="82.3984375" style="634" bestFit="1" customWidth="1"/>
    <col min="7169" max="7169" width="17.3984375" style="634" customWidth="1"/>
    <col min="7170" max="7171" width="11.3984375" style="634"/>
    <col min="7172" max="7172" width="15.59765625" style="634" customWidth="1"/>
    <col min="7173" max="7173" width="11.3984375" style="634"/>
    <col min="7174" max="7174" width="17.3984375" style="634" customWidth="1"/>
    <col min="7175" max="7175" width="11.3984375" style="634" customWidth="1"/>
    <col min="7176" max="7177" width="11.3984375" style="634"/>
    <col min="7178" max="7178" width="15.59765625" style="634" customWidth="1"/>
    <col min="7179" max="7422" width="11.3984375" style="634"/>
    <col min="7423" max="7423" width="23.3984375" style="634" customWidth="1"/>
    <col min="7424" max="7424" width="82.3984375" style="634" bestFit="1" customWidth="1"/>
    <col min="7425" max="7425" width="17.3984375" style="634" customWidth="1"/>
    <col min="7426" max="7427" width="11.3984375" style="634"/>
    <col min="7428" max="7428" width="15.59765625" style="634" customWidth="1"/>
    <col min="7429" max="7429" width="11.3984375" style="634"/>
    <col min="7430" max="7430" width="17.3984375" style="634" customWidth="1"/>
    <col min="7431" max="7431" width="11.3984375" style="634" customWidth="1"/>
    <col min="7432" max="7433" width="11.3984375" style="634"/>
    <col min="7434" max="7434" width="15.59765625" style="634" customWidth="1"/>
    <col min="7435" max="7678" width="11.3984375" style="634"/>
    <col min="7679" max="7679" width="23.3984375" style="634" customWidth="1"/>
    <col min="7680" max="7680" width="82.3984375" style="634" bestFit="1" customWidth="1"/>
    <col min="7681" max="7681" width="17.3984375" style="634" customWidth="1"/>
    <col min="7682" max="7683" width="11.3984375" style="634"/>
    <col min="7684" max="7684" width="15.59765625" style="634" customWidth="1"/>
    <col min="7685" max="7685" width="11.3984375" style="634"/>
    <col min="7686" max="7686" width="17.3984375" style="634" customWidth="1"/>
    <col min="7687" max="7687" width="11.3984375" style="634" customWidth="1"/>
    <col min="7688" max="7689" width="11.3984375" style="634"/>
    <col min="7690" max="7690" width="15.59765625" style="634" customWidth="1"/>
    <col min="7691" max="7934" width="11.3984375" style="634"/>
    <col min="7935" max="7935" width="23.3984375" style="634" customWidth="1"/>
    <col min="7936" max="7936" width="82.3984375" style="634" bestFit="1" customWidth="1"/>
    <col min="7937" max="7937" width="17.3984375" style="634" customWidth="1"/>
    <col min="7938" max="7939" width="11.3984375" style="634"/>
    <col min="7940" max="7940" width="15.59765625" style="634" customWidth="1"/>
    <col min="7941" max="7941" width="11.3984375" style="634"/>
    <col min="7942" max="7942" width="17.3984375" style="634" customWidth="1"/>
    <col min="7943" max="7943" width="11.3984375" style="634" customWidth="1"/>
    <col min="7944" max="7945" width="11.3984375" style="634"/>
    <col min="7946" max="7946" width="15.59765625" style="634" customWidth="1"/>
    <col min="7947" max="8190" width="11.3984375" style="634"/>
    <col min="8191" max="8191" width="23.3984375" style="634" customWidth="1"/>
    <col min="8192" max="8192" width="82.3984375" style="634" bestFit="1" customWidth="1"/>
    <col min="8193" max="8193" width="17.3984375" style="634" customWidth="1"/>
    <col min="8194" max="8195" width="11.3984375" style="634"/>
    <col min="8196" max="8196" width="15.59765625" style="634" customWidth="1"/>
    <col min="8197" max="8197" width="11.3984375" style="634"/>
    <col min="8198" max="8198" width="17.3984375" style="634" customWidth="1"/>
    <col min="8199" max="8199" width="11.3984375" style="634" customWidth="1"/>
    <col min="8200" max="8201" width="11.3984375" style="634"/>
    <col min="8202" max="8202" width="15.59765625" style="634" customWidth="1"/>
    <col min="8203" max="8446" width="11.3984375" style="634"/>
    <col min="8447" max="8447" width="23.3984375" style="634" customWidth="1"/>
    <col min="8448" max="8448" width="82.3984375" style="634" bestFit="1" customWidth="1"/>
    <col min="8449" max="8449" width="17.3984375" style="634" customWidth="1"/>
    <col min="8450" max="8451" width="11.3984375" style="634"/>
    <col min="8452" max="8452" width="15.59765625" style="634" customWidth="1"/>
    <col min="8453" max="8453" width="11.3984375" style="634"/>
    <col min="8454" max="8454" width="17.3984375" style="634" customWidth="1"/>
    <col min="8455" max="8455" width="11.3984375" style="634" customWidth="1"/>
    <col min="8456" max="8457" width="11.3984375" style="634"/>
    <col min="8458" max="8458" width="15.59765625" style="634" customWidth="1"/>
    <col min="8459" max="8702" width="11.3984375" style="634"/>
    <col min="8703" max="8703" width="23.3984375" style="634" customWidth="1"/>
    <col min="8704" max="8704" width="82.3984375" style="634" bestFit="1" customWidth="1"/>
    <col min="8705" max="8705" width="17.3984375" style="634" customWidth="1"/>
    <col min="8706" max="8707" width="11.3984375" style="634"/>
    <col min="8708" max="8708" width="15.59765625" style="634" customWidth="1"/>
    <col min="8709" max="8709" width="11.3984375" style="634"/>
    <col min="8710" max="8710" width="17.3984375" style="634" customWidth="1"/>
    <col min="8711" max="8711" width="11.3984375" style="634" customWidth="1"/>
    <col min="8712" max="8713" width="11.3984375" style="634"/>
    <col min="8714" max="8714" width="15.59765625" style="634" customWidth="1"/>
    <col min="8715" max="8958" width="11.3984375" style="634"/>
    <col min="8959" max="8959" width="23.3984375" style="634" customWidth="1"/>
    <col min="8960" max="8960" width="82.3984375" style="634" bestFit="1" customWidth="1"/>
    <col min="8961" max="8961" width="17.3984375" style="634" customWidth="1"/>
    <col min="8962" max="8963" width="11.3984375" style="634"/>
    <col min="8964" max="8964" width="15.59765625" style="634" customWidth="1"/>
    <col min="8965" max="8965" width="11.3984375" style="634"/>
    <col min="8966" max="8966" width="17.3984375" style="634" customWidth="1"/>
    <col min="8967" max="8967" width="11.3984375" style="634" customWidth="1"/>
    <col min="8968" max="8969" width="11.3984375" style="634"/>
    <col min="8970" max="8970" width="15.59765625" style="634" customWidth="1"/>
    <col min="8971" max="9214" width="11.3984375" style="634"/>
    <col min="9215" max="9215" width="23.3984375" style="634" customWidth="1"/>
    <col min="9216" max="9216" width="82.3984375" style="634" bestFit="1" customWidth="1"/>
    <col min="9217" max="9217" width="17.3984375" style="634" customWidth="1"/>
    <col min="9218" max="9219" width="11.3984375" style="634"/>
    <col min="9220" max="9220" width="15.59765625" style="634" customWidth="1"/>
    <col min="9221" max="9221" width="11.3984375" style="634"/>
    <col min="9222" max="9222" width="17.3984375" style="634" customWidth="1"/>
    <col min="9223" max="9223" width="11.3984375" style="634" customWidth="1"/>
    <col min="9224" max="9225" width="11.3984375" style="634"/>
    <col min="9226" max="9226" width="15.59765625" style="634" customWidth="1"/>
    <col min="9227" max="9470" width="11.3984375" style="634"/>
    <col min="9471" max="9471" width="23.3984375" style="634" customWidth="1"/>
    <col min="9472" max="9472" width="82.3984375" style="634" bestFit="1" customWidth="1"/>
    <col min="9473" max="9473" width="17.3984375" style="634" customWidth="1"/>
    <col min="9474" max="9475" width="11.3984375" style="634"/>
    <col min="9476" max="9476" width="15.59765625" style="634" customWidth="1"/>
    <col min="9477" max="9477" width="11.3984375" style="634"/>
    <col min="9478" max="9478" width="17.3984375" style="634" customWidth="1"/>
    <col min="9479" max="9479" width="11.3984375" style="634" customWidth="1"/>
    <col min="9480" max="9481" width="11.3984375" style="634"/>
    <col min="9482" max="9482" width="15.59765625" style="634" customWidth="1"/>
    <col min="9483" max="9726" width="11.3984375" style="634"/>
    <col min="9727" max="9727" width="23.3984375" style="634" customWidth="1"/>
    <col min="9728" max="9728" width="82.3984375" style="634" bestFit="1" customWidth="1"/>
    <col min="9729" max="9729" width="17.3984375" style="634" customWidth="1"/>
    <col min="9730" max="9731" width="11.3984375" style="634"/>
    <col min="9732" max="9732" width="15.59765625" style="634" customWidth="1"/>
    <col min="9733" max="9733" width="11.3984375" style="634"/>
    <col min="9734" max="9734" width="17.3984375" style="634" customWidth="1"/>
    <col min="9735" max="9735" width="11.3984375" style="634" customWidth="1"/>
    <col min="9736" max="9737" width="11.3984375" style="634"/>
    <col min="9738" max="9738" width="15.59765625" style="634" customWidth="1"/>
    <col min="9739" max="9982" width="11.3984375" style="634"/>
    <col min="9983" max="9983" width="23.3984375" style="634" customWidth="1"/>
    <col min="9984" max="9984" width="82.3984375" style="634" bestFit="1" customWidth="1"/>
    <col min="9985" max="9985" width="17.3984375" style="634" customWidth="1"/>
    <col min="9986" max="9987" width="11.3984375" style="634"/>
    <col min="9988" max="9988" width="15.59765625" style="634" customWidth="1"/>
    <col min="9989" max="9989" width="11.3984375" style="634"/>
    <col min="9990" max="9990" width="17.3984375" style="634" customWidth="1"/>
    <col min="9991" max="9991" width="11.3984375" style="634" customWidth="1"/>
    <col min="9992" max="9993" width="11.3984375" style="634"/>
    <col min="9994" max="9994" width="15.59765625" style="634" customWidth="1"/>
    <col min="9995" max="10238" width="11.3984375" style="634"/>
    <col min="10239" max="10239" width="23.3984375" style="634" customWidth="1"/>
    <col min="10240" max="10240" width="82.3984375" style="634" bestFit="1" customWidth="1"/>
    <col min="10241" max="10241" width="17.3984375" style="634" customWidth="1"/>
    <col min="10242" max="10243" width="11.3984375" style="634"/>
    <col min="10244" max="10244" width="15.59765625" style="634" customWidth="1"/>
    <col min="10245" max="10245" width="11.3984375" style="634"/>
    <col min="10246" max="10246" width="17.3984375" style="634" customWidth="1"/>
    <col min="10247" max="10247" width="11.3984375" style="634" customWidth="1"/>
    <col min="10248" max="10249" width="11.3984375" style="634"/>
    <col min="10250" max="10250" width="15.59765625" style="634" customWidth="1"/>
    <col min="10251" max="10494" width="11.3984375" style="634"/>
    <col min="10495" max="10495" width="23.3984375" style="634" customWidth="1"/>
    <col min="10496" max="10496" width="82.3984375" style="634" bestFit="1" customWidth="1"/>
    <col min="10497" max="10497" width="17.3984375" style="634" customWidth="1"/>
    <col min="10498" max="10499" width="11.3984375" style="634"/>
    <col min="10500" max="10500" width="15.59765625" style="634" customWidth="1"/>
    <col min="10501" max="10501" width="11.3984375" style="634"/>
    <col min="10502" max="10502" width="17.3984375" style="634" customWidth="1"/>
    <col min="10503" max="10503" width="11.3984375" style="634" customWidth="1"/>
    <col min="10504" max="10505" width="11.3984375" style="634"/>
    <col min="10506" max="10506" width="15.59765625" style="634" customWidth="1"/>
    <col min="10507" max="10750" width="11.3984375" style="634"/>
    <col min="10751" max="10751" width="23.3984375" style="634" customWidth="1"/>
    <col min="10752" max="10752" width="82.3984375" style="634" bestFit="1" customWidth="1"/>
    <col min="10753" max="10753" width="17.3984375" style="634" customWidth="1"/>
    <col min="10754" max="10755" width="11.3984375" style="634"/>
    <col min="10756" max="10756" width="15.59765625" style="634" customWidth="1"/>
    <col min="10757" max="10757" width="11.3984375" style="634"/>
    <col min="10758" max="10758" width="17.3984375" style="634" customWidth="1"/>
    <col min="10759" max="10759" width="11.3984375" style="634" customWidth="1"/>
    <col min="10760" max="10761" width="11.3984375" style="634"/>
    <col min="10762" max="10762" width="15.59765625" style="634" customWidth="1"/>
    <col min="10763" max="11006" width="11.3984375" style="634"/>
    <col min="11007" max="11007" width="23.3984375" style="634" customWidth="1"/>
    <col min="11008" max="11008" width="82.3984375" style="634" bestFit="1" customWidth="1"/>
    <col min="11009" max="11009" width="17.3984375" style="634" customWidth="1"/>
    <col min="11010" max="11011" width="11.3984375" style="634"/>
    <col min="11012" max="11012" width="15.59765625" style="634" customWidth="1"/>
    <col min="11013" max="11013" width="11.3984375" style="634"/>
    <col min="11014" max="11014" width="17.3984375" style="634" customWidth="1"/>
    <col min="11015" max="11015" width="11.3984375" style="634" customWidth="1"/>
    <col min="11016" max="11017" width="11.3984375" style="634"/>
    <col min="11018" max="11018" width="15.59765625" style="634" customWidth="1"/>
    <col min="11019" max="11262" width="11.3984375" style="634"/>
    <col min="11263" max="11263" width="23.3984375" style="634" customWidth="1"/>
    <col min="11264" max="11264" width="82.3984375" style="634" bestFit="1" customWidth="1"/>
    <col min="11265" max="11265" width="17.3984375" style="634" customWidth="1"/>
    <col min="11266" max="11267" width="11.3984375" style="634"/>
    <col min="11268" max="11268" width="15.59765625" style="634" customWidth="1"/>
    <col min="11269" max="11269" width="11.3984375" style="634"/>
    <col min="11270" max="11270" width="17.3984375" style="634" customWidth="1"/>
    <col min="11271" max="11271" width="11.3984375" style="634" customWidth="1"/>
    <col min="11272" max="11273" width="11.3984375" style="634"/>
    <col min="11274" max="11274" width="15.59765625" style="634" customWidth="1"/>
    <col min="11275" max="11518" width="11.3984375" style="634"/>
    <col min="11519" max="11519" width="23.3984375" style="634" customWidth="1"/>
    <col min="11520" max="11520" width="82.3984375" style="634" bestFit="1" customWidth="1"/>
    <col min="11521" max="11521" width="17.3984375" style="634" customWidth="1"/>
    <col min="11522" max="11523" width="11.3984375" style="634"/>
    <col min="11524" max="11524" width="15.59765625" style="634" customWidth="1"/>
    <col min="11525" max="11525" width="11.3984375" style="634"/>
    <col min="11526" max="11526" width="17.3984375" style="634" customWidth="1"/>
    <col min="11527" max="11527" width="11.3984375" style="634" customWidth="1"/>
    <col min="11528" max="11529" width="11.3984375" style="634"/>
    <col min="11530" max="11530" width="15.59765625" style="634" customWidth="1"/>
    <col min="11531" max="11774" width="11.3984375" style="634"/>
    <col min="11775" max="11775" width="23.3984375" style="634" customWidth="1"/>
    <col min="11776" max="11776" width="82.3984375" style="634" bestFit="1" customWidth="1"/>
    <col min="11777" max="11777" width="17.3984375" style="634" customWidth="1"/>
    <col min="11778" max="11779" width="11.3984375" style="634"/>
    <col min="11780" max="11780" width="15.59765625" style="634" customWidth="1"/>
    <col min="11781" max="11781" width="11.3984375" style="634"/>
    <col min="11782" max="11782" width="17.3984375" style="634" customWidth="1"/>
    <col min="11783" max="11783" width="11.3984375" style="634" customWidth="1"/>
    <col min="11784" max="11785" width="11.3984375" style="634"/>
    <col min="11786" max="11786" width="15.59765625" style="634" customWidth="1"/>
    <col min="11787" max="12030" width="11.3984375" style="634"/>
    <col min="12031" max="12031" width="23.3984375" style="634" customWidth="1"/>
    <col min="12032" max="12032" width="82.3984375" style="634" bestFit="1" customWidth="1"/>
    <col min="12033" max="12033" width="17.3984375" style="634" customWidth="1"/>
    <col min="12034" max="12035" width="11.3984375" style="634"/>
    <col min="12036" max="12036" width="15.59765625" style="634" customWidth="1"/>
    <col min="12037" max="12037" width="11.3984375" style="634"/>
    <col min="12038" max="12038" width="17.3984375" style="634" customWidth="1"/>
    <col min="12039" max="12039" width="11.3984375" style="634" customWidth="1"/>
    <col min="12040" max="12041" width="11.3984375" style="634"/>
    <col min="12042" max="12042" width="15.59765625" style="634" customWidth="1"/>
    <col min="12043" max="12286" width="11.3984375" style="634"/>
    <col min="12287" max="12287" width="23.3984375" style="634" customWidth="1"/>
    <col min="12288" max="12288" width="82.3984375" style="634" bestFit="1" customWidth="1"/>
    <col min="12289" max="12289" width="17.3984375" style="634" customWidth="1"/>
    <col min="12290" max="12291" width="11.3984375" style="634"/>
    <col min="12292" max="12292" width="15.59765625" style="634" customWidth="1"/>
    <col min="12293" max="12293" width="11.3984375" style="634"/>
    <col min="12294" max="12294" width="17.3984375" style="634" customWidth="1"/>
    <col min="12295" max="12295" width="11.3984375" style="634" customWidth="1"/>
    <col min="12296" max="12297" width="11.3984375" style="634"/>
    <col min="12298" max="12298" width="15.59765625" style="634" customWidth="1"/>
    <col min="12299" max="12542" width="11.3984375" style="634"/>
    <col min="12543" max="12543" width="23.3984375" style="634" customWidth="1"/>
    <col min="12544" max="12544" width="82.3984375" style="634" bestFit="1" customWidth="1"/>
    <col min="12545" max="12545" width="17.3984375" style="634" customWidth="1"/>
    <col min="12546" max="12547" width="11.3984375" style="634"/>
    <col min="12548" max="12548" width="15.59765625" style="634" customWidth="1"/>
    <col min="12549" max="12549" width="11.3984375" style="634"/>
    <col min="12550" max="12550" width="17.3984375" style="634" customWidth="1"/>
    <col min="12551" max="12551" width="11.3984375" style="634" customWidth="1"/>
    <col min="12552" max="12553" width="11.3984375" style="634"/>
    <col min="12554" max="12554" width="15.59765625" style="634" customWidth="1"/>
    <col min="12555" max="12798" width="11.3984375" style="634"/>
    <col min="12799" max="12799" width="23.3984375" style="634" customWidth="1"/>
    <col min="12800" max="12800" width="82.3984375" style="634" bestFit="1" customWidth="1"/>
    <col min="12801" max="12801" width="17.3984375" style="634" customWidth="1"/>
    <col min="12802" max="12803" width="11.3984375" style="634"/>
    <col min="12804" max="12804" width="15.59765625" style="634" customWidth="1"/>
    <col min="12805" max="12805" width="11.3984375" style="634"/>
    <col min="12806" max="12806" width="17.3984375" style="634" customWidth="1"/>
    <col min="12807" max="12807" width="11.3984375" style="634" customWidth="1"/>
    <col min="12808" max="12809" width="11.3984375" style="634"/>
    <col min="12810" max="12810" width="15.59765625" style="634" customWidth="1"/>
    <col min="12811" max="13054" width="11.3984375" style="634"/>
    <col min="13055" max="13055" width="23.3984375" style="634" customWidth="1"/>
    <col min="13056" max="13056" width="82.3984375" style="634" bestFit="1" customWidth="1"/>
    <col min="13057" max="13057" width="17.3984375" style="634" customWidth="1"/>
    <col min="13058" max="13059" width="11.3984375" style="634"/>
    <col min="13060" max="13060" width="15.59765625" style="634" customWidth="1"/>
    <col min="13061" max="13061" width="11.3984375" style="634"/>
    <col min="13062" max="13062" width="17.3984375" style="634" customWidth="1"/>
    <col min="13063" max="13063" width="11.3984375" style="634" customWidth="1"/>
    <col min="13064" max="13065" width="11.3984375" style="634"/>
    <col min="13066" max="13066" width="15.59765625" style="634" customWidth="1"/>
    <col min="13067" max="13310" width="11.3984375" style="634"/>
    <col min="13311" max="13311" width="23.3984375" style="634" customWidth="1"/>
    <col min="13312" max="13312" width="82.3984375" style="634" bestFit="1" customWidth="1"/>
    <col min="13313" max="13313" width="17.3984375" style="634" customWidth="1"/>
    <col min="13314" max="13315" width="11.3984375" style="634"/>
    <col min="13316" max="13316" width="15.59765625" style="634" customWidth="1"/>
    <col min="13317" max="13317" width="11.3984375" style="634"/>
    <col min="13318" max="13318" width="17.3984375" style="634" customWidth="1"/>
    <col min="13319" max="13319" width="11.3984375" style="634" customWidth="1"/>
    <col min="13320" max="13321" width="11.3984375" style="634"/>
    <col min="13322" max="13322" width="15.59765625" style="634" customWidth="1"/>
    <col min="13323" max="13566" width="11.3984375" style="634"/>
    <col min="13567" max="13567" width="23.3984375" style="634" customWidth="1"/>
    <col min="13568" max="13568" width="82.3984375" style="634" bestFit="1" customWidth="1"/>
    <col min="13569" max="13569" width="17.3984375" style="634" customWidth="1"/>
    <col min="13570" max="13571" width="11.3984375" style="634"/>
    <col min="13572" max="13572" width="15.59765625" style="634" customWidth="1"/>
    <col min="13573" max="13573" width="11.3984375" style="634"/>
    <col min="13574" max="13574" width="17.3984375" style="634" customWidth="1"/>
    <col min="13575" max="13575" width="11.3984375" style="634" customWidth="1"/>
    <col min="13576" max="13577" width="11.3984375" style="634"/>
    <col min="13578" max="13578" width="15.59765625" style="634" customWidth="1"/>
    <col min="13579" max="13822" width="11.3984375" style="634"/>
    <col min="13823" max="13823" width="23.3984375" style="634" customWidth="1"/>
    <col min="13824" max="13824" width="82.3984375" style="634" bestFit="1" customWidth="1"/>
    <col min="13825" max="13825" width="17.3984375" style="634" customWidth="1"/>
    <col min="13826" max="13827" width="11.3984375" style="634"/>
    <col min="13828" max="13828" width="15.59765625" style="634" customWidth="1"/>
    <col min="13829" max="13829" width="11.3984375" style="634"/>
    <col min="13830" max="13830" width="17.3984375" style="634" customWidth="1"/>
    <col min="13831" max="13831" width="11.3984375" style="634" customWidth="1"/>
    <col min="13832" max="13833" width="11.3984375" style="634"/>
    <col min="13834" max="13834" width="15.59765625" style="634" customWidth="1"/>
    <col min="13835" max="14078" width="11.3984375" style="634"/>
    <col min="14079" max="14079" width="23.3984375" style="634" customWidth="1"/>
    <col min="14080" max="14080" width="82.3984375" style="634" bestFit="1" customWidth="1"/>
    <col min="14081" max="14081" width="17.3984375" style="634" customWidth="1"/>
    <col min="14082" max="14083" width="11.3984375" style="634"/>
    <col min="14084" max="14084" width="15.59765625" style="634" customWidth="1"/>
    <col min="14085" max="14085" width="11.3984375" style="634"/>
    <col min="14086" max="14086" width="17.3984375" style="634" customWidth="1"/>
    <col min="14087" max="14087" width="11.3984375" style="634" customWidth="1"/>
    <col min="14088" max="14089" width="11.3984375" style="634"/>
    <col min="14090" max="14090" width="15.59765625" style="634" customWidth="1"/>
    <col min="14091" max="14334" width="11.3984375" style="634"/>
    <col min="14335" max="14335" width="23.3984375" style="634" customWidth="1"/>
    <col min="14336" max="14336" width="82.3984375" style="634" bestFit="1" customWidth="1"/>
    <col min="14337" max="14337" width="17.3984375" style="634" customWidth="1"/>
    <col min="14338" max="14339" width="11.3984375" style="634"/>
    <col min="14340" max="14340" width="15.59765625" style="634" customWidth="1"/>
    <col min="14341" max="14341" width="11.3984375" style="634"/>
    <col min="14342" max="14342" width="17.3984375" style="634" customWidth="1"/>
    <col min="14343" max="14343" width="11.3984375" style="634" customWidth="1"/>
    <col min="14344" max="14345" width="11.3984375" style="634"/>
    <col min="14346" max="14346" width="15.59765625" style="634" customWidth="1"/>
    <col min="14347" max="14590" width="11.3984375" style="634"/>
    <col min="14591" max="14591" width="23.3984375" style="634" customWidth="1"/>
    <col min="14592" max="14592" width="82.3984375" style="634" bestFit="1" customWidth="1"/>
    <col min="14593" max="14593" width="17.3984375" style="634" customWidth="1"/>
    <col min="14594" max="14595" width="11.3984375" style="634"/>
    <col min="14596" max="14596" width="15.59765625" style="634" customWidth="1"/>
    <col min="14597" max="14597" width="11.3984375" style="634"/>
    <col min="14598" max="14598" width="17.3984375" style="634" customWidth="1"/>
    <col min="14599" max="14599" width="11.3984375" style="634" customWidth="1"/>
    <col min="14600" max="14601" width="11.3984375" style="634"/>
    <col min="14602" max="14602" width="15.59765625" style="634" customWidth="1"/>
    <col min="14603" max="14846" width="11.3984375" style="634"/>
    <col min="14847" max="14847" width="23.3984375" style="634" customWidth="1"/>
    <col min="14848" max="14848" width="82.3984375" style="634" bestFit="1" customWidth="1"/>
    <col min="14849" max="14849" width="17.3984375" style="634" customWidth="1"/>
    <col min="14850" max="14851" width="11.3984375" style="634"/>
    <col min="14852" max="14852" width="15.59765625" style="634" customWidth="1"/>
    <col min="14853" max="14853" width="11.3984375" style="634"/>
    <col min="14854" max="14854" width="17.3984375" style="634" customWidth="1"/>
    <col min="14855" max="14855" width="11.3984375" style="634" customWidth="1"/>
    <col min="14856" max="14857" width="11.3984375" style="634"/>
    <col min="14858" max="14858" width="15.59765625" style="634" customWidth="1"/>
    <col min="14859" max="15102" width="11.3984375" style="634"/>
    <col min="15103" max="15103" width="23.3984375" style="634" customWidth="1"/>
    <col min="15104" max="15104" width="82.3984375" style="634" bestFit="1" customWidth="1"/>
    <col min="15105" max="15105" width="17.3984375" style="634" customWidth="1"/>
    <col min="15106" max="15107" width="11.3984375" style="634"/>
    <col min="15108" max="15108" width="15.59765625" style="634" customWidth="1"/>
    <col min="15109" max="15109" width="11.3984375" style="634"/>
    <col min="15110" max="15110" width="17.3984375" style="634" customWidth="1"/>
    <col min="15111" max="15111" width="11.3984375" style="634" customWidth="1"/>
    <col min="15112" max="15113" width="11.3984375" style="634"/>
    <col min="15114" max="15114" width="15.59765625" style="634" customWidth="1"/>
    <col min="15115" max="15358" width="11.3984375" style="634"/>
    <col min="15359" max="15359" width="23.3984375" style="634" customWidth="1"/>
    <col min="15360" max="15360" width="82.3984375" style="634" bestFit="1" customWidth="1"/>
    <col min="15361" max="15361" width="17.3984375" style="634" customWidth="1"/>
    <col min="15362" max="15363" width="11.3984375" style="634"/>
    <col min="15364" max="15364" width="15.59765625" style="634" customWidth="1"/>
    <col min="15365" max="15365" width="11.3984375" style="634"/>
    <col min="15366" max="15366" width="17.3984375" style="634" customWidth="1"/>
    <col min="15367" max="15367" width="11.3984375" style="634" customWidth="1"/>
    <col min="15368" max="15369" width="11.3984375" style="634"/>
    <col min="15370" max="15370" width="15.59765625" style="634" customWidth="1"/>
    <col min="15371" max="15614" width="11.3984375" style="634"/>
    <col min="15615" max="15615" width="23.3984375" style="634" customWidth="1"/>
    <col min="15616" max="15616" width="82.3984375" style="634" bestFit="1" customWidth="1"/>
    <col min="15617" max="15617" width="17.3984375" style="634" customWidth="1"/>
    <col min="15618" max="15619" width="11.3984375" style="634"/>
    <col min="15620" max="15620" width="15.59765625" style="634" customWidth="1"/>
    <col min="15621" max="15621" width="11.3984375" style="634"/>
    <col min="15622" max="15622" width="17.3984375" style="634" customWidth="1"/>
    <col min="15623" max="15623" width="11.3984375" style="634" customWidth="1"/>
    <col min="15624" max="15625" width="11.3984375" style="634"/>
    <col min="15626" max="15626" width="15.59765625" style="634" customWidth="1"/>
    <col min="15627" max="15870" width="11.3984375" style="634"/>
    <col min="15871" max="15871" width="23.3984375" style="634" customWidth="1"/>
    <col min="15872" max="15872" width="82.3984375" style="634" bestFit="1" customWidth="1"/>
    <col min="15873" max="15873" width="17.3984375" style="634" customWidth="1"/>
    <col min="15874" max="15875" width="11.3984375" style="634"/>
    <col min="15876" max="15876" width="15.59765625" style="634" customWidth="1"/>
    <col min="15877" max="15877" width="11.3984375" style="634"/>
    <col min="15878" max="15878" width="17.3984375" style="634" customWidth="1"/>
    <col min="15879" max="15879" width="11.3984375" style="634" customWidth="1"/>
    <col min="15880" max="15881" width="11.3984375" style="634"/>
    <col min="15882" max="15882" width="15.59765625" style="634" customWidth="1"/>
    <col min="15883" max="16126" width="11.3984375" style="634"/>
    <col min="16127" max="16127" width="23.3984375" style="634" customWidth="1"/>
    <col min="16128" max="16128" width="82.3984375" style="634" bestFit="1" customWidth="1"/>
    <col min="16129" max="16129" width="17.3984375" style="634" customWidth="1"/>
    <col min="16130" max="16131" width="11.3984375" style="634"/>
    <col min="16132" max="16132" width="15.59765625" style="634" customWidth="1"/>
    <col min="16133" max="16133" width="11.3984375" style="634"/>
    <col min="16134" max="16134" width="17.3984375" style="634" customWidth="1"/>
    <col min="16135" max="16135" width="11.3984375" style="634" customWidth="1"/>
    <col min="16136" max="16137" width="11.3984375" style="634"/>
    <col min="16138" max="16138" width="15.59765625" style="634" customWidth="1"/>
    <col min="16139" max="16384" width="11.3984375" style="634"/>
  </cols>
  <sheetData>
    <row r="1" spans="1:11" ht="21" thickBot="1">
      <c r="A1" s="2153" t="s">
        <v>660</v>
      </c>
      <c r="B1" s="2153"/>
      <c r="C1" s="2153"/>
      <c r="D1" s="2154"/>
      <c r="E1" s="2154"/>
      <c r="F1" s="2154"/>
      <c r="G1" s="2154"/>
    </row>
    <row r="2" spans="1:11" ht="21" thickBot="1">
      <c r="A2" s="2153" t="str">
        <f>Top!B23</f>
        <v>Continuous Glucose Monitoring Profile 1.0.2</v>
      </c>
      <c r="B2" s="2153"/>
      <c r="C2" s="2155"/>
      <c r="D2" s="418" t="s">
        <v>661</v>
      </c>
      <c r="E2" s="416" t="str">
        <f>Top!E23</f>
        <v>CGMP.TS.p5</v>
      </c>
      <c r="F2" s="416"/>
      <c r="G2" s="417"/>
      <c r="H2" s="418" t="s">
        <v>10</v>
      </c>
      <c r="I2" s="312" t="str">
        <f>Top!G23</f>
        <v>CGMP.TS.p5</v>
      </c>
      <c r="J2" s="418" t="s">
        <v>699</v>
      </c>
      <c r="K2" s="1174">
        <v>45474</v>
      </c>
    </row>
    <row r="3" spans="1:11" ht="15.4" thickBot="1">
      <c r="A3" s="179" t="s">
        <v>1</v>
      </c>
      <c r="B3" s="211">
        <f>rel_date</f>
        <v>45706</v>
      </c>
      <c r="D3" s="427" t="s">
        <v>662</v>
      </c>
      <c r="E3" s="635" t="str">
        <f>Top!F23</f>
        <v>CGMP.ICS.p5</v>
      </c>
      <c r="F3" s="635"/>
      <c r="G3" s="817"/>
      <c r="H3" s="427" t="s">
        <v>11</v>
      </c>
      <c r="I3" s="1595" t="str">
        <f>Top!H23</f>
        <v>CGMP.ICS.p5</v>
      </c>
      <c r="J3" s="418" t="s">
        <v>699</v>
      </c>
      <c r="K3" s="1174">
        <v>45474</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638" customFormat="1">
      <c r="A6" s="270" t="s">
        <v>671</v>
      </c>
      <c r="B6" s="547" t="s">
        <v>672</v>
      </c>
      <c r="C6" s="1594" t="s">
        <v>9215</v>
      </c>
      <c r="D6" s="783"/>
      <c r="E6" s="520">
        <v>45564</v>
      </c>
      <c r="F6" s="183"/>
      <c r="G6" s="182" t="s">
        <v>2102</v>
      </c>
      <c r="H6" s="681"/>
      <c r="I6" s="508"/>
      <c r="J6" s="636"/>
      <c r="K6" s="637"/>
    </row>
    <row r="7" spans="1:11" s="638" customFormat="1">
      <c r="A7" s="927" t="s">
        <v>11</v>
      </c>
      <c r="B7" s="848" t="s">
        <v>673</v>
      </c>
      <c r="C7" s="599" t="s">
        <v>9215</v>
      </c>
      <c r="D7" s="784"/>
      <c r="E7" s="502">
        <v>45564</v>
      </c>
      <c r="F7" s="362"/>
      <c r="G7" s="443" t="s">
        <v>2103</v>
      </c>
      <c r="H7" s="680"/>
      <c r="I7" s="508"/>
      <c r="J7" s="639"/>
      <c r="K7" s="637"/>
    </row>
    <row r="8" spans="1:11" s="638" customFormat="1">
      <c r="A8" s="927" t="s">
        <v>10700</v>
      </c>
      <c r="B8" s="848" t="s">
        <v>2104</v>
      </c>
      <c r="C8" s="599"/>
      <c r="D8" s="784" t="s">
        <v>675</v>
      </c>
      <c r="E8" s="785">
        <v>45564</v>
      </c>
      <c r="F8" s="786" t="s">
        <v>707</v>
      </c>
      <c r="G8" s="787"/>
      <c r="H8" s="680"/>
      <c r="I8" s="508"/>
      <c r="J8" s="639"/>
      <c r="K8" s="637"/>
    </row>
    <row r="9" spans="1:11" s="638" customFormat="1">
      <c r="A9" s="927" t="s">
        <v>10701</v>
      </c>
      <c r="B9" s="848" t="s">
        <v>2105</v>
      </c>
      <c r="C9" s="599"/>
      <c r="D9" s="784" t="s">
        <v>675</v>
      </c>
      <c r="E9" s="785">
        <v>45564</v>
      </c>
      <c r="F9" s="786" t="s">
        <v>707</v>
      </c>
      <c r="G9" s="787"/>
      <c r="H9" s="680"/>
      <c r="I9" s="508"/>
      <c r="J9" s="639"/>
      <c r="K9" s="637"/>
    </row>
    <row r="10" spans="1:11" s="638" customFormat="1">
      <c r="A10" s="927" t="s">
        <v>10702</v>
      </c>
      <c r="B10" s="848" t="s">
        <v>2106</v>
      </c>
      <c r="C10" s="599"/>
      <c r="D10" s="784" t="s">
        <v>675</v>
      </c>
      <c r="E10" s="785">
        <v>45564</v>
      </c>
      <c r="F10" s="786" t="s">
        <v>707</v>
      </c>
      <c r="G10" s="787"/>
      <c r="H10" s="680"/>
      <c r="I10" s="508"/>
      <c r="J10" s="639"/>
      <c r="K10" s="637"/>
    </row>
    <row r="11" spans="1:11" s="638" customFormat="1">
      <c r="A11" s="927" t="s">
        <v>10703</v>
      </c>
      <c r="B11" s="848" t="s">
        <v>2107</v>
      </c>
      <c r="C11" s="599"/>
      <c r="D11" s="784" t="s">
        <v>675</v>
      </c>
      <c r="E11" s="785">
        <v>45564</v>
      </c>
      <c r="F11" s="786" t="s">
        <v>707</v>
      </c>
      <c r="G11" s="787"/>
      <c r="H11" s="680"/>
      <c r="I11" s="508"/>
      <c r="J11" s="639"/>
      <c r="K11" s="637"/>
    </row>
    <row r="12" spans="1:11" s="638" customFormat="1">
      <c r="A12" s="927" t="s">
        <v>10704</v>
      </c>
      <c r="B12" s="848" t="s">
        <v>2108</v>
      </c>
      <c r="C12" s="599"/>
      <c r="D12" s="784" t="s">
        <v>675</v>
      </c>
      <c r="E12" s="785">
        <v>45564</v>
      </c>
      <c r="F12" s="786" t="s">
        <v>707</v>
      </c>
      <c r="G12" s="787"/>
      <c r="H12" s="680"/>
      <c r="I12" s="508"/>
      <c r="J12" s="639"/>
      <c r="K12" s="637"/>
    </row>
    <row r="13" spans="1:11" s="638" customFormat="1">
      <c r="A13" s="927" t="s">
        <v>10705</v>
      </c>
      <c r="B13" s="848" t="s">
        <v>2109</v>
      </c>
      <c r="C13" s="599"/>
      <c r="D13" s="784" t="s">
        <v>675</v>
      </c>
      <c r="E13" s="785">
        <v>45564</v>
      </c>
      <c r="F13" s="786" t="s">
        <v>707</v>
      </c>
      <c r="G13" s="787"/>
      <c r="H13" s="680"/>
      <c r="I13" s="508"/>
      <c r="J13" s="639"/>
      <c r="K13" s="637"/>
    </row>
    <row r="14" spans="1:11" s="638" customFormat="1">
      <c r="A14" s="927" t="s">
        <v>10706</v>
      </c>
      <c r="B14" s="848" t="s">
        <v>2110</v>
      </c>
      <c r="C14" s="599"/>
      <c r="D14" s="784" t="s">
        <v>675</v>
      </c>
      <c r="E14" s="785">
        <v>45564</v>
      </c>
      <c r="F14" s="786" t="s">
        <v>707</v>
      </c>
      <c r="G14" s="787"/>
      <c r="H14" s="680"/>
      <c r="I14" s="508"/>
      <c r="J14" s="639"/>
      <c r="K14" s="637"/>
    </row>
    <row r="15" spans="1:11" s="638" customFormat="1" ht="12.75" customHeight="1">
      <c r="A15" s="927" t="s">
        <v>10707</v>
      </c>
      <c r="B15" s="848" t="s">
        <v>2111</v>
      </c>
      <c r="C15" s="599" t="s">
        <v>1751</v>
      </c>
      <c r="D15" s="784" t="s">
        <v>675</v>
      </c>
      <c r="E15" s="785">
        <v>45564</v>
      </c>
      <c r="F15" s="786" t="s">
        <v>707</v>
      </c>
      <c r="G15" s="787"/>
      <c r="H15" s="680"/>
      <c r="I15" s="508"/>
      <c r="J15" s="639"/>
      <c r="K15" s="637"/>
    </row>
    <row r="16" spans="1:11" s="638" customFormat="1" ht="12.75" customHeight="1">
      <c r="A16" s="927" t="s">
        <v>10708</v>
      </c>
      <c r="B16" s="848" t="s">
        <v>2112</v>
      </c>
      <c r="C16" s="599" t="s">
        <v>1751</v>
      </c>
      <c r="D16" s="784" t="s">
        <v>675</v>
      </c>
      <c r="E16" s="785">
        <v>45564</v>
      </c>
      <c r="F16" s="786" t="s">
        <v>707</v>
      </c>
      <c r="G16" s="787"/>
      <c r="H16" s="680"/>
      <c r="I16" s="508"/>
      <c r="J16" s="639"/>
      <c r="K16" s="637"/>
    </row>
    <row r="17" spans="1:11" s="638" customFormat="1">
      <c r="A17" s="927" t="s">
        <v>10709</v>
      </c>
      <c r="B17" s="848" t="s">
        <v>2113</v>
      </c>
      <c r="C17" s="599"/>
      <c r="D17" s="784" t="s">
        <v>675</v>
      </c>
      <c r="E17" s="785">
        <v>45564</v>
      </c>
      <c r="F17" s="786" t="s">
        <v>707</v>
      </c>
      <c r="G17" s="787"/>
      <c r="H17" s="680"/>
      <c r="I17" s="508"/>
      <c r="J17" s="639"/>
      <c r="K17" s="637"/>
    </row>
    <row r="18" spans="1:11" s="638" customFormat="1">
      <c r="A18" s="927" t="s">
        <v>10710</v>
      </c>
      <c r="B18" s="848" t="s">
        <v>2114</v>
      </c>
      <c r="C18" s="599"/>
      <c r="D18" s="784" t="s">
        <v>675</v>
      </c>
      <c r="E18" s="785">
        <v>45564</v>
      </c>
      <c r="F18" s="786" t="s">
        <v>707</v>
      </c>
      <c r="G18" s="787"/>
      <c r="H18" s="680"/>
      <c r="I18" s="508"/>
      <c r="J18" s="639"/>
      <c r="K18" s="637"/>
    </row>
    <row r="19" spans="1:11" s="638" customFormat="1">
      <c r="A19" s="927" t="s">
        <v>10711</v>
      </c>
      <c r="B19" s="848" t="s">
        <v>2115</v>
      </c>
      <c r="C19" s="599"/>
      <c r="D19" s="784" t="s">
        <v>675</v>
      </c>
      <c r="E19" s="785">
        <v>45564</v>
      </c>
      <c r="F19" s="786" t="s">
        <v>707</v>
      </c>
      <c r="G19" s="787"/>
      <c r="H19" s="680"/>
      <c r="I19" s="508"/>
      <c r="J19" s="639"/>
      <c r="K19" s="637"/>
    </row>
    <row r="20" spans="1:11" s="638" customFormat="1">
      <c r="A20" s="927" t="s">
        <v>10712</v>
      </c>
      <c r="B20" s="848" t="s">
        <v>2116</v>
      </c>
      <c r="C20" s="599"/>
      <c r="D20" s="784" t="s">
        <v>675</v>
      </c>
      <c r="E20" s="785">
        <v>45564</v>
      </c>
      <c r="F20" s="786" t="s">
        <v>707</v>
      </c>
      <c r="G20" s="787"/>
      <c r="H20" s="680"/>
      <c r="I20" s="508"/>
      <c r="J20" s="639"/>
      <c r="K20" s="637"/>
    </row>
    <row r="21" spans="1:11" s="638" customFormat="1">
      <c r="A21" s="927" t="s">
        <v>10713</v>
      </c>
      <c r="B21" s="848" t="s">
        <v>2117</v>
      </c>
      <c r="C21" s="599"/>
      <c r="D21" s="784" t="s">
        <v>675</v>
      </c>
      <c r="E21" s="785">
        <v>45564</v>
      </c>
      <c r="F21" s="786" t="s">
        <v>707</v>
      </c>
      <c r="G21" s="787"/>
      <c r="H21" s="680"/>
      <c r="I21" s="508"/>
      <c r="J21" s="639"/>
      <c r="K21" s="637"/>
    </row>
    <row r="22" spans="1:11" s="638" customFormat="1">
      <c r="A22" s="927" t="s">
        <v>10714</v>
      </c>
      <c r="B22" s="848" t="s">
        <v>2118</v>
      </c>
      <c r="C22" s="1878"/>
      <c r="D22" s="784" t="s">
        <v>675</v>
      </c>
      <c r="E22" s="785">
        <v>45564</v>
      </c>
      <c r="F22" s="786" t="s">
        <v>707</v>
      </c>
      <c r="G22" s="787"/>
      <c r="H22" s="680"/>
      <c r="I22" s="508"/>
      <c r="J22" s="639"/>
      <c r="K22" s="637"/>
    </row>
    <row r="23" spans="1:11" s="638" customFormat="1">
      <c r="A23" s="927" t="s">
        <v>2119</v>
      </c>
      <c r="B23" s="848" t="s">
        <v>2120</v>
      </c>
      <c r="C23" s="599" t="s">
        <v>1751</v>
      </c>
      <c r="D23" s="784" t="s">
        <v>675</v>
      </c>
      <c r="E23" s="785">
        <v>45564</v>
      </c>
      <c r="F23" s="786" t="s">
        <v>707</v>
      </c>
      <c r="G23" s="787"/>
      <c r="H23" s="680"/>
      <c r="I23" s="508"/>
      <c r="J23" s="639"/>
      <c r="K23" s="637"/>
    </row>
    <row r="24" spans="1:11" s="638" customFormat="1">
      <c r="A24" s="927" t="s">
        <v>2121</v>
      </c>
      <c r="B24" s="848" t="s">
        <v>2122</v>
      </c>
      <c r="C24" s="599" t="s">
        <v>1751</v>
      </c>
      <c r="D24" s="784" t="s">
        <v>675</v>
      </c>
      <c r="E24" s="785">
        <v>45564</v>
      </c>
      <c r="F24" s="786" t="s">
        <v>707</v>
      </c>
      <c r="G24" s="787"/>
      <c r="H24" s="680"/>
      <c r="I24" s="508"/>
      <c r="J24" s="639"/>
      <c r="K24" s="637"/>
    </row>
    <row r="25" spans="1:11" s="638" customFormat="1">
      <c r="A25" s="927" t="s">
        <v>2123</v>
      </c>
      <c r="B25" s="848" t="s">
        <v>2124</v>
      </c>
      <c r="C25" s="599" t="s">
        <v>1751</v>
      </c>
      <c r="D25" s="784" t="s">
        <v>675</v>
      </c>
      <c r="E25" s="785">
        <v>45564</v>
      </c>
      <c r="F25" s="786" t="s">
        <v>707</v>
      </c>
      <c r="G25" s="787"/>
      <c r="H25" s="680"/>
      <c r="I25" s="508"/>
      <c r="J25" s="639"/>
      <c r="K25" s="637"/>
    </row>
    <row r="26" spans="1:11" s="638" customFormat="1">
      <c r="A26" s="927" t="s">
        <v>2125</v>
      </c>
      <c r="B26" s="848" t="s">
        <v>2126</v>
      </c>
      <c r="C26" s="599" t="s">
        <v>1751</v>
      </c>
      <c r="D26" s="784" t="s">
        <v>675</v>
      </c>
      <c r="E26" s="785">
        <v>45564</v>
      </c>
      <c r="F26" s="786" t="s">
        <v>707</v>
      </c>
      <c r="G26" s="787"/>
      <c r="H26" s="680"/>
      <c r="I26" s="508"/>
      <c r="J26" s="639"/>
      <c r="K26" s="637"/>
    </row>
    <row r="27" spans="1:11" s="638" customFormat="1">
      <c r="A27" s="927" t="s">
        <v>2127</v>
      </c>
      <c r="B27" s="848" t="s">
        <v>2128</v>
      </c>
      <c r="C27" s="599" t="s">
        <v>1751</v>
      </c>
      <c r="D27" s="784" t="s">
        <v>675</v>
      </c>
      <c r="E27" s="785">
        <v>45564</v>
      </c>
      <c r="F27" s="786" t="s">
        <v>707</v>
      </c>
      <c r="G27" s="787"/>
      <c r="H27" s="680"/>
      <c r="I27" s="508"/>
      <c r="J27" s="639"/>
      <c r="K27" s="637"/>
    </row>
    <row r="28" spans="1:11" s="638" customFormat="1" ht="12.75" customHeight="1">
      <c r="A28" s="927" t="s">
        <v>2129</v>
      </c>
      <c r="B28" s="848" t="s">
        <v>2130</v>
      </c>
      <c r="C28" s="599" t="s">
        <v>1751</v>
      </c>
      <c r="D28" s="784" t="s">
        <v>675</v>
      </c>
      <c r="E28" s="785">
        <v>45564</v>
      </c>
      <c r="F28" s="786" t="s">
        <v>707</v>
      </c>
      <c r="G28" s="787"/>
      <c r="H28" s="680"/>
      <c r="I28" s="508"/>
      <c r="J28" s="639"/>
      <c r="K28" s="637"/>
    </row>
    <row r="29" spans="1:11" s="638" customFormat="1">
      <c r="A29" s="927" t="s">
        <v>2131</v>
      </c>
      <c r="B29" s="848" t="s">
        <v>2132</v>
      </c>
      <c r="C29" s="599" t="s">
        <v>1751</v>
      </c>
      <c r="D29" s="784" t="s">
        <v>675</v>
      </c>
      <c r="E29" s="785">
        <v>45564</v>
      </c>
      <c r="F29" s="786" t="s">
        <v>707</v>
      </c>
      <c r="G29" s="787"/>
      <c r="H29" s="680"/>
      <c r="I29" s="508"/>
      <c r="J29" s="639"/>
      <c r="K29" s="637"/>
    </row>
    <row r="30" spans="1:11" s="638" customFormat="1">
      <c r="A30" s="927" t="s">
        <v>2133</v>
      </c>
      <c r="B30" s="848" t="s">
        <v>2134</v>
      </c>
      <c r="C30" s="599" t="s">
        <v>1751</v>
      </c>
      <c r="D30" s="784" t="s">
        <v>675</v>
      </c>
      <c r="E30" s="785">
        <v>45564</v>
      </c>
      <c r="F30" s="786" t="s">
        <v>707</v>
      </c>
      <c r="G30" s="787"/>
      <c r="H30" s="680"/>
      <c r="I30" s="508"/>
      <c r="J30" s="639"/>
      <c r="K30" s="637"/>
    </row>
    <row r="31" spans="1:11" s="638" customFormat="1">
      <c r="A31" s="927" t="s">
        <v>2135</v>
      </c>
      <c r="B31" s="848" t="s">
        <v>2136</v>
      </c>
      <c r="C31" s="599" t="s">
        <v>1751</v>
      </c>
      <c r="D31" s="784" t="s">
        <v>675</v>
      </c>
      <c r="E31" s="785">
        <v>45564</v>
      </c>
      <c r="F31" s="786" t="s">
        <v>707</v>
      </c>
      <c r="G31" s="787"/>
      <c r="H31" s="680"/>
      <c r="I31" s="508"/>
      <c r="J31" s="639"/>
      <c r="K31" s="637"/>
    </row>
    <row r="32" spans="1:11" s="638" customFormat="1">
      <c r="A32" s="927" t="s">
        <v>2137</v>
      </c>
      <c r="B32" s="848" t="s">
        <v>2138</v>
      </c>
      <c r="C32" s="599" t="s">
        <v>1751</v>
      </c>
      <c r="D32" s="784" t="s">
        <v>675</v>
      </c>
      <c r="E32" s="785">
        <v>45564</v>
      </c>
      <c r="F32" s="786" t="s">
        <v>707</v>
      </c>
      <c r="G32" s="787"/>
      <c r="H32" s="680"/>
      <c r="I32" s="508"/>
      <c r="J32" s="639"/>
      <c r="K32" s="637"/>
    </row>
    <row r="33" spans="1:11" s="638" customFormat="1">
      <c r="A33" s="1879" t="s">
        <v>2139</v>
      </c>
      <c r="B33" s="848" t="s">
        <v>2140</v>
      </c>
      <c r="C33" s="599" t="s">
        <v>1751</v>
      </c>
      <c r="D33" s="784" t="s">
        <v>675</v>
      </c>
      <c r="E33" s="785">
        <v>45564</v>
      </c>
      <c r="F33" s="786" t="s">
        <v>707</v>
      </c>
      <c r="G33" s="787"/>
      <c r="H33" s="680"/>
      <c r="I33" s="508"/>
      <c r="J33" s="639"/>
      <c r="K33" s="637"/>
    </row>
    <row r="34" spans="1:11" s="638" customFormat="1">
      <c r="A34" s="927" t="s">
        <v>2141</v>
      </c>
      <c r="B34" s="848" t="s">
        <v>2142</v>
      </c>
      <c r="C34" s="599" t="s">
        <v>1751</v>
      </c>
      <c r="D34" s="784" t="s">
        <v>675</v>
      </c>
      <c r="E34" s="785">
        <v>45564</v>
      </c>
      <c r="F34" s="786" t="s">
        <v>707</v>
      </c>
      <c r="G34" s="787"/>
      <c r="H34" s="680"/>
      <c r="I34" s="508"/>
      <c r="J34" s="639"/>
      <c r="K34" s="637"/>
    </row>
    <row r="35" spans="1:11" s="638" customFormat="1">
      <c r="A35" s="927" t="s">
        <v>2143</v>
      </c>
      <c r="B35" s="848" t="s">
        <v>2144</v>
      </c>
      <c r="C35" s="599" t="s">
        <v>1751</v>
      </c>
      <c r="D35" s="784" t="s">
        <v>675</v>
      </c>
      <c r="E35" s="785">
        <v>45564</v>
      </c>
      <c r="F35" s="786" t="s">
        <v>707</v>
      </c>
      <c r="G35" s="787"/>
      <c r="H35" s="680"/>
      <c r="I35" s="508"/>
      <c r="J35" s="639"/>
      <c r="K35" s="637"/>
    </row>
    <row r="36" spans="1:11" s="638" customFormat="1">
      <c r="A36" s="927" t="s">
        <v>2145</v>
      </c>
      <c r="B36" s="848" t="s">
        <v>2146</v>
      </c>
      <c r="C36" s="599" t="s">
        <v>1751</v>
      </c>
      <c r="D36" s="784" t="s">
        <v>675</v>
      </c>
      <c r="E36" s="785">
        <v>45564</v>
      </c>
      <c r="F36" s="786" t="s">
        <v>707</v>
      </c>
      <c r="G36" s="787"/>
      <c r="H36" s="680"/>
      <c r="I36" s="508"/>
      <c r="J36" s="639"/>
      <c r="K36" s="637"/>
    </row>
    <row r="37" spans="1:11" s="638" customFormat="1">
      <c r="A37" s="927" t="s">
        <v>10715</v>
      </c>
      <c r="B37" s="848" t="s">
        <v>2147</v>
      </c>
      <c r="C37" s="599"/>
      <c r="D37" s="784" t="s">
        <v>675</v>
      </c>
      <c r="E37" s="785">
        <v>45564</v>
      </c>
      <c r="F37" s="786" t="s">
        <v>707</v>
      </c>
      <c r="G37" s="787"/>
      <c r="H37" s="680"/>
      <c r="I37" s="508"/>
      <c r="J37" s="639"/>
      <c r="K37" s="637"/>
    </row>
    <row r="38" spans="1:11" s="638" customFormat="1">
      <c r="A38" s="927" t="s">
        <v>10716</v>
      </c>
      <c r="B38" s="848" t="s">
        <v>2148</v>
      </c>
      <c r="C38" s="599"/>
      <c r="D38" s="784" t="s">
        <v>675</v>
      </c>
      <c r="E38" s="785">
        <v>45564</v>
      </c>
      <c r="F38" s="786" t="s">
        <v>707</v>
      </c>
      <c r="G38" s="787"/>
      <c r="H38" s="680"/>
      <c r="I38" s="508"/>
      <c r="J38" s="639"/>
      <c r="K38" s="637"/>
    </row>
    <row r="39" spans="1:11" s="638" customFormat="1">
      <c r="A39" s="927" t="s">
        <v>10717</v>
      </c>
      <c r="B39" s="848" t="s">
        <v>2149</v>
      </c>
      <c r="C39" s="599"/>
      <c r="D39" s="784" t="s">
        <v>675</v>
      </c>
      <c r="E39" s="785">
        <v>45564</v>
      </c>
      <c r="F39" s="786" t="s">
        <v>707</v>
      </c>
      <c r="G39" s="787"/>
      <c r="H39" s="680"/>
      <c r="I39" s="508"/>
      <c r="J39" s="639"/>
      <c r="K39" s="637"/>
    </row>
    <row r="40" spans="1:11" s="638" customFormat="1">
      <c r="A40" s="927" t="s">
        <v>10718</v>
      </c>
      <c r="B40" s="848" t="s">
        <v>2150</v>
      </c>
      <c r="C40" s="599"/>
      <c r="D40" s="784" t="s">
        <v>675</v>
      </c>
      <c r="E40" s="785">
        <v>45564</v>
      </c>
      <c r="F40" s="786" t="s">
        <v>707</v>
      </c>
      <c r="G40" s="787"/>
      <c r="H40" s="680"/>
      <c r="I40" s="508"/>
      <c r="J40" s="639"/>
      <c r="K40" s="637"/>
    </row>
    <row r="41" spans="1:11" s="638" customFormat="1">
      <c r="A41" s="927" t="s">
        <v>10719</v>
      </c>
      <c r="B41" s="848" t="s">
        <v>2151</v>
      </c>
      <c r="C41" s="599"/>
      <c r="D41" s="784" t="s">
        <v>675</v>
      </c>
      <c r="E41" s="785">
        <v>45564</v>
      </c>
      <c r="F41" s="786" t="s">
        <v>707</v>
      </c>
      <c r="G41" s="787"/>
      <c r="H41" s="680"/>
      <c r="I41" s="508"/>
      <c r="J41" s="639"/>
      <c r="K41" s="637"/>
    </row>
    <row r="42" spans="1:11" s="638" customFormat="1">
      <c r="A42" s="927" t="s">
        <v>10720</v>
      </c>
      <c r="B42" s="848" t="s">
        <v>2152</v>
      </c>
      <c r="C42" s="599"/>
      <c r="D42" s="784" t="s">
        <v>675</v>
      </c>
      <c r="E42" s="785">
        <v>45564</v>
      </c>
      <c r="F42" s="786" t="s">
        <v>707</v>
      </c>
      <c r="G42" s="787"/>
      <c r="H42" s="680"/>
      <c r="I42" s="508"/>
      <c r="J42" s="639"/>
      <c r="K42" s="637"/>
    </row>
    <row r="43" spans="1:11" s="638" customFormat="1">
      <c r="A43" s="927" t="s">
        <v>10721</v>
      </c>
      <c r="B43" s="848" t="s">
        <v>2153</v>
      </c>
      <c r="C43" s="599"/>
      <c r="D43" s="784" t="s">
        <v>675</v>
      </c>
      <c r="E43" s="785">
        <v>45564</v>
      </c>
      <c r="F43" s="786" t="s">
        <v>707</v>
      </c>
      <c r="G43" s="787"/>
      <c r="H43" s="680"/>
      <c r="I43" s="508"/>
      <c r="J43" s="639"/>
      <c r="K43" s="637"/>
    </row>
    <row r="44" spans="1:11" s="638" customFormat="1">
      <c r="A44" s="927" t="s">
        <v>10722</v>
      </c>
      <c r="B44" s="848" t="s">
        <v>2154</v>
      </c>
      <c r="C44" s="599"/>
      <c r="D44" s="784" t="s">
        <v>675</v>
      </c>
      <c r="E44" s="785">
        <v>45564</v>
      </c>
      <c r="F44" s="786" t="s">
        <v>707</v>
      </c>
      <c r="G44" s="787"/>
      <c r="H44" s="680"/>
      <c r="I44" s="508"/>
      <c r="J44" s="639"/>
      <c r="K44" s="637"/>
    </row>
    <row r="45" spans="1:11" s="638" customFormat="1">
      <c r="A45" s="927" t="s">
        <v>10723</v>
      </c>
      <c r="B45" s="848" t="s">
        <v>2155</v>
      </c>
      <c r="C45" s="599"/>
      <c r="D45" s="784" t="s">
        <v>675</v>
      </c>
      <c r="E45" s="785">
        <v>45564</v>
      </c>
      <c r="F45" s="786" t="s">
        <v>707</v>
      </c>
      <c r="G45" s="787"/>
      <c r="H45" s="680"/>
      <c r="I45" s="508"/>
      <c r="J45" s="639"/>
      <c r="K45" s="637"/>
    </row>
    <row r="46" spans="1:11" s="638" customFormat="1">
      <c r="A46" s="927" t="s">
        <v>10724</v>
      </c>
      <c r="B46" s="848" t="s">
        <v>2156</v>
      </c>
      <c r="C46" s="599"/>
      <c r="D46" s="784" t="s">
        <v>675</v>
      </c>
      <c r="E46" s="785">
        <v>45564</v>
      </c>
      <c r="F46" s="786" t="s">
        <v>707</v>
      </c>
      <c r="G46" s="787"/>
      <c r="H46" s="680"/>
      <c r="I46" s="508"/>
      <c r="J46" s="639"/>
      <c r="K46" s="637"/>
    </row>
    <row r="47" spans="1:11" s="638" customFormat="1">
      <c r="A47" s="927" t="s">
        <v>10725</v>
      </c>
      <c r="B47" s="848" t="s">
        <v>2157</v>
      </c>
      <c r="C47" s="599"/>
      <c r="D47" s="784" t="s">
        <v>675</v>
      </c>
      <c r="E47" s="785">
        <v>45564</v>
      </c>
      <c r="F47" s="786" t="s">
        <v>707</v>
      </c>
      <c r="G47" s="787"/>
      <c r="H47" s="680"/>
      <c r="I47" s="508"/>
      <c r="J47" s="639"/>
      <c r="K47" s="637"/>
    </row>
    <row r="48" spans="1:11" s="638" customFormat="1">
      <c r="A48" s="927" t="s">
        <v>10726</v>
      </c>
      <c r="B48" s="848" t="s">
        <v>2158</v>
      </c>
      <c r="C48" s="599"/>
      <c r="D48" s="784" t="s">
        <v>675</v>
      </c>
      <c r="E48" s="785">
        <v>45564</v>
      </c>
      <c r="F48" s="786" t="s">
        <v>707</v>
      </c>
      <c r="G48" s="787"/>
      <c r="H48" s="680"/>
      <c r="I48" s="508"/>
      <c r="J48" s="639"/>
      <c r="K48" s="637"/>
    </row>
    <row r="49" spans="1:11" s="638" customFormat="1">
      <c r="A49" s="927" t="s">
        <v>10727</v>
      </c>
      <c r="B49" s="848" t="s">
        <v>2159</v>
      </c>
      <c r="C49" s="599"/>
      <c r="D49" s="784" t="s">
        <v>675</v>
      </c>
      <c r="E49" s="785">
        <v>45564</v>
      </c>
      <c r="F49" s="786" t="s">
        <v>707</v>
      </c>
      <c r="G49" s="787"/>
      <c r="H49" s="680"/>
      <c r="I49" s="508"/>
      <c r="J49" s="639"/>
      <c r="K49" s="637"/>
    </row>
    <row r="50" spans="1:11" s="638" customFormat="1">
      <c r="A50" s="927" t="s">
        <v>10728</v>
      </c>
      <c r="B50" s="848" t="s">
        <v>2160</v>
      </c>
      <c r="C50" s="599"/>
      <c r="D50" s="784" t="s">
        <v>675</v>
      </c>
      <c r="E50" s="785">
        <v>45564</v>
      </c>
      <c r="F50" s="786" t="s">
        <v>707</v>
      </c>
      <c r="G50" s="787"/>
      <c r="H50" s="680"/>
      <c r="I50" s="508"/>
      <c r="J50" s="639"/>
      <c r="K50" s="637"/>
    </row>
    <row r="51" spans="1:11" s="638" customFormat="1">
      <c r="A51" s="927" t="s">
        <v>10729</v>
      </c>
      <c r="B51" s="848" t="s">
        <v>2161</v>
      </c>
      <c r="C51" s="599"/>
      <c r="D51" s="784" t="s">
        <v>675</v>
      </c>
      <c r="E51" s="785">
        <v>45564</v>
      </c>
      <c r="F51" s="786" t="s">
        <v>707</v>
      </c>
      <c r="G51" s="787"/>
      <c r="H51" s="680"/>
      <c r="I51" s="508"/>
      <c r="J51" s="639"/>
      <c r="K51" s="637"/>
    </row>
    <row r="52" spans="1:11" s="638" customFormat="1">
      <c r="A52" s="927" t="s">
        <v>10730</v>
      </c>
      <c r="B52" s="848" t="s">
        <v>2162</v>
      </c>
      <c r="C52" s="599"/>
      <c r="D52" s="784" t="s">
        <v>675</v>
      </c>
      <c r="E52" s="785">
        <v>45564</v>
      </c>
      <c r="F52" s="786" t="s">
        <v>707</v>
      </c>
      <c r="G52" s="787"/>
      <c r="H52" s="680"/>
      <c r="I52" s="508"/>
      <c r="J52" s="639"/>
      <c r="K52" s="637"/>
    </row>
    <row r="53" spans="1:11" s="638" customFormat="1">
      <c r="A53" s="927" t="s">
        <v>10731</v>
      </c>
      <c r="B53" s="848" t="s">
        <v>2163</v>
      </c>
      <c r="C53" s="599"/>
      <c r="D53" s="784" t="s">
        <v>675</v>
      </c>
      <c r="E53" s="785">
        <v>45564</v>
      </c>
      <c r="F53" s="786" t="s">
        <v>707</v>
      </c>
      <c r="G53" s="787"/>
      <c r="H53" s="680"/>
      <c r="I53" s="508"/>
      <c r="J53" s="639"/>
      <c r="K53" s="637"/>
    </row>
    <row r="54" spans="1:11" s="638" customFormat="1">
      <c r="A54" s="927" t="s">
        <v>10732</v>
      </c>
      <c r="B54" s="848" t="s">
        <v>2164</v>
      </c>
      <c r="C54" s="599"/>
      <c r="D54" s="784" t="s">
        <v>675</v>
      </c>
      <c r="E54" s="785">
        <v>45564</v>
      </c>
      <c r="F54" s="786" t="s">
        <v>707</v>
      </c>
      <c r="G54" s="787"/>
      <c r="H54" s="680"/>
      <c r="I54" s="508"/>
      <c r="J54" s="639"/>
      <c r="K54" s="637"/>
    </row>
    <row r="55" spans="1:11" s="638" customFormat="1">
      <c r="A55" s="927" t="s">
        <v>10733</v>
      </c>
      <c r="B55" s="848" t="s">
        <v>2165</v>
      </c>
      <c r="C55" s="599"/>
      <c r="D55" s="784" t="s">
        <v>675</v>
      </c>
      <c r="E55" s="785">
        <v>45564</v>
      </c>
      <c r="F55" s="786" t="s">
        <v>707</v>
      </c>
      <c r="G55" s="787"/>
      <c r="H55" s="680"/>
      <c r="I55" s="508"/>
      <c r="J55" s="639"/>
      <c r="K55" s="637"/>
    </row>
    <row r="56" spans="1:11" s="638" customFormat="1">
      <c r="A56" s="927" t="s">
        <v>10734</v>
      </c>
      <c r="B56" s="848" t="s">
        <v>2166</v>
      </c>
      <c r="C56" s="599"/>
      <c r="D56" s="784" t="s">
        <v>675</v>
      </c>
      <c r="E56" s="785">
        <v>45564</v>
      </c>
      <c r="F56" s="786" t="s">
        <v>707</v>
      </c>
      <c r="G56" s="787"/>
      <c r="H56" s="680"/>
      <c r="I56" s="508"/>
      <c r="J56" s="639"/>
      <c r="K56" s="637"/>
    </row>
    <row r="57" spans="1:11" s="638" customFormat="1">
      <c r="A57" s="927" t="s">
        <v>10735</v>
      </c>
      <c r="B57" s="848" t="s">
        <v>2167</v>
      </c>
      <c r="C57" s="599"/>
      <c r="D57" s="784" t="s">
        <v>675</v>
      </c>
      <c r="E57" s="785">
        <v>45564</v>
      </c>
      <c r="F57" s="786" t="s">
        <v>707</v>
      </c>
      <c r="G57" s="787"/>
      <c r="H57" s="680"/>
      <c r="I57" s="508"/>
      <c r="J57" s="639"/>
      <c r="K57" s="637"/>
    </row>
    <row r="58" spans="1:11" s="638" customFormat="1">
      <c r="A58" s="927" t="s">
        <v>10736</v>
      </c>
      <c r="B58" s="848" t="s">
        <v>2168</v>
      </c>
      <c r="C58" s="599"/>
      <c r="D58" s="784" t="s">
        <v>675</v>
      </c>
      <c r="E58" s="785">
        <v>45564</v>
      </c>
      <c r="F58" s="786" t="s">
        <v>707</v>
      </c>
      <c r="G58" s="787"/>
      <c r="H58" s="680"/>
      <c r="I58" s="508"/>
      <c r="J58" s="639"/>
      <c r="K58" s="637"/>
    </row>
    <row r="59" spans="1:11" s="638" customFormat="1">
      <c r="A59" s="927" t="s">
        <v>10737</v>
      </c>
      <c r="B59" s="848" t="s">
        <v>2169</v>
      </c>
      <c r="C59" s="599"/>
      <c r="D59" s="784" t="s">
        <v>675</v>
      </c>
      <c r="E59" s="785">
        <v>45564</v>
      </c>
      <c r="F59" s="786" t="s">
        <v>707</v>
      </c>
      <c r="G59" s="787"/>
      <c r="H59" s="680"/>
      <c r="I59" s="508"/>
      <c r="J59" s="639"/>
      <c r="K59" s="637"/>
    </row>
    <row r="60" spans="1:11" s="638" customFormat="1">
      <c r="A60" s="927" t="s">
        <v>10738</v>
      </c>
      <c r="B60" s="848" t="s">
        <v>2170</v>
      </c>
      <c r="C60" s="599"/>
      <c r="D60" s="784" t="s">
        <v>675</v>
      </c>
      <c r="E60" s="785">
        <v>45564</v>
      </c>
      <c r="F60" s="786" t="s">
        <v>707</v>
      </c>
      <c r="G60" s="787"/>
      <c r="H60" s="680"/>
      <c r="I60" s="508"/>
      <c r="J60" s="639"/>
      <c r="K60" s="637"/>
    </row>
    <row r="61" spans="1:11" s="638" customFormat="1">
      <c r="A61" s="927" t="s">
        <v>10739</v>
      </c>
      <c r="B61" s="848" t="s">
        <v>2171</v>
      </c>
      <c r="C61" s="599"/>
      <c r="D61" s="784" t="s">
        <v>675</v>
      </c>
      <c r="E61" s="785">
        <v>45564</v>
      </c>
      <c r="F61" s="786" t="s">
        <v>707</v>
      </c>
      <c r="G61" s="787"/>
      <c r="H61" s="680"/>
      <c r="I61" s="508"/>
      <c r="J61" s="639"/>
      <c r="K61" s="637"/>
    </row>
    <row r="62" spans="1:11" s="638" customFormat="1">
      <c r="A62" s="927" t="s">
        <v>10740</v>
      </c>
      <c r="B62" s="848" t="s">
        <v>2172</v>
      </c>
      <c r="C62" s="599"/>
      <c r="D62" s="784" t="s">
        <v>675</v>
      </c>
      <c r="E62" s="785">
        <v>45564</v>
      </c>
      <c r="F62" s="786" t="s">
        <v>707</v>
      </c>
      <c r="G62" s="787"/>
      <c r="H62" s="680"/>
      <c r="I62" s="508"/>
      <c r="J62" s="639"/>
      <c r="K62" s="637"/>
    </row>
    <row r="63" spans="1:11" s="638" customFormat="1">
      <c r="A63" s="927" t="s">
        <v>10741</v>
      </c>
      <c r="B63" s="848" t="s">
        <v>2173</v>
      </c>
      <c r="C63" s="599"/>
      <c r="D63" s="784" t="s">
        <v>675</v>
      </c>
      <c r="E63" s="785">
        <v>45564</v>
      </c>
      <c r="F63" s="786" t="s">
        <v>707</v>
      </c>
      <c r="G63" s="787"/>
      <c r="H63" s="680"/>
      <c r="I63" s="508"/>
      <c r="J63" s="639"/>
      <c r="K63" s="637"/>
    </row>
    <row r="64" spans="1:11" s="638" customFormat="1">
      <c r="A64" s="927" t="s">
        <v>10742</v>
      </c>
      <c r="B64" s="848" t="s">
        <v>2174</v>
      </c>
      <c r="C64" s="599"/>
      <c r="D64" s="784" t="s">
        <v>675</v>
      </c>
      <c r="E64" s="785">
        <v>45564</v>
      </c>
      <c r="F64" s="786" t="s">
        <v>707</v>
      </c>
      <c r="G64" s="787"/>
      <c r="H64" s="680"/>
      <c r="I64" s="508"/>
      <c r="J64" s="639"/>
      <c r="K64" s="637"/>
    </row>
    <row r="65" spans="1:11" s="638" customFormat="1">
      <c r="A65" s="927" t="s">
        <v>10743</v>
      </c>
      <c r="B65" s="848" t="s">
        <v>2175</v>
      </c>
      <c r="C65" s="599"/>
      <c r="D65" s="784" t="s">
        <v>675</v>
      </c>
      <c r="E65" s="785">
        <v>45564</v>
      </c>
      <c r="F65" s="786" t="s">
        <v>707</v>
      </c>
      <c r="G65" s="787"/>
      <c r="H65" s="680"/>
      <c r="I65" s="508"/>
      <c r="J65" s="639"/>
      <c r="K65" s="637"/>
    </row>
    <row r="66" spans="1:11" s="638" customFormat="1">
      <c r="A66" s="927" t="s">
        <v>10744</v>
      </c>
      <c r="B66" s="848" t="s">
        <v>2176</v>
      </c>
      <c r="C66" s="599"/>
      <c r="D66" s="784" t="s">
        <v>675</v>
      </c>
      <c r="E66" s="785">
        <v>45564</v>
      </c>
      <c r="F66" s="786" t="s">
        <v>707</v>
      </c>
      <c r="G66" s="787"/>
      <c r="H66" s="680"/>
      <c r="I66" s="508"/>
      <c r="J66" s="639"/>
      <c r="K66" s="637"/>
    </row>
    <row r="67" spans="1:11" s="638" customFormat="1">
      <c r="A67" s="927" t="s">
        <v>10745</v>
      </c>
      <c r="B67" s="848" t="s">
        <v>2177</v>
      </c>
      <c r="C67" s="599"/>
      <c r="D67" s="784" t="s">
        <v>675</v>
      </c>
      <c r="E67" s="785">
        <v>45564</v>
      </c>
      <c r="F67" s="786" t="s">
        <v>707</v>
      </c>
      <c r="G67" s="787"/>
      <c r="H67" s="680"/>
      <c r="I67" s="508"/>
      <c r="J67" s="639"/>
      <c r="K67" s="637"/>
    </row>
    <row r="68" spans="1:11" s="638" customFormat="1">
      <c r="A68" s="927" t="s">
        <v>10746</v>
      </c>
      <c r="B68" s="848" t="s">
        <v>2178</v>
      </c>
      <c r="C68" s="599"/>
      <c r="D68" s="784" t="s">
        <v>675</v>
      </c>
      <c r="E68" s="785">
        <v>45564</v>
      </c>
      <c r="F68" s="786" t="s">
        <v>707</v>
      </c>
      <c r="G68" s="787"/>
      <c r="H68" s="680"/>
      <c r="I68" s="508"/>
      <c r="J68" s="639"/>
      <c r="K68" s="637"/>
    </row>
    <row r="69" spans="1:11" s="638" customFormat="1">
      <c r="A69" s="927" t="s">
        <v>10747</v>
      </c>
      <c r="B69" s="848" t="s">
        <v>2179</v>
      </c>
      <c r="C69" s="599"/>
      <c r="D69" s="784" t="s">
        <v>675</v>
      </c>
      <c r="E69" s="785">
        <v>45564</v>
      </c>
      <c r="F69" s="786" t="s">
        <v>707</v>
      </c>
      <c r="G69" s="787"/>
      <c r="H69" s="680"/>
      <c r="I69" s="508"/>
      <c r="J69" s="639"/>
      <c r="K69" s="637"/>
    </row>
    <row r="70" spans="1:11" s="638" customFormat="1">
      <c r="A70" s="927" t="s">
        <v>10748</v>
      </c>
      <c r="B70" s="848" t="s">
        <v>2180</v>
      </c>
      <c r="C70" s="599"/>
      <c r="D70" s="784" t="s">
        <v>675</v>
      </c>
      <c r="E70" s="785">
        <v>45564</v>
      </c>
      <c r="F70" s="786" t="s">
        <v>707</v>
      </c>
      <c r="G70" s="787"/>
      <c r="H70" s="680"/>
      <c r="I70" s="508"/>
      <c r="J70" s="639"/>
      <c r="K70" s="637"/>
    </row>
    <row r="71" spans="1:11" s="638" customFormat="1">
      <c r="A71" s="927" t="s">
        <v>10749</v>
      </c>
      <c r="B71" s="848" t="s">
        <v>2181</v>
      </c>
      <c r="C71" s="599"/>
      <c r="D71" s="784" t="s">
        <v>675</v>
      </c>
      <c r="E71" s="785">
        <v>45564</v>
      </c>
      <c r="F71" s="786" t="s">
        <v>707</v>
      </c>
      <c r="G71" s="787"/>
      <c r="H71" s="680"/>
      <c r="I71" s="508"/>
      <c r="J71" s="639"/>
      <c r="K71" s="637"/>
    </row>
    <row r="72" spans="1:11" s="638" customFormat="1">
      <c r="A72" s="927" t="s">
        <v>10750</v>
      </c>
      <c r="B72" s="848" t="s">
        <v>2182</v>
      </c>
      <c r="C72" s="599"/>
      <c r="D72" s="784" t="s">
        <v>675</v>
      </c>
      <c r="E72" s="785">
        <v>45564</v>
      </c>
      <c r="F72" s="786" t="s">
        <v>707</v>
      </c>
      <c r="G72" s="787"/>
      <c r="H72" s="680"/>
      <c r="I72" s="508"/>
      <c r="J72" s="639"/>
      <c r="K72" s="637"/>
    </row>
    <row r="73" spans="1:11" s="638" customFormat="1">
      <c r="A73" s="927" t="s">
        <v>10751</v>
      </c>
      <c r="B73" s="848" t="s">
        <v>2183</v>
      </c>
      <c r="C73" s="599"/>
      <c r="D73" s="784" t="s">
        <v>675</v>
      </c>
      <c r="E73" s="785">
        <v>45564</v>
      </c>
      <c r="F73" s="786" t="s">
        <v>707</v>
      </c>
      <c r="G73" s="787"/>
      <c r="H73" s="680"/>
      <c r="I73" s="508"/>
      <c r="J73" s="639"/>
      <c r="K73" s="637"/>
    </row>
    <row r="74" spans="1:11" s="638" customFormat="1">
      <c r="A74" s="927" t="s">
        <v>10752</v>
      </c>
      <c r="B74" s="848" t="s">
        <v>2184</v>
      </c>
      <c r="C74" s="599"/>
      <c r="D74" s="784" t="s">
        <v>675</v>
      </c>
      <c r="E74" s="785">
        <v>45564</v>
      </c>
      <c r="F74" s="786" t="s">
        <v>707</v>
      </c>
      <c r="G74" s="787"/>
      <c r="H74" s="680"/>
      <c r="I74" s="508"/>
      <c r="J74" s="639"/>
      <c r="K74" s="637"/>
    </row>
    <row r="75" spans="1:11" s="638" customFormat="1">
      <c r="A75" s="927" t="s">
        <v>10753</v>
      </c>
      <c r="B75" s="848" t="s">
        <v>2185</v>
      </c>
      <c r="C75" s="599"/>
      <c r="D75" s="784" t="s">
        <v>675</v>
      </c>
      <c r="E75" s="785">
        <v>45564</v>
      </c>
      <c r="F75" s="786" t="s">
        <v>707</v>
      </c>
      <c r="G75" s="787"/>
      <c r="H75" s="680"/>
      <c r="I75" s="508"/>
      <c r="J75" s="639"/>
      <c r="K75" s="637"/>
    </row>
    <row r="76" spans="1:11" s="712" customFormat="1" ht="25.5">
      <c r="A76" s="1443" t="s">
        <v>11298</v>
      </c>
      <c r="B76" s="931" t="s">
        <v>914</v>
      </c>
      <c r="C76" s="1009" t="s">
        <v>1751</v>
      </c>
      <c r="D76" s="801"/>
      <c r="E76" s="802"/>
      <c r="F76" s="803"/>
      <c r="G76" s="804"/>
      <c r="H76" s="805"/>
      <c r="I76" s="775"/>
      <c r="J76" s="806"/>
      <c r="K76" s="774"/>
    </row>
    <row r="77" spans="1:11" s="638" customFormat="1">
      <c r="A77" s="927" t="s">
        <v>10754</v>
      </c>
      <c r="B77" s="848" t="s">
        <v>2186</v>
      </c>
      <c r="C77" s="599"/>
      <c r="D77" s="784" t="s">
        <v>675</v>
      </c>
      <c r="E77" s="785">
        <v>45564</v>
      </c>
      <c r="F77" s="786" t="s">
        <v>707</v>
      </c>
      <c r="G77" s="787"/>
      <c r="H77" s="680"/>
      <c r="I77" s="508"/>
      <c r="J77" s="639"/>
      <c r="K77" s="637"/>
    </row>
    <row r="78" spans="1:11" s="638" customFormat="1">
      <c r="A78" s="927" t="s">
        <v>10755</v>
      </c>
      <c r="B78" s="848" t="s">
        <v>2187</v>
      </c>
      <c r="C78" s="599"/>
      <c r="D78" s="784" t="s">
        <v>675</v>
      </c>
      <c r="E78" s="785">
        <v>45564</v>
      </c>
      <c r="F78" s="786" t="s">
        <v>707</v>
      </c>
      <c r="G78" s="787"/>
      <c r="H78" s="680"/>
      <c r="I78" s="508"/>
      <c r="J78" s="639"/>
      <c r="K78" s="637"/>
    </row>
    <row r="79" spans="1:11" s="712" customFormat="1">
      <c r="A79" s="930" t="s">
        <v>10756</v>
      </c>
      <c r="B79" s="931" t="s">
        <v>2188</v>
      </c>
      <c r="C79" s="1009"/>
      <c r="D79" s="801" t="s">
        <v>675</v>
      </c>
      <c r="E79" s="802">
        <v>45564</v>
      </c>
      <c r="F79" s="803" t="s">
        <v>707</v>
      </c>
      <c r="G79" s="804"/>
      <c r="H79" s="805"/>
      <c r="I79" s="508"/>
      <c r="J79" s="806"/>
      <c r="K79" s="774"/>
    </row>
    <row r="80" spans="1:11" s="712" customFormat="1">
      <c r="A80" s="930" t="s">
        <v>10757</v>
      </c>
      <c r="B80" s="931" t="s">
        <v>2189</v>
      </c>
      <c r="C80" s="1009" t="s">
        <v>1751</v>
      </c>
      <c r="D80" s="801" t="s">
        <v>675</v>
      </c>
      <c r="E80" s="802">
        <v>45564</v>
      </c>
      <c r="F80" s="803" t="s">
        <v>707</v>
      </c>
      <c r="G80" s="804"/>
      <c r="H80" s="805"/>
      <c r="I80" s="508"/>
      <c r="J80" s="806"/>
      <c r="K80" s="774"/>
    </row>
    <row r="81" spans="1:11" s="712" customFormat="1">
      <c r="A81" s="930" t="s">
        <v>10758</v>
      </c>
      <c r="B81" s="931" t="s">
        <v>2190</v>
      </c>
      <c r="C81" s="1009" t="s">
        <v>1751</v>
      </c>
      <c r="D81" s="801" t="s">
        <v>675</v>
      </c>
      <c r="E81" s="802">
        <v>45564</v>
      </c>
      <c r="F81" s="803" t="s">
        <v>707</v>
      </c>
      <c r="G81" s="804"/>
      <c r="H81" s="805"/>
      <c r="I81" s="508"/>
      <c r="J81" s="806"/>
      <c r="K81" s="774"/>
    </row>
    <row r="82" spans="1:11" s="638" customFormat="1">
      <c r="A82" s="927" t="s">
        <v>10759</v>
      </c>
      <c r="B82" s="848" t="s">
        <v>2191</v>
      </c>
      <c r="C82" s="599"/>
      <c r="D82" s="784" t="s">
        <v>675</v>
      </c>
      <c r="E82" s="785">
        <v>45564</v>
      </c>
      <c r="F82" s="786" t="s">
        <v>707</v>
      </c>
      <c r="G82" s="787"/>
      <c r="H82" s="680"/>
      <c r="I82" s="508"/>
      <c r="J82" s="639"/>
      <c r="K82" s="637"/>
    </row>
    <row r="83" spans="1:11" s="638" customFormat="1">
      <c r="A83" s="927" t="s">
        <v>10760</v>
      </c>
      <c r="B83" s="848" t="s">
        <v>2192</v>
      </c>
      <c r="C83" s="599"/>
      <c r="D83" s="784" t="s">
        <v>675</v>
      </c>
      <c r="E83" s="785">
        <v>45564</v>
      </c>
      <c r="F83" s="786" t="s">
        <v>707</v>
      </c>
      <c r="G83" s="787"/>
      <c r="H83" s="680"/>
      <c r="I83" s="508"/>
      <c r="J83" s="639"/>
      <c r="K83" s="637"/>
    </row>
    <row r="84" spans="1:11" s="638" customFormat="1">
      <c r="A84" s="927" t="s">
        <v>10761</v>
      </c>
      <c r="B84" s="848" t="s">
        <v>2193</v>
      </c>
      <c r="C84" s="599"/>
      <c r="D84" s="784" t="s">
        <v>675</v>
      </c>
      <c r="E84" s="785">
        <v>45564</v>
      </c>
      <c r="F84" s="786" t="s">
        <v>707</v>
      </c>
      <c r="G84" s="787"/>
      <c r="H84" s="680"/>
      <c r="I84" s="508"/>
      <c r="J84" s="639"/>
      <c r="K84" s="637"/>
    </row>
    <row r="85" spans="1:11" s="638" customFormat="1">
      <c r="A85" s="927" t="s">
        <v>10762</v>
      </c>
      <c r="B85" s="848" t="s">
        <v>2194</v>
      </c>
      <c r="C85" s="599"/>
      <c r="D85" s="784" t="s">
        <v>675</v>
      </c>
      <c r="E85" s="785">
        <v>45564</v>
      </c>
      <c r="F85" s="786" t="s">
        <v>707</v>
      </c>
      <c r="G85" s="787"/>
      <c r="H85" s="680"/>
      <c r="I85" s="508"/>
      <c r="J85" s="639"/>
      <c r="K85" s="637"/>
    </row>
    <row r="86" spans="1:11" s="638" customFormat="1">
      <c r="A86" s="927" t="s">
        <v>10763</v>
      </c>
      <c r="B86" s="848" t="s">
        <v>2195</v>
      </c>
      <c r="C86" s="599"/>
      <c r="D86" s="784" t="s">
        <v>675</v>
      </c>
      <c r="E86" s="785">
        <v>45564</v>
      </c>
      <c r="F86" s="786" t="s">
        <v>707</v>
      </c>
      <c r="G86" s="787"/>
      <c r="H86" s="680"/>
      <c r="I86" s="508"/>
      <c r="J86" s="639"/>
      <c r="K86" s="637"/>
    </row>
    <row r="87" spans="1:11" s="638" customFormat="1">
      <c r="A87" s="927" t="s">
        <v>10764</v>
      </c>
      <c r="B87" s="848" t="s">
        <v>2196</v>
      </c>
      <c r="C87" s="599"/>
      <c r="D87" s="784" t="s">
        <v>675</v>
      </c>
      <c r="E87" s="785">
        <v>45564</v>
      </c>
      <c r="F87" s="786" t="s">
        <v>707</v>
      </c>
      <c r="G87" s="787"/>
      <c r="H87" s="680"/>
      <c r="I87" s="508"/>
      <c r="J87" s="639"/>
      <c r="K87" s="637"/>
    </row>
    <row r="88" spans="1:11" s="638" customFormat="1">
      <c r="A88" s="927" t="s">
        <v>10765</v>
      </c>
      <c r="B88" s="848" t="s">
        <v>2197</v>
      </c>
      <c r="C88" s="599"/>
      <c r="D88" s="784" t="s">
        <v>675</v>
      </c>
      <c r="E88" s="785">
        <v>45564</v>
      </c>
      <c r="F88" s="786" t="s">
        <v>707</v>
      </c>
      <c r="G88" s="787"/>
      <c r="H88" s="680"/>
      <c r="I88" s="508"/>
      <c r="J88" s="639"/>
      <c r="K88" s="637"/>
    </row>
    <row r="89" spans="1:11" s="638" customFormat="1">
      <c r="A89" s="927" t="s">
        <v>10766</v>
      </c>
      <c r="B89" s="848" t="s">
        <v>2198</v>
      </c>
      <c r="C89" s="599"/>
      <c r="D89" s="784" t="s">
        <v>675</v>
      </c>
      <c r="E89" s="785">
        <v>45564</v>
      </c>
      <c r="F89" s="786" t="s">
        <v>707</v>
      </c>
      <c r="G89" s="787"/>
      <c r="H89" s="680"/>
      <c r="I89" s="508"/>
      <c r="J89" s="639"/>
      <c r="K89" s="637"/>
    </row>
    <row r="90" spans="1:11" s="638" customFormat="1">
      <c r="A90" s="927" t="s">
        <v>10767</v>
      </c>
      <c r="B90" s="848" t="s">
        <v>2199</v>
      </c>
      <c r="C90" s="599"/>
      <c r="D90" s="784" t="s">
        <v>675</v>
      </c>
      <c r="E90" s="785">
        <v>45564</v>
      </c>
      <c r="F90" s="786" t="s">
        <v>707</v>
      </c>
      <c r="G90" s="787"/>
      <c r="H90" s="680"/>
      <c r="I90" s="508"/>
      <c r="J90" s="639"/>
      <c r="K90" s="637"/>
    </row>
    <row r="91" spans="1:11" s="638" customFormat="1">
      <c r="A91" s="927" t="s">
        <v>2200</v>
      </c>
      <c r="B91" s="848" t="s">
        <v>2201</v>
      </c>
      <c r="C91" s="599"/>
      <c r="D91" s="784" t="s">
        <v>675</v>
      </c>
      <c r="E91" s="785">
        <v>45564</v>
      </c>
      <c r="F91" s="786" t="s">
        <v>707</v>
      </c>
      <c r="G91" s="787"/>
      <c r="H91" s="680"/>
      <c r="I91" s="508"/>
      <c r="J91" s="639"/>
      <c r="K91" s="637"/>
    </row>
    <row r="92" spans="1:11" s="638" customFormat="1">
      <c r="A92" s="927" t="s">
        <v>2202</v>
      </c>
      <c r="B92" s="848" t="s">
        <v>2203</v>
      </c>
      <c r="C92" s="599"/>
      <c r="D92" s="784" t="s">
        <v>675</v>
      </c>
      <c r="E92" s="785">
        <v>45564</v>
      </c>
      <c r="F92" s="786" t="s">
        <v>707</v>
      </c>
      <c r="G92" s="787"/>
      <c r="H92" s="680"/>
      <c r="I92" s="508"/>
      <c r="J92" s="639"/>
      <c r="K92" s="637"/>
    </row>
    <row r="93" spans="1:11" s="638" customFormat="1">
      <c r="A93" s="927" t="s">
        <v>10768</v>
      </c>
      <c r="B93" s="848" t="s">
        <v>2204</v>
      </c>
      <c r="C93" s="599"/>
      <c r="D93" s="784" t="s">
        <v>675</v>
      </c>
      <c r="E93" s="785">
        <v>45564</v>
      </c>
      <c r="F93" s="786" t="s">
        <v>707</v>
      </c>
      <c r="G93" s="787"/>
      <c r="H93" s="680"/>
      <c r="I93" s="508"/>
      <c r="J93" s="639"/>
      <c r="K93" s="637"/>
    </row>
    <row r="94" spans="1:11" s="638" customFormat="1">
      <c r="A94" s="927" t="s">
        <v>10769</v>
      </c>
      <c r="B94" s="848" t="s">
        <v>2205</v>
      </c>
      <c r="C94" s="599"/>
      <c r="D94" s="784" t="s">
        <v>675</v>
      </c>
      <c r="E94" s="785">
        <v>45564</v>
      </c>
      <c r="F94" s="786" t="s">
        <v>707</v>
      </c>
      <c r="G94" s="787"/>
      <c r="H94" s="680"/>
      <c r="I94" s="508"/>
      <c r="J94" s="639"/>
      <c r="K94" s="637"/>
    </row>
    <row r="95" spans="1:11" s="638" customFormat="1">
      <c r="A95" s="927" t="s">
        <v>10770</v>
      </c>
      <c r="B95" s="848" t="s">
        <v>2206</v>
      </c>
      <c r="C95" s="599"/>
      <c r="D95" s="784" t="s">
        <v>675</v>
      </c>
      <c r="E95" s="785">
        <v>45564</v>
      </c>
      <c r="F95" s="786" t="s">
        <v>707</v>
      </c>
      <c r="G95" s="787"/>
      <c r="H95" s="680"/>
      <c r="I95" s="508"/>
      <c r="J95" s="639"/>
      <c r="K95" s="637"/>
    </row>
    <row r="96" spans="1:11" s="638" customFormat="1">
      <c r="A96" s="927" t="s">
        <v>10771</v>
      </c>
      <c r="B96" s="848" t="s">
        <v>2207</v>
      </c>
      <c r="C96" s="599"/>
      <c r="D96" s="784" t="s">
        <v>675</v>
      </c>
      <c r="E96" s="785">
        <v>45564</v>
      </c>
      <c r="F96" s="786" t="s">
        <v>707</v>
      </c>
      <c r="G96" s="787"/>
      <c r="H96" s="680"/>
      <c r="I96" s="508"/>
      <c r="J96" s="639"/>
      <c r="K96" s="637"/>
    </row>
    <row r="97" spans="1:11" s="638" customFormat="1">
      <c r="A97" s="927" t="s">
        <v>10772</v>
      </c>
      <c r="B97" s="848" t="s">
        <v>2208</v>
      </c>
      <c r="C97" s="599"/>
      <c r="D97" s="784" t="s">
        <v>675</v>
      </c>
      <c r="E97" s="785">
        <v>45564</v>
      </c>
      <c r="F97" s="786" t="s">
        <v>707</v>
      </c>
      <c r="G97" s="787"/>
      <c r="H97" s="680"/>
      <c r="I97" s="508"/>
      <c r="J97" s="639"/>
      <c r="K97" s="637"/>
    </row>
    <row r="98" spans="1:11" s="638" customFormat="1">
      <c r="A98" s="927" t="s">
        <v>10773</v>
      </c>
      <c r="B98" s="848" t="s">
        <v>2209</v>
      </c>
      <c r="C98" s="599"/>
      <c r="D98" s="784" t="s">
        <v>675</v>
      </c>
      <c r="E98" s="785">
        <v>45564</v>
      </c>
      <c r="F98" s="786" t="s">
        <v>707</v>
      </c>
      <c r="G98" s="787"/>
      <c r="H98" s="680"/>
      <c r="I98" s="508"/>
      <c r="J98" s="639"/>
      <c r="K98" s="637"/>
    </row>
    <row r="99" spans="1:11" s="638" customFormat="1">
      <c r="A99" s="927" t="s">
        <v>10774</v>
      </c>
      <c r="B99" s="848" t="s">
        <v>2210</v>
      </c>
      <c r="C99" s="599"/>
      <c r="D99" s="784" t="s">
        <v>675</v>
      </c>
      <c r="E99" s="785">
        <v>45564</v>
      </c>
      <c r="F99" s="786" t="s">
        <v>707</v>
      </c>
      <c r="G99" s="787"/>
      <c r="H99" s="680"/>
      <c r="I99" s="508"/>
      <c r="J99" s="639"/>
      <c r="K99" s="637"/>
    </row>
    <row r="100" spans="1:11" s="638" customFormat="1">
      <c r="A100" s="927" t="s">
        <v>10775</v>
      </c>
      <c r="B100" s="848" t="s">
        <v>2211</v>
      </c>
      <c r="C100" s="599"/>
      <c r="D100" s="784" t="s">
        <v>675</v>
      </c>
      <c r="E100" s="785">
        <v>45564</v>
      </c>
      <c r="F100" s="786" t="s">
        <v>707</v>
      </c>
      <c r="G100" s="787"/>
      <c r="H100" s="680"/>
      <c r="I100" s="508"/>
      <c r="J100" s="639"/>
      <c r="K100" s="637"/>
    </row>
    <row r="101" spans="1:11" s="638" customFormat="1">
      <c r="A101" s="927" t="s">
        <v>10776</v>
      </c>
      <c r="B101" s="848" t="s">
        <v>2212</v>
      </c>
      <c r="C101" s="599"/>
      <c r="D101" s="784" t="s">
        <v>675</v>
      </c>
      <c r="E101" s="785">
        <v>45564</v>
      </c>
      <c r="F101" s="786" t="s">
        <v>707</v>
      </c>
      <c r="G101" s="787"/>
      <c r="H101" s="680"/>
      <c r="I101" s="508"/>
      <c r="J101" s="639"/>
      <c r="K101" s="637"/>
    </row>
    <row r="102" spans="1:11" s="638" customFormat="1">
      <c r="A102" s="927" t="s">
        <v>10777</v>
      </c>
      <c r="B102" s="848" t="s">
        <v>2213</v>
      </c>
      <c r="C102" s="599"/>
      <c r="D102" s="784" t="s">
        <v>675</v>
      </c>
      <c r="E102" s="785">
        <v>45564</v>
      </c>
      <c r="F102" s="786" t="s">
        <v>707</v>
      </c>
      <c r="G102" s="787"/>
      <c r="H102" s="680"/>
      <c r="I102" s="508"/>
      <c r="J102" s="639"/>
      <c r="K102" s="637"/>
    </row>
    <row r="103" spans="1:11" s="638" customFormat="1">
      <c r="A103" s="927" t="s">
        <v>10778</v>
      </c>
      <c r="B103" s="848" t="s">
        <v>2214</v>
      </c>
      <c r="C103" s="599"/>
      <c r="D103" s="784" t="s">
        <v>675</v>
      </c>
      <c r="E103" s="785">
        <v>45564</v>
      </c>
      <c r="F103" s="786" t="s">
        <v>707</v>
      </c>
      <c r="G103" s="787"/>
      <c r="H103" s="680"/>
      <c r="I103" s="508"/>
      <c r="J103" s="639"/>
      <c r="K103" s="637"/>
    </row>
    <row r="104" spans="1:11" s="638" customFormat="1">
      <c r="A104" s="927" t="s">
        <v>10779</v>
      </c>
      <c r="B104" s="848" t="s">
        <v>2215</v>
      </c>
      <c r="C104" s="599"/>
      <c r="D104" s="784" t="s">
        <v>675</v>
      </c>
      <c r="E104" s="785">
        <v>45564</v>
      </c>
      <c r="F104" s="786" t="s">
        <v>707</v>
      </c>
      <c r="G104" s="787"/>
      <c r="H104" s="680"/>
      <c r="I104" s="508"/>
      <c r="J104" s="639"/>
      <c r="K104" s="637"/>
    </row>
    <row r="105" spans="1:11" s="638" customFormat="1">
      <c r="A105" s="927" t="s">
        <v>10780</v>
      </c>
      <c r="B105" s="848" t="s">
        <v>2216</v>
      </c>
      <c r="C105" s="599"/>
      <c r="D105" s="784" t="s">
        <v>675</v>
      </c>
      <c r="E105" s="785">
        <v>45564</v>
      </c>
      <c r="F105" s="786" t="s">
        <v>707</v>
      </c>
      <c r="G105" s="787"/>
      <c r="H105" s="680"/>
      <c r="I105" s="508"/>
      <c r="J105" s="639"/>
      <c r="K105" s="637"/>
    </row>
    <row r="106" spans="1:11" s="638" customFormat="1">
      <c r="A106" s="927" t="s">
        <v>10781</v>
      </c>
      <c r="B106" s="848" t="s">
        <v>2217</v>
      </c>
      <c r="C106" s="599"/>
      <c r="D106" s="784" t="s">
        <v>675</v>
      </c>
      <c r="E106" s="785">
        <v>45564</v>
      </c>
      <c r="F106" s="786" t="s">
        <v>707</v>
      </c>
      <c r="G106" s="787"/>
      <c r="H106" s="680"/>
      <c r="I106" s="508"/>
      <c r="J106" s="639"/>
      <c r="K106" s="637"/>
    </row>
    <row r="107" spans="1:11" s="638" customFormat="1">
      <c r="A107" s="927" t="s">
        <v>10782</v>
      </c>
      <c r="B107" s="848" t="s">
        <v>2218</v>
      </c>
      <c r="C107" s="599"/>
      <c r="D107" s="784" t="s">
        <v>675</v>
      </c>
      <c r="E107" s="785">
        <v>45564</v>
      </c>
      <c r="F107" s="786" t="s">
        <v>707</v>
      </c>
      <c r="G107" s="787"/>
      <c r="H107" s="680"/>
      <c r="I107" s="508"/>
      <c r="J107" s="639"/>
      <c r="K107" s="637"/>
    </row>
    <row r="108" spans="1:11" s="638" customFormat="1">
      <c r="A108" s="927" t="s">
        <v>10783</v>
      </c>
      <c r="B108" s="848" t="s">
        <v>2219</v>
      </c>
      <c r="C108" s="599"/>
      <c r="D108" s="784" t="s">
        <v>675</v>
      </c>
      <c r="E108" s="785">
        <v>45564</v>
      </c>
      <c r="F108" s="786" t="s">
        <v>707</v>
      </c>
      <c r="G108" s="787"/>
      <c r="H108" s="680"/>
      <c r="I108" s="508"/>
      <c r="J108" s="639"/>
      <c r="K108" s="637"/>
    </row>
    <row r="109" spans="1:11" s="638" customFormat="1">
      <c r="A109" s="927" t="s">
        <v>10784</v>
      </c>
      <c r="B109" s="848" t="s">
        <v>2220</v>
      </c>
      <c r="C109" s="599"/>
      <c r="D109" s="784" t="s">
        <v>675</v>
      </c>
      <c r="E109" s="785">
        <v>45564</v>
      </c>
      <c r="F109" s="786" t="s">
        <v>707</v>
      </c>
      <c r="G109" s="787"/>
      <c r="H109" s="680"/>
      <c r="I109" s="508"/>
      <c r="J109" s="639"/>
      <c r="K109" s="637"/>
    </row>
    <row r="110" spans="1:11" s="638" customFormat="1" ht="13.15" thickBot="1">
      <c r="A110" s="998" t="s">
        <v>10785</v>
      </c>
      <c r="B110" s="933" t="s">
        <v>2221</v>
      </c>
      <c r="C110" s="578"/>
      <c r="D110" s="788" t="s">
        <v>675</v>
      </c>
      <c r="E110" s="789">
        <v>45564</v>
      </c>
      <c r="F110" s="790" t="s">
        <v>707</v>
      </c>
      <c r="G110" s="791"/>
      <c r="H110" s="792"/>
      <c r="I110" s="509"/>
      <c r="J110" s="711"/>
      <c r="K110" s="640"/>
    </row>
    <row r="111" spans="1:11" s="181" customFormat="1">
      <c r="A111" s="641"/>
      <c r="B111" s="641"/>
      <c r="C111" s="641"/>
      <c r="D111" s="642"/>
      <c r="E111" s="642"/>
      <c r="F111" s="642"/>
      <c r="G111" s="642"/>
      <c r="H111" s="642"/>
      <c r="I111" s="642"/>
      <c r="J111" s="642"/>
      <c r="K111" s="642"/>
    </row>
    <row r="112" spans="1:11">
      <c r="A112" s="2152" t="s">
        <v>674</v>
      </c>
      <c r="B112" s="2152"/>
      <c r="C112" s="2152"/>
      <c r="D112" s="2152"/>
      <c r="E112" s="2152"/>
      <c r="F112" s="2152"/>
      <c r="G112" s="2152"/>
      <c r="H112" s="2152"/>
      <c r="I112" s="2152"/>
      <c r="J112" s="2152"/>
      <c r="K112" s="2152"/>
    </row>
    <row r="113" spans="1:11" ht="12.75" customHeight="1">
      <c r="A113" s="2084" t="s">
        <v>10553</v>
      </c>
      <c r="B113" s="2084"/>
      <c r="C113" s="2084"/>
      <c r="D113" s="2084"/>
      <c r="E113" s="2084"/>
      <c r="F113" s="2084"/>
      <c r="G113" s="2084"/>
      <c r="H113" s="2084"/>
      <c r="I113" s="2084"/>
      <c r="J113" s="2084"/>
      <c r="K113" s="2084"/>
    </row>
    <row r="114" spans="1:11">
      <c r="A114" s="414"/>
      <c r="B114" s="414"/>
      <c r="C114" s="414"/>
      <c r="D114" s="414"/>
      <c r="E114" s="414"/>
      <c r="F114" s="414"/>
      <c r="G114" s="414"/>
      <c r="H114" s="414"/>
      <c r="I114" s="414"/>
      <c r="J114" s="414"/>
      <c r="K114" s="414"/>
    </row>
    <row r="115" spans="1:11">
      <c r="A115" s="710"/>
      <c r="D115" s="422"/>
      <c r="E115" s="422"/>
      <c r="F115" s="647"/>
      <c r="G115" s="423"/>
      <c r="H115" s="422"/>
      <c r="I115" s="422"/>
      <c r="J115" s="647"/>
      <c r="K115" s="647"/>
    </row>
    <row r="116" spans="1:11" s="842" customFormat="1">
      <c r="A116" s="425"/>
      <c r="B116" s="710"/>
      <c r="C116" s="710"/>
      <c r="D116" s="839"/>
      <c r="E116" s="839"/>
      <c r="F116" s="840"/>
      <c r="G116" s="841"/>
      <c r="H116" s="839"/>
      <c r="I116" s="839"/>
      <c r="J116" s="840"/>
      <c r="K116" s="840"/>
    </row>
    <row r="117" spans="1:11" s="842" customFormat="1">
      <c r="A117" s="425"/>
      <c r="B117" s="710"/>
      <c r="C117" s="710"/>
      <c r="D117" s="839"/>
      <c r="E117" s="839"/>
      <c r="F117" s="840"/>
      <c r="G117" s="841"/>
      <c r="H117" s="839"/>
      <c r="I117" s="839"/>
      <c r="J117" s="840"/>
      <c r="K117" s="840"/>
    </row>
    <row r="118" spans="1:11" s="842" customFormat="1">
      <c r="A118" s="425"/>
      <c r="B118" s="710"/>
      <c r="C118" s="710"/>
      <c r="D118" s="839"/>
      <c r="E118" s="839"/>
      <c r="F118" s="840"/>
      <c r="G118" s="841"/>
      <c r="H118" s="839"/>
      <c r="I118" s="839"/>
      <c r="J118" s="840"/>
      <c r="K118" s="840"/>
    </row>
    <row r="119" spans="1:11" s="842" customFormat="1">
      <c r="A119" s="425"/>
      <c r="B119" s="710"/>
      <c r="C119" s="710"/>
      <c r="D119" s="839"/>
      <c r="E119" s="839"/>
      <c r="F119" s="840"/>
      <c r="G119" s="841"/>
      <c r="H119" s="839"/>
      <c r="I119" s="839"/>
      <c r="J119" s="840"/>
      <c r="K119" s="840"/>
    </row>
    <row r="120" spans="1:11" s="842" customFormat="1">
      <c r="A120" s="425"/>
      <c r="B120" s="710"/>
      <c r="C120" s="710"/>
      <c r="D120" s="839"/>
      <c r="E120" s="839"/>
      <c r="F120" s="840"/>
      <c r="G120" s="841"/>
      <c r="H120" s="839"/>
      <c r="I120" s="839"/>
      <c r="J120" s="840"/>
      <c r="K120" s="840"/>
    </row>
    <row r="121" spans="1:11" s="842" customFormat="1">
      <c r="A121" s="425"/>
      <c r="B121" s="710"/>
      <c r="C121" s="710"/>
      <c r="D121" s="839"/>
      <c r="E121" s="839"/>
      <c r="F121" s="840"/>
      <c r="G121" s="841"/>
      <c r="H121" s="839"/>
      <c r="I121" s="839"/>
      <c r="J121" s="840"/>
      <c r="K121" s="840"/>
    </row>
    <row r="122" spans="1:11" s="842" customFormat="1">
      <c r="A122" s="425"/>
      <c r="B122" s="710"/>
      <c r="C122" s="710"/>
      <c r="D122" s="839"/>
      <c r="E122" s="839"/>
      <c r="F122" s="840"/>
      <c r="G122" s="841"/>
      <c r="H122" s="839"/>
      <c r="I122" s="839"/>
      <c r="J122" s="840"/>
      <c r="K122" s="840"/>
    </row>
    <row r="123" spans="1:11" s="842" customFormat="1">
      <c r="A123" s="425"/>
      <c r="B123" s="710"/>
      <c r="C123" s="710"/>
      <c r="D123" s="839"/>
      <c r="E123" s="839"/>
      <c r="F123" s="840"/>
      <c r="G123" s="841"/>
      <c r="H123" s="839"/>
      <c r="I123" s="839"/>
      <c r="J123" s="840"/>
      <c r="K123" s="840"/>
    </row>
    <row r="124" spans="1:11" s="842" customFormat="1">
      <c r="A124" s="425"/>
      <c r="B124" s="710"/>
      <c r="C124" s="710"/>
      <c r="D124" s="839"/>
      <c r="E124" s="839"/>
      <c r="F124" s="840"/>
      <c r="G124" s="841"/>
      <c r="H124" s="839"/>
      <c r="I124" s="839"/>
      <c r="J124" s="840"/>
      <c r="K124" s="840"/>
    </row>
    <row r="125" spans="1:11" s="842" customFormat="1">
      <c r="A125" s="425"/>
      <c r="B125" s="710"/>
      <c r="C125" s="710"/>
      <c r="D125" s="839"/>
      <c r="E125" s="839"/>
      <c r="F125" s="840"/>
      <c r="G125" s="841"/>
      <c r="H125" s="839"/>
      <c r="I125" s="839"/>
      <c r="J125" s="840"/>
      <c r="K125" s="840"/>
    </row>
    <row r="126" spans="1:11" s="842" customFormat="1">
      <c r="A126" s="425"/>
      <c r="B126" s="710"/>
      <c r="C126" s="710"/>
      <c r="D126" s="839"/>
      <c r="E126" s="839"/>
      <c r="F126" s="840"/>
      <c r="G126" s="841"/>
      <c r="H126" s="839"/>
      <c r="I126" s="839"/>
      <c r="J126" s="840"/>
      <c r="K126" s="840"/>
    </row>
    <row r="127" spans="1:11">
      <c r="D127" s="422"/>
      <c r="E127" s="422"/>
      <c r="F127" s="647"/>
      <c r="G127" s="423"/>
      <c r="H127" s="422"/>
      <c r="I127" s="422"/>
      <c r="J127" s="647"/>
      <c r="K127" s="647"/>
    </row>
    <row r="128" spans="1:11">
      <c r="D128" s="422"/>
      <c r="E128" s="422"/>
      <c r="F128" s="647"/>
      <c r="G128" s="423"/>
      <c r="H128" s="422"/>
      <c r="I128" s="422"/>
      <c r="J128" s="647"/>
      <c r="K128" s="647"/>
    </row>
    <row r="129" spans="4:11">
      <c r="D129" s="422"/>
      <c r="E129" s="422"/>
      <c r="F129" s="647"/>
      <c r="G129" s="423"/>
      <c r="H129" s="422"/>
      <c r="I129" s="422"/>
      <c r="J129" s="647"/>
      <c r="K129" s="647"/>
    </row>
    <row r="130" spans="4:11">
      <c r="D130" s="422"/>
      <c r="E130" s="422"/>
      <c r="F130" s="647"/>
      <c r="G130" s="423"/>
      <c r="H130" s="422"/>
      <c r="I130" s="422"/>
      <c r="J130" s="647"/>
      <c r="K130" s="647"/>
    </row>
    <row r="131" spans="4:11">
      <c r="D131" s="422"/>
      <c r="E131" s="422"/>
      <c r="F131" s="647"/>
      <c r="G131" s="423"/>
      <c r="H131" s="422"/>
      <c r="I131" s="422"/>
      <c r="J131" s="647"/>
      <c r="K131" s="647"/>
    </row>
    <row r="132" spans="4:11">
      <c r="D132" s="422"/>
      <c r="E132" s="422"/>
      <c r="F132" s="647"/>
      <c r="G132" s="423"/>
      <c r="H132" s="422"/>
      <c r="I132" s="422"/>
      <c r="J132" s="647"/>
      <c r="K132" s="647"/>
    </row>
    <row r="133" spans="4:11">
      <c r="D133" s="422"/>
      <c r="E133" s="422"/>
      <c r="F133" s="647"/>
      <c r="G133" s="423"/>
      <c r="H133" s="422"/>
      <c r="I133" s="422"/>
      <c r="J133" s="647"/>
      <c r="K133" s="647"/>
    </row>
    <row r="134" spans="4:11">
      <c r="D134" s="422"/>
      <c r="E134" s="422"/>
      <c r="F134" s="647"/>
      <c r="G134" s="423"/>
      <c r="H134" s="422"/>
      <c r="I134" s="422"/>
      <c r="J134" s="647"/>
      <c r="K134" s="647"/>
    </row>
    <row r="135" spans="4:11">
      <c r="D135" s="422"/>
      <c r="E135" s="422"/>
      <c r="F135" s="647"/>
      <c r="G135" s="423"/>
      <c r="H135" s="422"/>
      <c r="I135" s="422"/>
      <c r="J135" s="647"/>
      <c r="K135" s="647"/>
    </row>
    <row r="136" spans="4:11">
      <c r="D136" s="422"/>
      <c r="E136" s="422"/>
      <c r="F136" s="647"/>
      <c r="G136" s="423"/>
      <c r="H136" s="422"/>
      <c r="I136" s="422"/>
      <c r="J136" s="647"/>
      <c r="K136" s="647"/>
    </row>
    <row r="137" spans="4:11">
      <c r="D137" s="422"/>
      <c r="E137" s="422"/>
      <c r="F137" s="647"/>
      <c r="G137" s="423"/>
      <c r="H137" s="422"/>
      <c r="I137" s="422"/>
      <c r="J137" s="647"/>
      <c r="K137" s="647"/>
    </row>
    <row r="138" spans="4:11">
      <c r="D138" s="422"/>
      <c r="E138" s="422"/>
      <c r="F138" s="647"/>
      <c r="G138" s="423"/>
      <c r="H138" s="422"/>
      <c r="I138" s="422"/>
      <c r="J138" s="647"/>
      <c r="K138" s="647"/>
    </row>
    <row r="139" spans="4:11">
      <c r="D139" s="422"/>
      <c r="E139" s="422"/>
      <c r="F139" s="647"/>
      <c r="G139" s="423"/>
      <c r="H139" s="422"/>
      <c r="I139" s="422"/>
      <c r="J139" s="647"/>
      <c r="K139" s="647"/>
    </row>
    <row r="140" spans="4:11">
      <c r="D140" s="422"/>
      <c r="E140" s="422"/>
      <c r="F140" s="647"/>
      <c r="G140" s="423"/>
      <c r="H140" s="422"/>
      <c r="I140" s="422"/>
      <c r="J140" s="647"/>
      <c r="K140" s="647"/>
    </row>
    <row r="141" spans="4:11">
      <c r="D141" s="422"/>
      <c r="E141" s="422"/>
      <c r="F141" s="647"/>
      <c r="G141" s="423"/>
      <c r="H141" s="422"/>
      <c r="I141" s="422"/>
      <c r="J141" s="647"/>
      <c r="K141" s="647"/>
    </row>
    <row r="142" spans="4:11">
      <c r="D142" s="422"/>
      <c r="E142" s="422"/>
      <c r="F142" s="647"/>
      <c r="G142" s="423"/>
      <c r="H142" s="422"/>
      <c r="I142" s="422"/>
      <c r="J142" s="647"/>
      <c r="K142" s="647"/>
    </row>
    <row r="143" spans="4:11">
      <c r="D143" s="422"/>
      <c r="E143" s="422"/>
      <c r="F143" s="647"/>
      <c r="G143" s="423"/>
      <c r="H143" s="422"/>
      <c r="I143" s="422"/>
      <c r="J143" s="647"/>
      <c r="K143" s="647"/>
    </row>
    <row r="144" spans="4:11">
      <c r="D144" s="422"/>
      <c r="E144" s="422"/>
      <c r="F144" s="647"/>
      <c r="G144" s="423"/>
      <c r="H144" s="422"/>
      <c r="I144" s="422"/>
      <c r="J144" s="647"/>
      <c r="K144" s="647"/>
    </row>
    <row r="145" spans="4:11">
      <c r="D145" s="422"/>
      <c r="E145" s="422"/>
      <c r="F145" s="647"/>
      <c r="G145" s="423"/>
      <c r="H145" s="422"/>
      <c r="I145" s="422"/>
      <c r="J145" s="647"/>
      <c r="K145" s="647"/>
    </row>
    <row r="146" spans="4:11">
      <c r="D146" s="422"/>
      <c r="E146" s="422"/>
      <c r="F146" s="647"/>
      <c r="G146" s="423"/>
      <c r="H146" s="422"/>
      <c r="I146" s="422"/>
      <c r="J146" s="647"/>
      <c r="K146" s="647"/>
    </row>
    <row r="147" spans="4:11">
      <c r="D147" s="422"/>
      <c r="E147" s="422"/>
      <c r="F147" s="647"/>
      <c r="G147" s="423"/>
      <c r="H147" s="422"/>
      <c r="I147" s="422"/>
      <c r="J147" s="647"/>
      <c r="K147" s="647"/>
    </row>
    <row r="148" spans="4:11">
      <c r="D148" s="422"/>
      <c r="E148" s="422"/>
      <c r="F148" s="647"/>
      <c r="G148" s="423"/>
      <c r="H148" s="422"/>
      <c r="I148" s="422"/>
      <c r="J148" s="647"/>
      <c r="K148" s="647"/>
    </row>
    <row r="149" spans="4:11">
      <c r="D149" s="422"/>
      <c r="E149" s="422"/>
      <c r="F149" s="647"/>
      <c r="G149" s="423"/>
      <c r="H149" s="422"/>
      <c r="I149" s="422"/>
      <c r="J149" s="647"/>
      <c r="K149" s="647"/>
    </row>
    <row r="150" spans="4:11">
      <c r="D150" s="422"/>
      <c r="E150" s="422"/>
      <c r="F150" s="647"/>
      <c r="G150" s="423"/>
      <c r="H150" s="422"/>
      <c r="I150" s="422"/>
      <c r="J150" s="647"/>
      <c r="K150" s="647"/>
    </row>
    <row r="151" spans="4:11">
      <c r="D151" s="422"/>
      <c r="E151" s="422"/>
      <c r="F151" s="647"/>
      <c r="G151" s="423"/>
      <c r="H151" s="422"/>
      <c r="I151" s="422"/>
      <c r="J151" s="647"/>
      <c r="K151" s="647"/>
    </row>
    <row r="152" spans="4:11">
      <c r="D152" s="422"/>
      <c r="E152" s="422"/>
      <c r="F152" s="647"/>
      <c r="G152" s="423"/>
      <c r="H152" s="422"/>
      <c r="I152" s="422"/>
      <c r="J152" s="647"/>
      <c r="K152" s="647"/>
    </row>
    <row r="153" spans="4:11">
      <c r="D153" s="422"/>
      <c r="E153" s="422"/>
      <c r="F153" s="647"/>
      <c r="G153" s="423"/>
      <c r="H153" s="422"/>
      <c r="I153" s="422"/>
      <c r="J153" s="647"/>
      <c r="K153" s="647"/>
    </row>
    <row r="154" spans="4:11">
      <c r="D154" s="422"/>
      <c r="E154" s="422"/>
      <c r="F154" s="647"/>
      <c r="G154" s="423"/>
      <c r="H154" s="422"/>
      <c r="I154" s="422"/>
      <c r="J154" s="647"/>
      <c r="K154" s="647"/>
    </row>
    <row r="155" spans="4:11">
      <c r="D155" s="422"/>
      <c r="E155" s="422"/>
      <c r="F155" s="647"/>
      <c r="G155" s="423"/>
      <c r="H155" s="422"/>
      <c r="I155" s="422"/>
      <c r="J155" s="647"/>
      <c r="K155" s="647"/>
    </row>
    <row r="156" spans="4:11">
      <c r="D156" s="422"/>
      <c r="E156" s="422"/>
      <c r="F156" s="647"/>
      <c r="G156" s="423"/>
      <c r="H156" s="422"/>
      <c r="I156" s="422"/>
      <c r="J156" s="647"/>
      <c r="K156" s="647"/>
    </row>
    <row r="157" spans="4:11">
      <c r="D157" s="422"/>
      <c r="E157" s="422"/>
      <c r="F157" s="647"/>
      <c r="G157" s="423"/>
      <c r="H157" s="422"/>
      <c r="I157" s="422"/>
      <c r="J157" s="647"/>
      <c r="K157" s="647"/>
    </row>
  </sheetData>
  <mergeCells count="8">
    <mergeCell ref="A1:C1"/>
    <mergeCell ref="D1:G1"/>
    <mergeCell ref="A2:C2"/>
    <mergeCell ref="A112:K112"/>
    <mergeCell ref="A113:K113"/>
    <mergeCell ref="A4:C4"/>
    <mergeCell ref="D4:G4"/>
    <mergeCell ref="H4:K4"/>
  </mergeCells>
  <hyperlinks>
    <hyperlink ref="A4" display="Back to Top Sheet" xr:uid="{00000000-0004-0000-1300-000000000000}"/>
    <hyperlink ref="A4:C4" location="Top!A1" display="Back to Top Sheet" xr:uid="{156A42B9-D4B4-45D2-A31E-5F576F88CA34}"/>
  </hyperlink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L147"/>
  <sheetViews>
    <sheetView workbookViewId="0">
      <selection sqref="A1:C1"/>
    </sheetView>
  </sheetViews>
  <sheetFormatPr defaultColWidth="11.3984375" defaultRowHeight="12.75"/>
  <cols>
    <col min="1" max="1" width="33.59765625" style="425" customWidth="1"/>
    <col min="2" max="2" width="81.73046875" style="425" customWidth="1"/>
    <col min="3" max="3" width="19.59765625" style="425" customWidth="1"/>
    <col min="4" max="4" width="16.59765625" style="415" customWidth="1"/>
    <col min="5" max="5" width="15.59765625" style="415" customWidth="1"/>
    <col min="6" max="6" width="15.59765625" style="634" customWidth="1"/>
    <col min="7" max="7" width="24.3984375" style="424" customWidth="1"/>
    <col min="8" max="8" width="15.3984375" style="415" customWidth="1"/>
    <col min="9" max="9" width="17.3984375" style="415" customWidth="1"/>
    <col min="10" max="10" width="20.59765625" style="634" customWidth="1"/>
    <col min="11" max="11" width="17.1328125" style="634" customWidth="1"/>
    <col min="12" max="254" width="11.3984375" style="634"/>
    <col min="255" max="255" width="23.3984375" style="634" customWidth="1"/>
    <col min="256" max="256" width="82.3984375" style="634" bestFit="1" customWidth="1"/>
    <col min="257" max="257" width="17.3984375" style="634" customWidth="1"/>
    <col min="258" max="259" width="11.3984375" style="634" customWidth="1"/>
    <col min="260" max="260" width="15.59765625" style="634" customWidth="1"/>
    <col min="261" max="261" width="11.3984375" style="634" customWidth="1"/>
    <col min="262" max="262" width="17.3984375" style="634" customWidth="1"/>
    <col min="263" max="265" width="11.3984375" style="634" customWidth="1"/>
    <col min="266" max="266" width="15.59765625" style="634" customWidth="1"/>
    <col min="267" max="267" width="11.3984375" style="634" customWidth="1"/>
    <col min="268" max="510" width="11.3984375" style="634"/>
    <col min="511" max="511" width="23.3984375" style="634" customWidth="1"/>
    <col min="512" max="512" width="82.3984375" style="634" bestFit="1" customWidth="1"/>
    <col min="513" max="513" width="17.3984375" style="634" customWidth="1"/>
    <col min="514" max="515" width="11.3984375" style="634" customWidth="1"/>
    <col min="516" max="516" width="15.59765625" style="634" customWidth="1"/>
    <col min="517" max="517" width="11.3984375" style="634" customWidth="1"/>
    <col min="518" max="518" width="17.3984375" style="634" customWidth="1"/>
    <col min="519" max="521" width="11.3984375" style="634" customWidth="1"/>
    <col min="522" max="522" width="15.59765625" style="634" customWidth="1"/>
    <col min="523" max="523" width="11.3984375" style="634" customWidth="1"/>
    <col min="524" max="766" width="11.3984375" style="634"/>
    <col min="767" max="767" width="23.3984375" style="634" customWidth="1"/>
    <col min="768" max="768" width="82.3984375" style="634" bestFit="1" customWidth="1"/>
    <col min="769" max="769" width="17.3984375" style="634" customWidth="1"/>
    <col min="770" max="771" width="11.3984375" style="634" customWidth="1"/>
    <col min="772" max="772" width="15.59765625" style="634" customWidth="1"/>
    <col min="773" max="773" width="11.3984375" style="634" customWidth="1"/>
    <col min="774" max="774" width="17.3984375" style="634" customWidth="1"/>
    <col min="775" max="777" width="11.3984375" style="634" customWidth="1"/>
    <col min="778" max="778" width="15.59765625" style="634" customWidth="1"/>
    <col min="779" max="779" width="11.3984375" style="634" customWidth="1"/>
    <col min="780" max="1022" width="11.3984375" style="634"/>
    <col min="1023" max="1023" width="23.3984375" style="634" customWidth="1"/>
    <col min="1024" max="1024" width="82.3984375" style="634" bestFit="1" customWidth="1"/>
    <col min="1025" max="1025" width="17.3984375" style="634" customWidth="1"/>
    <col min="1026" max="1027" width="11.3984375" style="634" customWidth="1"/>
    <col min="1028" max="1028" width="15.59765625" style="634" customWidth="1"/>
    <col min="1029" max="1029" width="11.3984375" style="634" customWidth="1"/>
    <col min="1030" max="1030" width="17.3984375" style="634" customWidth="1"/>
    <col min="1031" max="1033" width="11.3984375" style="634" customWidth="1"/>
    <col min="1034" max="1034" width="15.59765625" style="634" customWidth="1"/>
    <col min="1035" max="1035" width="11.3984375" style="634" customWidth="1"/>
    <col min="1036" max="1278" width="11.3984375" style="634"/>
    <col min="1279" max="1279" width="23.3984375" style="634" customWidth="1"/>
    <col min="1280" max="1280" width="82.3984375" style="634" bestFit="1" customWidth="1"/>
    <col min="1281" max="1281" width="17.3984375" style="634" customWidth="1"/>
    <col min="1282" max="1283" width="11.3984375" style="634" customWidth="1"/>
    <col min="1284" max="1284" width="15.59765625" style="634" customWidth="1"/>
    <col min="1285" max="1285" width="11.3984375" style="634" customWidth="1"/>
    <col min="1286" max="1286" width="17.3984375" style="634" customWidth="1"/>
    <col min="1287" max="1289" width="11.3984375" style="634" customWidth="1"/>
    <col min="1290" max="1290" width="15.59765625" style="634" customWidth="1"/>
    <col min="1291" max="1291" width="11.3984375" style="634" customWidth="1"/>
    <col min="1292" max="1534" width="11.3984375" style="634"/>
    <col min="1535" max="1535" width="23.3984375" style="634" customWidth="1"/>
    <col min="1536" max="1536" width="82.3984375" style="634" bestFit="1" customWidth="1"/>
    <col min="1537" max="1537" width="17.3984375" style="634" customWidth="1"/>
    <col min="1538" max="1539" width="11.3984375" style="634" customWidth="1"/>
    <col min="1540" max="1540" width="15.59765625" style="634" customWidth="1"/>
    <col min="1541" max="1541" width="11.3984375" style="634" customWidth="1"/>
    <col min="1542" max="1542" width="17.3984375" style="634" customWidth="1"/>
    <col min="1543" max="1545" width="11.3984375" style="634" customWidth="1"/>
    <col min="1546" max="1546" width="15.59765625" style="634" customWidth="1"/>
    <col min="1547" max="1547" width="11.3984375" style="634" customWidth="1"/>
    <col min="1548" max="1790" width="11.3984375" style="634"/>
    <col min="1791" max="1791" width="23.3984375" style="634" customWidth="1"/>
    <col min="1792" max="1792" width="82.3984375" style="634" bestFit="1" customWidth="1"/>
    <col min="1793" max="1793" width="17.3984375" style="634" customWidth="1"/>
    <col min="1794" max="1795" width="11.3984375" style="634" customWidth="1"/>
    <col min="1796" max="1796" width="15.59765625" style="634" customWidth="1"/>
    <col min="1797" max="1797" width="11.3984375" style="634" customWidth="1"/>
    <col min="1798" max="1798" width="17.3984375" style="634" customWidth="1"/>
    <col min="1799" max="1801" width="11.3984375" style="634" customWidth="1"/>
    <col min="1802" max="1802" width="15.59765625" style="634" customWidth="1"/>
    <col min="1803" max="1803" width="11.3984375" style="634" customWidth="1"/>
    <col min="1804" max="2046" width="11.3984375" style="634"/>
    <col min="2047" max="2047" width="23.3984375" style="634" customWidth="1"/>
    <col min="2048" max="2048" width="82.3984375" style="634" bestFit="1" customWidth="1"/>
    <col min="2049" max="2049" width="17.3984375" style="634" customWidth="1"/>
    <col min="2050" max="2051" width="11.3984375" style="634" customWidth="1"/>
    <col min="2052" max="2052" width="15.59765625" style="634" customWidth="1"/>
    <col min="2053" max="2053" width="11.3984375" style="634" customWidth="1"/>
    <col min="2054" max="2054" width="17.3984375" style="634" customWidth="1"/>
    <col min="2055" max="2057" width="11.3984375" style="634" customWidth="1"/>
    <col min="2058" max="2058" width="15.59765625" style="634" customWidth="1"/>
    <col min="2059" max="2059" width="11.3984375" style="634" customWidth="1"/>
    <col min="2060" max="2302" width="11.3984375" style="634"/>
    <col min="2303" max="2303" width="23.3984375" style="634" customWidth="1"/>
    <col min="2304" max="2304" width="82.3984375" style="634" bestFit="1" customWidth="1"/>
    <col min="2305" max="2305" width="17.3984375" style="634" customWidth="1"/>
    <col min="2306" max="2307" width="11.3984375" style="634" customWidth="1"/>
    <col min="2308" max="2308" width="15.59765625" style="634" customWidth="1"/>
    <col min="2309" max="2309" width="11.3984375" style="634" customWidth="1"/>
    <col min="2310" max="2310" width="17.3984375" style="634" customWidth="1"/>
    <col min="2311" max="2313" width="11.3984375" style="634" customWidth="1"/>
    <col min="2314" max="2314" width="15.59765625" style="634" customWidth="1"/>
    <col min="2315" max="2315" width="11.3984375" style="634" customWidth="1"/>
    <col min="2316" max="2558" width="11.3984375" style="634"/>
    <col min="2559" max="2559" width="23.3984375" style="634" customWidth="1"/>
    <col min="2560" max="2560" width="82.3984375" style="634" bestFit="1" customWidth="1"/>
    <col min="2561" max="2561" width="17.3984375" style="634" customWidth="1"/>
    <col min="2562" max="2563" width="11.3984375" style="634" customWidth="1"/>
    <col min="2564" max="2564" width="15.59765625" style="634" customWidth="1"/>
    <col min="2565" max="2565" width="11.3984375" style="634" customWidth="1"/>
    <col min="2566" max="2566" width="17.3984375" style="634" customWidth="1"/>
    <col min="2567" max="2569" width="11.3984375" style="634" customWidth="1"/>
    <col min="2570" max="2570" width="15.59765625" style="634" customWidth="1"/>
    <col min="2571" max="2571" width="11.3984375" style="634" customWidth="1"/>
    <col min="2572" max="2814" width="11.3984375" style="634"/>
    <col min="2815" max="2815" width="23.3984375" style="634" customWidth="1"/>
    <col min="2816" max="2816" width="82.3984375" style="634" bestFit="1" customWidth="1"/>
    <col min="2817" max="2817" width="17.3984375" style="634" customWidth="1"/>
    <col min="2818" max="2819" width="11.3984375" style="634" customWidth="1"/>
    <col min="2820" max="2820" width="15.59765625" style="634" customWidth="1"/>
    <col min="2821" max="2821" width="11.3984375" style="634" customWidth="1"/>
    <col min="2822" max="2822" width="17.3984375" style="634" customWidth="1"/>
    <col min="2823" max="2825" width="11.3984375" style="634" customWidth="1"/>
    <col min="2826" max="2826" width="15.59765625" style="634" customWidth="1"/>
    <col min="2827" max="2827" width="11.3984375" style="634" customWidth="1"/>
    <col min="2828" max="3070" width="11.3984375" style="634"/>
    <col min="3071" max="3071" width="23.3984375" style="634" customWidth="1"/>
    <col min="3072" max="3072" width="82.3984375" style="634" bestFit="1" customWidth="1"/>
    <col min="3073" max="3073" width="17.3984375" style="634" customWidth="1"/>
    <col min="3074" max="3075" width="11.3984375" style="634" customWidth="1"/>
    <col min="3076" max="3076" width="15.59765625" style="634" customWidth="1"/>
    <col min="3077" max="3077" width="11.3984375" style="634" customWidth="1"/>
    <col min="3078" max="3078" width="17.3984375" style="634" customWidth="1"/>
    <col min="3079" max="3081" width="11.3984375" style="634" customWidth="1"/>
    <col min="3082" max="3082" width="15.59765625" style="634" customWidth="1"/>
    <col min="3083" max="3083" width="11.3984375" style="634" customWidth="1"/>
    <col min="3084" max="3326" width="11.3984375" style="634"/>
    <col min="3327" max="3327" width="23.3984375" style="634" customWidth="1"/>
    <col min="3328" max="3328" width="82.3984375" style="634" bestFit="1" customWidth="1"/>
    <col min="3329" max="3329" width="17.3984375" style="634" customWidth="1"/>
    <col min="3330" max="3331" width="11.3984375" style="634" customWidth="1"/>
    <col min="3332" max="3332" width="15.59765625" style="634" customWidth="1"/>
    <col min="3333" max="3333" width="11.3984375" style="634" customWidth="1"/>
    <col min="3334" max="3334" width="17.3984375" style="634" customWidth="1"/>
    <col min="3335" max="3337" width="11.3984375" style="634" customWidth="1"/>
    <col min="3338" max="3338" width="15.59765625" style="634" customWidth="1"/>
    <col min="3339" max="3339" width="11.3984375" style="634" customWidth="1"/>
    <col min="3340" max="3582" width="11.3984375" style="634"/>
    <col min="3583" max="3583" width="23.3984375" style="634" customWidth="1"/>
    <col min="3584" max="3584" width="82.3984375" style="634" bestFit="1" customWidth="1"/>
    <col min="3585" max="3585" width="17.3984375" style="634" customWidth="1"/>
    <col min="3586" max="3587" width="11.3984375" style="634" customWidth="1"/>
    <col min="3588" max="3588" width="15.59765625" style="634" customWidth="1"/>
    <col min="3589" max="3589" width="11.3984375" style="634" customWidth="1"/>
    <col min="3590" max="3590" width="17.3984375" style="634" customWidth="1"/>
    <col min="3591" max="3593" width="11.3984375" style="634" customWidth="1"/>
    <col min="3594" max="3594" width="15.59765625" style="634" customWidth="1"/>
    <col min="3595" max="3595" width="11.3984375" style="634" customWidth="1"/>
    <col min="3596" max="3838" width="11.3984375" style="634"/>
    <col min="3839" max="3839" width="23.3984375" style="634" customWidth="1"/>
    <col min="3840" max="3840" width="82.3984375" style="634" bestFit="1" customWidth="1"/>
    <col min="3841" max="3841" width="17.3984375" style="634" customWidth="1"/>
    <col min="3842" max="3843" width="11.3984375" style="634" customWidth="1"/>
    <col min="3844" max="3844" width="15.59765625" style="634" customWidth="1"/>
    <col min="3845" max="3845" width="11.3984375" style="634" customWidth="1"/>
    <col min="3846" max="3846" width="17.3984375" style="634" customWidth="1"/>
    <col min="3847" max="3849" width="11.3984375" style="634" customWidth="1"/>
    <col min="3850" max="3850" width="15.59765625" style="634" customWidth="1"/>
    <col min="3851" max="3851" width="11.3984375" style="634" customWidth="1"/>
    <col min="3852" max="4094" width="11.3984375" style="634"/>
    <col min="4095" max="4095" width="23.3984375" style="634" customWidth="1"/>
    <col min="4096" max="4096" width="82.3984375" style="634" bestFit="1" customWidth="1"/>
    <col min="4097" max="4097" width="17.3984375" style="634" customWidth="1"/>
    <col min="4098" max="4099" width="11.3984375" style="634" customWidth="1"/>
    <col min="4100" max="4100" width="15.59765625" style="634" customWidth="1"/>
    <col min="4101" max="4101" width="11.3984375" style="634" customWidth="1"/>
    <col min="4102" max="4102" width="17.3984375" style="634" customWidth="1"/>
    <col min="4103" max="4105" width="11.3984375" style="634" customWidth="1"/>
    <col min="4106" max="4106" width="15.59765625" style="634" customWidth="1"/>
    <col min="4107" max="4107" width="11.3984375" style="634" customWidth="1"/>
    <col min="4108" max="4350" width="11.3984375" style="634"/>
    <col min="4351" max="4351" width="23.3984375" style="634" customWidth="1"/>
    <col min="4352" max="4352" width="82.3984375" style="634" bestFit="1" customWidth="1"/>
    <col min="4353" max="4353" width="17.3984375" style="634" customWidth="1"/>
    <col min="4354" max="4355" width="11.3984375" style="634" customWidth="1"/>
    <col min="4356" max="4356" width="15.59765625" style="634" customWidth="1"/>
    <col min="4357" max="4357" width="11.3984375" style="634" customWidth="1"/>
    <col min="4358" max="4358" width="17.3984375" style="634" customWidth="1"/>
    <col min="4359" max="4361" width="11.3984375" style="634" customWidth="1"/>
    <col min="4362" max="4362" width="15.59765625" style="634" customWidth="1"/>
    <col min="4363" max="4363" width="11.3984375" style="634" customWidth="1"/>
    <col min="4364" max="4606" width="11.3984375" style="634"/>
    <col min="4607" max="4607" width="23.3984375" style="634" customWidth="1"/>
    <col min="4608" max="4608" width="82.3984375" style="634" bestFit="1" customWidth="1"/>
    <col min="4609" max="4609" width="17.3984375" style="634" customWidth="1"/>
    <col min="4610" max="4611" width="11.3984375" style="634" customWidth="1"/>
    <col min="4612" max="4612" width="15.59765625" style="634" customWidth="1"/>
    <col min="4613" max="4613" width="11.3984375" style="634" customWidth="1"/>
    <col min="4614" max="4614" width="17.3984375" style="634" customWidth="1"/>
    <col min="4615" max="4617" width="11.3984375" style="634" customWidth="1"/>
    <col min="4618" max="4618" width="15.59765625" style="634" customWidth="1"/>
    <col min="4619" max="4619" width="11.3984375" style="634" customWidth="1"/>
    <col min="4620" max="4862" width="11.3984375" style="634"/>
    <col min="4863" max="4863" width="23.3984375" style="634" customWidth="1"/>
    <col min="4864" max="4864" width="82.3984375" style="634" bestFit="1" customWidth="1"/>
    <col min="4865" max="4865" width="17.3984375" style="634" customWidth="1"/>
    <col min="4866" max="4867" width="11.3984375" style="634" customWidth="1"/>
    <col min="4868" max="4868" width="15.59765625" style="634" customWidth="1"/>
    <col min="4869" max="4869" width="11.3984375" style="634" customWidth="1"/>
    <col min="4870" max="4870" width="17.3984375" style="634" customWidth="1"/>
    <col min="4871" max="4873" width="11.3984375" style="634" customWidth="1"/>
    <col min="4874" max="4874" width="15.59765625" style="634" customWidth="1"/>
    <col min="4875" max="4875" width="11.3984375" style="634" customWidth="1"/>
    <col min="4876" max="5118" width="11.3984375" style="634"/>
    <col min="5119" max="5119" width="23.3984375" style="634" customWidth="1"/>
    <col min="5120" max="5120" width="82.3984375" style="634" bestFit="1" customWidth="1"/>
    <col min="5121" max="5121" width="17.3984375" style="634" customWidth="1"/>
    <col min="5122" max="5123" width="11.3984375" style="634" customWidth="1"/>
    <col min="5124" max="5124" width="15.59765625" style="634" customWidth="1"/>
    <col min="5125" max="5125" width="11.3984375" style="634" customWidth="1"/>
    <col min="5126" max="5126" width="17.3984375" style="634" customWidth="1"/>
    <col min="5127" max="5129" width="11.3984375" style="634" customWidth="1"/>
    <col min="5130" max="5130" width="15.59765625" style="634" customWidth="1"/>
    <col min="5131" max="5131" width="11.3984375" style="634" customWidth="1"/>
    <col min="5132" max="5374" width="11.3984375" style="634"/>
    <col min="5375" max="5375" width="23.3984375" style="634" customWidth="1"/>
    <col min="5376" max="5376" width="82.3984375" style="634" bestFit="1" customWidth="1"/>
    <col min="5377" max="5377" width="17.3984375" style="634" customWidth="1"/>
    <col min="5378" max="5379" width="11.3984375" style="634" customWidth="1"/>
    <col min="5380" max="5380" width="15.59765625" style="634" customWidth="1"/>
    <col min="5381" max="5381" width="11.3984375" style="634" customWidth="1"/>
    <col min="5382" max="5382" width="17.3984375" style="634" customWidth="1"/>
    <col min="5383" max="5385" width="11.3984375" style="634" customWidth="1"/>
    <col min="5386" max="5386" width="15.59765625" style="634" customWidth="1"/>
    <col min="5387" max="5387" width="11.3984375" style="634" customWidth="1"/>
    <col min="5388" max="5630" width="11.3984375" style="634"/>
    <col min="5631" max="5631" width="23.3984375" style="634" customWidth="1"/>
    <col min="5632" max="5632" width="82.3984375" style="634" bestFit="1" customWidth="1"/>
    <col min="5633" max="5633" width="17.3984375" style="634" customWidth="1"/>
    <col min="5634" max="5635" width="11.3984375" style="634" customWidth="1"/>
    <col min="5636" max="5636" width="15.59765625" style="634" customWidth="1"/>
    <col min="5637" max="5637" width="11.3984375" style="634" customWidth="1"/>
    <col min="5638" max="5638" width="17.3984375" style="634" customWidth="1"/>
    <col min="5639" max="5641" width="11.3984375" style="634" customWidth="1"/>
    <col min="5642" max="5642" width="15.59765625" style="634" customWidth="1"/>
    <col min="5643" max="5643" width="11.3984375" style="634" customWidth="1"/>
    <col min="5644" max="5886" width="11.3984375" style="634"/>
    <col min="5887" max="5887" width="23.3984375" style="634" customWidth="1"/>
    <col min="5888" max="5888" width="82.3984375" style="634" bestFit="1" customWidth="1"/>
    <col min="5889" max="5889" width="17.3984375" style="634" customWidth="1"/>
    <col min="5890" max="5891" width="11.3984375" style="634" customWidth="1"/>
    <col min="5892" max="5892" width="15.59765625" style="634" customWidth="1"/>
    <col min="5893" max="5893" width="11.3984375" style="634" customWidth="1"/>
    <col min="5894" max="5894" width="17.3984375" style="634" customWidth="1"/>
    <col min="5895" max="5897" width="11.3984375" style="634" customWidth="1"/>
    <col min="5898" max="5898" width="15.59765625" style="634" customWidth="1"/>
    <col min="5899" max="5899" width="11.3984375" style="634" customWidth="1"/>
    <col min="5900" max="6142" width="11.3984375" style="634"/>
    <col min="6143" max="6143" width="23.3984375" style="634" customWidth="1"/>
    <col min="6144" max="6144" width="82.3984375" style="634" bestFit="1" customWidth="1"/>
    <col min="6145" max="6145" width="17.3984375" style="634" customWidth="1"/>
    <col min="6146" max="6147" width="11.3984375" style="634" customWidth="1"/>
    <col min="6148" max="6148" width="15.59765625" style="634" customWidth="1"/>
    <col min="6149" max="6149" width="11.3984375" style="634" customWidth="1"/>
    <col min="6150" max="6150" width="17.3984375" style="634" customWidth="1"/>
    <col min="6151" max="6153" width="11.3984375" style="634" customWidth="1"/>
    <col min="6154" max="6154" width="15.59765625" style="634" customWidth="1"/>
    <col min="6155" max="6155" width="11.3984375" style="634" customWidth="1"/>
    <col min="6156" max="6398" width="11.3984375" style="634"/>
    <col min="6399" max="6399" width="23.3984375" style="634" customWidth="1"/>
    <col min="6400" max="6400" width="82.3984375" style="634" bestFit="1" customWidth="1"/>
    <col min="6401" max="6401" width="17.3984375" style="634" customWidth="1"/>
    <col min="6402" max="6403" width="11.3984375" style="634" customWidth="1"/>
    <col min="6404" max="6404" width="15.59765625" style="634" customWidth="1"/>
    <col min="6405" max="6405" width="11.3984375" style="634" customWidth="1"/>
    <col min="6406" max="6406" width="17.3984375" style="634" customWidth="1"/>
    <col min="6407" max="6409" width="11.3984375" style="634" customWidth="1"/>
    <col min="6410" max="6410" width="15.59765625" style="634" customWidth="1"/>
    <col min="6411" max="6411" width="11.3984375" style="634" customWidth="1"/>
    <col min="6412" max="6654" width="11.3984375" style="634"/>
    <col min="6655" max="6655" width="23.3984375" style="634" customWidth="1"/>
    <col min="6656" max="6656" width="82.3984375" style="634" bestFit="1" customWidth="1"/>
    <col min="6657" max="6657" width="17.3984375" style="634" customWidth="1"/>
    <col min="6658" max="6659" width="11.3984375" style="634" customWidth="1"/>
    <col min="6660" max="6660" width="15.59765625" style="634" customWidth="1"/>
    <col min="6661" max="6661" width="11.3984375" style="634" customWidth="1"/>
    <col min="6662" max="6662" width="17.3984375" style="634" customWidth="1"/>
    <col min="6663" max="6665" width="11.3984375" style="634" customWidth="1"/>
    <col min="6666" max="6666" width="15.59765625" style="634" customWidth="1"/>
    <col min="6667" max="6667" width="11.3984375" style="634" customWidth="1"/>
    <col min="6668" max="6910" width="11.3984375" style="634"/>
    <col min="6911" max="6911" width="23.3984375" style="634" customWidth="1"/>
    <col min="6912" max="6912" width="82.3984375" style="634" bestFit="1" customWidth="1"/>
    <col min="6913" max="6913" width="17.3984375" style="634" customWidth="1"/>
    <col min="6914" max="6915" width="11.3984375" style="634" customWidth="1"/>
    <col min="6916" max="6916" width="15.59765625" style="634" customWidth="1"/>
    <col min="6917" max="6917" width="11.3984375" style="634" customWidth="1"/>
    <col min="6918" max="6918" width="17.3984375" style="634" customWidth="1"/>
    <col min="6919" max="6921" width="11.3984375" style="634" customWidth="1"/>
    <col min="6922" max="6922" width="15.59765625" style="634" customWidth="1"/>
    <col min="6923" max="6923" width="11.3984375" style="634" customWidth="1"/>
    <col min="6924" max="7166" width="11.3984375" style="634"/>
    <col min="7167" max="7167" width="23.3984375" style="634" customWidth="1"/>
    <col min="7168" max="7168" width="82.3984375" style="634" bestFit="1" customWidth="1"/>
    <col min="7169" max="7169" width="17.3984375" style="634" customWidth="1"/>
    <col min="7170" max="7171" width="11.3984375" style="634" customWidth="1"/>
    <col min="7172" max="7172" width="15.59765625" style="634" customWidth="1"/>
    <col min="7173" max="7173" width="11.3984375" style="634" customWidth="1"/>
    <col min="7174" max="7174" width="17.3984375" style="634" customWidth="1"/>
    <col min="7175" max="7177" width="11.3984375" style="634" customWidth="1"/>
    <col min="7178" max="7178" width="15.59765625" style="634" customWidth="1"/>
    <col min="7179" max="7179" width="11.3984375" style="634" customWidth="1"/>
    <col min="7180" max="7422" width="11.3984375" style="634"/>
    <col min="7423" max="7423" width="23.3984375" style="634" customWidth="1"/>
    <col min="7424" max="7424" width="82.3984375" style="634" bestFit="1" customWidth="1"/>
    <col min="7425" max="7425" width="17.3984375" style="634" customWidth="1"/>
    <col min="7426" max="7427" width="11.3984375" style="634" customWidth="1"/>
    <col min="7428" max="7428" width="15.59765625" style="634" customWidth="1"/>
    <col min="7429" max="7429" width="11.3984375" style="634" customWidth="1"/>
    <col min="7430" max="7430" width="17.3984375" style="634" customWidth="1"/>
    <col min="7431" max="7433" width="11.3984375" style="634" customWidth="1"/>
    <col min="7434" max="7434" width="15.59765625" style="634" customWidth="1"/>
    <col min="7435" max="7435" width="11.3984375" style="634" customWidth="1"/>
    <col min="7436" max="7678" width="11.3984375" style="634"/>
    <col min="7679" max="7679" width="23.3984375" style="634" customWidth="1"/>
    <col min="7680" max="7680" width="82.3984375" style="634" bestFit="1" customWidth="1"/>
    <col min="7681" max="7681" width="17.3984375" style="634" customWidth="1"/>
    <col min="7682" max="7683" width="11.3984375" style="634" customWidth="1"/>
    <col min="7684" max="7684" width="15.59765625" style="634" customWidth="1"/>
    <col min="7685" max="7685" width="11.3984375" style="634" customWidth="1"/>
    <col min="7686" max="7686" width="17.3984375" style="634" customWidth="1"/>
    <col min="7687" max="7689" width="11.3984375" style="634" customWidth="1"/>
    <col min="7690" max="7690" width="15.59765625" style="634" customWidth="1"/>
    <col min="7691" max="7691" width="11.3984375" style="634" customWidth="1"/>
    <col min="7692" max="7934" width="11.3984375" style="634"/>
    <col min="7935" max="7935" width="23.3984375" style="634" customWidth="1"/>
    <col min="7936" max="7936" width="82.3984375" style="634" bestFit="1" customWidth="1"/>
    <col min="7937" max="7937" width="17.3984375" style="634" customWidth="1"/>
    <col min="7938" max="7939" width="11.3984375" style="634" customWidth="1"/>
    <col min="7940" max="7940" width="15.59765625" style="634" customWidth="1"/>
    <col min="7941" max="7941" width="11.3984375" style="634" customWidth="1"/>
    <col min="7942" max="7942" width="17.3984375" style="634" customWidth="1"/>
    <col min="7943" max="7945" width="11.3984375" style="634" customWidth="1"/>
    <col min="7946" max="7946" width="15.59765625" style="634" customWidth="1"/>
    <col min="7947" max="7947" width="11.3984375" style="634" customWidth="1"/>
    <col min="7948" max="8190" width="11.3984375" style="634"/>
    <col min="8191" max="8191" width="23.3984375" style="634" customWidth="1"/>
    <col min="8192" max="8192" width="82.3984375" style="634" bestFit="1" customWidth="1"/>
    <col min="8193" max="8193" width="17.3984375" style="634" customWidth="1"/>
    <col min="8194" max="8195" width="11.3984375" style="634" customWidth="1"/>
    <col min="8196" max="8196" width="15.59765625" style="634" customWidth="1"/>
    <col min="8197" max="8197" width="11.3984375" style="634" customWidth="1"/>
    <col min="8198" max="8198" width="17.3984375" style="634" customWidth="1"/>
    <col min="8199" max="8201" width="11.3984375" style="634" customWidth="1"/>
    <col min="8202" max="8202" width="15.59765625" style="634" customWidth="1"/>
    <col min="8203" max="8203" width="11.3984375" style="634" customWidth="1"/>
    <col min="8204" max="8446" width="11.3984375" style="634"/>
    <col min="8447" max="8447" width="23.3984375" style="634" customWidth="1"/>
    <col min="8448" max="8448" width="82.3984375" style="634" bestFit="1" customWidth="1"/>
    <col min="8449" max="8449" width="17.3984375" style="634" customWidth="1"/>
    <col min="8450" max="8451" width="11.3984375" style="634" customWidth="1"/>
    <col min="8452" max="8452" width="15.59765625" style="634" customWidth="1"/>
    <col min="8453" max="8453" width="11.3984375" style="634" customWidth="1"/>
    <col min="8454" max="8454" width="17.3984375" style="634" customWidth="1"/>
    <col min="8455" max="8457" width="11.3984375" style="634" customWidth="1"/>
    <col min="8458" max="8458" width="15.59765625" style="634" customWidth="1"/>
    <col min="8459" max="8459" width="11.3984375" style="634" customWidth="1"/>
    <col min="8460" max="8702" width="11.3984375" style="634"/>
    <col min="8703" max="8703" width="23.3984375" style="634" customWidth="1"/>
    <col min="8704" max="8704" width="82.3984375" style="634" bestFit="1" customWidth="1"/>
    <col min="8705" max="8705" width="17.3984375" style="634" customWidth="1"/>
    <col min="8706" max="8707" width="11.3984375" style="634" customWidth="1"/>
    <col min="8708" max="8708" width="15.59765625" style="634" customWidth="1"/>
    <col min="8709" max="8709" width="11.3984375" style="634" customWidth="1"/>
    <col min="8710" max="8710" width="17.3984375" style="634" customWidth="1"/>
    <col min="8711" max="8713" width="11.3984375" style="634" customWidth="1"/>
    <col min="8714" max="8714" width="15.59765625" style="634" customWidth="1"/>
    <col min="8715" max="8715" width="11.3984375" style="634" customWidth="1"/>
    <col min="8716" max="8958" width="11.3984375" style="634"/>
    <col min="8959" max="8959" width="23.3984375" style="634" customWidth="1"/>
    <col min="8960" max="8960" width="82.3984375" style="634" bestFit="1" customWidth="1"/>
    <col min="8961" max="8961" width="17.3984375" style="634" customWidth="1"/>
    <col min="8962" max="8963" width="11.3984375" style="634" customWidth="1"/>
    <col min="8964" max="8964" width="15.59765625" style="634" customWidth="1"/>
    <col min="8965" max="8965" width="11.3984375" style="634" customWidth="1"/>
    <col min="8966" max="8966" width="17.3984375" style="634" customWidth="1"/>
    <col min="8967" max="8969" width="11.3984375" style="634" customWidth="1"/>
    <col min="8970" max="8970" width="15.59765625" style="634" customWidth="1"/>
    <col min="8971" max="8971" width="11.3984375" style="634" customWidth="1"/>
    <col min="8972" max="9214" width="11.3984375" style="634"/>
    <col min="9215" max="9215" width="23.3984375" style="634" customWidth="1"/>
    <col min="9216" max="9216" width="82.3984375" style="634" bestFit="1" customWidth="1"/>
    <col min="9217" max="9217" width="17.3984375" style="634" customWidth="1"/>
    <col min="9218" max="9219" width="11.3984375" style="634" customWidth="1"/>
    <col min="9220" max="9220" width="15.59765625" style="634" customWidth="1"/>
    <col min="9221" max="9221" width="11.3984375" style="634" customWidth="1"/>
    <col min="9222" max="9222" width="17.3984375" style="634" customWidth="1"/>
    <col min="9223" max="9225" width="11.3984375" style="634" customWidth="1"/>
    <col min="9226" max="9226" width="15.59765625" style="634" customWidth="1"/>
    <col min="9227" max="9227" width="11.3984375" style="634" customWidth="1"/>
    <col min="9228" max="9470" width="11.3984375" style="634"/>
    <col min="9471" max="9471" width="23.3984375" style="634" customWidth="1"/>
    <col min="9472" max="9472" width="82.3984375" style="634" bestFit="1" customWidth="1"/>
    <col min="9473" max="9473" width="17.3984375" style="634" customWidth="1"/>
    <col min="9474" max="9475" width="11.3984375" style="634" customWidth="1"/>
    <col min="9476" max="9476" width="15.59765625" style="634" customWidth="1"/>
    <col min="9477" max="9477" width="11.3984375" style="634" customWidth="1"/>
    <col min="9478" max="9478" width="17.3984375" style="634" customWidth="1"/>
    <col min="9479" max="9481" width="11.3984375" style="634" customWidth="1"/>
    <col min="9482" max="9482" width="15.59765625" style="634" customWidth="1"/>
    <col min="9483" max="9483" width="11.3984375" style="634" customWidth="1"/>
    <col min="9484" max="9726" width="11.3984375" style="634"/>
    <col min="9727" max="9727" width="23.3984375" style="634" customWidth="1"/>
    <col min="9728" max="9728" width="82.3984375" style="634" bestFit="1" customWidth="1"/>
    <col min="9729" max="9729" width="17.3984375" style="634" customWidth="1"/>
    <col min="9730" max="9731" width="11.3984375" style="634" customWidth="1"/>
    <col min="9732" max="9732" width="15.59765625" style="634" customWidth="1"/>
    <col min="9733" max="9733" width="11.3984375" style="634" customWidth="1"/>
    <col min="9734" max="9734" width="17.3984375" style="634" customWidth="1"/>
    <col min="9735" max="9737" width="11.3984375" style="634" customWidth="1"/>
    <col min="9738" max="9738" width="15.59765625" style="634" customWidth="1"/>
    <col min="9739" max="9739" width="11.3984375" style="634" customWidth="1"/>
    <col min="9740" max="9982" width="11.3984375" style="634"/>
    <col min="9983" max="9983" width="23.3984375" style="634" customWidth="1"/>
    <col min="9984" max="9984" width="82.3984375" style="634" bestFit="1" customWidth="1"/>
    <col min="9985" max="9985" width="17.3984375" style="634" customWidth="1"/>
    <col min="9986" max="9987" width="11.3984375" style="634" customWidth="1"/>
    <col min="9988" max="9988" width="15.59765625" style="634" customWidth="1"/>
    <col min="9989" max="9989" width="11.3984375" style="634" customWidth="1"/>
    <col min="9990" max="9990" width="17.3984375" style="634" customWidth="1"/>
    <col min="9991" max="9993" width="11.3984375" style="634" customWidth="1"/>
    <col min="9994" max="9994" width="15.59765625" style="634" customWidth="1"/>
    <col min="9995" max="9995" width="11.3984375" style="634" customWidth="1"/>
    <col min="9996" max="10238" width="11.3984375" style="634"/>
    <col min="10239" max="10239" width="23.3984375" style="634" customWidth="1"/>
    <col min="10240" max="10240" width="82.3984375" style="634" bestFit="1" customWidth="1"/>
    <col min="10241" max="10241" width="17.3984375" style="634" customWidth="1"/>
    <col min="10242" max="10243" width="11.3984375" style="634" customWidth="1"/>
    <col min="10244" max="10244" width="15.59765625" style="634" customWidth="1"/>
    <col min="10245" max="10245" width="11.3984375" style="634" customWidth="1"/>
    <col min="10246" max="10246" width="17.3984375" style="634" customWidth="1"/>
    <col min="10247" max="10249" width="11.3984375" style="634" customWidth="1"/>
    <col min="10250" max="10250" width="15.59765625" style="634" customWidth="1"/>
    <col min="10251" max="10251" width="11.3984375" style="634" customWidth="1"/>
    <col min="10252" max="10494" width="11.3984375" style="634"/>
    <col min="10495" max="10495" width="23.3984375" style="634" customWidth="1"/>
    <col min="10496" max="10496" width="82.3984375" style="634" bestFit="1" customWidth="1"/>
    <col min="10497" max="10497" width="17.3984375" style="634" customWidth="1"/>
    <col min="10498" max="10499" width="11.3984375" style="634" customWidth="1"/>
    <col min="10500" max="10500" width="15.59765625" style="634" customWidth="1"/>
    <col min="10501" max="10501" width="11.3984375" style="634" customWidth="1"/>
    <col min="10502" max="10502" width="17.3984375" style="634" customWidth="1"/>
    <col min="10503" max="10505" width="11.3984375" style="634" customWidth="1"/>
    <col min="10506" max="10506" width="15.59765625" style="634" customWidth="1"/>
    <col min="10507" max="10507" width="11.3984375" style="634" customWidth="1"/>
    <col min="10508" max="10750" width="11.3984375" style="634"/>
    <col min="10751" max="10751" width="23.3984375" style="634" customWidth="1"/>
    <col min="10752" max="10752" width="82.3984375" style="634" bestFit="1" customWidth="1"/>
    <col min="10753" max="10753" width="17.3984375" style="634" customWidth="1"/>
    <col min="10754" max="10755" width="11.3984375" style="634" customWidth="1"/>
    <col min="10756" max="10756" width="15.59765625" style="634" customWidth="1"/>
    <col min="10757" max="10757" width="11.3984375" style="634" customWidth="1"/>
    <col min="10758" max="10758" width="17.3984375" style="634" customWidth="1"/>
    <col min="10759" max="10761" width="11.3984375" style="634" customWidth="1"/>
    <col min="10762" max="10762" width="15.59765625" style="634" customWidth="1"/>
    <col min="10763" max="10763" width="11.3984375" style="634" customWidth="1"/>
    <col min="10764" max="11006" width="11.3984375" style="634"/>
    <col min="11007" max="11007" width="23.3984375" style="634" customWidth="1"/>
    <col min="11008" max="11008" width="82.3984375" style="634" bestFit="1" customWidth="1"/>
    <col min="11009" max="11009" width="17.3984375" style="634" customWidth="1"/>
    <col min="11010" max="11011" width="11.3984375" style="634" customWidth="1"/>
    <col min="11012" max="11012" width="15.59765625" style="634" customWidth="1"/>
    <col min="11013" max="11013" width="11.3984375" style="634" customWidth="1"/>
    <col min="11014" max="11014" width="17.3984375" style="634" customWidth="1"/>
    <col min="11015" max="11017" width="11.3984375" style="634" customWidth="1"/>
    <col min="11018" max="11018" width="15.59765625" style="634" customWidth="1"/>
    <col min="11019" max="11019" width="11.3984375" style="634" customWidth="1"/>
    <col min="11020" max="11262" width="11.3984375" style="634"/>
    <col min="11263" max="11263" width="23.3984375" style="634" customWidth="1"/>
    <col min="11264" max="11264" width="82.3984375" style="634" bestFit="1" customWidth="1"/>
    <col min="11265" max="11265" width="17.3984375" style="634" customWidth="1"/>
    <col min="11266" max="11267" width="11.3984375" style="634" customWidth="1"/>
    <col min="11268" max="11268" width="15.59765625" style="634" customWidth="1"/>
    <col min="11269" max="11269" width="11.3984375" style="634" customWidth="1"/>
    <col min="11270" max="11270" width="17.3984375" style="634" customWidth="1"/>
    <col min="11271" max="11273" width="11.3984375" style="634" customWidth="1"/>
    <col min="11274" max="11274" width="15.59765625" style="634" customWidth="1"/>
    <col min="11275" max="11275" width="11.3984375" style="634" customWidth="1"/>
    <col min="11276" max="11518" width="11.3984375" style="634"/>
    <col min="11519" max="11519" width="23.3984375" style="634" customWidth="1"/>
    <col min="11520" max="11520" width="82.3984375" style="634" bestFit="1" customWidth="1"/>
    <col min="11521" max="11521" width="17.3984375" style="634" customWidth="1"/>
    <col min="11522" max="11523" width="11.3984375" style="634" customWidth="1"/>
    <col min="11524" max="11524" width="15.59765625" style="634" customWidth="1"/>
    <col min="11525" max="11525" width="11.3984375" style="634" customWidth="1"/>
    <col min="11526" max="11526" width="17.3984375" style="634" customWidth="1"/>
    <col min="11527" max="11529" width="11.3984375" style="634" customWidth="1"/>
    <col min="11530" max="11530" width="15.59765625" style="634" customWidth="1"/>
    <col min="11531" max="11531" width="11.3984375" style="634" customWidth="1"/>
    <col min="11532" max="11774" width="11.3984375" style="634"/>
    <col min="11775" max="11775" width="23.3984375" style="634" customWidth="1"/>
    <col min="11776" max="11776" width="82.3984375" style="634" bestFit="1" customWidth="1"/>
    <col min="11777" max="11777" width="17.3984375" style="634" customWidth="1"/>
    <col min="11778" max="11779" width="11.3984375" style="634" customWidth="1"/>
    <col min="11780" max="11780" width="15.59765625" style="634" customWidth="1"/>
    <col min="11781" max="11781" width="11.3984375" style="634" customWidth="1"/>
    <col min="11782" max="11782" width="17.3984375" style="634" customWidth="1"/>
    <col min="11783" max="11785" width="11.3984375" style="634" customWidth="1"/>
    <col min="11786" max="11786" width="15.59765625" style="634" customWidth="1"/>
    <col min="11787" max="11787" width="11.3984375" style="634" customWidth="1"/>
    <col min="11788" max="12030" width="11.3984375" style="634"/>
    <col min="12031" max="12031" width="23.3984375" style="634" customWidth="1"/>
    <col min="12032" max="12032" width="82.3984375" style="634" bestFit="1" customWidth="1"/>
    <col min="12033" max="12033" width="17.3984375" style="634" customWidth="1"/>
    <col min="12034" max="12035" width="11.3984375" style="634" customWidth="1"/>
    <col min="12036" max="12036" width="15.59765625" style="634" customWidth="1"/>
    <col min="12037" max="12037" width="11.3984375" style="634" customWidth="1"/>
    <col min="12038" max="12038" width="17.3984375" style="634" customWidth="1"/>
    <col min="12039" max="12041" width="11.3984375" style="634" customWidth="1"/>
    <col min="12042" max="12042" width="15.59765625" style="634" customWidth="1"/>
    <col min="12043" max="12043" width="11.3984375" style="634" customWidth="1"/>
    <col min="12044" max="12286" width="11.3984375" style="634"/>
    <col min="12287" max="12287" width="23.3984375" style="634" customWidth="1"/>
    <col min="12288" max="12288" width="82.3984375" style="634" bestFit="1" customWidth="1"/>
    <col min="12289" max="12289" width="17.3984375" style="634" customWidth="1"/>
    <col min="12290" max="12291" width="11.3984375" style="634" customWidth="1"/>
    <col min="12292" max="12292" width="15.59765625" style="634" customWidth="1"/>
    <col min="12293" max="12293" width="11.3984375" style="634" customWidth="1"/>
    <col min="12294" max="12294" width="17.3984375" style="634" customWidth="1"/>
    <col min="12295" max="12297" width="11.3984375" style="634" customWidth="1"/>
    <col min="12298" max="12298" width="15.59765625" style="634" customWidth="1"/>
    <col min="12299" max="12299" width="11.3984375" style="634" customWidth="1"/>
    <col min="12300" max="12542" width="11.3984375" style="634"/>
    <col min="12543" max="12543" width="23.3984375" style="634" customWidth="1"/>
    <col min="12544" max="12544" width="82.3984375" style="634" bestFit="1" customWidth="1"/>
    <col min="12545" max="12545" width="17.3984375" style="634" customWidth="1"/>
    <col min="12546" max="12547" width="11.3984375" style="634" customWidth="1"/>
    <col min="12548" max="12548" width="15.59765625" style="634" customWidth="1"/>
    <col min="12549" max="12549" width="11.3984375" style="634" customWidth="1"/>
    <col min="12550" max="12550" width="17.3984375" style="634" customWidth="1"/>
    <col min="12551" max="12553" width="11.3984375" style="634" customWidth="1"/>
    <col min="12554" max="12554" width="15.59765625" style="634" customWidth="1"/>
    <col min="12555" max="12555" width="11.3984375" style="634" customWidth="1"/>
    <col min="12556" max="12798" width="11.3984375" style="634"/>
    <col min="12799" max="12799" width="23.3984375" style="634" customWidth="1"/>
    <col min="12800" max="12800" width="82.3984375" style="634" bestFit="1" customWidth="1"/>
    <col min="12801" max="12801" width="17.3984375" style="634" customWidth="1"/>
    <col min="12802" max="12803" width="11.3984375" style="634" customWidth="1"/>
    <col min="12804" max="12804" width="15.59765625" style="634" customWidth="1"/>
    <col min="12805" max="12805" width="11.3984375" style="634" customWidth="1"/>
    <col min="12806" max="12806" width="17.3984375" style="634" customWidth="1"/>
    <col min="12807" max="12809" width="11.3984375" style="634" customWidth="1"/>
    <col min="12810" max="12810" width="15.59765625" style="634" customWidth="1"/>
    <col min="12811" max="12811" width="11.3984375" style="634" customWidth="1"/>
    <col min="12812" max="13054" width="11.3984375" style="634"/>
    <col min="13055" max="13055" width="23.3984375" style="634" customWidth="1"/>
    <col min="13056" max="13056" width="82.3984375" style="634" bestFit="1" customWidth="1"/>
    <col min="13057" max="13057" width="17.3984375" style="634" customWidth="1"/>
    <col min="13058" max="13059" width="11.3984375" style="634" customWidth="1"/>
    <col min="13060" max="13060" width="15.59765625" style="634" customWidth="1"/>
    <col min="13061" max="13061" width="11.3984375" style="634" customWidth="1"/>
    <col min="13062" max="13062" width="17.3984375" style="634" customWidth="1"/>
    <col min="13063" max="13065" width="11.3984375" style="634" customWidth="1"/>
    <col min="13066" max="13066" width="15.59765625" style="634" customWidth="1"/>
    <col min="13067" max="13067" width="11.3984375" style="634" customWidth="1"/>
    <col min="13068" max="13310" width="11.3984375" style="634"/>
    <col min="13311" max="13311" width="23.3984375" style="634" customWidth="1"/>
    <col min="13312" max="13312" width="82.3984375" style="634" bestFit="1" customWidth="1"/>
    <col min="13313" max="13313" width="17.3984375" style="634" customWidth="1"/>
    <col min="13314" max="13315" width="11.3984375" style="634" customWidth="1"/>
    <col min="13316" max="13316" width="15.59765625" style="634" customWidth="1"/>
    <col min="13317" max="13317" width="11.3984375" style="634" customWidth="1"/>
    <col min="13318" max="13318" width="17.3984375" style="634" customWidth="1"/>
    <col min="13319" max="13321" width="11.3984375" style="634" customWidth="1"/>
    <col min="13322" max="13322" width="15.59765625" style="634" customWidth="1"/>
    <col min="13323" max="13323" width="11.3984375" style="634" customWidth="1"/>
    <col min="13324" max="13566" width="11.3984375" style="634"/>
    <col min="13567" max="13567" width="23.3984375" style="634" customWidth="1"/>
    <col min="13568" max="13568" width="82.3984375" style="634" bestFit="1" customWidth="1"/>
    <col min="13569" max="13569" width="17.3984375" style="634" customWidth="1"/>
    <col min="13570" max="13571" width="11.3984375" style="634" customWidth="1"/>
    <col min="13572" max="13572" width="15.59765625" style="634" customWidth="1"/>
    <col min="13573" max="13573" width="11.3984375" style="634" customWidth="1"/>
    <col min="13574" max="13574" width="17.3984375" style="634" customWidth="1"/>
    <col min="13575" max="13577" width="11.3984375" style="634" customWidth="1"/>
    <col min="13578" max="13578" width="15.59765625" style="634" customWidth="1"/>
    <col min="13579" max="13579" width="11.3984375" style="634" customWidth="1"/>
    <col min="13580" max="13822" width="11.3984375" style="634"/>
    <col min="13823" max="13823" width="23.3984375" style="634" customWidth="1"/>
    <col min="13824" max="13824" width="82.3984375" style="634" bestFit="1" customWidth="1"/>
    <col min="13825" max="13825" width="17.3984375" style="634" customWidth="1"/>
    <col min="13826" max="13827" width="11.3984375" style="634" customWidth="1"/>
    <col min="13828" max="13828" width="15.59765625" style="634" customWidth="1"/>
    <col min="13829" max="13829" width="11.3984375" style="634" customWidth="1"/>
    <col min="13830" max="13830" width="17.3984375" style="634" customWidth="1"/>
    <col min="13831" max="13833" width="11.3984375" style="634" customWidth="1"/>
    <col min="13834" max="13834" width="15.59765625" style="634" customWidth="1"/>
    <col min="13835" max="13835" width="11.3984375" style="634" customWidth="1"/>
    <col min="13836" max="14078" width="11.3984375" style="634"/>
    <col min="14079" max="14079" width="23.3984375" style="634" customWidth="1"/>
    <col min="14080" max="14080" width="82.3984375" style="634" bestFit="1" customWidth="1"/>
    <col min="14081" max="14081" width="17.3984375" style="634" customWidth="1"/>
    <col min="14082" max="14083" width="11.3984375" style="634" customWidth="1"/>
    <col min="14084" max="14084" width="15.59765625" style="634" customWidth="1"/>
    <col min="14085" max="14085" width="11.3984375" style="634" customWidth="1"/>
    <col min="14086" max="14086" width="17.3984375" style="634" customWidth="1"/>
    <col min="14087" max="14089" width="11.3984375" style="634" customWidth="1"/>
    <col min="14090" max="14090" width="15.59765625" style="634" customWidth="1"/>
    <col min="14091" max="14091" width="11.3984375" style="634" customWidth="1"/>
    <col min="14092" max="14334" width="11.3984375" style="634"/>
    <col min="14335" max="14335" width="23.3984375" style="634" customWidth="1"/>
    <col min="14336" max="14336" width="82.3984375" style="634" bestFit="1" customWidth="1"/>
    <col min="14337" max="14337" width="17.3984375" style="634" customWidth="1"/>
    <col min="14338" max="14339" width="11.3984375" style="634" customWidth="1"/>
    <col min="14340" max="14340" width="15.59765625" style="634" customWidth="1"/>
    <col min="14341" max="14341" width="11.3984375" style="634" customWidth="1"/>
    <col min="14342" max="14342" width="17.3984375" style="634" customWidth="1"/>
    <col min="14343" max="14345" width="11.3984375" style="634" customWidth="1"/>
    <col min="14346" max="14346" width="15.59765625" style="634" customWidth="1"/>
    <col min="14347" max="14347" width="11.3984375" style="634" customWidth="1"/>
    <col min="14348" max="14590" width="11.3984375" style="634"/>
    <col min="14591" max="14591" width="23.3984375" style="634" customWidth="1"/>
    <col min="14592" max="14592" width="82.3984375" style="634" bestFit="1" customWidth="1"/>
    <col min="14593" max="14593" width="17.3984375" style="634" customWidth="1"/>
    <col min="14594" max="14595" width="11.3984375" style="634" customWidth="1"/>
    <col min="14596" max="14596" width="15.59765625" style="634" customWidth="1"/>
    <col min="14597" max="14597" width="11.3984375" style="634" customWidth="1"/>
    <col min="14598" max="14598" width="17.3984375" style="634" customWidth="1"/>
    <col min="14599" max="14601" width="11.3984375" style="634" customWidth="1"/>
    <col min="14602" max="14602" width="15.59765625" style="634" customWidth="1"/>
    <col min="14603" max="14603" width="11.3984375" style="634" customWidth="1"/>
    <col min="14604" max="14846" width="11.3984375" style="634"/>
    <col min="14847" max="14847" width="23.3984375" style="634" customWidth="1"/>
    <col min="14848" max="14848" width="82.3984375" style="634" bestFit="1" customWidth="1"/>
    <col min="14849" max="14849" width="17.3984375" style="634" customWidth="1"/>
    <col min="14850" max="14851" width="11.3984375" style="634" customWidth="1"/>
    <col min="14852" max="14852" width="15.59765625" style="634" customWidth="1"/>
    <col min="14853" max="14853" width="11.3984375" style="634" customWidth="1"/>
    <col min="14854" max="14854" width="17.3984375" style="634" customWidth="1"/>
    <col min="14855" max="14857" width="11.3984375" style="634" customWidth="1"/>
    <col min="14858" max="14858" width="15.59765625" style="634" customWidth="1"/>
    <col min="14859" max="14859" width="11.3984375" style="634" customWidth="1"/>
    <col min="14860" max="15102" width="11.3984375" style="634"/>
    <col min="15103" max="15103" width="23.3984375" style="634" customWidth="1"/>
    <col min="15104" max="15104" width="82.3984375" style="634" bestFit="1" customWidth="1"/>
    <col min="15105" max="15105" width="17.3984375" style="634" customWidth="1"/>
    <col min="15106" max="15107" width="11.3984375" style="634" customWidth="1"/>
    <col min="15108" max="15108" width="15.59765625" style="634" customWidth="1"/>
    <col min="15109" max="15109" width="11.3984375" style="634" customWidth="1"/>
    <col min="15110" max="15110" width="17.3984375" style="634" customWidth="1"/>
    <col min="15111" max="15113" width="11.3984375" style="634" customWidth="1"/>
    <col min="15114" max="15114" width="15.59765625" style="634" customWidth="1"/>
    <col min="15115" max="15115" width="11.3984375" style="634" customWidth="1"/>
    <col min="15116" max="15358" width="11.3984375" style="634"/>
    <col min="15359" max="15359" width="23.3984375" style="634" customWidth="1"/>
    <col min="15360" max="15360" width="82.3984375" style="634" bestFit="1" customWidth="1"/>
    <col min="15361" max="15361" width="17.3984375" style="634" customWidth="1"/>
    <col min="15362" max="15363" width="11.3984375" style="634" customWidth="1"/>
    <col min="15364" max="15364" width="15.59765625" style="634" customWidth="1"/>
    <col min="15365" max="15365" width="11.3984375" style="634" customWidth="1"/>
    <col min="15366" max="15366" width="17.3984375" style="634" customWidth="1"/>
    <col min="15367" max="15369" width="11.3984375" style="634" customWidth="1"/>
    <col min="15370" max="15370" width="15.59765625" style="634" customWidth="1"/>
    <col min="15371" max="15371" width="11.3984375" style="634" customWidth="1"/>
    <col min="15372" max="15614" width="11.3984375" style="634"/>
    <col min="15615" max="15615" width="23.3984375" style="634" customWidth="1"/>
    <col min="15616" max="15616" width="82.3984375" style="634" bestFit="1" customWidth="1"/>
    <col min="15617" max="15617" width="17.3984375" style="634" customWidth="1"/>
    <col min="15618" max="15619" width="11.3984375" style="634" customWidth="1"/>
    <col min="15620" max="15620" width="15.59765625" style="634" customWidth="1"/>
    <col min="15621" max="15621" width="11.3984375" style="634" customWidth="1"/>
    <col min="15622" max="15622" width="17.3984375" style="634" customWidth="1"/>
    <col min="15623" max="15625" width="11.3984375" style="634" customWidth="1"/>
    <col min="15626" max="15626" width="15.59765625" style="634" customWidth="1"/>
    <col min="15627" max="15627" width="11.3984375" style="634" customWidth="1"/>
    <col min="15628" max="15870" width="11.3984375" style="634"/>
    <col min="15871" max="15871" width="23.3984375" style="634" customWidth="1"/>
    <col min="15872" max="15872" width="82.3984375" style="634" bestFit="1" customWidth="1"/>
    <col min="15873" max="15873" width="17.3984375" style="634" customWidth="1"/>
    <col min="15874" max="15875" width="11.3984375" style="634" customWidth="1"/>
    <col min="15876" max="15876" width="15.59765625" style="634" customWidth="1"/>
    <col min="15877" max="15877" width="11.3984375" style="634" customWidth="1"/>
    <col min="15878" max="15878" width="17.3984375" style="634" customWidth="1"/>
    <col min="15879" max="15881" width="11.3984375" style="634" customWidth="1"/>
    <col min="15882" max="15882" width="15.59765625" style="634" customWidth="1"/>
    <col min="15883" max="15883" width="11.3984375" style="634" customWidth="1"/>
    <col min="15884" max="16126" width="11.3984375" style="634"/>
    <col min="16127" max="16127" width="23.3984375" style="634" customWidth="1"/>
    <col min="16128" max="16128" width="82.3984375" style="634" bestFit="1" customWidth="1"/>
    <col min="16129" max="16129" width="17.3984375" style="634" customWidth="1"/>
    <col min="16130" max="16131" width="11.3984375" style="634" customWidth="1"/>
    <col min="16132" max="16132" width="15.59765625" style="634" customWidth="1"/>
    <col min="16133" max="16133" width="11.3984375" style="634" customWidth="1"/>
    <col min="16134" max="16134" width="17.3984375" style="634" customWidth="1"/>
    <col min="16135" max="16137" width="11.3984375" style="634" customWidth="1"/>
    <col min="16138" max="16138" width="15.59765625" style="634" customWidth="1"/>
    <col min="16139" max="16139" width="11.3984375" style="634" customWidth="1"/>
    <col min="16140" max="16384" width="11.3984375" style="634"/>
  </cols>
  <sheetData>
    <row r="1" spans="1:11" ht="21" thickBot="1">
      <c r="A1" s="2153" t="s">
        <v>660</v>
      </c>
      <c r="B1" s="2153"/>
      <c r="C1" s="2153"/>
      <c r="D1" s="2154"/>
      <c r="E1" s="2154"/>
      <c r="F1" s="2154"/>
      <c r="G1" s="2154"/>
    </row>
    <row r="2" spans="1:11" ht="21" thickBot="1">
      <c r="A2" s="2153" t="str">
        <f>Top!B24</f>
        <v>Continuous Glucose Monitoring Service 1.0.2</v>
      </c>
      <c r="B2" s="2153"/>
      <c r="C2" s="2155"/>
      <c r="D2" s="418" t="s">
        <v>661</v>
      </c>
      <c r="E2" s="416" t="str">
        <f>Top!E24</f>
        <v>CGMS.TS.p7</v>
      </c>
      <c r="F2" s="416"/>
      <c r="G2" s="417"/>
      <c r="H2" s="418" t="s">
        <v>10</v>
      </c>
      <c r="I2" s="312" t="str">
        <f>Top!G24</f>
        <v>CGMS.TS.p7</v>
      </c>
      <c r="J2" s="418" t="s">
        <v>699</v>
      </c>
      <c r="K2" s="1174">
        <v>44586</v>
      </c>
    </row>
    <row r="3" spans="1:11" ht="15.4" thickBot="1">
      <c r="A3" s="179" t="s">
        <v>1</v>
      </c>
      <c r="B3" s="211">
        <f>rel_date</f>
        <v>45706</v>
      </c>
      <c r="D3" s="427" t="s">
        <v>662</v>
      </c>
      <c r="E3" s="635" t="str">
        <f>Top!F24</f>
        <v>CGMS.ICS.p6</v>
      </c>
      <c r="F3" s="635"/>
      <c r="G3" s="817"/>
      <c r="H3" s="427" t="s">
        <v>11</v>
      </c>
      <c r="I3" s="1595" t="str">
        <f>Top!H24</f>
        <v>CGMS.ICS.p6</v>
      </c>
      <c r="J3" s="418" t="s">
        <v>699</v>
      </c>
      <c r="K3" s="1174">
        <v>45474</v>
      </c>
    </row>
    <row r="4" spans="1:11" ht="13.5" customHeight="1" thickBot="1">
      <c r="A4" s="2145" t="s">
        <v>663</v>
      </c>
      <c r="B4" s="2146"/>
      <c r="C4" s="2158"/>
      <c r="D4" s="2156" t="s">
        <v>664</v>
      </c>
      <c r="E4" s="2157"/>
      <c r="F4" s="2157"/>
      <c r="G4" s="2159"/>
      <c r="H4" s="2156" t="s">
        <v>701</v>
      </c>
      <c r="I4" s="2157"/>
      <c r="J4" s="2157"/>
      <c r="K4" s="2159"/>
    </row>
    <row r="5" spans="1:11" ht="31.5" customHeight="1"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638" customFormat="1">
      <c r="A6" s="270" t="s">
        <v>671</v>
      </c>
      <c r="B6" s="547" t="s">
        <v>672</v>
      </c>
      <c r="C6" s="1880" t="s">
        <v>1751</v>
      </c>
      <c r="D6" s="796"/>
      <c r="E6" s="501">
        <v>44676</v>
      </c>
      <c r="F6" s="797"/>
      <c r="G6" s="798"/>
      <c r="H6" s="681"/>
      <c r="I6" s="522"/>
      <c r="J6" s="636"/>
      <c r="K6" s="637"/>
    </row>
    <row r="7" spans="1:11" s="638" customFormat="1">
      <c r="A7" s="927" t="s">
        <v>11</v>
      </c>
      <c r="B7" s="848" t="s">
        <v>673</v>
      </c>
      <c r="C7" s="474" t="s">
        <v>9215</v>
      </c>
      <c r="D7" s="784"/>
      <c r="E7" s="502">
        <v>45564</v>
      </c>
      <c r="F7" s="786"/>
      <c r="G7" s="443" t="s">
        <v>2222</v>
      </c>
      <c r="H7" s="680"/>
      <c r="I7" s="508"/>
      <c r="J7" s="639"/>
      <c r="K7" s="637"/>
    </row>
    <row r="8" spans="1:11" s="638" customFormat="1">
      <c r="A8" s="927" t="s">
        <v>2223</v>
      </c>
      <c r="B8" s="449" t="s">
        <v>2224</v>
      </c>
      <c r="C8" s="1878"/>
      <c r="D8" s="784" t="s">
        <v>675</v>
      </c>
      <c r="E8" s="785">
        <v>44676</v>
      </c>
      <c r="F8" s="786" t="s">
        <v>707</v>
      </c>
      <c r="G8" s="787"/>
      <c r="H8" s="680"/>
      <c r="I8" s="522"/>
      <c r="J8" s="639"/>
      <c r="K8" s="637"/>
    </row>
    <row r="9" spans="1:11" s="638" customFormat="1">
      <c r="A9" s="927" t="s">
        <v>2225</v>
      </c>
      <c r="B9" s="449" t="s">
        <v>2226</v>
      </c>
      <c r="C9" s="1878"/>
      <c r="D9" s="784" t="s">
        <v>675</v>
      </c>
      <c r="E9" s="785">
        <v>44676</v>
      </c>
      <c r="F9" s="786" t="s">
        <v>707</v>
      </c>
      <c r="G9" s="787"/>
      <c r="H9" s="680"/>
      <c r="I9" s="522"/>
      <c r="J9" s="639"/>
      <c r="K9" s="637"/>
    </row>
    <row r="10" spans="1:11" s="638" customFormat="1">
      <c r="A10" s="927" t="s">
        <v>2227</v>
      </c>
      <c r="B10" s="449" t="s">
        <v>2228</v>
      </c>
      <c r="C10" s="1878"/>
      <c r="D10" s="784" t="s">
        <v>675</v>
      </c>
      <c r="E10" s="785">
        <v>44676</v>
      </c>
      <c r="F10" s="786" t="s">
        <v>707</v>
      </c>
      <c r="G10" s="787"/>
      <c r="H10" s="680"/>
      <c r="I10" s="522"/>
      <c r="J10" s="639"/>
      <c r="K10" s="637"/>
    </row>
    <row r="11" spans="1:11" s="638" customFormat="1">
      <c r="A11" s="927" t="s">
        <v>2229</v>
      </c>
      <c r="B11" s="449" t="s">
        <v>2230</v>
      </c>
      <c r="C11" s="1878"/>
      <c r="D11" s="784" t="s">
        <v>675</v>
      </c>
      <c r="E11" s="785">
        <v>44676</v>
      </c>
      <c r="F11" s="786" t="s">
        <v>707</v>
      </c>
      <c r="G11" s="787"/>
      <c r="H11" s="680"/>
      <c r="I11" s="522"/>
      <c r="J11" s="639"/>
      <c r="K11" s="637"/>
    </row>
    <row r="12" spans="1:11" s="638" customFormat="1">
      <c r="A12" s="927" t="s">
        <v>2231</v>
      </c>
      <c r="B12" s="449" t="s">
        <v>2232</v>
      </c>
      <c r="C12" s="1878"/>
      <c r="D12" s="784" t="s">
        <v>675</v>
      </c>
      <c r="E12" s="785">
        <v>44676</v>
      </c>
      <c r="F12" s="786" t="s">
        <v>707</v>
      </c>
      <c r="G12" s="787"/>
      <c r="H12" s="680"/>
      <c r="I12" s="522"/>
      <c r="J12" s="639"/>
      <c r="K12" s="637"/>
    </row>
    <row r="13" spans="1:11" s="638" customFormat="1">
      <c r="A13" s="927" t="s">
        <v>2233</v>
      </c>
      <c r="B13" s="449" t="s">
        <v>2234</v>
      </c>
      <c r="C13" s="1878"/>
      <c r="D13" s="784" t="s">
        <v>675</v>
      </c>
      <c r="E13" s="785">
        <v>44676</v>
      </c>
      <c r="F13" s="786" t="s">
        <v>707</v>
      </c>
      <c r="G13" s="787"/>
      <c r="H13" s="680"/>
      <c r="I13" s="522"/>
      <c r="J13" s="639"/>
      <c r="K13" s="637"/>
    </row>
    <row r="14" spans="1:11" s="638" customFormat="1">
      <c r="A14" s="927" t="s">
        <v>2235</v>
      </c>
      <c r="B14" s="449" t="s">
        <v>2236</v>
      </c>
      <c r="C14" s="1016"/>
      <c r="D14" s="784" t="s">
        <v>675</v>
      </c>
      <c r="E14" s="785">
        <v>44676</v>
      </c>
      <c r="F14" s="786" t="s">
        <v>707</v>
      </c>
      <c r="G14" s="787"/>
      <c r="H14" s="680"/>
      <c r="I14" s="522"/>
      <c r="J14" s="639"/>
      <c r="K14" s="637"/>
    </row>
    <row r="15" spans="1:11" s="638" customFormat="1">
      <c r="A15" s="927" t="s">
        <v>2237</v>
      </c>
      <c r="B15" s="449" t="s">
        <v>2170</v>
      </c>
      <c r="C15" s="1878"/>
      <c r="D15" s="784" t="s">
        <v>675</v>
      </c>
      <c r="E15" s="785">
        <v>44676</v>
      </c>
      <c r="F15" s="786" t="s">
        <v>707</v>
      </c>
      <c r="G15" s="787"/>
      <c r="H15" s="680"/>
      <c r="I15" s="522"/>
      <c r="J15" s="639"/>
      <c r="K15" s="637"/>
    </row>
    <row r="16" spans="1:11" s="638" customFormat="1">
      <c r="A16" s="927" t="s">
        <v>2238</v>
      </c>
      <c r="B16" s="449" t="s">
        <v>2239</v>
      </c>
      <c r="C16" s="1878" t="s">
        <v>2240</v>
      </c>
      <c r="D16" s="784" t="s">
        <v>675</v>
      </c>
      <c r="E16" s="785">
        <v>44676</v>
      </c>
      <c r="F16" s="786" t="s">
        <v>707</v>
      </c>
      <c r="G16" s="787"/>
      <c r="H16" s="680"/>
      <c r="I16" s="522"/>
      <c r="J16" s="639"/>
      <c r="K16" s="637"/>
    </row>
    <row r="17" spans="1:11" s="638" customFormat="1">
      <c r="A17" s="927" t="s">
        <v>2241</v>
      </c>
      <c r="B17" s="449" t="s">
        <v>2242</v>
      </c>
      <c r="C17" s="1878" t="s">
        <v>2240</v>
      </c>
      <c r="D17" s="784" t="s">
        <v>675</v>
      </c>
      <c r="E17" s="785">
        <v>44676</v>
      </c>
      <c r="F17" s="786" t="s">
        <v>707</v>
      </c>
      <c r="G17" s="787"/>
      <c r="H17" s="680"/>
      <c r="I17" s="522"/>
      <c r="J17" s="639"/>
      <c r="K17" s="637"/>
    </row>
    <row r="18" spans="1:11" s="638" customFormat="1">
      <c r="A18" s="927" t="s">
        <v>2243</v>
      </c>
      <c r="B18" s="449" t="s">
        <v>2154</v>
      </c>
      <c r="C18" s="1878" t="s">
        <v>2240</v>
      </c>
      <c r="D18" s="784" t="s">
        <v>675</v>
      </c>
      <c r="E18" s="785">
        <v>44676</v>
      </c>
      <c r="F18" s="786" t="s">
        <v>707</v>
      </c>
      <c r="G18" s="787"/>
      <c r="H18" s="680"/>
      <c r="I18" s="522"/>
      <c r="J18" s="639"/>
      <c r="K18" s="637"/>
    </row>
    <row r="19" spans="1:11" s="638" customFormat="1">
      <c r="A19" s="927" t="s">
        <v>2244</v>
      </c>
      <c r="B19" s="449" t="s">
        <v>2156</v>
      </c>
      <c r="C19" s="1878" t="s">
        <v>2240</v>
      </c>
      <c r="D19" s="784" t="s">
        <v>675</v>
      </c>
      <c r="E19" s="785">
        <v>44676</v>
      </c>
      <c r="F19" s="786" t="s">
        <v>707</v>
      </c>
      <c r="G19" s="787"/>
      <c r="H19" s="680"/>
      <c r="I19" s="522"/>
      <c r="J19" s="639"/>
      <c r="K19" s="637"/>
    </row>
    <row r="20" spans="1:11" s="638" customFormat="1">
      <c r="A20" s="927" t="s">
        <v>2245</v>
      </c>
      <c r="B20" s="449" t="s">
        <v>2158</v>
      </c>
      <c r="C20" s="1878"/>
      <c r="D20" s="784" t="s">
        <v>675</v>
      </c>
      <c r="E20" s="785">
        <v>44676</v>
      </c>
      <c r="F20" s="786" t="s">
        <v>707</v>
      </c>
      <c r="G20" s="787"/>
      <c r="H20" s="680"/>
      <c r="I20" s="522"/>
      <c r="J20" s="639"/>
      <c r="K20" s="637"/>
    </row>
    <row r="21" spans="1:11" s="638" customFormat="1">
      <c r="A21" s="927" t="s">
        <v>2246</v>
      </c>
      <c r="B21" s="449" t="s">
        <v>2160</v>
      </c>
      <c r="C21" s="1878"/>
      <c r="D21" s="784" t="s">
        <v>675</v>
      </c>
      <c r="E21" s="785">
        <v>44676</v>
      </c>
      <c r="F21" s="786" t="s">
        <v>707</v>
      </c>
      <c r="G21" s="787"/>
      <c r="H21" s="680"/>
      <c r="I21" s="522"/>
      <c r="J21" s="639"/>
      <c r="K21" s="637"/>
    </row>
    <row r="22" spans="1:11" s="638" customFormat="1">
      <c r="A22" s="927" t="s">
        <v>2247</v>
      </c>
      <c r="B22" s="449" t="s">
        <v>2248</v>
      </c>
      <c r="C22" s="1878"/>
      <c r="D22" s="784" t="s">
        <v>675</v>
      </c>
      <c r="E22" s="785">
        <v>44676</v>
      </c>
      <c r="F22" s="786" t="s">
        <v>707</v>
      </c>
      <c r="G22" s="787"/>
      <c r="H22" s="680"/>
      <c r="I22" s="522"/>
      <c r="J22" s="639"/>
      <c r="K22" s="637"/>
    </row>
    <row r="23" spans="1:11" s="638" customFormat="1">
      <c r="A23" s="927" t="s">
        <v>2249</v>
      </c>
      <c r="B23" s="848" t="s">
        <v>2250</v>
      </c>
      <c r="C23" s="1878"/>
      <c r="D23" s="784" t="s">
        <v>675</v>
      </c>
      <c r="E23" s="785">
        <v>44676</v>
      </c>
      <c r="F23" s="786" t="s">
        <v>707</v>
      </c>
      <c r="G23" s="787"/>
      <c r="H23" s="680"/>
      <c r="I23" s="522"/>
      <c r="J23" s="639"/>
      <c r="K23" s="637"/>
    </row>
    <row r="24" spans="1:11" s="638" customFormat="1">
      <c r="A24" s="927" t="s">
        <v>2251</v>
      </c>
      <c r="B24" s="848" t="s">
        <v>2252</v>
      </c>
      <c r="C24" s="1878"/>
      <c r="D24" s="784" t="s">
        <v>675</v>
      </c>
      <c r="E24" s="785">
        <v>44676</v>
      </c>
      <c r="F24" s="786" t="s">
        <v>707</v>
      </c>
      <c r="G24" s="787"/>
      <c r="H24" s="680"/>
      <c r="I24" s="522"/>
      <c r="J24" s="639"/>
      <c r="K24" s="637"/>
    </row>
    <row r="25" spans="1:11" s="638" customFormat="1">
      <c r="A25" s="927" t="s">
        <v>2253</v>
      </c>
      <c r="B25" s="848" t="s">
        <v>2254</v>
      </c>
      <c r="C25" s="1878"/>
      <c r="D25" s="784" t="s">
        <v>675</v>
      </c>
      <c r="E25" s="785">
        <v>44676</v>
      </c>
      <c r="F25" s="786" t="s">
        <v>707</v>
      </c>
      <c r="G25" s="787"/>
      <c r="H25" s="680"/>
      <c r="I25" s="522"/>
      <c r="J25" s="639"/>
      <c r="K25" s="637"/>
    </row>
    <row r="26" spans="1:11" s="638" customFormat="1" ht="12.75" customHeight="1">
      <c r="A26" s="927" t="s">
        <v>2255</v>
      </c>
      <c r="B26" s="848" t="s">
        <v>2256</v>
      </c>
      <c r="C26" s="1878"/>
      <c r="D26" s="784" t="s">
        <v>675</v>
      </c>
      <c r="E26" s="785">
        <v>44676</v>
      </c>
      <c r="F26" s="786" t="s">
        <v>707</v>
      </c>
      <c r="G26" s="787"/>
      <c r="H26" s="680"/>
      <c r="I26" s="522"/>
      <c r="J26" s="639"/>
      <c r="K26" s="637"/>
    </row>
    <row r="27" spans="1:11" s="638" customFormat="1">
      <c r="A27" s="927" t="s">
        <v>2257</v>
      </c>
      <c r="B27" s="848" t="s">
        <v>2258</v>
      </c>
      <c r="C27" s="1878"/>
      <c r="D27" s="784" t="s">
        <v>675</v>
      </c>
      <c r="E27" s="785">
        <v>44676</v>
      </c>
      <c r="F27" s="786" t="s">
        <v>707</v>
      </c>
      <c r="G27" s="787"/>
      <c r="H27" s="680"/>
      <c r="I27" s="522"/>
      <c r="J27" s="639"/>
      <c r="K27" s="637"/>
    </row>
    <row r="28" spans="1:11" s="638" customFormat="1">
      <c r="A28" s="927" t="s">
        <v>2259</v>
      </c>
      <c r="B28" s="848" t="s">
        <v>2168</v>
      </c>
      <c r="C28" s="1878"/>
      <c r="D28" s="784" t="s">
        <v>675</v>
      </c>
      <c r="E28" s="785">
        <v>44676</v>
      </c>
      <c r="F28" s="786" t="s">
        <v>707</v>
      </c>
      <c r="G28" s="787"/>
      <c r="H28" s="680"/>
      <c r="I28" s="522"/>
      <c r="J28" s="639"/>
      <c r="K28" s="637"/>
    </row>
    <row r="29" spans="1:11" s="638" customFormat="1">
      <c r="A29" s="927" t="s">
        <v>2260</v>
      </c>
      <c r="B29" s="848" t="s">
        <v>2169</v>
      </c>
      <c r="C29" s="1878"/>
      <c r="D29" s="784" t="s">
        <v>675</v>
      </c>
      <c r="E29" s="785">
        <v>44676</v>
      </c>
      <c r="F29" s="786" t="s">
        <v>707</v>
      </c>
      <c r="G29" s="787"/>
      <c r="H29" s="680"/>
      <c r="I29" s="522"/>
      <c r="J29" s="639"/>
      <c r="K29" s="637"/>
    </row>
    <row r="30" spans="1:11" s="638" customFormat="1">
      <c r="A30" s="927" t="s">
        <v>2261</v>
      </c>
      <c r="B30" s="848" t="s">
        <v>2262</v>
      </c>
      <c r="C30" s="1878" t="s">
        <v>1751</v>
      </c>
      <c r="D30" s="784" t="s">
        <v>675</v>
      </c>
      <c r="E30" s="785">
        <v>44676</v>
      </c>
      <c r="F30" s="786" t="s">
        <v>707</v>
      </c>
      <c r="G30" s="787"/>
      <c r="H30" s="680"/>
      <c r="I30" s="522"/>
      <c r="J30" s="639"/>
      <c r="K30" s="637"/>
    </row>
    <row r="31" spans="1:11" s="638" customFormat="1">
      <c r="A31" s="927" t="s">
        <v>2263</v>
      </c>
      <c r="B31" s="848" t="s">
        <v>2171</v>
      </c>
      <c r="C31" s="1878"/>
      <c r="D31" s="784" t="s">
        <v>675</v>
      </c>
      <c r="E31" s="785">
        <v>44676</v>
      </c>
      <c r="F31" s="786" t="s">
        <v>707</v>
      </c>
      <c r="G31" s="787"/>
      <c r="H31" s="680"/>
      <c r="I31" s="522"/>
      <c r="J31" s="639"/>
      <c r="K31" s="637"/>
    </row>
    <row r="32" spans="1:11" s="638" customFormat="1">
      <c r="A32" s="927" t="s">
        <v>2264</v>
      </c>
      <c r="B32" s="848" t="s">
        <v>2172</v>
      </c>
      <c r="C32" s="1878"/>
      <c r="D32" s="784" t="s">
        <v>675</v>
      </c>
      <c r="E32" s="785">
        <v>44676</v>
      </c>
      <c r="F32" s="786" t="s">
        <v>707</v>
      </c>
      <c r="G32" s="787"/>
      <c r="H32" s="680"/>
      <c r="I32" s="522"/>
      <c r="J32" s="639"/>
      <c r="K32" s="637"/>
    </row>
    <row r="33" spans="1:11" s="638" customFormat="1">
      <c r="A33" s="927" t="s">
        <v>2265</v>
      </c>
      <c r="B33" s="848" t="s">
        <v>2173</v>
      </c>
      <c r="C33" s="1878"/>
      <c r="D33" s="784" t="s">
        <v>675</v>
      </c>
      <c r="E33" s="785">
        <v>44676</v>
      </c>
      <c r="F33" s="786" t="s">
        <v>707</v>
      </c>
      <c r="G33" s="787"/>
      <c r="H33" s="680"/>
      <c r="I33" s="522"/>
      <c r="J33" s="639"/>
      <c r="K33" s="637"/>
    </row>
    <row r="34" spans="1:11" s="638" customFormat="1">
      <c r="A34" s="927" t="s">
        <v>2266</v>
      </c>
      <c r="B34" s="848" t="s">
        <v>2174</v>
      </c>
      <c r="C34" s="1878"/>
      <c r="D34" s="784" t="s">
        <v>675</v>
      </c>
      <c r="E34" s="785">
        <v>44676</v>
      </c>
      <c r="F34" s="786" t="s">
        <v>707</v>
      </c>
      <c r="G34" s="787"/>
      <c r="H34" s="680"/>
      <c r="I34" s="522"/>
      <c r="J34" s="639"/>
      <c r="K34" s="637"/>
    </row>
    <row r="35" spans="1:11" s="638" customFormat="1">
      <c r="A35" s="927" t="s">
        <v>2267</v>
      </c>
      <c r="B35" s="848" t="s">
        <v>2175</v>
      </c>
      <c r="C35" s="1878"/>
      <c r="D35" s="784" t="s">
        <v>675</v>
      </c>
      <c r="E35" s="785">
        <v>44676</v>
      </c>
      <c r="F35" s="786" t="s">
        <v>707</v>
      </c>
      <c r="G35" s="787"/>
      <c r="H35" s="680"/>
      <c r="I35" s="522"/>
      <c r="J35" s="639"/>
      <c r="K35" s="637"/>
    </row>
    <row r="36" spans="1:11" s="638" customFormat="1">
      <c r="A36" s="927" t="s">
        <v>2268</v>
      </c>
      <c r="B36" s="848" t="s">
        <v>2269</v>
      </c>
      <c r="C36" s="1878"/>
      <c r="D36" s="784" t="s">
        <v>675</v>
      </c>
      <c r="E36" s="785">
        <v>44676</v>
      </c>
      <c r="F36" s="786" t="s">
        <v>707</v>
      </c>
      <c r="G36" s="787"/>
      <c r="H36" s="680"/>
      <c r="I36" s="522"/>
      <c r="J36" s="639"/>
      <c r="K36" s="637"/>
    </row>
    <row r="37" spans="1:11" s="638" customFormat="1">
      <c r="A37" s="927" t="s">
        <v>2270</v>
      </c>
      <c r="B37" s="848" t="s">
        <v>2177</v>
      </c>
      <c r="C37" s="1878"/>
      <c r="D37" s="784" t="s">
        <v>675</v>
      </c>
      <c r="E37" s="785">
        <v>44676</v>
      </c>
      <c r="F37" s="786" t="s">
        <v>707</v>
      </c>
      <c r="G37" s="787"/>
      <c r="H37" s="680"/>
      <c r="I37" s="522"/>
      <c r="J37" s="639"/>
      <c r="K37" s="637"/>
    </row>
    <row r="38" spans="1:11" s="638" customFormat="1">
      <c r="A38" s="927" t="s">
        <v>2271</v>
      </c>
      <c r="B38" s="848" t="s">
        <v>2272</v>
      </c>
      <c r="C38" s="1878"/>
      <c r="D38" s="784" t="s">
        <v>675</v>
      </c>
      <c r="E38" s="785">
        <v>44676</v>
      </c>
      <c r="F38" s="786" t="s">
        <v>707</v>
      </c>
      <c r="G38" s="787"/>
      <c r="H38" s="680"/>
      <c r="I38" s="522"/>
      <c r="J38" s="639"/>
      <c r="K38" s="637"/>
    </row>
    <row r="39" spans="1:11" s="638" customFormat="1">
      <c r="A39" s="927" t="s">
        <v>2273</v>
      </c>
      <c r="B39" s="848" t="s">
        <v>2179</v>
      </c>
      <c r="C39" s="1878"/>
      <c r="D39" s="784" t="s">
        <v>675</v>
      </c>
      <c r="E39" s="785">
        <v>44676</v>
      </c>
      <c r="F39" s="786" t="s">
        <v>707</v>
      </c>
      <c r="G39" s="787"/>
      <c r="H39" s="680"/>
      <c r="I39" s="522"/>
      <c r="J39" s="639"/>
      <c r="K39" s="637"/>
    </row>
    <row r="40" spans="1:11" s="638" customFormat="1">
      <c r="A40" s="927" t="s">
        <v>2274</v>
      </c>
      <c r="B40" s="848" t="s">
        <v>2180</v>
      </c>
      <c r="C40" s="1878"/>
      <c r="D40" s="784" t="s">
        <v>675</v>
      </c>
      <c r="E40" s="785">
        <v>44676</v>
      </c>
      <c r="F40" s="786" t="s">
        <v>707</v>
      </c>
      <c r="G40" s="787"/>
      <c r="H40" s="680"/>
      <c r="I40" s="522"/>
      <c r="J40" s="639"/>
      <c r="K40" s="637"/>
    </row>
    <row r="41" spans="1:11" s="638" customFormat="1">
      <c r="A41" s="927" t="s">
        <v>2275</v>
      </c>
      <c r="B41" s="848" t="s">
        <v>2181</v>
      </c>
      <c r="C41" s="1878"/>
      <c r="D41" s="784" t="s">
        <v>675</v>
      </c>
      <c r="E41" s="785">
        <v>44676</v>
      </c>
      <c r="F41" s="786" t="s">
        <v>707</v>
      </c>
      <c r="G41" s="787"/>
      <c r="H41" s="680"/>
      <c r="I41" s="522"/>
      <c r="J41" s="639"/>
      <c r="K41" s="637"/>
    </row>
    <row r="42" spans="1:11" s="638" customFormat="1">
      <c r="A42" s="927" t="s">
        <v>2276</v>
      </c>
      <c r="B42" s="848" t="s">
        <v>2182</v>
      </c>
      <c r="C42" s="1878"/>
      <c r="D42" s="784" t="s">
        <v>675</v>
      </c>
      <c r="E42" s="785">
        <v>44676</v>
      </c>
      <c r="F42" s="786" t="s">
        <v>707</v>
      </c>
      <c r="G42" s="787"/>
      <c r="H42" s="680"/>
      <c r="I42" s="522"/>
      <c r="J42" s="639"/>
      <c r="K42" s="637"/>
    </row>
    <row r="43" spans="1:11" s="638" customFormat="1">
      <c r="A43" s="927" t="s">
        <v>2277</v>
      </c>
      <c r="B43" s="848" t="s">
        <v>2278</v>
      </c>
      <c r="C43" s="1878"/>
      <c r="D43" s="784" t="s">
        <v>675</v>
      </c>
      <c r="E43" s="785">
        <v>44676</v>
      </c>
      <c r="F43" s="786" t="s">
        <v>707</v>
      </c>
      <c r="G43" s="787"/>
      <c r="H43" s="680"/>
      <c r="I43" s="522"/>
      <c r="J43" s="639"/>
      <c r="K43" s="637"/>
    </row>
    <row r="44" spans="1:11" s="638" customFormat="1">
      <c r="A44" s="927" t="s">
        <v>2279</v>
      </c>
      <c r="B44" s="848" t="s">
        <v>2280</v>
      </c>
      <c r="C44" s="1878"/>
      <c r="D44" s="784" t="s">
        <v>675</v>
      </c>
      <c r="E44" s="785">
        <v>44676</v>
      </c>
      <c r="F44" s="786" t="s">
        <v>707</v>
      </c>
      <c r="G44" s="787"/>
      <c r="H44" s="680"/>
      <c r="I44" s="522"/>
      <c r="J44" s="639"/>
      <c r="K44" s="637"/>
    </row>
    <row r="45" spans="1:11" s="638" customFormat="1">
      <c r="A45" s="927" t="s">
        <v>2281</v>
      </c>
      <c r="B45" s="848" t="s">
        <v>2282</v>
      </c>
      <c r="C45" s="1878"/>
      <c r="D45" s="784" t="s">
        <v>675</v>
      </c>
      <c r="E45" s="785">
        <v>44676</v>
      </c>
      <c r="F45" s="786" t="s">
        <v>707</v>
      </c>
      <c r="G45" s="787"/>
      <c r="H45" s="680"/>
      <c r="I45" s="522"/>
      <c r="J45" s="639"/>
      <c r="K45" s="637"/>
    </row>
    <row r="46" spans="1:11" s="638" customFormat="1">
      <c r="A46" s="927" t="s">
        <v>2283</v>
      </c>
      <c r="B46" s="848" t="s">
        <v>2284</v>
      </c>
      <c r="C46" s="1878"/>
      <c r="D46" s="784" t="s">
        <v>675</v>
      </c>
      <c r="E46" s="785">
        <v>44676</v>
      </c>
      <c r="F46" s="786" t="s">
        <v>707</v>
      </c>
      <c r="G46" s="787"/>
      <c r="H46" s="680"/>
      <c r="I46" s="522"/>
      <c r="J46" s="639"/>
      <c r="K46" s="637"/>
    </row>
    <row r="47" spans="1:11" s="638" customFormat="1">
      <c r="A47" s="927" t="s">
        <v>2285</v>
      </c>
      <c r="B47" s="848" t="s">
        <v>2286</v>
      </c>
      <c r="C47" s="1878"/>
      <c r="D47" s="784" t="s">
        <v>675</v>
      </c>
      <c r="E47" s="785">
        <v>44676</v>
      </c>
      <c r="F47" s="786" t="s">
        <v>707</v>
      </c>
      <c r="G47" s="787"/>
      <c r="H47" s="680"/>
      <c r="I47" s="522"/>
      <c r="J47" s="639"/>
      <c r="K47" s="637"/>
    </row>
    <row r="48" spans="1:11" s="638" customFormat="1">
      <c r="A48" s="927" t="s">
        <v>2287</v>
      </c>
      <c r="B48" s="848" t="s">
        <v>2288</v>
      </c>
      <c r="C48" s="1878" t="s">
        <v>1877</v>
      </c>
      <c r="D48" s="784" t="s">
        <v>675</v>
      </c>
      <c r="E48" s="785">
        <v>44676</v>
      </c>
      <c r="F48" s="786" t="s">
        <v>707</v>
      </c>
      <c r="G48" s="787"/>
      <c r="H48" s="680"/>
      <c r="I48" s="522"/>
      <c r="J48" s="639"/>
      <c r="K48" s="637"/>
    </row>
    <row r="49" spans="1:11" s="638" customFormat="1" ht="25.5">
      <c r="A49" s="927" t="s">
        <v>2289</v>
      </c>
      <c r="B49" s="848" t="s">
        <v>2290</v>
      </c>
      <c r="C49" s="1878" t="s">
        <v>1877</v>
      </c>
      <c r="D49" s="784" t="s">
        <v>675</v>
      </c>
      <c r="E49" s="785">
        <v>44676</v>
      </c>
      <c r="F49" s="786" t="s">
        <v>707</v>
      </c>
      <c r="G49" s="787"/>
      <c r="H49" s="680"/>
      <c r="I49" s="522"/>
      <c r="J49" s="639"/>
      <c r="K49" s="637"/>
    </row>
    <row r="50" spans="1:11" s="638" customFormat="1">
      <c r="A50" s="927" t="s">
        <v>2291</v>
      </c>
      <c r="B50" s="848" t="s">
        <v>2292</v>
      </c>
      <c r="C50" s="1878" t="s">
        <v>1877</v>
      </c>
      <c r="D50" s="784" t="s">
        <v>675</v>
      </c>
      <c r="E50" s="785">
        <v>44676</v>
      </c>
      <c r="F50" s="786" t="s">
        <v>707</v>
      </c>
      <c r="G50" s="787"/>
      <c r="H50" s="680"/>
      <c r="I50" s="522"/>
      <c r="J50" s="639"/>
      <c r="K50" s="637"/>
    </row>
    <row r="51" spans="1:11" s="638" customFormat="1">
      <c r="A51" s="927" t="s">
        <v>2293</v>
      </c>
      <c r="B51" s="848" t="s">
        <v>2294</v>
      </c>
      <c r="C51" s="1878" t="s">
        <v>1751</v>
      </c>
      <c r="D51" s="784" t="s">
        <v>675</v>
      </c>
      <c r="E51" s="785">
        <v>44767</v>
      </c>
      <c r="F51" s="786" t="s">
        <v>707</v>
      </c>
      <c r="G51" s="787"/>
      <c r="H51" s="680"/>
      <c r="I51" s="522"/>
      <c r="J51" s="639"/>
      <c r="K51" s="637"/>
    </row>
    <row r="52" spans="1:11" s="638" customFormat="1">
      <c r="A52" s="927" t="s">
        <v>2295</v>
      </c>
      <c r="B52" s="848" t="s">
        <v>2296</v>
      </c>
      <c r="C52" s="1878" t="s">
        <v>2240</v>
      </c>
      <c r="D52" s="784" t="s">
        <v>675</v>
      </c>
      <c r="E52" s="785">
        <v>44676</v>
      </c>
      <c r="F52" s="786" t="s">
        <v>707</v>
      </c>
      <c r="G52" s="787"/>
      <c r="H52" s="680"/>
      <c r="I52" s="522"/>
      <c r="J52" s="639"/>
      <c r="K52" s="637"/>
    </row>
    <row r="53" spans="1:11" s="638" customFormat="1">
      <c r="A53" s="927" t="s">
        <v>2297</v>
      </c>
      <c r="B53" s="848" t="s">
        <v>2298</v>
      </c>
      <c r="C53" s="1878"/>
      <c r="D53" s="784" t="s">
        <v>675</v>
      </c>
      <c r="E53" s="785">
        <v>44676</v>
      </c>
      <c r="F53" s="786" t="s">
        <v>707</v>
      </c>
      <c r="G53" s="787"/>
      <c r="H53" s="680"/>
      <c r="I53" s="522"/>
      <c r="J53" s="639"/>
      <c r="K53" s="637"/>
    </row>
    <row r="54" spans="1:11" s="638" customFormat="1">
      <c r="A54" s="927" t="s">
        <v>2299</v>
      </c>
      <c r="B54" s="848" t="s">
        <v>2300</v>
      </c>
      <c r="C54" s="1878"/>
      <c r="D54" s="784" t="s">
        <v>675</v>
      </c>
      <c r="E54" s="785">
        <v>44676</v>
      </c>
      <c r="F54" s="786" t="s">
        <v>707</v>
      </c>
      <c r="G54" s="787"/>
      <c r="H54" s="680"/>
      <c r="I54" s="522"/>
      <c r="J54" s="639"/>
      <c r="K54" s="637"/>
    </row>
    <row r="55" spans="1:11" s="638" customFormat="1">
      <c r="A55" s="927" t="s">
        <v>2301</v>
      </c>
      <c r="B55" s="848" t="s">
        <v>2302</v>
      </c>
      <c r="C55" s="1878"/>
      <c r="D55" s="784" t="s">
        <v>675</v>
      </c>
      <c r="E55" s="785">
        <v>44676</v>
      </c>
      <c r="F55" s="786" t="s">
        <v>707</v>
      </c>
      <c r="G55" s="787"/>
      <c r="H55" s="680"/>
      <c r="I55" s="522"/>
      <c r="J55" s="639"/>
      <c r="K55" s="637"/>
    </row>
    <row r="56" spans="1:11" s="638" customFormat="1">
      <c r="A56" s="927" t="s">
        <v>2303</v>
      </c>
      <c r="B56" s="848" t="s">
        <v>2304</v>
      </c>
      <c r="C56" s="1878"/>
      <c r="D56" s="784" t="s">
        <v>675</v>
      </c>
      <c r="E56" s="785">
        <v>44676</v>
      </c>
      <c r="F56" s="786" t="s">
        <v>707</v>
      </c>
      <c r="G56" s="787"/>
      <c r="H56" s="680"/>
      <c r="I56" s="522"/>
      <c r="J56" s="639"/>
      <c r="K56" s="637"/>
    </row>
    <row r="57" spans="1:11" s="638" customFormat="1">
      <c r="A57" s="927" t="s">
        <v>2305</v>
      </c>
      <c r="B57" s="848" t="s">
        <v>2306</v>
      </c>
      <c r="C57" s="1878"/>
      <c r="D57" s="784" t="s">
        <v>675</v>
      </c>
      <c r="E57" s="785">
        <v>44676</v>
      </c>
      <c r="F57" s="786" t="s">
        <v>707</v>
      </c>
      <c r="G57" s="787"/>
      <c r="H57" s="680"/>
      <c r="I57" s="522"/>
      <c r="J57" s="639"/>
      <c r="K57" s="637"/>
    </row>
    <row r="58" spans="1:11" s="638" customFormat="1">
      <c r="A58" s="927" t="s">
        <v>2307</v>
      </c>
      <c r="B58" s="848" t="s">
        <v>2308</v>
      </c>
      <c r="C58" s="1878"/>
      <c r="D58" s="784" t="s">
        <v>675</v>
      </c>
      <c r="E58" s="785">
        <v>44676</v>
      </c>
      <c r="F58" s="786" t="s">
        <v>707</v>
      </c>
      <c r="G58" s="787"/>
      <c r="H58" s="680"/>
      <c r="I58" s="522"/>
      <c r="J58" s="639"/>
      <c r="K58" s="637"/>
    </row>
    <row r="59" spans="1:11" s="638" customFormat="1">
      <c r="A59" s="927" t="s">
        <v>2309</v>
      </c>
      <c r="B59" s="848" t="s">
        <v>2310</v>
      </c>
      <c r="C59" s="1878"/>
      <c r="D59" s="784" t="s">
        <v>675</v>
      </c>
      <c r="E59" s="785">
        <v>44676</v>
      </c>
      <c r="F59" s="786" t="s">
        <v>707</v>
      </c>
      <c r="G59" s="787"/>
      <c r="H59" s="680"/>
      <c r="I59" s="522"/>
      <c r="J59" s="639"/>
      <c r="K59" s="637"/>
    </row>
    <row r="60" spans="1:11" s="638" customFormat="1">
      <c r="A60" s="927" t="s">
        <v>2311</v>
      </c>
      <c r="B60" s="848" t="s">
        <v>2312</v>
      </c>
      <c r="C60" s="1881"/>
      <c r="D60" s="784" t="s">
        <v>675</v>
      </c>
      <c r="E60" s="785">
        <v>44676</v>
      </c>
      <c r="F60" s="786" t="s">
        <v>707</v>
      </c>
      <c r="G60" s="787"/>
      <c r="H60" s="680"/>
      <c r="I60" s="522"/>
      <c r="J60" s="639"/>
      <c r="K60" s="637"/>
    </row>
    <row r="61" spans="1:11" s="638" customFormat="1">
      <c r="A61" s="927" t="s">
        <v>2313</v>
      </c>
      <c r="B61" s="848" t="s">
        <v>2314</v>
      </c>
      <c r="C61" s="1878"/>
      <c r="D61" s="784" t="s">
        <v>675</v>
      </c>
      <c r="E61" s="785">
        <v>44676</v>
      </c>
      <c r="F61" s="786" t="s">
        <v>707</v>
      </c>
      <c r="G61" s="787"/>
      <c r="H61" s="680"/>
      <c r="I61" s="522"/>
      <c r="J61" s="639"/>
      <c r="K61" s="637"/>
    </row>
    <row r="62" spans="1:11" s="638" customFormat="1">
      <c r="A62" s="927" t="s">
        <v>2315</v>
      </c>
      <c r="B62" s="848" t="s">
        <v>2316</v>
      </c>
      <c r="C62" s="1878"/>
      <c r="D62" s="784" t="s">
        <v>675</v>
      </c>
      <c r="E62" s="785">
        <v>44676</v>
      </c>
      <c r="F62" s="786" t="s">
        <v>707</v>
      </c>
      <c r="G62" s="787"/>
      <c r="H62" s="680"/>
      <c r="I62" s="522"/>
      <c r="J62" s="639"/>
      <c r="K62" s="637"/>
    </row>
    <row r="63" spans="1:11" s="638" customFormat="1">
      <c r="A63" s="927" t="s">
        <v>2317</v>
      </c>
      <c r="B63" s="848" t="s">
        <v>2318</v>
      </c>
      <c r="C63" s="1881"/>
      <c r="D63" s="784" t="s">
        <v>675</v>
      </c>
      <c r="E63" s="785">
        <v>44676</v>
      </c>
      <c r="F63" s="786" t="s">
        <v>707</v>
      </c>
      <c r="G63" s="787"/>
      <c r="H63" s="680"/>
      <c r="I63" s="522"/>
      <c r="J63" s="639"/>
      <c r="K63" s="637"/>
    </row>
    <row r="64" spans="1:11" s="638" customFormat="1">
      <c r="A64" s="927" t="s">
        <v>2319</v>
      </c>
      <c r="B64" s="848" t="s">
        <v>2320</v>
      </c>
      <c r="C64" s="1878"/>
      <c r="D64" s="784" t="s">
        <v>675</v>
      </c>
      <c r="E64" s="785">
        <v>44676</v>
      </c>
      <c r="F64" s="786" t="s">
        <v>707</v>
      </c>
      <c r="G64" s="787"/>
      <c r="H64" s="680"/>
      <c r="I64" s="522"/>
      <c r="J64" s="639"/>
      <c r="K64" s="637"/>
    </row>
    <row r="65" spans="1:11" s="638" customFormat="1">
      <c r="A65" s="927" t="s">
        <v>2321</v>
      </c>
      <c r="B65" s="1882" t="s">
        <v>2322</v>
      </c>
      <c r="C65" s="1878"/>
      <c r="D65" s="784" t="s">
        <v>675</v>
      </c>
      <c r="E65" s="785">
        <v>44676</v>
      </c>
      <c r="F65" s="786" t="s">
        <v>707</v>
      </c>
      <c r="G65" s="787"/>
      <c r="H65" s="680"/>
      <c r="I65" s="522"/>
      <c r="J65" s="639"/>
      <c r="K65" s="637"/>
    </row>
    <row r="66" spans="1:11" s="638" customFormat="1">
      <c r="A66" s="927" t="s">
        <v>2323</v>
      </c>
      <c r="B66" s="848" t="s">
        <v>2324</v>
      </c>
      <c r="C66" s="1878"/>
      <c r="D66" s="784" t="s">
        <v>675</v>
      </c>
      <c r="E66" s="785">
        <v>44676</v>
      </c>
      <c r="F66" s="786" t="s">
        <v>707</v>
      </c>
      <c r="G66" s="787"/>
      <c r="H66" s="680"/>
      <c r="I66" s="522"/>
      <c r="J66" s="639"/>
      <c r="K66" s="637"/>
    </row>
    <row r="67" spans="1:11" s="638" customFormat="1">
      <c r="A67" s="927" t="s">
        <v>2325</v>
      </c>
      <c r="B67" s="848" t="s">
        <v>2326</v>
      </c>
      <c r="C67" s="1878"/>
      <c r="D67" s="784" t="s">
        <v>675</v>
      </c>
      <c r="E67" s="785">
        <v>44676</v>
      </c>
      <c r="F67" s="786" t="s">
        <v>707</v>
      </c>
      <c r="G67" s="787"/>
      <c r="H67" s="680"/>
      <c r="I67" s="522"/>
      <c r="J67" s="639"/>
      <c r="K67" s="637"/>
    </row>
    <row r="68" spans="1:11" s="638" customFormat="1">
      <c r="A68" s="927" t="s">
        <v>2327</v>
      </c>
      <c r="B68" s="848" t="s">
        <v>2328</v>
      </c>
      <c r="C68" s="1878"/>
      <c r="D68" s="784" t="s">
        <v>675</v>
      </c>
      <c r="E68" s="785">
        <v>44676</v>
      </c>
      <c r="F68" s="786" t="s">
        <v>707</v>
      </c>
      <c r="G68" s="787"/>
      <c r="H68" s="680"/>
      <c r="I68" s="522"/>
      <c r="J68" s="639"/>
      <c r="K68" s="637"/>
    </row>
    <row r="69" spans="1:11" s="638" customFormat="1">
      <c r="A69" s="927" t="s">
        <v>2329</v>
      </c>
      <c r="B69" s="848" t="s">
        <v>2330</v>
      </c>
      <c r="C69" s="1878" t="s">
        <v>2240</v>
      </c>
      <c r="D69" s="784" t="s">
        <v>675</v>
      </c>
      <c r="E69" s="785">
        <v>44676</v>
      </c>
      <c r="F69" s="786" t="s">
        <v>707</v>
      </c>
      <c r="G69" s="787"/>
      <c r="H69" s="680"/>
      <c r="I69" s="522"/>
      <c r="J69" s="639"/>
      <c r="K69" s="637"/>
    </row>
    <row r="70" spans="1:11" s="638" customFormat="1">
      <c r="A70" s="927" t="s">
        <v>2331</v>
      </c>
      <c r="B70" s="848" t="s">
        <v>2332</v>
      </c>
      <c r="C70" s="1878" t="s">
        <v>1877</v>
      </c>
      <c r="D70" s="784" t="s">
        <v>675</v>
      </c>
      <c r="E70" s="785">
        <v>44676</v>
      </c>
      <c r="F70" s="786" t="s">
        <v>707</v>
      </c>
      <c r="G70" s="787"/>
      <c r="H70" s="680"/>
      <c r="I70" s="522"/>
      <c r="J70" s="639"/>
      <c r="K70" s="637"/>
    </row>
    <row r="71" spans="1:11" s="712" customFormat="1">
      <c r="A71" s="930" t="s">
        <v>10786</v>
      </c>
      <c r="B71" s="848" t="s">
        <v>914</v>
      </c>
      <c r="C71" s="1883" t="s">
        <v>1751</v>
      </c>
      <c r="D71" s="801"/>
      <c r="E71" s="802"/>
      <c r="F71" s="803"/>
      <c r="G71" s="804"/>
      <c r="H71" s="805"/>
      <c r="I71" s="1134"/>
      <c r="J71" s="806"/>
      <c r="K71" s="774"/>
    </row>
    <row r="72" spans="1:11" s="712" customFormat="1">
      <c r="A72" s="930" t="s">
        <v>10787</v>
      </c>
      <c r="B72" s="848" t="s">
        <v>914</v>
      </c>
      <c r="C72" s="1883" t="s">
        <v>1751</v>
      </c>
      <c r="D72" s="801"/>
      <c r="E72" s="802"/>
      <c r="F72" s="803"/>
      <c r="G72" s="804"/>
      <c r="H72" s="805"/>
      <c r="I72" s="1134"/>
      <c r="J72" s="806"/>
      <c r="K72" s="774"/>
    </row>
    <row r="73" spans="1:11" s="638" customFormat="1">
      <c r="A73" s="927" t="s">
        <v>2333</v>
      </c>
      <c r="B73" s="848" t="s">
        <v>2197</v>
      </c>
      <c r="C73" s="1878"/>
      <c r="D73" s="784" t="s">
        <v>675</v>
      </c>
      <c r="E73" s="785">
        <v>44676</v>
      </c>
      <c r="F73" s="786" t="s">
        <v>707</v>
      </c>
      <c r="G73" s="787"/>
      <c r="H73" s="680"/>
      <c r="I73" s="522"/>
      <c r="J73" s="639"/>
      <c r="K73" s="637"/>
    </row>
    <row r="74" spans="1:11" s="638" customFormat="1">
      <c r="A74" s="927" t="s">
        <v>2334</v>
      </c>
      <c r="B74" s="848" t="s">
        <v>2198</v>
      </c>
      <c r="C74" s="1878"/>
      <c r="D74" s="784" t="s">
        <v>675</v>
      </c>
      <c r="E74" s="785">
        <v>44676</v>
      </c>
      <c r="F74" s="786" t="s">
        <v>707</v>
      </c>
      <c r="G74" s="787"/>
      <c r="H74" s="680"/>
      <c r="I74" s="522"/>
      <c r="J74" s="639"/>
      <c r="K74" s="637"/>
    </row>
    <row r="75" spans="1:11" s="638" customFormat="1">
      <c r="A75" s="927" t="s">
        <v>2335</v>
      </c>
      <c r="B75" s="848" t="s">
        <v>2336</v>
      </c>
      <c r="C75" s="1878"/>
      <c r="D75" s="784" t="s">
        <v>675</v>
      </c>
      <c r="E75" s="785">
        <v>44676</v>
      </c>
      <c r="F75" s="786" t="s">
        <v>707</v>
      </c>
      <c r="G75" s="787"/>
      <c r="H75" s="680"/>
      <c r="I75" s="522"/>
      <c r="J75" s="639"/>
      <c r="K75" s="637"/>
    </row>
    <row r="76" spans="1:11" s="638" customFormat="1">
      <c r="A76" s="927" t="s">
        <v>2337</v>
      </c>
      <c r="B76" s="848" t="s">
        <v>2338</v>
      </c>
      <c r="C76" s="1878"/>
      <c r="D76" s="784" t="s">
        <v>675</v>
      </c>
      <c r="E76" s="785">
        <v>44676</v>
      </c>
      <c r="F76" s="786" t="s">
        <v>707</v>
      </c>
      <c r="G76" s="787"/>
      <c r="H76" s="680"/>
      <c r="I76" s="522"/>
      <c r="J76" s="639"/>
      <c r="K76" s="637"/>
    </row>
    <row r="77" spans="1:11" s="638" customFormat="1">
      <c r="A77" s="927" t="s">
        <v>2339</v>
      </c>
      <c r="B77" s="848" t="s">
        <v>2340</v>
      </c>
      <c r="C77" s="1878"/>
      <c r="D77" s="784" t="s">
        <v>675</v>
      </c>
      <c r="E77" s="785">
        <v>44676</v>
      </c>
      <c r="F77" s="786" t="s">
        <v>707</v>
      </c>
      <c r="G77" s="787"/>
      <c r="H77" s="680"/>
      <c r="I77" s="522"/>
      <c r="J77" s="639"/>
      <c r="K77" s="637"/>
    </row>
    <row r="78" spans="1:11" s="638" customFormat="1">
      <c r="A78" s="927" t="s">
        <v>2341</v>
      </c>
      <c r="B78" s="848" t="s">
        <v>2342</v>
      </c>
      <c r="C78" s="1878"/>
      <c r="D78" s="784" t="s">
        <v>675</v>
      </c>
      <c r="E78" s="785">
        <v>44676</v>
      </c>
      <c r="F78" s="786" t="s">
        <v>707</v>
      </c>
      <c r="G78" s="787"/>
      <c r="H78" s="680"/>
      <c r="I78" s="522"/>
      <c r="J78" s="639"/>
      <c r="K78" s="637"/>
    </row>
    <row r="79" spans="1:11" s="638" customFormat="1">
      <c r="A79" s="927" t="s">
        <v>2343</v>
      </c>
      <c r="B79" s="848" t="s">
        <v>2204</v>
      </c>
      <c r="C79" s="1878"/>
      <c r="D79" s="784" t="s">
        <v>675</v>
      </c>
      <c r="E79" s="785">
        <v>44676</v>
      </c>
      <c r="F79" s="786" t="s">
        <v>707</v>
      </c>
      <c r="G79" s="787"/>
      <c r="H79" s="680"/>
      <c r="I79" s="522"/>
      <c r="J79" s="639"/>
      <c r="K79" s="637"/>
    </row>
    <row r="80" spans="1:11" s="638" customFormat="1">
      <c r="A80" s="927" t="s">
        <v>2344</v>
      </c>
      <c r="B80" s="848" t="s">
        <v>2205</v>
      </c>
      <c r="C80" s="1878"/>
      <c r="D80" s="784" t="s">
        <v>675</v>
      </c>
      <c r="E80" s="785">
        <v>44676</v>
      </c>
      <c r="F80" s="786" t="s">
        <v>707</v>
      </c>
      <c r="G80" s="787"/>
      <c r="H80" s="680"/>
      <c r="I80" s="522"/>
      <c r="J80" s="639"/>
      <c r="K80" s="637"/>
    </row>
    <row r="81" spans="1:11" s="638" customFormat="1">
      <c r="A81" s="927" t="s">
        <v>2345</v>
      </c>
      <c r="B81" s="848" t="s">
        <v>2346</v>
      </c>
      <c r="C81" s="1878"/>
      <c r="D81" s="784" t="s">
        <v>675</v>
      </c>
      <c r="E81" s="785">
        <v>44676</v>
      </c>
      <c r="F81" s="786" t="s">
        <v>707</v>
      </c>
      <c r="G81" s="787"/>
      <c r="H81" s="680"/>
      <c r="I81" s="522"/>
      <c r="J81" s="639"/>
      <c r="K81" s="637"/>
    </row>
    <row r="82" spans="1:11" s="638" customFormat="1">
      <c r="A82" s="927" t="s">
        <v>2347</v>
      </c>
      <c r="B82" s="848" t="s">
        <v>2206</v>
      </c>
      <c r="C82" s="1878"/>
      <c r="D82" s="784" t="s">
        <v>675</v>
      </c>
      <c r="E82" s="785">
        <v>44676</v>
      </c>
      <c r="F82" s="786" t="s">
        <v>707</v>
      </c>
      <c r="G82" s="787"/>
      <c r="H82" s="680"/>
      <c r="I82" s="522"/>
      <c r="J82" s="639"/>
      <c r="K82" s="637"/>
    </row>
    <row r="83" spans="1:11" s="638" customFormat="1">
      <c r="A83" s="927" t="s">
        <v>2348</v>
      </c>
      <c r="B83" s="848" t="s">
        <v>2207</v>
      </c>
      <c r="C83" s="1878"/>
      <c r="D83" s="784" t="s">
        <v>675</v>
      </c>
      <c r="E83" s="785">
        <v>44676</v>
      </c>
      <c r="F83" s="786" t="s">
        <v>707</v>
      </c>
      <c r="G83" s="787"/>
      <c r="H83" s="680"/>
      <c r="I83" s="522"/>
      <c r="J83" s="639"/>
      <c r="K83" s="637"/>
    </row>
    <row r="84" spans="1:11" s="638" customFormat="1">
      <c r="A84" s="927" t="s">
        <v>2349</v>
      </c>
      <c r="B84" s="848" t="s">
        <v>2208</v>
      </c>
      <c r="C84" s="1878"/>
      <c r="D84" s="784" t="s">
        <v>675</v>
      </c>
      <c r="E84" s="785">
        <v>44676</v>
      </c>
      <c r="F84" s="786" t="s">
        <v>707</v>
      </c>
      <c r="G84" s="787"/>
      <c r="H84" s="680"/>
      <c r="I84" s="522"/>
      <c r="J84" s="639"/>
      <c r="K84" s="637"/>
    </row>
    <row r="85" spans="1:11" s="638" customFormat="1">
      <c r="A85" s="927" t="s">
        <v>2350</v>
      </c>
      <c r="B85" s="848" t="s">
        <v>2209</v>
      </c>
      <c r="C85" s="1878"/>
      <c r="D85" s="784" t="s">
        <v>675</v>
      </c>
      <c r="E85" s="785">
        <v>44676</v>
      </c>
      <c r="F85" s="786" t="s">
        <v>707</v>
      </c>
      <c r="G85" s="787"/>
      <c r="H85" s="680"/>
      <c r="I85" s="522"/>
      <c r="J85" s="639"/>
      <c r="K85" s="637"/>
    </row>
    <row r="86" spans="1:11" s="638" customFormat="1">
      <c r="A86" s="927" t="s">
        <v>2351</v>
      </c>
      <c r="B86" s="848" t="s">
        <v>2210</v>
      </c>
      <c r="C86" s="1878"/>
      <c r="D86" s="784" t="s">
        <v>675</v>
      </c>
      <c r="E86" s="785">
        <v>44676</v>
      </c>
      <c r="F86" s="786" t="s">
        <v>707</v>
      </c>
      <c r="G86" s="787"/>
      <c r="H86" s="680"/>
      <c r="I86" s="522"/>
      <c r="J86" s="639"/>
      <c r="K86" s="637"/>
    </row>
    <row r="87" spans="1:11" s="638" customFormat="1">
      <c r="A87" s="927" t="s">
        <v>2352</v>
      </c>
      <c r="B87" s="848" t="s">
        <v>2211</v>
      </c>
      <c r="C87" s="1878"/>
      <c r="D87" s="784" t="s">
        <v>675</v>
      </c>
      <c r="E87" s="785">
        <v>44676</v>
      </c>
      <c r="F87" s="786" t="s">
        <v>707</v>
      </c>
      <c r="G87" s="787"/>
      <c r="H87" s="680"/>
      <c r="I87" s="522"/>
      <c r="J87" s="639"/>
      <c r="K87" s="637"/>
    </row>
    <row r="88" spans="1:11" s="638" customFormat="1" ht="12.75" customHeight="1">
      <c r="A88" s="927" t="s">
        <v>2353</v>
      </c>
      <c r="B88" s="848" t="s">
        <v>914</v>
      </c>
      <c r="C88" s="1878" t="s">
        <v>1751</v>
      </c>
      <c r="D88" s="784"/>
      <c r="E88" s="785"/>
      <c r="F88" s="786"/>
      <c r="G88" s="787"/>
      <c r="H88" s="680"/>
      <c r="I88" s="522"/>
      <c r="J88" s="639"/>
      <c r="K88" s="637"/>
    </row>
    <row r="89" spans="1:11" s="712" customFormat="1">
      <c r="A89" s="930" t="s">
        <v>2354</v>
      </c>
      <c r="B89" s="848" t="s">
        <v>2120</v>
      </c>
      <c r="C89" s="1884" t="s">
        <v>1751</v>
      </c>
      <c r="D89" s="801" t="s">
        <v>675</v>
      </c>
      <c r="E89" s="802">
        <v>44767</v>
      </c>
      <c r="F89" s="803" t="s">
        <v>707</v>
      </c>
      <c r="G89" s="804"/>
      <c r="H89" s="805"/>
      <c r="I89" s="1134"/>
      <c r="J89" s="806"/>
      <c r="K89" s="774"/>
    </row>
    <row r="90" spans="1:11" s="712" customFormat="1">
      <c r="A90" s="930" t="s">
        <v>2355</v>
      </c>
      <c r="B90" s="848" t="s">
        <v>2122</v>
      </c>
      <c r="C90" s="1884" t="s">
        <v>1751</v>
      </c>
      <c r="D90" s="801" t="s">
        <v>675</v>
      </c>
      <c r="E90" s="802">
        <v>44767</v>
      </c>
      <c r="F90" s="803" t="s">
        <v>707</v>
      </c>
      <c r="G90" s="804"/>
      <c r="H90" s="805"/>
      <c r="I90" s="1134"/>
      <c r="J90" s="806"/>
      <c r="K90" s="774"/>
    </row>
    <row r="91" spans="1:11" s="712" customFormat="1">
      <c r="A91" s="930" t="s">
        <v>2356</v>
      </c>
      <c r="B91" s="848" t="s">
        <v>2124</v>
      </c>
      <c r="C91" s="1884" t="s">
        <v>1751</v>
      </c>
      <c r="D91" s="801" t="s">
        <v>675</v>
      </c>
      <c r="E91" s="802">
        <v>44767</v>
      </c>
      <c r="F91" s="803" t="s">
        <v>707</v>
      </c>
      <c r="G91" s="804"/>
      <c r="H91" s="805"/>
      <c r="I91" s="1134"/>
      <c r="J91" s="806"/>
      <c r="K91" s="774"/>
    </row>
    <row r="92" spans="1:11" s="712" customFormat="1">
      <c r="A92" s="930" t="s">
        <v>2357</v>
      </c>
      <c r="B92" s="848" t="s">
        <v>2126</v>
      </c>
      <c r="C92" s="1884" t="s">
        <v>1751</v>
      </c>
      <c r="D92" s="801" t="s">
        <v>675</v>
      </c>
      <c r="E92" s="802">
        <v>44767</v>
      </c>
      <c r="F92" s="803" t="s">
        <v>707</v>
      </c>
      <c r="G92" s="804"/>
      <c r="H92" s="805"/>
      <c r="I92" s="1134"/>
      <c r="J92" s="806"/>
      <c r="K92" s="774"/>
    </row>
    <row r="93" spans="1:11" s="712" customFormat="1">
      <c r="A93" s="930" t="s">
        <v>2358</v>
      </c>
      <c r="B93" s="848" t="s">
        <v>2128</v>
      </c>
      <c r="C93" s="1884" t="s">
        <v>1751</v>
      </c>
      <c r="D93" s="801" t="s">
        <v>675</v>
      </c>
      <c r="E93" s="802">
        <v>44767</v>
      </c>
      <c r="F93" s="803" t="s">
        <v>707</v>
      </c>
      <c r="G93" s="804"/>
      <c r="H93" s="805"/>
      <c r="I93" s="1134"/>
      <c r="J93" s="806"/>
      <c r="K93" s="774"/>
    </row>
    <row r="94" spans="1:11" s="712" customFormat="1">
      <c r="A94" s="930" t="s">
        <v>2359</v>
      </c>
      <c r="B94" s="848" t="s">
        <v>2130</v>
      </c>
      <c r="C94" s="1884" t="s">
        <v>1751</v>
      </c>
      <c r="D94" s="801" t="s">
        <v>675</v>
      </c>
      <c r="E94" s="802">
        <v>44767</v>
      </c>
      <c r="F94" s="803" t="s">
        <v>707</v>
      </c>
      <c r="G94" s="804"/>
      <c r="H94" s="805"/>
      <c r="I94" s="1134"/>
      <c r="J94" s="806"/>
      <c r="K94" s="774"/>
    </row>
    <row r="95" spans="1:11" s="712" customFormat="1">
      <c r="A95" s="930" t="s">
        <v>2360</v>
      </c>
      <c r="B95" s="848" t="s">
        <v>2132</v>
      </c>
      <c r="C95" s="1884" t="s">
        <v>1751</v>
      </c>
      <c r="D95" s="801" t="s">
        <v>675</v>
      </c>
      <c r="E95" s="802">
        <v>44767</v>
      </c>
      <c r="F95" s="803" t="s">
        <v>707</v>
      </c>
      <c r="G95" s="804"/>
      <c r="H95" s="805"/>
      <c r="I95" s="1134"/>
      <c r="J95" s="806"/>
      <c r="K95" s="774"/>
    </row>
    <row r="96" spans="1:11" s="712" customFormat="1">
      <c r="A96" s="930" t="s">
        <v>2361</v>
      </c>
      <c r="B96" s="848" t="s">
        <v>2362</v>
      </c>
      <c r="C96" s="1884" t="s">
        <v>1751</v>
      </c>
      <c r="D96" s="801" t="s">
        <v>675</v>
      </c>
      <c r="E96" s="802">
        <v>44767</v>
      </c>
      <c r="F96" s="803" t="s">
        <v>707</v>
      </c>
      <c r="G96" s="804"/>
      <c r="H96" s="805"/>
      <c r="I96" s="1134"/>
      <c r="J96" s="806"/>
      <c r="K96" s="774"/>
    </row>
    <row r="97" spans="1:12" s="712" customFormat="1">
      <c r="A97" s="930" t="s">
        <v>2363</v>
      </c>
      <c r="B97" s="848" t="s">
        <v>2138</v>
      </c>
      <c r="C97" s="1884" t="s">
        <v>1751</v>
      </c>
      <c r="D97" s="801" t="s">
        <v>675</v>
      </c>
      <c r="E97" s="802">
        <v>44767</v>
      </c>
      <c r="F97" s="803" t="s">
        <v>707</v>
      </c>
      <c r="G97" s="804"/>
      <c r="H97" s="805"/>
      <c r="I97" s="1134"/>
      <c r="J97" s="806"/>
      <c r="K97" s="774"/>
    </row>
    <row r="98" spans="1:12" s="712" customFormat="1">
      <c r="A98" s="930" t="s">
        <v>2364</v>
      </c>
      <c r="B98" s="848" t="s">
        <v>2365</v>
      </c>
      <c r="C98" s="1884" t="s">
        <v>1751</v>
      </c>
      <c r="D98" s="801" t="s">
        <v>675</v>
      </c>
      <c r="E98" s="802">
        <v>44767</v>
      </c>
      <c r="F98" s="803" t="s">
        <v>707</v>
      </c>
      <c r="G98" s="804"/>
      <c r="H98" s="805"/>
      <c r="I98" s="1134"/>
      <c r="J98" s="806"/>
      <c r="K98" s="774"/>
    </row>
    <row r="99" spans="1:12" s="712" customFormat="1" ht="13.15" thickBot="1">
      <c r="A99" s="932" t="s">
        <v>2366</v>
      </c>
      <c r="B99" s="933" t="s">
        <v>2142</v>
      </c>
      <c r="C99" s="1885" t="s">
        <v>1751</v>
      </c>
      <c r="D99" s="808" t="s">
        <v>675</v>
      </c>
      <c r="E99" s="809">
        <v>44767</v>
      </c>
      <c r="F99" s="810" t="s">
        <v>707</v>
      </c>
      <c r="G99" s="811"/>
      <c r="H99" s="812"/>
      <c r="I99" s="1360"/>
      <c r="J99" s="814"/>
      <c r="K99" s="815"/>
    </row>
    <row r="100" spans="1:12" s="181" customFormat="1">
      <c r="A100" s="641"/>
      <c r="B100" s="641"/>
      <c r="C100" s="641"/>
      <c r="D100" s="642"/>
      <c r="E100" s="642"/>
      <c r="F100" s="642"/>
      <c r="G100" s="642"/>
      <c r="H100" s="642"/>
      <c r="I100" s="642"/>
      <c r="J100" s="642"/>
      <c r="K100" s="642"/>
    </row>
    <row r="101" spans="1:12">
      <c r="A101" s="2152" t="s">
        <v>674</v>
      </c>
      <c r="B101" s="2152"/>
      <c r="C101" s="2152"/>
      <c r="D101" s="2152"/>
      <c r="E101" s="2152"/>
      <c r="F101" s="2152"/>
      <c r="G101" s="2152"/>
      <c r="H101" s="2152"/>
      <c r="I101" s="2152"/>
      <c r="J101" s="2152"/>
      <c r="K101" s="2152"/>
    </row>
    <row r="102" spans="1:12" ht="12.75" customHeight="1">
      <c r="A102" s="2084" t="s">
        <v>10553</v>
      </c>
      <c r="B102" s="2084"/>
      <c r="C102" s="2084"/>
      <c r="D102" s="2084"/>
      <c r="E102" s="2084"/>
      <c r="F102" s="2084"/>
      <c r="G102" s="2084"/>
      <c r="H102" s="2084"/>
      <c r="I102" s="2084"/>
      <c r="J102" s="2084"/>
      <c r="K102" s="2084"/>
    </row>
    <row r="103" spans="1:12">
      <c r="D103" s="422"/>
      <c r="E103" s="422"/>
      <c r="F103" s="647"/>
      <c r="G103" s="423"/>
      <c r="H103" s="422"/>
      <c r="I103" s="422"/>
      <c r="J103" s="647"/>
      <c r="K103" s="647"/>
    </row>
    <row r="104" spans="1:12" ht="14.25" customHeight="1">
      <c r="D104" s="425"/>
      <c r="E104" s="422"/>
      <c r="F104" s="422"/>
      <c r="G104" s="647"/>
      <c r="H104" s="423"/>
      <c r="I104" s="422"/>
      <c r="J104" s="647"/>
      <c r="K104" s="647"/>
    </row>
    <row r="105" spans="1:12" ht="14.25" customHeight="1">
      <c r="D105" s="425"/>
      <c r="E105" s="422"/>
      <c r="F105" s="422"/>
      <c r="G105" s="647"/>
      <c r="H105" s="423"/>
      <c r="I105" s="422"/>
      <c r="J105" s="647"/>
      <c r="K105" s="647"/>
    </row>
    <row r="106" spans="1:12" ht="14.25" customHeight="1">
      <c r="D106" s="425"/>
      <c r="E106" s="422"/>
      <c r="F106" s="422"/>
      <c r="G106" s="647"/>
      <c r="H106" s="423"/>
      <c r="I106" s="422"/>
      <c r="J106" s="647"/>
      <c r="K106" s="647"/>
    </row>
    <row r="107" spans="1:12" ht="14.25" customHeight="1">
      <c r="D107" s="425"/>
      <c r="E107" s="422"/>
      <c r="F107" s="422"/>
      <c r="G107" s="647"/>
      <c r="H107" s="423"/>
      <c r="I107" s="422"/>
      <c r="J107" s="647"/>
      <c r="K107" s="647"/>
    </row>
    <row r="108" spans="1:12" ht="14.25" customHeight="1">
      <c r="D108" s="425"/>
      <c r="E108" s="422"/>
      <c r="F108" s="422"/>
      <c r="G108" s="647"/>
      <c r="H108" s="423"/>
      <c r="I108" s="422"/>
      <c r="J108" s="647"/>
      <c r="K108" s="647"/>
    </row>
    <row r="109" spans="1:12">
      <c r="D109" s="425"/>
      <c r="E109" s="422"/>
      <c r="F109" s="422"/>
      <c r="G109" s="647"/>
      <c r="H109" s="423"/>
      <c r="I109" s="422"/>
      <c r="J109" s="422"/>
      <c r="K109" s="647"/>
      <c r="L109" s="647"/>
    </row>
    <row r="110" spans="1:12">
      <c r="D110" s="425"/>
      <c r="E110" s="422"/>
      <c r="F110" s="422"/>
      <c r="G110" s="647"/>
      <c r="H110" s="423"/>
      <c r="I110" s="422"/>
      <c r="J110" s="422"/>
      <c r="K110" s="647"/>
      <c r="L110" s="647"/>
    </row>
    <row r="111" spans="1:12">
      <c r="D111" s="425"/>
      <c r="E111" s="422"/>
      <c r="F111" s="422"/>
      <c r="G111" s="647"/>
      <c r="H111" s="423"/>
      <c r="I111" s="422"/>
      <c r="J111" s="422"/>
      <c r="K111" s="647"/>
      <c r="L111" s="647"/>
    </row>
    <row r="112" spans="1:12">
      <c r="D112" s="425"/>
      <c r="E112" s="422"/>
      <c r="F112" s="422"/>
      <c r="G112" s="647"/>
      <c r="H112" s="423"/>
      <c r="I112" s="422"/>
      <c r="J112" s="422"/>
      <c r="K112" s="647"/>
      <c r="L112" s="647"/>
    </row>
    <row r="113" spans="4:11">
      <c r="D113" s="422"/>
      <c r="E113" s="422"/>
      <c r="F113" s="647"/>
      <c r="G113" s="423"/>
      <c r="H113" s="422"/>
      <c r="I113" s="422"/>
      <c r="J113" s="647"/>
      <c r="K113" s="647"/>
    </row>
    <row r="114" spans="4:11">
      <c r="D114" s="422"/>
      <c r="E114" s="422"/>
      <c r="F114" s="647"/>
      <c r="G114" s="423"/>
      <c r="H114" s="422"/>
      <c r="I114" s="422"/>
      <c r="J114" s="647"/>
      <c r="K114" s="647"/>
    </row>
    <row r="115" spans="4:11">
      <c r="D115" s="422"/>
      <c r="E115" s="422"/>
      <c r="F115" s="647"/>
      <c r="G115" s="423"/>
      <c r="H115" s="422"/>
      <c r="I115" s="422"/>
      <c r="J115" s="647"/>
      <c r="K115" s="647"/>
    </row>
    <row r="116" spans="4:11">
      <c r="D116" s="422"/>
      <c r="E116" s="422"/>
      <c r="F116" s="647"/>
      <c r="G116" s="423"/>
      <c r="H116" s="422"/>
      <c r="I116" s="422"/>
      <c r="J116" s="647"/>
      <c r="K116" s="647"/>
    </row>
    <row r="117" spans="4:11">
      <c r="D117" s="422"/>
      <c r="E117" s="422"/>
      <c r="F117" s="647"/>
      <c r="G117" s="423"/>
      <c r="H117" s="422"/>
      <c r="I117" s="422"/>
      <c r="J117" s="647"/>
      <c r="K117" s="647"/>
    </row>
    <row r="118" spans="4:11">
      <c r="D118" s="422"/>
      <c r="E118" s="422"/>
      <c r="F118" s="647"/>
      <c r="G118" s="423"/>
      <c r="H118" s="422"/>
      <c r="I118" s="422"/>
      <c r="J118" s="647"/>
      <c r="K118" s="647"/>
    </row>
    <row r="119" spans="4:11">
      <c r="D119" s="422"/>
      <c r="E119" s="422"/>
      <c r="F119" s="647"/>
      <c r="G119" s="423"/>
      <c r="H119" s="422"/>
      <c r="I119" s="422"/>
      <c r="J119" s="647"/>
      <c r="K119" s="647"/>
    </row>
    <row r="120" spans="4:11">
      <c r="D120" s="422"/>
      <c r="E120" s="422"/>
      <c r="F120" s="647"/>
      <c r="G120" s="423"/>
      <c r="H120" s="422"/>
      <c r="I120" s="422"/>
      <c r="J120" s="647"/>
      <c r="K120" s="647"/>
    </row>
    <row r="121" spans="4:11">
      <c r="D121" s="422"/>
      <c r="E121" s="422"/>
      <c r="F121" s="647"/>
      <c r="G121" s="423"/>
      <c r="H121" s="422"/>
      <c r="I121" s="422"/>
      <c r="J121" s="647"/>
      <c r="K121" s="647"/>
    </row>
    <row r="122" spans="4:11">
      <c r="D122" s="422"/>
      <c r="E122" s="422"/>
      <c r="F122" s="647"/>
      <c r="G122" s="423"/>
      <c r="H122" s="422"/>
      <c r="I122" s="422"/>
      <c r="J122" s="647"/>
      <c r="K122" s="647"/>
    </row>
    <row r="123" spans="4:11">
      <c r="D123" s="422"/>
      <c r="E123" s="422"/>
      <c r="F123" s="647"/>
      <c r="G123" s="423"/>
      <c r="H123" s="422"/>
      <c r="I123" s="422"/>
      <c r="J123" s="647"/>
      <c r="K123" s="647"/>
    </row>
    <row r="124" spans="4:11">
      <c r="D124" s="422"/>
      <c r="E124" s="422"/>
      <c r="F124" s="647"/>
      <c r="G124" s="423"/>
      <c r="H124" s="422"/>
      <c r="I124" s="422"/>
      <c r="J124" s="647"/>
      <c r="K124" s="647"/>
    </row>
    <row r="125" spans="4:11">
      <c r="D125" s="422"/>
      <c r="E125" s="422"/>
      <c r="F125" s="647"/>
      <c r="G125" s="423"/>
      <c r="H125" s="422"/>
      <c r="I125" s="422"/>
      <c r="J125" s="647"/>
      <c r="K125" s="647"/>
    </row>
    <row r="126" spans="4:11">
      <c r="D126" s="422"/>
      <c r="E126" s="422"/>
      <c r="F126" s="647"/>
      <c r="G126" s="423"/>
      <c r="H126" s="422"/>
      <c r="I126" s="422"/>
      <c r="J126" s="647"/>
      <c r="K126" s="647"/>
    </row>
    <row r="127" spans="4:11">
      <c r="D127" s="422"/>
      <c r="E127" s="422"/>
      <c r="F127" s="647"/>
      <c r="G127" s="423"/>
      <c r="H127" s="422"/>
      <c r="I127" s="422"/>
      <c r="J127" s="647"/>
      <c r="K127" s="647"/>
    </row>
    <row r="128" spans="4:11">
      <c r="D128" s="422"/>
      <c r="E128" s="422"/>
      <c r="F128" s="647"/>
      <c r="G128" s="423"/>
      <c r="H128" s="422"/>
      <c r="I128" s="422"/>
      <c r="J128" s="647"/>
      <c r="K128" s="647"/>
    </row>
    <row r="129" spans="4:11">
      <c r="D129" s="422"/>
      <c r="E129" s="422"/>
      <c r="F129" s="647"/>
      <c r="G129" s="423"/>
      <c r="H129" s="422"/>
      <c r="I129" s="422"/>
      <c r="J129" s="647"/>
      <c r="K129" s="647"/>
    </row>
    <row r="130" spans="4:11">
      <c r="D130" s="422"/>
      <c r="E130" s="422"/>
      <c r="F130" s="647"/>
      <c r="G130" s="423"/>
      <c r="H130" s="422"/>
      <c r="I130" s="422"/>
      <c r="J130" s="647"/>
      <c r="K130" s="647"/>
    </row>
    <row r="131" spans="4:11">
      <c r="D131" s="422"/>
      <c r="E131" s="422"/>
      <c r="F131" s="647"/>
      <c r="G131" s="423"/>
      <c r="H131" s="422"/>
      <c r="I131" s="422"/>
      <c r="J131" s="647"/>
      <c r="K131" s="647"/>
    </row>
    <row r="132" spans="4:11">
      <c r="D132" s="422"/>
      <c r="E132" s="422"/>
      <c r="F132" s="647"/>
      <c r="G132" s="423"/>
      <c r="H132" s="422"/>
      <c r="I132" s="422"/>
      <c r="J132" s="647"/>
      <c r="K132" s="647"/>
    </row>
    <row r="133" spans="4:11">
      <c r="D133" s="422"/>
      <c r="E133" s="422"/>
      <c r="F133" s="647"/>
      <c r="G133" s="423"/>
      <c r="H133" s="422"/>
      <c r="I133" s="422"/>
      <c r="J133" s="647"/>
      <c r="K133" s="647"/>
    </row>
    <row r="134" spans="4:11">
      <c r="D134" s="422"/>
      <c r="E134" s="422"/>
      <c r="F134" s="647"/>
      <c r="G134" s="423"/>
      <c r="H134" s="422"/>
      <c r="I134" s="422"/>
      <c r="J134" s="647"/>
      <c r="K134" s="647"/>
    </row>
    <row r="135" spans="4:11">
      <c r="D135" s="422"/>
      <c r="E135" s="422"/>
      <c r="F135" s="647"/>
      <c r="G135" s="423"/>
      <c r="H135" s="422"/>
      <c r="I135" s="422"/>
      <c r="J135" s="647"/>
      <c r="K135" s="647"/>
    </row>
    <row r="136" spans="4:11">
      <c r="D136" s="422"/>
      <c r="E136" s="422"/>
      <c r="F136" s="647"/>
      <c r="G136" s="423"/>
      <c r="H136" s="422"/>
      <c r="I136" s="422"/>
      <c r="J136" s="647"/>
      <c r="K136" s="647"/>
    </row>
    <row r="137" spans="4:11">
      <c r="D137" s="422"/>
      <c r="E137" s="422"/>
      <c r="F137" s="647"/>
      <c r="G137" s="423"/>
      <c r="H137" s="422"/>
      <c r="I137" s="422"/>
      <c r="J137" s="647"/>
      <c r="K137" s="647"/>
    </row>
    <row r="138" spans="4:11">
      <c r="D138" s="422"/>
      <c r="E138" s="422"/>
      <c r="F138" s="647"/>
      <c r="G138" s="423"/>
      <c r="H138" s="422"/>
      <c r="I138" s="422"/>
      <c r="J138" s="647"/>
      <c r="K138" s="647"/>
    </row>
    <row r="139" spans="4:11">
      <c r="D139" s="422"/>
      <c r="E139" s="422"/>
      <c r="F139" s="647"/>
      <c r="G139" s="423"/>
      <c r="H139" s="422"/>
      <c r="I139" s="422"/>
      <c r="J139" s="647"/>
      <c r="K139" s="647"/>
    </row>
    <row r="140" spans="4:11">
      <c r="D140" s="422"/>
      <c r="E140" s="422"/>
      <c r="F140" s="647"/>
      <c r="G140" s="423"/>
      <c r="H140" s="422"/>
      <c r="I140" s="422"/>
      <c r="J140" s="647"/>
      <c r="K140" s="647"/>
    </row>
    <row r="141" spans="4:11">
      <c r="D141" s="422"/>
      <c r="E141" s="422"/>
      <c r="F141" s="647"/>
      <c r="G141" s="423"/>
      <c r="H141" s="422"/>
      <c r="I141" s="422"/>
      <c r="J141" s="647"/>
      <c r="K141" s="647"/>
    </row>
    <row r="142" spans="4:11">
      <c r="D142" s="422"/>
      <c r="E142" s="422"/>
      <c r="F142" s="647"/>
      <c r="G142" s="423"/>
      <c r="H142" s="422"/>
      <c r="I142" s="422"/>
      <c r="J142" s="647"/>
      <c r="K142" s="647"/>
    </row>
    <row r="143" spans="4:11">
      <c r="D143" s="422"/>
      <c r="E143" s="422"/>
      <c r="F143" s="647"/>
      <c r="G143" s="423"/>
      <c r="H143" s="422"/>
      <c r="I143" s="422"/>
      <c r="J143" s="647"/>
      <c r="K143" s="647"/>
    </row>
    <row r="144" spans="4:11">
      <c r="D144" s="422"/>
      <c r="E144" s="422"/>
      <c r="F144" s="647"/>
      <c r="G144" s="423"/>
      <c r="H144" s="422"/>
      <c r="I144" s="422"/>
      <c r="J144" s="647"/>
      <c r="K144" s="647"/>
    </row>
    <row r="145" spans="4:11">
      <c r="D145" s="422"/>
      <c r="E145" s="422"/>
      <c r="F145" s="647"/>
      <c r="G145" s="423"/>
      <c r="H145" s="422"/>
      <c r="I145" s="422"/>
      <c r="J145" s="647"/>
      <c r="K145" s="647"/>
    </row>
    <row r="146" spans="4:11">
      <c r="D146" s="422"/>
      <c r="E146" s="422"/>
      <c r="F146" s="647"/>
      <c r="G146" s="423"/>
      <c r="H146" s="422"/>
      <c r="I146" s="422"/>
      <c r="J146" s="647"/>
      <c r="K146" s="647"/>
    </row>
    <row r="147" spans="4:11">
      <c r="D147" s="422"/>
      <c r="E147" s="422"/>
      <c r="F147" s="647"/>
      <c r="G147" s="423"/>
      <c r="H147" s="422"/>
      <c r="I147" s="422"/>
      <c r="J147" s="647"/>
      <c r="K147" s="647"/>
    </row>
  </sheetData>
  <mergeCells count="8">
    <mergeCell ref="A1:C1"/>
    <mergeCell ref="D1:G1"/>
    <mergeCell ref="A2:C2"/>
    <mergeCell ref="A101:K101"/>
    <mergeCell ref="A102:K102"/>
    <mergeCell ref="A4:C4"/>
    <mergeCell ref="D4:G4"/>
    <mergeCell ref="H4:K4"/>
  </mergeCells>
  <hyperlinks>
    <hyperlink ref="A4" display="Back to Top Sheet" xr:uid="{00000000-0004-0000-1400-000000000000}"/>
    <hyperlink ref="A4:C4" location="Top!A1" display="Back to Top Sheet" xr:uid="{075FE2AA-C8F2-4760-8C3F-6CEAFE400D8A}"/>
  </hyperlinks>
  <pageMargins left="0.28000000000000003" right="0.16" top="0.52" bottom="0.56000000000000005" header="0.35" footer="0.39"/>
  <pageSetup paperSize="9" scale="51" fitToHeight="0" orientation="landscape" r:id="rId1"/>
  <headerFooter alignWithMargins="0">
    <oddHeader>&amp;CBluetooth Test Case Reference List</oddHeader>
    <oddFooter>&amp;L&amp;F&amp;C&amp;A&amp;R&amp;P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M54"/>
  <sheetViews>
    <sheetView workbookViewId="0">
      <selection sqref="A1:D1"/>
    </sheetView>
  </sheetViews>
  <sheetFormatPr defaultColWidth="11.3984375" defaultRowHeight="12.75"/>
  <cols>
    <col min="1" max="1" width="31.86328125" style="171" customWidth="1"/>
    <col min="2" max="2" width="62.59765625" style="171" bestFit="1" customWidth="1"/>
    <col min="3" max="3" width="17.59765625" style="171" customWidth="1"/>
    <col min="4" max="4" width="16.59765625" style="180" customWidth="1"/>
    <col min="5" max="6" width="15.59765625" style="169" customWidth="1"/>
    <col min="7" max="7" width="15.59765625" style="168" customWidth="1"/>
    <col min="8" max="8" width="13.3984375" style="170" customWidth="1"/>
    <col min="9" max="9" width="19.59765625" style="169" customWidth="1"/>
    <col min="10" max="10" width="18.1328125" style="169" customWidth="1"/>
    <col min="11" max="11" width="23.59765625"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Top!B25</f>
        <v>BR/EDR Connection Handover Profile</v>
      </c>
      <c r="B2" s="375"/>
      <c r="C2" s="375"/>
      <c r="D2" s="418" t="s">
        <v>661</v>
      </c>
      <c r="E2" s="416" t="str">
        <f>Top!E25</f>
        <v>CHP.TS.p1</v>
      </c>
      <c r="F2" s="416"/>
      <c r="G2" s="417"/>
      <c r="H2" s="418" t="s">
        <v>10</v>
      </c>
      <c r="I2" s="417" t="str">
        <f>Top!G25</f>
        <v>CHP.TS.p1</v>
      </c>
      <c r="J2" s="534" t="s">
        <v>699</v>
      </c>
      <c r="K2" s="1176">
        <v>45474</v>
      </c>
      <c r="M2" s="184"/>
    </row>
    <row r="3" spans="1:13" ht="18" customHeight="1" thickBot="1">
      <c r="A3" s="211" t="s">
        <v>700</v>
      </c>
      <c r="B3" s="179">
        <f>rel_date</f>
        <v>45706</v>
      </c>
      <c r="C3" s="211"/>
      <c r="D3" s="418" t="s">
        <v>662</v>
      </c>
      <c r="E3" s="416" t="str">
        <f>Top!F25</f>
        <v>CHP.ICS.p1</v>
      </c>
      <c r="F3" s="416"/>
      <c r="G3" s="417"/>
      <c r="H3" s="418" t="s">
        <v>11</v>
      </c>
      <c r="I3" s="417" t="str">
        <f>Top!H25</f>
        <v>CHP.ICS.p1</v>
      </c>
      <c r="J3" s="534" t="s">
        <v>699</v>
      </c>
      <c r="K3" s="1176">
        <v>45474</v>
      </c>
    </row>
    <row r="4" spans="1:13" ht="14.25" customHeight="1" thickBot="1">
      <c r="A4" s="1264" t="s">
        <v>663</v>
      </c>
      <c r="B4" s="376"/>
      <c r="C4" s="376"/>
      <c r="D4" s="2135" t="s">
        <v>664</v>
      </c>
      <c r="E4" s="2136"/>
      <c r="F4" s="2136"/>
      <c r="G4" s="2137"/>
      <c r="H4" s="2135" t="s">
        <v>701</v>
      </c>
      <c r="I4" s="2136"/>
      <c r="J4" s="2136"/>
      <c r="K4" s="2137"/>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70" t="s">
        <v>671</v>
      </c>
      <c r="B6" s="270" t="s">
        <v>672</v>
      </c>
      <c r="C6" s="633" t="s">
        <v>9215</v>
      </c>
      <c r="D6" s="359"/>
      <c r="E6" s="520">
        <v>45564</v>
      </c>
      <c r="F6" s="183"/>
      <c r="G6" s="471" t="s">
        <v>2367</v>
      </c>
      <c r="H6" s="399"/>
      <c r="I6" s="508"/>
      <c r="J6" s="366"/>
      <c r="K6" s="234"/>
    </row>
    <row r="7" spans="1:13" s="166" customFormat="1">
      <c r="A7" s="472" t="s">
        <v>11</v>
      </c>
      <c r="B7" s="473" t="s">
        <v>673</v>
      </c>
      <c r="C7" s="474" t="s">
        <v>9215</v>
      </c>
      <c r="D7" s="360"/>
      <c r="E7" s="502">
        <v>45564</v>
      </c>
      <c r="F7" s="362"/>
      <c r="G7" s="369" t="s">
        <v>2368</v>
      </c>
      <c r="H7" s="259"/>
      <c r="I7" s="508"/>
      <c r="J7" s="213"/>
      <c r="K7" s="215"/>
    </row>
    <row r="8" spans="1:13" s="166" customFormat="1" ht="12.75" customHeight="1">
      <c r="A8" s="472" t="s">
        <v>2369</v>
      </c>
      <c r="B8" s="473" t="s">
        <v>2370</v>
      </c>
      <c r="C8" s="630"/>
      <c r="D8" s="359" t="s">
        <v>675</v>
      </c>
      <c r="E8" s="502">
        <v>45564</v>
      </c>
      <c r="F8" s="183" t="s">
        <v>707</v>
      </c>
      <c r="G8" s="368"/>
      <c r="H8" s="399"/>
      <c r="I8" s="508"/>
      <c r="J8" s="366"/>
      <c r="K8" s="239"/>
    </row>
    <row r="9" spans="1:13" s="166" customFormat="1" ht="12.75" customHeight="1">
      <c r="A9" s="472" t="s">
        <v>2371</v>
      </c>
      <c r="B9" s="473" t="s">
        <v>6691</v>
      </c>
      <c r="C9" s="630"/>
      <c r="D9" s="360" t="s">
        <v>675</v>
      </c>
      <c r="E9" s="502">
        <v>45564</v>
      </c>
      <c r="F9" s="362" t="s">
        <v>707</v>
      </c>
      <c r="G9" s="368"/>
      <c r="H9" s="259"/>
      <c r="I9" s="508"/>
      <c r="J9" s="213"/>
      <c r="K9" s="239"/>
    </row>
    <row r="10" spans="1:13" s="166" customFormat="1" ht="12.75" customHeight="1">
      <c r="A10" s="472" t="s">
        <v>2372</v>
      </c>
      <c r="B10" s="473" t="s">
        <v>2373</v>
      </c>
      <c r="C10" s="630"/>
      <c r="D10" s="360" t="s">
        <v>675</v>
      </c>
      <c r="E10" s="502">
        <v>45564</v>
      </c>
      <c r="F10" s="362" t="s">
        <v>707</v>
      </c>
      <c r="G10" s="368"/>
      <c r="H10" s="259"/>
      <c r="I10" s="508"/>
      <c r="J10" s="213"/>
      <c r="K10" s="239"/>
    </row>
    <row r="11" spans="1:13" s="166" customFormat="1" ht="12.75" customHeight="1">
      <c r="A11" s="472" t="s">
        <v>2374</v>
      </c>
      <c r="B11" s="473" t="s">
        <v>2375</v>
      </c>
      <c r="C11" s="630"/>
      <c r="D11" s="360" t="s">
        <v>675</v>
      </c>
      <c r="E11" s="502">
        <v>45564</v>
      </c>
      <c r="F11" s="362" t="s">
        <v>707</v>
      </c>
      <c r="G11" s="368"/>
      <c r="H11" s="259"/>
      <c r="I11" s="508"/>
      <c r="J11" s="213"/>
      <c r="K11" s="239"/>
    </row>
    <row r="12" spans="1:13" s="166" customFormat="1" ht="12.75" customHeight="1">
      <c r="A12" s="472" t="s">
        <v>2376</v>
      </c>
      <c r="B12" s="473" t="s">
        <v>2377</v>
      </c>
      <c r="C12" s="630"/>
      <c r="D12" s="360" t="s">
        <v>675</v>
      </c>
      <c r="E12" s="502">
        <v>45564</v>
      </c>
      <c r="F12" s="362" t="s">
        <v>707</v>
      </c>
      <c r="G12" s="368"/>
      <c r="H12" s="259"/>
      <c r="I12" s="508"/>
      <c r="J12" s="213"/>
      <c r="K12" s="239"/>
    </row>
    <row r="13" spans="1:13" s="166" customFormat="1" ht="12.75" customHeight="1">
      <c r="A13" s="472" t="s">
        <v>2378</v>
      </c>
      <c r="B13" s="473" t="s">
        <v>2379</v>
      </c>
      <c r="C13" s="630"/>
      <c r="D13" s="360" t="s">
        <v>675</v>
      </c>
      <c r="E13" s="502">
        <v>45564</v>
      </c>
      <c r="F13" s="362" t="s">
        <v>707</v>
      </c>
      <c r="G13" s="368"/>
      <c r="H13" s="259"/>
      <c r="I13" s="508"/>
      <c r="J13" s="213"/>
      <c r="K13" s="239"/>
    </row>
    <row r="14" spans="1:13" s="166" customFormat="1" ht="12.75" customHeight="1">
      <c r="A14" s="472" t="s">
        <v>2380</v>
      </c>
      <c r="B14" s="473" t="s">
        <v>6689</v>
      </c>
      <c r="C14" s="630"/>
      <c r="D14" s="360" t="s">
        <v>675</v>
      </c>
      <c r="E14" s="502">
        <v>45564</v>
      </c>
      <c r="F14" s="362" t="s">
        <v>707</v>
      </c>
      <c r="G14" s="368"/>
      <c r="H14" s="259"/>
      <c r="I14" s="508"/>
      <c r="J14" s="213"/>
      <c r="K14" s="239"/>
    </row>
    <row r="15" spans="1:13" s="166" customFormat="1" ht="12.75" customHeight="1">
      <c r="A15" s="472" t="s">
        <v>2381</v>
      </c>
      <c r="B15" s="473" t="s">
        <v>6691</v>
      </c>
      <c r="C15" s="630"/>
      <c r="D15" s="360" t="s">
        <v>675</v>
      </c>
      <c r="E15" s="502">
        <v>45564</v>
      </c>
      <c r="F15" s="362" t="s">
        <v>707</v>
      </c>
      <c r="G15" s="368"/>
      <c r="H15" s="259"/>
      <c r="I15" s="508"/>
      <c r="J15" s="213"/>
      <c r="K15" s="239"/>
    </row>
    <row r="16" spans="1:13" s="166" customFormat="1" ht="12.75" customHeight="1">
      <c r="A16" s="472" t="s">
        <v>2382</v>
      </c>
      <c r="B16" s="473" t="s">
        <v>2373</v>
      </c>
      <c r="C16" s="630"/>
      <c r="D16" s="360" t="s">
        <v>675</v>
      </c>
      <c r="E16" s="502">
        <v>45564</v>
      </c>
      <c r="F16" s="362" t="s">
        <v>707</v>
      </c>
      <c r="G16" s="368"/>
      <c r="H16" s="259"/>
      <c r="I16" s="508"/>
      <c r="J16" s="213"/>
      <c r="K16" s="239"/>
    </row>
    <row r="17" spans="1:12" s="166" customFormat="1" ht="12.75" customHeight="1">
      <c r="A17" s="472" t="s">
        <v>2383</v>
      </c>
      <c r="B17" s="473" t="s">
        <v>2375</v>
      </c>
      <c r="C17" s="630"/>
      <c r="D17" s="360" t="s">
        <v>675</v>
      </c>
      <c r="E17" s="502">
        <v>45564</v>
      </c>
      <c r="F17" s="362" t="s">
        <v>707</v>
      </c>
      <c r="G17" s="368"/>
      <c r="H17" s="259"/>
      <c r="I17" s="508"/>
      <c r="J17" s="213"/>
      <c r="K17" s="239"/>
    </row>
    <row r="18" spans="1:12" s="166" customFormat="1" ht="12.75" customHeight="1">
      <c r="A18" s="472" t="s">
        <v>2384</v>
      </c>
      <c r="B18" s="473" t="s">
        <v>2377</v>
      </c>
      <c r="C18" s="630"/>
      <c r="D18" s="360" t="s">
        <v>675</v>
      </c>
      <c r="E18" s="502">
        <v>45564</v>
      </c>
      <c r="F18" s="362" t="s">
        <v>707</v>
      </c>
      <c r="G18" s="368"/>
      <c r="H18" s="259"/>
      <c r="I18" s="508"/>
      <c r="J18" s="213"/>
      <c r="K18" s="239"/>
    </row>
    <row r="19" spans="1:12" s="166" customFormat="1" ht="12.75" customHeight="1">
      <c r="A19" s="472" t="s">
        <v>10788</v>
      </c>
      <c r="B19" s="473" t="s">
        <v>2385</v>
      </c>
      <c r="C19" s="630"/>
      <c r="D19" s="360" t="s">
        <v>675</v>
      </c>
      <c r="E19" s="502">
        <v>45564</v>
      </c>
      <c r="F19" s="362" t="s">
        <v>707</v>
      </c>
      <c r="G19" s="368"/>
      <c r="H19" s="259"/>
      <c r="I19" s="508"/>
      <c r="J19" s="213"/>
      <c r="K19" s="239"/>
    </row>
    <row r="20" spans="1:12" s="166" customFormat="1" ht="12.75" customHeight="1">
      <c r="A20" s="472" t="s">
        <v>10789</v>
      </c>
      <c r="B20" s="473" t="s">
        <v>2370</v>
      </c>
      <c r="C20" s="630"/>
      <c r="D20" s="360" t="s">
        <v>675</v>
      </c>
      <c r="E20" s="502">
        <v>45564</v>
      </c>
      <c r="F20" s="362" t="s">
        <v>707</v>
      </c>
      <c r="G20" s="368"/>
      <c r="H20" s="259"/>
      <c r="I20" s="508"/>
      <c r="J20" s="213"/>
      <c r="K20" s="239"/>
    </row>
    <row r="21" spans="1:12" s="166" customFormat="1" ht="12.75" customHeight="1">
      <c r="A21" s="472" t="s">
        <v>10790</v>
      </c>
      <c r="B21" s="473" t="s">
        <v>2386</v>
      </c>
      <c r="C21" s="630"/>
      <c r="D21" s="360" t="s">
        <v>675</v>
      </c>
      <c r="E21" s="502">
        <v>45564</v>
      </c>
      <c r="F21" s="362" t="s">
        <v>707</v>
      </c>
      <c r="G21" s="368"/>
      <c r="H21" s="259"/>
      <c r="I21" s="508"/>
      <c r="J21" s="213"/>
      <c r="K21" s="239"/>
    </row>
    <row r="22" spans="1:12" s="166" customFormat="1" ht="12.75" customHeight="1">
      <c r="A22" s="472" t="s">
        <v>10791</v>
      </c>
      <c r="B22" s="473" t="s">
        <v>2387</v>
      </c>
      <c r="C22" s="630"/>
      <c r="D22" s="360" t="s">
        <v>675</v>
      </c>
      <c r="E22" s="502">
        <v>45564</v>
      </c>
      <c r="F22" s="362" t="s">
        <v>707</v>
      </c>
      <c r="G22" s="368"/>
      <c r="H22" s="259"/>
      <c r="I22" s="508"/>
      <c r="J22" s="213"/>
      <c r="K22" s="239"/>
    </row>
    <row r="23" spans="1:12" s="166" customFormat="1" ht="12.75" customHeight="1">
      <c r="A23" s="472" t="s">
        <v>10792</v>
      </c>
      <c r="B23" s="473" t="s">
        <v>2388</v>
      </c>
      <c r="C23" s="630"/>
      <c r="D23" s="360" t="s">
        <v>675</v>
      </c>
      <c r="E23" s="502">
        <v>45564</v>
      </c>
      <c r="F23" s="362" t="s">
        <v>707</v>
      </c>
      <c r="G23" s="368"/>
      <c r="H23" s="259"/>
      <c r="I23" s="508"/>
      <c r="J23" s="213"/>
      <c r="K23" s="239"/>
    </row>
    <row r="24" spans="1:12" s="166" customFormat="1" ht="12.75" customHeight="1">
      <c r="A24" s="472" t="s">
        <v>10793</v>
      </c>
      <c r="B24" s="473" t="s">
        <v>2389</v>
      </c>
      <c r="C24" s="630"/>
      <c r="D24" s="360" t="s">
        <v>675</v>
      </c>
      <c r="E24" s="502">
        <v>45564</v>
      </c>
      <c r="F24" s="362" t="s">
        <v>707</v>
      </c>
      <c r="G24" s="368"/>
      <c r="H24" s="259"/>
      <c r="I24" s="508"/>
      <c r="J24" s="213"/>
      <c r="K24" s="239"/>
    </row>
    <row r="25" spans="1:12" s="166" customFormat="1" ht="12.75" customHeight="1">
      <c r="A25" s="472" t="s">
        <v>10794</v>
      </c>
      <c r="B25" s="473" t="s">
        <v>2390</v>
      </c>
      <c r="C25" s="630"/>
      <c r="D25" s="360" t="s">
        <v>675</v>
      </c>
      <c r="E25" s="502">
        <v>45564</v>
      </c>
      <c r="F25" s="362" t="s">
        <v>707</v>
      </c>
      <c r="G25" s="368"/>
      <c r="H25" s="259"/>
      <c r="I25" s="508"/>
      <c r="J25" s="213"/>
      <c r="K25" s="239"/>
    </row>
    <row r="26" spans="1:12" s="166" customFormat="1" ht="12.75" customHeight="1">
      <c r="A26" s="472" t="s">
        <v>10795</v>
      </c>
      <c r="B26" s="473" t="s">
        <v>2391</v>
      </c>
      <c r="C26" s="630"/>
      <c r="D26" s="360" t="s">
        <v>675</v>
      </c>
      <c r="E26" s="502">
        <v>45564</v>
      </c>
      <c r="F26" s="362" t="s">
        <v>707</v>
      </c>
      <c r="G26" s="368"/>
      <c r="H26" s="259"/>
      <c r="I26" s="508"/>
      <c r="J26" s="213"/>
      <c r="K26" s="239"/>
    </row>
    <row r="27" spans="1:12" s="166" customFormat="1" ht="12.75" customHeight="1">
      <c r="A27" s="472" t="s">
        <v>10796</v>
      </c>
      <c r="B27" s="473" t="s">
        <v>2392</v>
      </c>
      <c r="C27" s="630"/>
      <c r="D27" s="360" t="s">
        <v>675</v>
      </c>
      <c r="E27" s="502">
        <v>45564</v>
      </c>
      <c r="F27" s="362" t="s">
        <v>707</v>
      </c>
      <c r="G27" s="368"/>
      <c r="H27" s="259"/>
      <c r="I27" s="508"/>
      <c r="J27" s="213"/>
      <c r="K27" s="239"/>
    </row>
    <row r="28" spans="1:12" s="166" customFormat="1" ht="12.75" customHeight="1">
      <c r="A28" s="472" t="s">
        <v>10797</v>
      </c>
      <c r="B28" s="473" t="s">
        <v>2393</v>
      </c>
      <c r="C28" s="630"/>
      <c r="D28" s="360" t="s">
        <v>675</v>
      </c>
      <c r="E28" s="502">
        <v>45564</v>
      </c>
      <c r="F28" s="362" t="s">
        <v>707</v>
      </c>
      <c r="G28" s="368"/>
      <c r="H28" s="259"/>
      <c r="I28" s="508"/>
      <c r="J28" s="213"/>
      <c r="K28" s="239"/>
    </row>
    <row r="29" spans="1:12" s="166" customFormat="1" ht="12.75" customHeight="1">
      <c r="A29" s="472" t="s">
        <v>10798</v>
      </c>
      <c r="B29" s="473" t="s">
        <v>2116</v>
      </c>
      <c r="C29" s="630"/>
      <c r="D29" s="360" t="s">
        <v>675</v>
      </c>
      <c r="E29" s="502">
        <v>45564</v>
      </c>
      <c r="F29" s="362" t="s">
        <v>707</v>
      </c>
      <c r="G29" s="368"/>
      <c r="H29" s="259"/>
      <c r="I29" s="508"/>
      <c r="J29" s="213"/>
      <c r="K29" s="239"/>
    </row>
    <row r="30" spans="1:12" s="166" customFormat="1" ht="12.75" customHeight="1" thickBot="1">
      <c r="A30" s="475" t="s">
        <v>10799</v>
      </c>
      <c r="B30" s="476" t="s">
        <v>2394</v>
      </c>
      <c r="C30" s="627"/>
      <c r="D30" s="361" t="s">
        <v>675</v>
      </c>
      <c r="E30" s="503">
        <v>45564</v>
      </c>
      <c r="F30" s="212" t="s">
        <v>707</v>
      </c>
      <c r="G30" s="370"/>
      <c r="H30" s="401"/>
      <c r="I30" s="509"/>
      <c r="J30" s="260"/>
      <c r="K30" s="216"/>
    </row>
    <row r="31" spans="1:12" ht="14.25" customHeight="1">
      <c r="E31" s="173"/>
      <c r="F31" s="173"/>
      <c r="G31" s="172"/>
      <c r="H31" s="174"/>
      <c r="I31" s="173"/>
      <c r="J31" s="173"/>
      <c r="K31" s="172"/>
      <c r="L31" s="172"/>
    </row>
    <row r="32" spans="1:12" s="181" customFormat="1" ht="14.25" customHeight="1">
      <c r="A32" s="2138" t="s">
        <v>674</v>
      </c>
      <c r="B32" s="2138"/>
      <c r="C32" s="2138"/>
      <c r="D32" s="2138"/>
      <c r="E32" s="2138"/>
      <c r="F32" s="2138"/>
      <c r="G32" s="2138"/>
      <c r="H32" s="2138"/>
      <c r="I32" s="2138"/>
      <c r="J32" s="2138"/>
      <c r="K32" s="2138"/>
      <c r="L32" s="2138"/>
    </row>
    <row r="33" spans="1:12" ht="14.25" customHeight="1">
      <c r="A33" s="2161" t="s">
        <v>9217</v>
      </c>
      <c r="B33" s="2161"/>
      <c r="C33" s="2161"/>
      <c r="D33" s="2161"/>
      <c r="E33" s="2161"/>
      <c r="F33" s="2161"/>
      <c r="G33" s="2161"/>
      <c r="H33" s="2161"/>
      <c r="I33" s="2161"/>
      <c r="J33" s="2161"/>
      <c r="K33" s="2161"/>
      <c r="L33" s="2161"/>
    </row>
    <row r="34" spans="1:12" ht="14.25" customHeight="1">
      <c r="E34" s="173"/>
      <c r="F34" s="173"/>
      <c r="G34" s="172"/>
      <c r="H34" s="174"/>
      <c r="I34" s="173"/>
      <c r="J34" s="173"/>
      <c r="K34" s="172"/>
      <c r="L34" s="172"/>
    </row>
    <row r="35" spans="1:12" ht="14.25" customHeight="1">
      <c r="A35" s="1081"/>
      <c r="E35" s="173"/>
      <c r="F35" s="173"/>
      <c r="G35" s="172"/>
      <c r="H35" s="174"/>
      <c r="I35" s="173"/>
      <c r="J35" s="173"/>
      <c r="K35" s="172"/>
      <c r="L35" s="172"/>
    </row>
    <row r="36" spans="1:12" ht="14.25" customHeight="1">
      <c r="E36" s="173"/>
      <c r="F36" s="173"/>
      <c r="G36" s="172"/>
      <c r="H36" s="174"/>
      <c r="I36" s="173"/>
      <c r="J36" s="173"/>
      <c r="K36" s="172"/>
      <c r="L36" s="172"/>
    </row>
    <row r="37" spans="1:12" ht="14.25" customHeight="1">
      <c r="E37" s="173"/>
      <c r="F37" s="173"/>
      <c r="G37" s="174"/>
      <c r="H37" s="173"/>
      <c r="I37" s="173"/>
      <c r="J37" s="172"/>
      <c r="K37" s="172"/>
    </row>
    <row r="38" spans="1:12" ht="14.25" customHeight="1">
      <c r="E38" s="173"/>
      <c r="F38" s="173"/>
      <c r="G38" s="172"/>
      <c r="H38" s="174"/>
      <c r="I38" s="173"/>
      <c r="J38" s="173"/>
      <c r="K38" s="172"/>
      <c r="L38" s="172"/>
    </row>
    <row r="39" spans="1:12" ht="14.25" customHeight="1">
      <c r="E39" s="173"/>
      <c r="F39" s="173"/>
      <c r="G39" s="172"/>
      <c r="H39" s="174"/>
      <c r="I39" s="173"/>
      <c r="J39" s="173"/>
      <c r="K39" s="172"/>
      <c r="L39" s="172"/>
    </row>
    <row r="40" spans="1:12" ht="14.25" customHeight="1">
      <c r="E40" s="173"/>
      <c r="F40" s="173"/>
      <c r="G40" s="172"/>
      <c r="H40" s="174"/>
      <c r="I40" s="173"/>
      <c r="J40" s="173"/>
      <c r="K40" s="172"/>
      <c r="L40" s="172"/>
    </row>
    <row r="41" spans="1:12" ht="14.25" customHeight="1">
      <c r="E41" s="173"/>
      <c r="F41" s="173"/>
      <c r="G41" s="172"/>
      <c r="H41" s="174"/>
      <c r="I41" s="173"/>
      <c r="J41" s="173"/>
      <c r="K41" s="172"/>
      <c r="L41" s="172"/>
    </row>
    <row r="42" spans="1:12" ht="14.25" customHeight="1">
      <c r="E42" s="173"/>
      <c r="F42" s="173"/>
      <c r="G42" s="172"/>
      <c r="H42" s="174"/>
      <c r="I42" s="173"/>
      <c r="J42" s="173"/>
      <c r="K42" s="172"/>
      <c r="L42" s="172"/>
    </row>
    <row r="43" spans="1:12" ht="14.25" customHeight="1">
      <c r="E43" s="173"/>
      <c r="F43" s="173"/>
      <c r="G43" s="172"/>
      <c r="H43" s="174"/>
      <c r="I43" s="308"/>
      <c r="J43" s="173"/>
      <c r="K43" s="172"/>
      <c r="L43" s="172"/>
    </row>
    <row r="44" spans="1:12" ht="14.25" customHeight="1">
      <c r="E44" s="173"/>
      <c r="F44" s="173"/>
      <c r="G44" s="172"/>
      <c r="H44" s="174"/>
      <c r="I44" s="173"/>
      <c r="J44" s="173"/>
      <c r="K44" s="172"/>
      <c r="L44" s="172"/>
    </row>
    <row r="45" spans="1:12" ht="14.25" customHeight="1">
      <c r="E45" s="173"/>
      <c r="F45" s="173"/>
      <c r="G45" s="172"/>
      <c r="H45" s="174"/>
      <c r="I45" s="173"/>
      <c r="J45" s="173"/>
      <c r="K45" s="172"/>
      <c r="L45" s="172"/>
    </row>
    <row r="46" spans="1:12" ht="14.25" customHeight="1">
      <c r="E46" s="173"/>
      <c r="F46" s="173"/>
      <c r="G46" s="172"/>
      <c r="H46" s="174"/>
      <c r="I46" s="173"/>
      <c r="J46" s="173"/>
      <c r="K46" s="172"/>
      <c r="L46" s="172"/>
    </row>
    <row r="47" spans="1:12" ht="14.25" customHeight="1">
      <c r="E47" s="173"/>
      <c r="F47" s="173"/>
      <c r="G47" s="172"/>
      <c r="H47" s="174"/>
      <c r="I47" s="173"/>
      <c r="J47" s="173"/>
      <c r="K47" s="172"/>
      <c r="L47" s="172"/>
    </row>
    <row r="48" spans="1:12" ht="14.25" customHeight="1">
      <c r="E48" s="173"/>
      <c r="F48" s="173"/>
      <c r="G48" s="172"/>
      <c r="H48" s="174"/>
      <c r="I48" s="173"/>
      <c r="J48" s="173"/>
      <c r="K48" s="172"/>
      <c r="L48" s="172"/>
    </row>
    <row r="49" spans="5:12" ht="14.25" customHeight="1">
      <c r="E49" s="173"/>
      <c r="F49" s="173"/>
      <c r="G49" s="172"/>
      <c r="H49" s="174"/>
      <c r="I49" s="173"/>
      <c r="J49" s="173"/>
      <c r="K49" s="172"/>
      <c r="L49" s="172"/>
    </row>
    <row r="50" spans="5:12" ht="14.25" customHeight="1">
      <c r="E50" s="173"/>
      <c r="F50" s="173"/>
      <c r="G50" s="172"/>
      <c r="H50" s="174"/>
      <c r="I50" s="173"/>
      <c r="J50" s="173"/>
      <c r="K50" s="172"/>
      <c r="L50" s="172"/>
    </row>
    <row r="51" spans="5:12" ht="14.25" customHeight="1">
      <c r="E51" s="173"/>
      <c r="F51" s="173"/>
      <c r="G51" s="172"/>
      <c r="H51" s="174"/>
      <c r="I51" s="173"/>
      <c r="J51" s="173"/>
      <c r="K51" s="172"/>
      <c r="L51" s="172"/>
    </row>
    <row r="52" spans="5:12" ht="14.25" customHeight="1">
      <c r="E52" s="173"/>
      <c r="F52" s="173"/>
      <c r="G52" s="172"/>
      <c r="H52" s="174"/>
      <c r="I52" s="173"/>
      <c r="J52" s="173"/>
      <c r="K52" s="172"/>
      <c r="L52" s="172"/>
    </row>
    <row r="53" spans="5:12" ht="14.25" customHeight="1">
      <c r="E53" s="173"/>
      <c r="F53" s="173"/>
      <c r="G53" s="172"/>
      <c r="H53" s="174"/>
      <c r="I53" s="173"/>
      <c r="J53" s="173"/>
      <c r="K53" s="172"/>
      <c r="L53" s="172"/>
    </row>
    <row r="54" spans="5:12" ht="14.25" customHeight="1">
      <c r="E54" s="173"/>
      <c r="F54" s="173"/>
      <c r="G54" s="172"/>
      <c r="H54" s="174"/>
      <c r="I54" s="173"/>
      <c r="J54" s="173"/>
      <c r="K54" s="172"/>
      <c r="L54" s="172"/>
    </row>
  </sheetData>
  <sortState xmlns:xlrd2="http://schemas.microsoft.com/office/spreadsheetml/2017/richdata2" ref="A8:M30">
    <sortCondition ref="A8:A30"/>
  </sortState>
  <mergeCells count="6">
    <mergeCell ref="A32:L32"/>
    <mergeCell ref="A33:L33"/>
    <mergeCell ref="A1:D1"/>
    <mergeCell ref="E1:H1"/>
    <mergeCell ref="D4:G4"/>
    <mergeCell ref="H4:K4"/>
  </mergeCells>
  <hyperlinks>
    <hyperlink ref="A4" location="Top!A1" display="Back to Top Sheet" xr:uid="{00000000-0004-0000-1500-000000000000}"/>
    <hyperlink ref="B4" display="Top!A1" xr:uid="{00000000-0004-0000-1500-000001000000}"/>
  </hyperlinks>
  <pageMargins left="0.28000000000000003" right="0.16" top="0.52" bottom="0.56000000000000005" header="0.35" footer="0.39"/>
  <pageSetup paperSize="9" scale="50" fitToHeight="0" orientation="landscape" r:id="rId1"/>
  <headerFooter alignWithMargins="0">
    <oddHeader>&amp;CBluetooth Test Case Reference List</oddHeader>
    <oddFooter>&amp;L&amp;F&amp;C&amp;A&amp;R&amp;P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7" tint="0.39997558519241921"/>
    <pageSetUpPr fitToPage="1"/>
  </sheetPr>
  <dimension ref="A1:P128"/>
  <sheetViews>
    <sheetView workbookViewId="0">
      <selection sqref="A1:C1"/>
    </sheetView>
  </sheetViews>
  <sheetFormatPr defaultColWidth="11.3984375" defaultRowHeight="12.75"/>
  <cols>
    <col min="1" max="1" width="30.86328125" style="85" customWidth="1"/>
    <col min="2" max="2" width="54.59765625" style="88" customWidth="1"/>
    <col min="3" max="3" width="16.3984375" style="88" customWidth="1"/>
    <col min="4" max="4" width="16.1328125" style="83" customWidth="1"/>
    <col min="5" max="5" width="18" style="83" customWidth="1"/>
    <col min="6" max="6" width="16.3984375" style="83" customWidth="1"/>
    <col min="7" max="7" width="28.86328125" style="84" customWidth="1"/>
    <col min="8" max="8" width="18.1328125" style="83" customWidth="1"/>
    <col min="9" max="9" width="17" style="83" customWidth="1"/>
    <col min="10" max="10" width="18.86328125" style="82" customWidth="1"/>
    <col min="11" max="11" width="26.59765625" style="82" customWidth="1"/>
    <col min="12" max="12" width="52" style="82" customWidth="1"/>
    <col min="13" max="16384" width="11.3984375" style="82"/>
  </cols>
  <sheetData>
    <row r="1" spans="1:12" ht="21" thickBot="1">
      <c r="A1" s="2165" t="s">
        <v>660</v>
      </c>
      <c r="B1" s="2165"/>
      <c r="C1" s="2165"/>
      <c r="D1" s="2166"/>
      <c r="E1" s="2166"/>
      <c r="F1" s="2166"/>
      <c r="G1" s="2166"/>
    </row>
    <row r="2" spans="1:12" ht="21" thickBot="1">
      <c r="A2" s="309" t="str">
        <f>Top!B26&amp;", "&amp;Top!C27</f>
        <v>Cycling Power Profile 1.1, 1.1.1</v>
      </c>
      <c r="D2" s="1112" t="s">
        <v>661</v>
      </c>
      <c r="E2" s="1113" t="str">
        <f>Top!E26</f>
        <v>CPP.TS.p12</v>
      </c>
      <c r="F2" s="1113"/>
      <c r="G2" s="1114"/>
      <c r="H2" s="1115" t="s">
        <v>10</v>
      </c>
      <c r="I2" s="1116" t="str">
        <f>Top!G26</f>
        <v>CPP.TS.p13</v>
      </c>
      <c r="J2" s="1346" t="s">
        <v>699</v>
      </c>
      <c r="K2" s="1281">
        <f>rel_date</f>
        <v>45706</v>
      </c>
    </row>
    <row r="3" spans="1:12" ht="18" customHeight="1" thickBot="1">
      <c r="A3" s="44" t="str">
        <f>Top!A3</f>
        <v xml:space="preserve">Release Date: </v>
      </c>
      <c r="B3" s="59">
        <f>rel_date</f>
        <v>45706</v>
      </c>
      <c r="C3" s="232"/>
      <c r="D3" s="1112" t="s">
        <v>662</v>
      </c>
      <c r="E3" s="1113" t="str">
        <f>Top!F26</f>
        <v>CPP.ICS.p6</v>
      </c>
      <c r="F3" s="1113"/>
      <c r="G3" s="1114"/>
      <c r="H3" s="1112" t="s">
        <v>11</v>
      </c>
      <c r="I3" s="1114" t="str">
        <f>Top!H26</f>
        <v>CPP.ICS.p6</v>
      </c>
      <c r="J3" s="1117" t="s">
        <v>699</v>
      </c>
      <c r="K3" s="1173">
        <v>45474</v>
      </c>
    </row>
    <row r="4" spans="1:12" ht="13.5" customHeight="1" thickBot="1">
      <c r="A4" s="1265" t="s">
        <v>663</v>
      </c>
      <c r="B4" s="338"/>
      <c r="C4" s="339"/>
      <c r="D4" s="2162" t="s">
        <v>664</v>
      </c>
      <c r="E4" s="2163"/>
      <c r="F4" s="2163"/>
      <c r="G4" s="2164"/>
      <c r="H4" s="2162" t="s">
        <v>701</v>
      </c>
      <c r="I4" s="2163"/>
      <c r="J4" s="2163"/>
      <c r="K4" s="2164"/>
    </row>
    <row r="5" spans="1:12"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2" s="86" customFormat="1">
      <c r="A6" s="436" t="s">
        <v>671</v>
      </c>
      <c r="B6" s="335" t="s">
        <v>672</v>
      </c>
      <c r="C6" s="452" t="s">
        <v>9215</v>
      </c>
      <c r="D6" s="262"/>
      <c r="E6" s="510">
        <v>45564</v>
      </c>
      <c r="F6" s="262"/>
      <c r="G6" s="263" t="s">
        <v>2395</v>
      </c>
      <c r="H6" s="332"/>
      <c r="I6" s="1168">
        <f>$B$3+90</f>
        <v>45796</v>
      </c>
      <c r="J6" s="333"/>
      <c r="K6" s="327"/>
      <c r="L6" s="82"/>
    </row>
    <row r="7" spans="1:12" s="86" customFormat="1">
      <c r="A7" s="722" t="s">
        <v>11</v>
      </c>
      <c r="B7" s="336" t="s">
        <v>673</v>
      </c>
      <c r="C7" s="458" t="s">
        <v>9215</v>
      </c>
      <c r="D7" s="241"/>
      <c r="E7" s="511">
        <v>45564</v>
      </c>
      <c r="F7" s="241"/>
      <c r="G7" s="243" t="s">
        <v>2396</v>
      </c>
      <c r="H7" s="244"/>
      <c r="I7" s="1786">
        <v>45564</v>
      </c>
      <c r="J7" s="245"/>
      <c r="K7" s="148"/>
      <c r="L7" s="82"/>
    </row>
    <row r="8" spans="1:12" s="915" customFormat="1">
      <c r="A8" s="1082" t="s">
        <v>2397</v>
      </c>
      <c r="B8" s="863" t="s">
        <v>2398</v>
      </c>
      <c r="C8" s="807" t="s">
        <v>1698</v>
      </c>
      <c r="D8" s="950" t="s">
        <v>675</v>
      </c>
      <c r="E8" s="951">
        <v>45564</v>
      </c>
      <c r="F8" s="950" t="s">
        <v>707</v>
      </c>
      <c r="G8" s="952"/>
      <c r="H8" s="244" t="s">
        <v>675</v>
      </c>
      <c r="I8" s="1168">
        <f t="shared" ref="I8:I13" si="0">$B$3+90</f>
        <v>45796</v>
      </c>
      <c r="J8" s="245" t="s">
        <v>707</v>
      </c>
      <c r="K8" s="953"/>
      <c r="L8" s="82"/>
    </row>
    <row r="9" spans="1:12" s="915" customFormat="1">
      <c r="A9" s="1082" t="s">
        <v>2399</v>
      </c>
      <c r="B9" s="863" t="s">
        <v>2400</v>
      </c>
      <c r="C9" s="807" t="s">
        <v>1698</v>
      </c>
      <c r="D9" s="950" t="s">
        <v>675</v>
      </c>
      <c r="E9" s="951">
        <v>45564</v>
      </c>
      <c r="F9" s="950" t="s">
        <v>707</v>
      </c>
      <c r="G9" s="952"/>
      <c r="H9" s="244" t="s">
        <v>675</v>
      </c>
      <c r="I9" s="1168">
        <f t="shared" si="0"/>
        <v>45796</v>
      </c>
      <c r="J9" s="245" t="s">
        <v>707</v>
      </c>
      <c r="K9" s="953"/>
      <c r="L9" s="82"/>
    </row>
    <row r="10" spans="1:12" s="915" customFormat="1">
      <c r="A10" s="1082" t="s">
        <v>2401</v>
      </c>
      <c r="B10" s="863" t="s">
        <v>2402</v>
      </c>
      <c r="C10" s="807" t="s">
        <v>1698</v>
      </c>
      <c r="D10" s="950" t="s">
        <v>675</v>
      </c>
      <c r="E10" s="951">
        <v>45564</v>
      </c>
      <c r="F10" s="950" t="s">
        <v>707</v>
      </c>
      <c r="G10" s="952"/>
      <c r="H10" s="244" t="s">
        <v>675</v>
      </c>
      <c r="I10" s="1168">
        <f t="shared" si="0"/>
        <v>45796</v>
      </c>
      <c r="J10" s="245" t="s">
        <v>707</v>
      </c>
      <c r="K10" s="953"/>
      <c r="L10" s="82"/>
    </row>
    <row r="11" spans="1:12" s="915" customFormat="1">
      <c r="A11" s="1082" t="s">
        <v>2403</v>
      </c>
      <c r="B11" s="863" t="s">
        <v>2404</v>
      </c>
      <c r="C11" s="807" t="s">
        <v>1698</v>
      </c>
      <c r="D11" s="950" t="s">
        <v>675</v>
      </c>
      <c r="E11" s="951">
        <v>45564</v>
      </c>
      <c r="F11" s="950" t="s">
        <v>707</v>
      </c>
      <c r="G11" s="952"/>
      <c r="H11" s="244" t="s">
        <v>675</v>
      </c>
      <c r="I11" s="1168">
        <f t="shared" si="0"/>
        <v>45796</v>
      </c>
      <c r="J11" s="245" t="s">
        <v>707</v>
      </c>
      <c r="K11" s="953"/>
      <c r="L11" s="82"/>
    </row>
    <row r="12" spans="1:12" s="915" customFormat="1">
      <c r="A12" s="1082" t="s">
        <v>2405</v>
      </c>
      <c r="B12" s="863" t="s">
        <v>2406</v>
      </c>
      <c r="C12" s="807" t="s">
        <v>1698</v>
      </c>
      <c r="D12" s="950" t="s">
        <v>675</v>
      </c>
      <c r="E12" s="951">
        <v>45564</v>
      </c>
      <c r="F12" s="950" t="s">
        <v>707</v>
      </c>
      <c r="G12" s="952"/>
      <c r="H12" s="244" t="s">
        <v>675</v>
      </c>
      <c r="I12" s="1168">
        <f t="shared" si="0"/>
        <v>45796</v>
      </c>
      <c r="J12" s="245" t="s">
        <v>707</v>
      </c>
      <c r="K12" s="953"/>
      <c r="L12" s="82"/>
    </row>
    <row r="13" spans="1:12" s="915" customFormat="1">
      <c r="A13" s="1082" t="s">
        <v>2407</v>
      </c>
      <c r="B13" s="863" t="s">
        <v>1618</v>
      </c>
      <c r="C13" s="807" t="s">
        <v>1698</v>
      </c>
      <c r="D13" s="950" t="s">
        <v>675</v>
      </c>
      <c r="E13" s="951">
        <v>45564</v>
      </c>
      <c r="F13" s="950" t="s">
        <v>707</v>
      </c>
      <c r="G13" s="952"/>
      <c r="H13" s="244" t="s">
        <v>675</v>
      </c>
      <c r="I13" s="1168">
        <f t="shared" si="0"/>
        <v>45796</v>
      </c>
      <c r="J13" s="245" t="s">
        <v>707</v>
      </c>
      <c r="K13" s="953"/>
      <c r="L13" s="82"/>
    </row>
    <row r="14" spans="1:12" s="915" customFormat="1">
      <c r="A14" s="1082" t="s">
        <v>2408</v>
      </c>
      <c r="B14" s="863" t="s">
        <v>2409</v>
      </c>
      <c r="C14" s="1797" t="s">
        <v>9215</v>
      </c>
      <c r="D14" s="950" t="s">
        <v>675</v>
      </c>
      <c r="E14" s="951">
        <v>45654</v>
      </c>
      <c r="F14" s="950" t="s">
        <v>707</v>
      </c>
      <c r="G14" s="952" t="s">
        <v>2410</v>
      </c>
      <c r="H14" s="244" t="s">
        <v>675</v>
      </c>
      <c r="I14" s="1168">
        <f>$B$3+90</f>
        <v>45796</v>
      </c>
      <c r="J14" s="245" t="s">
        <v>707</v>
      </c>
      <c r="K14" s="953"/>
      <c r="L14" s="82"/>
    </row>
    <row r="15" spans="1:12" s="915" customFormat="1">
      <c r="A15" s="1082" t="s">
        <v>2411</v>
      </c>
      <c r="B15" s="863" t="s">
        <v>2412</v>
      </c>
      <c r="C15" s="1797" t="s">
        <v>1698</v>
      </c>
      <c r="D15" s="950" t="s">
        <v>675</v>
      </c>
      <c r="E15" s="951">
        <v>45564</v>
      </c>
      <c r="F15" s="950" t="s">
        <v>707</v>
      </c>
      <c r="G15" s="952"/>
      <c r="H15" s="244" t="s">
        <v>675</v>
      </c>
      <c r="I15" s="1168">
        <f t="shared" ref="I15:I17" si="1">$B$3+90</f>
        <v>45796</v>
      </c>
      <c r="J15" s="245" t="s">
        <v>707</v>
      </c>
      <c r="K15" s="953"/>
      <c r="L15" s="82"/>
    </row>
    <row r="16" spans="1:12" s="915" customFormat="1">
      <c r="A16" s="1082" t="s">
        <v>2413</v>
      </c>
      <c r="B16" s="863" t="s">
        <v>2414</v>
      </c>
      <c r="C16" s="1797" t="s">
        <v>1698</v>
      </c>
      <c r="D16" s="950" t="s">
        <v>675</v>
      </c>
      <c r="E16" s="951">
        <v>45564</v>
      </c>
      <c r="F16" s="950" t="s">
        <v>707</v>
      </c>
      <c r="G16" s="952"/>
      <c r="H16" s="244" t="s">
        <v>675</v>
      </c>
      <c r="I16" s="1168">
        <f t="shared" si="1"/>
        <v>45796</v>
      </c>
      <c r="J16" s="245" t="s">
        <v>707</v>
      </c>
      <c r="K16" s="953"/>
      <c r="L16" s="82"/>
    </row>
    <row r="17" spans="1:12" s="915" customFormat="1">
      <c r="A17" s="1082" t="s">
        <v>2415</v>
      </c>
      <c r="B17" s="863" t="s">
        <v>1660</v>
      </c>
      <c r="C17" s="1797" t="s">
        <v>1698</v>
      </c>
      <c r="D17" s="950" t="s">
        <v>675</v>
      </c>
      <c r="E17" s="951">
        <v>45564</v>
      </c>
      <c r="F17" s="950" t="s">
        <v>707</v>
      </c>
      <c r="G17" s="952"/>
      <c r="H17" s="244" t="s">
        <v>675</v>
      </c>
      <c r="I17" s="1168">
        <f t="shared" si="1"/>
        <v>45796</v>
      </c>
      <c r="J17" s="245" t="s">
        <v>707</v>
      </c>
      <c r="K17" s="953"/>
      <c r="L17" s="82"/>
    </row>
    <row r="18" spans="1:12" s="86" customFormat="1" ht="25.5">
      <c r="A18" s="1798" t="s">
        <v>10033</v>
      </c>
      <c r="B18" s="336" t="s">
        <v>914</v>
      </c>
      <c r="C18" s="1797" t="s">
        <v>1698</v>
      </c>
      <c r="D18" s="241"/>
      <c r="E18" s="511"/>
      <c r="F18" s="241"/>
      <c r="G18" s="243"/>
      <c r="H18" s="244"/>
      <c r="I18" s="1168"/>
      <c r="J18" s="245"/>
      <c r="K18" s="148"/>
      <c r="L18" s="82"/>
    </row>
    <row r="19" spans="1:12" s="86" customFormat="1">
      <c r="A19" s="1798" t="s">
        <v>7882</v>
      </c>
      <c r="B19" s="336" t="s">
        <v>2186</v>
      </c>
      <c r="C19" s="337"/>
      <c r="D19" s="241" t="s">
        <v>675</v>
      </c>
      <c r="E19" s="511">
        <v>45564</v>
      </c>
      <c r="F19" s="241" t="s">
        <v>707</v>
      </c>
      <c r="G19" s="243"/>
      <c r="H19" s="244" t="s">
        <v>675</v>
      </c>
      <c r="I19" s="1168">
        <f t="shared" ref="I19:I20" si="2">$B$3+90</f>
        <v>45796</v>
      </c>
      <c r="J19" s="245" t="s">
        <v>707</v>
      </c>
      <c r="K19" s="148"/>
    </row>
    <row r="20" spans="1:12" s="86" customFormat="1">
      <c r="A20" s="1798" t="s">
        <v>7884</v>
      </c>
      <c r="B20" s="336" t="s">
        <v>2187</v>
      </c>
      <c r="C20" s="337"/>
      <c r="D20" s="241" t="s">
        <v>675</v>
      </c>
      <c r="E20" s="511">
        <v>45564</v>
      </c>
      <c r="F20" s="241" t="s">
        <v>707</v>
      </c>
      <c r="G20" s="243"/>
      <c r="H20" s="244" t="s">
        <v>675</v>
      </c>
      <c r="I20" s="1168">
        <f t="shared" si="2"/>
        <v>45796</v>
      </c>
      <c r="J20" s="245" t="s">
        <v>707</v>
      </c>
      <c r="K20" s="148"/>
    </row>
    <row r="21" spans="1:12" s="86" customFormat="1">
      <c r="A21" s="1798" t="s">
        <v>7886</v>
      </c>
      <c r="B21" s="863" t="s">
        <v>2416</v>
      </c>
      <c r="C21" s="337"/>
      <c r="D21" s="241" t="s">
        <v>675</v>
      </c>
      <c r="E21" s="511">
        <v>45564</v>
      </c>
      <c r="F21" s="241" t="s">
        <v>707</v>
      </c>
      <c r="G21" s="243"/>
      <c r="H21" s="244" t="s">
        <v>675</v>
      </c>
      <c r="I21" s="1168">
        <f t="shared" ref="I21:I25" si="3">$B$3+90</f>
        <v>45796</v>
      </c>
      <c r="J21" s="245" t="s">
        <v>707</v>
      </c>
      <c r="K21" s="148"/>
    </row>
    <row r="22" spans="1:12" s="86" customFormat="1" ht="12.75" customHeight="1">
      <c r="A22" s="1798" t="s">
        <v>7888</v>
      </c>
      <c r="B22" s="336" t="s">
        <v>2417</v>
      </c>
      <c r="C22" s="337"/>
      <c r="D22" s="241" t="s">
        <v>675</v>
      </c>
      <c r="E22" s="511">
        <v>45564</v>
      </c>
      <c r="F22" s="241" t="s">
        <v>707</v>
      </c>
      <c r="G22" s="243"/>
      <c r="H22" s="244" t="s">
        <v>675</v>
      </c>
      <c r="I22" s="1168">
        <f t="shared" si="3"/>
        <v>45796</v>
      </c>
      <c r="J22" s="245" t="s">
        <v>707</v>
      </c>
      <c r="K22" s="148"/>
    </row>
    <row r="23" spans="1:12" s="86" customFormat="1" ht="25.5">
      <c r="A23" s="1798" t="s">
        <v>7890</v>
      </c>
      <c r="B23" s="336" t="s">
        <v>2418</v>
      </c>
      <c r="C23" s="337"/>
      <c r="D23" s="241" t="s">
        <v>675</v>
      </c>
      <c r="E23" s="511">
        <v>45564</v>
      </c>
      <c r="F23" s="241" t="s">
        <v>707</v>
      </c>
      <c r="G23" s="243"/>
      <c r="H23" s="244" t="s">
        <v>675</v>
      </c>
      <c r="I23" s="1168">
        <f t="shared" si="3"/>
        <v>45796</v>
      </c>
      <c r="J23" s="245" t="s">
        <v>707</v>
      </c>
      <c r="K23" s="148"/>
    </row>
    <row r="24" spans="1:12" s="86" customFormat="1">
      <c r="A24" s="1798" t="s">
        <v>7892</v>
      </c>
      <c r="B24" s="336" t="s">
        <v>2419</v>
      </c>
      <c r="C24" s="337"/>
      <c r="D24" s="241" t="s">
        <v>675</v>
      </c>
      <c r="E24" s="511">
        <v>45564</v>
      </c>
      <c r="F24" s="241" t="s">
        <v>707</v>
      </c>
      <c r="G24" s="243"/>
      <c r="H24" s="244" t="s">
        <v>675</v>
      </c>
      <c r="I24" s="1168">
        <f t="shared" si="3"/>
        <v>45796</v>
      </c>
      <c r="J24" s="245" t="s">
        <v>707</v>
      </c>
      <c r="K24" s="148"/>
    </row>
    <row r="25" spans="1:12" s="86" customFormat="1">
      <c r="A25" s="1798" t="s">
        <v>7894</v>
      </c>
      <c r="B25" s="863" t="s">
        <v>2420</v>
      </c>
      <c r="C25" s="337"/>
      <c r="D25" s="241" t="s">
        <v>675</v>
      </c>
      <c r="E25" s="511">
        <v>45564</v>
      </c>
      <c r="F25" s="241" t="s">
        <v>707</v>
      </c>
      <c r="G25" s="243"/>
      <c r="H25" s="244" t="s">
        <v>675</v>
      </c>
      <c r="I25" s="1168">
        <f t="shared" si="3"/>
        <v>45796</v>
      </c>
      <c r="J25" s="245" t="s">
        <v>707</v>
      </c>
      <c r="K25" s="148"/>
    </row>
    <row r="26" spans="1:12" s="86" customFormat="1">
      <c r="A26" s="1798" t="s">
        <v>2421</v>
      </c>
      <c r="B26" s="336" t="s">
        <v>914</v>
      </c>
      <c r="C26" s="1797" t="s">
        <v>1698</v>
      </c>
      <c r="D26" s="241"/>
      <c r="E26" s="511"/>
      <c r="F26" s="241"/>
      <c r="G26" s="243"/>
      <c r="H26" s="244"/>
      <c r="I26" s="1168"/>
      <c r="J26" s="245"/>
      <c r="K26" s="148"/>
    </row>
    <row r="27" spans="1:12" s="86" customFormat="1">
      <c r="A27" s="1798" t="s">
        <v>7896</v>
      </c>
      <c r="B27" s="336" t="s">
        <v>2422</v>
      </c>
      <c r="C27" s="337"/>
      <c r="D27" s="241" t="s">
        <v>675</v>
      </c>
      <c r="E27" s="511">
        <v>45564</v>
      </c>
      <c r="F27" s="241" t="s">
        <v>707</v>
      </c>
      <c r="G27" s="243"/>
      <c r="H27" s="244" t="s">
        <v>675</v>
      </c>
      <c r="I27" s="1168">
        <f t="shared" ref="I27:I40" si="4">$B$3+90</f>
        <v>45796</v>
      </c>
      <c r="J27" s="245" t="s">
        <v>707</v>
      </c>
      <c r="K27" s="148"/>
    </row>
    <row r="28" spans="1:12" s="86" customFormat="1">
      <c r="A28" s="1798" t="s">
        <v>7898</v>
      </c>
      <c r="B28" s="336" t="s">
        <v>2423</v>
      </c>
      <c r="C28" s="337"/>
      <c r="D28" s="241" t="s">
        <v>675</v>
      </c>
      <c r="E28" s="511">
        <v>45564</v>
      </c>
      <c r="F28" s="241" t="s">
        <v>707</v>
      </c>
      <c r="G28" s="243"/>
      <c r="H28" s="244" t="s">
        <v>675</v>
      </c>
      <c r="I28" s="1168">
        <f t="shared" si="4"/>
        <v>45796</v>
      </c>
      <c r="J28" s="245" t="s">
        <v>707</v>
      </c>
      <c r="K28" s="148"/>
    </row>
    <row r="29" spans="1:12" s="86" customFormat="1" ht="25.5">
      <c r="A29" s="1798" t="s">
        <v>7900</v>
      </c>
      <c r="B29" s="336" t="s">
        <v>2424</v>
      </c>
      <c r="C29" s="337"/>
      <c r="D29" s="241" t="s">
        <v>675</v>
      </c>
      <c r="E29" s="511">
        <v>45564</v>
      </c>
      <c r="F29" s="241" t="s">
        <v>707</v>
      </c>
      <c r="G29" s="243"/>
      <c r="H29" s="244" t="s">
        <v>675</v>
      </c>
      <c r="I29" s="1168">
        <f t="shared" si="4"/>
        <v>45796</v>
      </c>
      <c r="J29" s="245" t="s">
        <v>707</v>
      </c>
      <c r="K29" s="148"/>
    </row>
    <row r="30" spans="1:12" s="86" customFormat="1" ht="25.5">
      <c r="A30" s="1798" t="s">
        <v>7902</v>
      </c>
      <c r="B30" s="336" t="s">
        <v>2425</v>
      </c>
      <c r="C30" s="337"/>
      <c r="D30" s="241" t="s">
        <v>675</v>
      </c>
      <c r="E30" s="511">
        <v>45564</v>
      </c>
      <c r="F30" s="241" t="s">
        <v>707</v>
      </c>
      <c r="G30" s="243"/>
      <c r="H30" s="244" t="s">
        <v>675</v>
      </c>
      <c r="I30" s="1168">
        <f t="shared" si="4"/>
        <v>45796</v>
      </c>
      <c r="J30" s="245" t="s">
        <v>707</v>
      </c>
      <c r="K30" s="148"/>
    </row>
    <row r="31" spans="1:12" s="86" customFormat="1" ht="25.5">
      <c r="A31" s="1798" t="s">
        <v>7904</v>
      </c>
      <c r="B31" s="336" t="s">
        <v>2426</v>
      </c>
      <c r="C31" s="337"/>
      <c r="D31" s="241" t="s">
        <v>675</v>
      </c>
      <c r="E31" s="511">
        <v>45564</v>
      </c>
      <c r="F31" s="241" t="s">
        <v>707</v>
      </c>
      <c r="G31" s="243"/>
      <c r="H31" s="244" t="s">
        <v>675</v>
      </c>
      <c r="I31" s="1168">
        <f t="shared" si="4"/>
        <v>45796</v>
      </c>
      <c r="J31" s="245" t="s">
        <v>707</v>
      </c>
      <c r="K31" s="148"/>
    </row>
    <row r="32" spans="1:12" s="86" customFormat="1" ht="25.5">
      <c r="A32" s="1798" t="s">
        <v>7906</v>
      </c>
      <c r="B32" s="336" t="s">
        <v>2427</v>
      </c>
      <c r="C32" s="337"/>
      <c r="D32" s="241" t="s">
        <v>675</v>
      </c>
      <c r="E32" s="511">
        <v>45564</v>
      </c>
      <c r="F32" s="241" t="s">
        <v>707</v>
      </c>
      <c r="G32" s="243"/>
      <c r="H32" s="244" t="s">
        <v>675</v>
      </c>
      <c r="I32" s="1168">
        <f t="shared" si="4"/>
        <v>45796</v>
      </c>
      <c r="J32" s="245" t="s">
        <v>707</v>
      </c>
      <c r="K32" s="148"/>
    </row>
    <row r="33" spans="1:11" s="86" customFormat="1" ht="25.5">
      <c r="A33" s="1798" t="s">
        <v>7908</v>
      </c>
      <c r="B33" s="336" t="s">
        <v>2428</v>
      </c>
      <c r="C33" s="1799"/>
      <c r="D33" s="241" t="s">
        <v>675</v>
      </c>
      <c r="E33" s="511">
        <v>45564</v>
      </c>
      <c r="F33" s="241" t="s">
        <v>707</v>
      </c>
      <c r="G33" s="243"/>
      <c r="H33" s="244" t="s">
        <v>675</v>
      </c>
      <c r="I33" s="1168">
        <f t="shared" si="4"/>
        <v>45796</v>
      </c>
      <c r="J33" s="245" t="s">
        <v>707</v>
      </c>
      <c r="K33" s="148"/>
    </row>
    <row r="34" spans="1:11" s="86" customFormat="1" ht="25.5">
      <c r="A34" s="1798" t="s">
        <v>7910</v>
      </c>
      <c r="B34" s="336" t="s">
        <v>2429</v>
      </c>
      <c r="C34" s="1799"/>
      <c r="D34" s="241" t="s">
        <v>675</v>
      </c>
      <c r="E34" s="511">
        <v>45564</v>
      </c>
      <c r="F34" s="241" t="s">
        <v>707</v>
      </c>
      <c r="G34" s="243"/>
      <c r="H34" s="244" t="s">
        <v>675</v>
      </c>
      <c r="I34" s="1168">
        <f t="shared" si="4"/>
        <v>45796</v>
      </c>
      <c r="J34" s="245" t="s">
        <v>707</v>
      </c>
      <c r="K34" s="148"/>
    </row>
    <row r="35" spans="1:11" s="86" customFormat="1" ht="25.5">
      <c r="A35" s="1798" t="s">
        <v>7912</v>
      </c>
      <c r="B35" s="336" t="s">
        <v>2430</v>
      </c>
      <c r="C35" s="1799"/>
      <c r="D35" s="241" t="s">
        <v>675</v>
      </c>
      <c r="E35" s="511">
        <v>45564</v>
      </c>
      <c r="F35" s="241" t="s">
        <v>707</v>
      </c>
      <c r="G35" s="243"/>
      <c r="H35" s="244" t="s">
        <v>675</v>
      </c>
      <c r="I35" s="1168">
        <f t="shared" si="4"/>
        <v>45796</v>
      </c>
      <c r="J35" s="245" t="s">
        <v>707</v>
      </c>
      <c r="K35" s="148"/>
    </row>
    <row r="36" spans="1:11" s="86" customFormat="1" ht="25.5">
      <c r="A36" s="1798" t="s">
        <v>7914</v>
      </c>
      <c r="B36" s="336" t="s">
        <v>2431</v>
      </c>
      <c r="C36" s="337"/>
      <c r="D36" s="241" t="s">
        <v>675</v>
      </c>
      <c r="E36" s="511">
        <v>45564</v>
      </c>
      <c r="F36" s="241" t="s">
        <v>707</v>
      </c>
      <c r="G36" s="243"/>
      <c r="H36" s="244" t="s">
        <v>675</v>
      </c>
      <c r="I36" s="1168">
        <f t="shared" si="4"/>
        <v>45796</v>
      </c>
      <c r="J36" s="245" t="s">
        <v>707</v>
      </c>
      <c r="K36" s="148"/>
    </row>
    <row r="37" spans="1:11" s="86" customFormat="1" ht="25.5">
      <c r="A37" s="1798" t="s">
        <v>7916</v>
      </c>
      <c r="B37" s="336" t="s">
        <v>2432</v>
      </c>
      <c r="C37" s="1799"/>
      <c r="D37" s="241" t="s">
        <v>675</v>
      </c>
      <c r="E37" s="511">
        <v>45564</v>
      </c>
      <c r="F37" s="241" t="s">
        <v>707</v>
      </c>
      <c r="G37" s="243"/>
      <c r="H37" s="244" t="s">
        <v>675</v>
      </c>
      <c r="I37" s="1168">
        <f t="shared" si="4"/>
        <v>45796</v>
      </c>
      <c r="J37" s="245" t="s">
        <v>707</v>
      </c>
      <c r="K37" s="148"/>
    </row>
    <row r="38" spans="1:11" s="86" customFormat="1">
      <c r="A38" s="1798" t="s">
        <v>2433</v>
      </c>
      <c r="B38" s="336" t="s">
        <v>914</v>
      </c>
      <c r="C38" s="1797" t="s">
        <v>1698</v>
      </c>
      <c r="D38" s="241"/>
      <c r="E38" s="511">
        <v>45564</v>
      </c>
      <c r="F38" s="241"/>
      <c r="G38" s="243"/>
      <c r="H38" s="244"/>
      <c r="I38" s="1168">
        <f t="shared" si="4"/>
        <v>45796</v>
      </c>
      <c r="J38" s="245"/>
      <c r="K38" s="148"/>
    </row>
    <row r="39" spans="1:11" s="86" customFormat="1" ht="25.5" customHeight="1">
      <c r="A39" s="1798" t="s">
        <v>7918</v>
      </c>
      <c r="B39" s="336" t="s">
        <v>2434</v>
      </c>
      <c r="C39" s="1799"/>
      <c r="D39" s="241" t="s">
        <v>675</v>
      </c>
      <c r="E39" s="511">
        <v>45564</v>
      </c>
      <c r="F39" s="241" t="s">
        <v>707</v>
      </c>
      <c r="G39" s="243"/>
      <c r="H39" s="244" t="s">
        <v>675</v>
      </c>
      <c r="I39" s="1168">
        <f t="shared" si="4"/>
        <v>45796</v>
      </c>
      <c r="J39" s="245" t="s">
        <v>707</v>
      </c>
      <c r="K39" s="148"/>
    </row>
    <row r="40" spans="1:11" s="86" customFormat="1" ht="25.5">
      <c r="A40" s="1798" t="s">
        <v>7920</v>
      </c>
      <c r="B40" s="336" t="s">
        <v>2435</v>
      </c>
      <c r="C40" s="1799"/>
      <c r="D40" s="241" t="s">
        <v>675</v>
      </c>
      <c r="E40" s="511">
        <v>45564</v>
      </c>
      <c r="F40" s="241" t="s">
        <v>707</v>
      </c>
      <c r="G40" s="243"/>
      <c r="H40" s="244" t="s">
        <v>675</v>
      </c>
      <c r="I40" s="1168">
        <f t="shared" si="4"/>
        <v>45796</v>
      </c>
      <c r="J40" s="245" t="s">
        <v>707</v>
      </c>
      <c r="K40" s="148"/>
    </row>
    <row r="41" spans="1:11" s="86" customFormat="1">
      <c r="A41" s="1798" t="s">
        <v>2436</v>
      </c>
      <c r="B41" s="336" t="s">
        <v>914</v>
      </c>
      <c r="C41" s="1797" t="s">
        <v>1698</v>
      </c>
      <c r="D41" s="241"/>
      <c r="E41" s="511"/>
      <c r="F41" s="241"/>
      <c r="G41" s="243"/>
      <c r="H41" s="244"/>
      <c r="I41" s="1168"/>
      <c r="J41" s="245"/>
      <c r="K41" s="148"/>
    </row>
    <row r="42" spans="1:11" s="86" customFormat="1">
      <c r="A42" s="1798" t="s">
        <v>7922</v>
      </c>
      <c r="B42" s="336" t="s">
        <v>2437</v>
      </c>
      <c r="C42" s="337"/>
      <c r="D42" s="241" t="s">
        <v>675</v>
      </c>
      <c r="E42" s="511">
        <v>45564</v>
      </c>
      <c r="F42" s="241" t="s">
        <v>707</v>
      </c>
      <c r="G42" s="243"/>
      <c r="H42" s="244" t="s">
        <v>675</v>
      </c>
      <c r="I42" s="1168">
        <f t="shared" ref="I42:I54" si="5">$B$3+90</f>
        <v>45796</v>
      </c>
      <c r="J42" s="245" t="s">
        <v>707</v>
      </c>
      <c r="K42" s="148"/>
    </row>
    <row r="43" spans="1:11" s="86" customFormat="1">
      <c r="A43" s="1798" t="s">
        <v>7924</v>
      </c>
      <c r="B43" s="336" t="s">
        <v>2438</v>
      </c>
      <c r="C43" s="337"/>
      <c r="D43" s="241" t="s">
        <v>675</v>
      </c>
      <c r="E43" s="511">
        <v>45564</v>
      </c>
      <c r="F43" s="241" t="s">
        <v>707</v>
      </c>
      <c r="G43" s="243"/>
      <c r="H43" s="244" t="s">
        <v>675</v>
      </c>
      <c r="I43" s="1168">
        <f t="shared" si="5"/>
        <v>45796</v>
      </c>
      <c r="J43" s="245" t="s">
        <v>707</v>
      </c>
      <c r="K43" s="148"/>
    </row>
    <row r="44" spans="1:11" s="86" customFormat="1" ht="25.5">
      <c r="A44" s="1798" t="s">
        <v>7926</v>
      </c>
      <c r="B44" s="336" t="s">
        <v>2439</v>
      </c>
      <c r="C44" s="1799"/>
      <c r="D44" s="241" t="s">
        <v>675</v>
      </c>
      <c r="E44" s="511">
        <v>45564</v>
      </c>
      <c r="F44" s="241" t="s">
        <v>707</v>
      </c>
      <c r="G44" s="243"/>
      <c r="H44" s="244" t="s">
        <v>675</v>
      </c>
      <c r="I44" s="1168">
        <f t="shared" si="5"/>
        <v>45796</v>
      </c>
      <c r="J44" s="245" t="s">
        <v>707</v>
      </c>
      <c r="K44" s="148"/>
    </row>
    <row r="45" spans="1:11" s="86" customFormat="1" ht="25.5">
      <c r="A45" s="1798" t="s">
        <v>7928</v>
      </c>
      <c r="B45" s="336" t="s">
        <v>2440</v>
      </c>
      <c r="C45" s="1799"/>
      <c r="D45" s="241" t="s">
        <v>675</v>
      </c>
      <c r="E45" s="511">
        <v>45564</v>
      </c>
      <c r="F45" s="241" t="s">
        <v>707</v>
      </c>
      <c r="G45" s="243"/>
      <c r="H45" s="244" t="s">
        <v>675</v>
      </c>
      <c r="I45" s="1168">
        <f t="shared" si="5"/>
        <v>45796</v>
      </c>
      <c r="J45" s="245" t="s">
        <v>707</v>
      </c>
      <c r="K45" s="148"/>
    </row>
    <row r="46" spans="1:11" s="86" customFormat="1">
      <c r="A46" s="1798" t="s">
        <v>7930</v>
      </c>
      <c r="B46" s="336" t="s">
        <v>929</v>
      </c>
      <c r="C46" s="337"/>
      <c r="D46" s="241" t="s">
        <v>675</v>
      </c>
      <c r="E46" s="511">
        <v>45564</v>
      </c>
      <c r="F46" s="241" t="s">
        <v>707</v>
      </c>
      <c r="G46" s="243"/>
      <c r="H46" s="244" t="s">
        <v>675</v>
      </c>
      <c r="I46" s="1168">
        <f t="shared" si="5"/>
        <v>45796</v>
      </c>
      <c r="J46" s="245" t="s">
        <v>707</v>
      </c>
      <c r="K46" s="148"/>
    </row>
    <row r="47" spans="1:11" s="86" customFormat="1">
      <c r="A47" s="1798" t="s">
        <v>7932</v>
      </c>
      <c r="B47" s="336" t="s">
        <v>2118</v>
      </c>
      <c r="C47" s="1800"/>
      <c r="D47" s="241" t="s">
        <v>675</v>
      </c>
      <c r="E47" s="511">
        <v>45564</v>
      </c>
      <c r="F47" s="241" t="s">
        <v>707</v>
      </c>
      <c r="G47" s="243"/>
      <c r="H47" s="244" t="s">
        <v>675</v>
      </c>
      <c r="I47" s="1168">
        <f t="shared" si="5"/>
        <v>45796</v>
      </c>
      <c r="J47" s="245" t="s">
        <v>707</v>
      </c>
      <c r="K47" s="148"/>
    </row>
    <row r="48" spans="1:11" s="86" customFormat="1">
      <c r="A48" s="1798" t="s">
        <v>7934</v>
      </c>
      <c r="B48" s="336" t="s">
        <v>2441</v>
      </c>
      <c r="C48" s="337"/>
      <c r="D48" s="241" t="s">
        <v>675</v>
      </c>
      <c r="E48" s="511">
        <v>45564</v>
      </c>
      <c r="F48" s="241" t="s">
        <v>707</v>
      </c>
      <c r="G48" s="243"/>
      <c r="H48" s="244" t="s">
        <v>675</v>
      </c>
      <c r="I48" s="1168">
        <f t="shared" si="5"/>
        <v>45796</v>
      </c>
      <c r="J48" s="245" t="s">
        <v>707</v>
      </c>
      <c r="K48" s="148"/>
    </row>
    <row r="49" spans="1:16" s="86" customFormat="1" ht="25.5">
      <c r="A49" s="1798" t="s">
        <v>7936</v>
      </c>
      <c r="B49" s="336" t="s">
        <v>2442</v>
      </c>
      <c r="C49" s="337"/>
      <c r="D49" s="241" t="s">
        <v>675</v>
      </c>
      <c r="E49" s="511">
        <v>45564</v>
      </c>
      <c r="F49" s="241" t="s">
        <v>707</v>
      </c>
      <c r="G49" s="243"/>
      <c r="H49" s="244" t="s">
        <v>675</v>
      </c>
      <c r="I49" s="1168">
        <f t="shared" si="5"/>
        <v>45796</v>
      </c>
      <c r="J49" s="245" t="s">
        <v>707</v>
      </c>
      <c r="K49" s="148"/>
    </row>
    <row r="50" spans="1:16" s="86" customFormat="1" ht="25.5">
      <c r="A50" s="1798" t="s">
        <v>7938</v>
      </c>
      <c r="B50" s="336" t="s">
        <v>2443</v>
      </c>
      <c r="C50" s="337"/>
      <c r="D50" s="241" t="s">
        <v>675</v>
      </c>
      <c r="E50" s="511">
        <v>45564</v>
      </c>
      <c r="F50" s="241" t="s">
        <v>707</v>
      </c>
      <c r="G50" s="243"/>
      <c r="H50" s="244" t="s">
        <v>675</v>
      </c>
      <c r="I50" s="1168">
        <f t="shared" si="5"/>
        <v>45796</v>
      </c>
      <c r="J50" s="245" t="s">
        <v>707</v>
      </c>
      <c r="K50" s="148"/>
    </row>
    <row r="51" spans="1:16" s="86" customFormat="1" ht="25.5">
      <c r="A51" s="1798" t="s">
        <v>7940</v>
      </c>
      <c r="B51" s="336" t="s">
        <v>2444</v>
      </c>
      <c r="C51" s="1799" t="s">
        <v>2445</v>
      </c>
      <c r="D51" s="241" t="s">
        <v>675</v>
      </c>
      <c r="E51" s="511">
        <v>45564</v>
      </c>
      <c r="F51" s="241" t="s">
        <v>707</v>
      </c>
      <c r="G51" s="243"/>
      <c r="H51" s="244" t="s">
        <v>675</v>
      </c>
      <c r="I51" s="1168">
        <f t="shared" si="5"/>
        <v>45796</v>
      </c>
      <c r="J51" s="245" t="s">
        <v>707</v>
      </c>
      <c r="K51" s="148"/>
    </row>
    <row r="52" spans="1:16" s="86" customFormat="1" ht="38.25">
      <c r="A52" s="1798" t="s">
        <v>7942</v>
      </c>
      <c r="B52" s="336" t="s">
        <v>2446</v>
      </c>
      <c r="C52" s="1797"/>
      <c r="D52" s="241" t="s">
        <v>675</v>
      </c>
      <c r="E52" s="511">
        <v>45564</v>
      </c>
      <c r="F52" s="241" t="s">
        <v>707</v>
      </c>
      <c r="G52" s="243"/>
      <c r="H52" s="244" t="s">
        <v>675</v>
      </c>
      <c r="I52" s="1168">
        <f t="shared" si="5"/>
        <v>45796</v>
      </c>
      <c r="J52" s="245" t="s">
        <v>707</v>
      </c>
      <c r="K52" s="148"/>
    </row>
    <row r="53" spans="1:16" s="86" customFormat="1" ht="38.25">
      <c r="A53" s="1798" t="s">
        <v>7944</v>
      </c>
      <c r="B53" s="336" t="s">
        <v>10041</v>
      </c>
      <c r="C53" s="1799"/>
      <c r="D53" s="241" t="s">
        <v>675</v>
      </c>
      <c r="E53" s="511">
        <v>45564</v>
      </c>
      <c r="F53" s="241" t="s">
        <v>707</v>
      </c>
      <c r="G53" s="243"/>
      <c r="H53" s="244" t="s">
        <v>675</v>
      </c>
      <c r="I53" s="1168">
        <f t="shared" si="5"/>
        <v>45796</v>
      </c>
      <c r="J53" s="245" t="s">
        <v>707</v>
      </c>
      <c r="K53" s="148"/>
    </row>
    <row r="54" spans="1:16" s="86" customFormat="1" ht="25.5">
      <c r="A54" s="1798" t="s">
        <v>7946</v>
      </c>
      <c r="B54" s="336" t="s">
        <v>2447</v>
      </c>
      <c r="C54" s="337"/>
      <c r="D54" s="241" t="s">
        <v>675</v>
      </c>
      <c r="E54" s="511">
        <v>45564</v>
      </c>
      <c r="F54" s="241" t="s">
        <v>707</v>
      </c>
      <c r="G54" s="243"/>
      <c r="H54" s="244" t="s">
        <v>675</v>
      </c>
      <c r="I54" s="1168">
        <f t="shared" si="5"/>
        <v>45796</v>
      </c>
      <c r="J54" s="245" t="s">
        <v>707</v>
      </c>
      <c r="K54" s="148"/>
    </row>
    <row r="55" spans="1:16" s="86" customFormat="1">
      <c r="A55" s="1798" t="s">
        <v>2448</v>
      </c>
      <c r="B55" s="336" t="s">
        <v>2449</v>
      </c>
      <c r="C55" s="1797" t="s">
        <v>9215</v>
      </c>
      <c r="D55" s="241" t="s">
        <v>675</v>
      </c>
      <c r="E55" s="511">
        <v>45654</v>
      </c>
      <c r="F55" s="241" t="s">
        <v>707</v>
      </c>
      <c r="G55" s="243" t="s">
        <v>2410</v>
      </c>
      <c r="H55" s="244" t="s">
        <v>675</v>
      </c>
      <c r="I55" s="1168">
        <f>$B$3+90</f>
        <v>45796</v>
      </c>
      <c r="J55" s="245" t="s">
        <v>707</v>
      </c>
      <c r="K55" s="953"/>
    </row>
    <row r="56" spans="1:16" s="86" customFormat="1" ht="25.5">
      <c r="A56" s="1798" t="s">
        <v>2450</v>
      </c>
      <c r="B56" s="336" t="s">
        <v>2451</v>
      </c>
      <c r="C56" s="1797" t="s">
        <v>9215</v>
      </c>
      <c r="D56" s="241" t="s">
        <v>675</v>
      </c>
      <c r="E56" s="511">
        <v>45654</v>
      </c>
      <c r="F56" s="241" t="s">
        <v>707</v>
      </c>
      <c r="G56" s="243" t="s">
        <v>2410</v>
      </c>
      <c r="H56" s="244" t="s">
        <v>675</v>
      </c>
      <c r="I56" s="1168">
        <f>$B$3+90</f>
        <v>45796</v>
      </c>
      <c r="J56" s="245" t="s">
        <v>707</v>
      </c>
      <c r="K56" s="953"/>
    </row>
    <row r="57" spans="1:16" s="86" customFormat="1">
      <c r="A57" s="1798" t="s">
        <v>2452</v>
      </c>
      <c r="B57" s="336" t="s">
        <v>2453</v>
      </c>
      <c r="C57" s="337"/>
      <c r="D57" s="241" t="s">
        <v>675</v>
      </c>
      <c r="E57" s="511">
        <v>45564</v>
      </c>
      <c r="F57" s="241" t="s">
        <v>707</v>
      </c>
      <c r="G57" s="243"/>
      <c r="H57" s="729" t="s">
        <v>675</v>
      </c>
      <c r="I57" s="1168">
        <f t="shared" ref="I57:I92" si="6">$B$3+90</f>
        <v>45796</v>
      </c>
      <c r="J57" s="730" t="s">
        <v>707</v>
      </c>
      <c r="K57" s="692"/>
      <c r="L57"/>
      <c r="M57"/>
      <c r="N57"/>
      <c r="O57"/>
      <c r="P57"/>
    </row>
    <row r="58" spans="1:16" s="86" customFormat="1">
      <c r="A58" s="1798" t="s">
        <v>2454</v>
      </c>
      <c r="B58" s="336" t="s">
        <v>2455</v>
      </c>
      <c r="C58" s="337"/>
      <c r="D58" s="241" t="s">
        <v>675</v>
      </c>
      <c r="E58" s="511">
        <v>45564</v>
      </c>
      <c r="F58" s="241" t="s">
        <v>707</v>
      </c>
      <c r="G58" s="243"/>
      <c r="H58" s="729" t="s">
        <v>675</v>
      </c>
      <c r="I58" s="1168">
        <f t="shared" si="6"/>
        <v>45796</v>
      </c>
      <c r="J58" s="730" t="s">
        <v>707</v>
      </c>
      <c r="K58" s="692"/>
      <c r="L58" s="82"/>
      <c r="M58" s="82"/>
      <c r="N58" s="82"/>
      <c r="O58" s="82"/>
      <c r="P58" s="82"/>
    </row>
    <row r="59" spans="1:16" s="86" customFormat="1">
      <c r="A59" s="1798" t="s">
        <v>2456</v>
      </c>
      <c r="B59" s="336" t="s">
        <v>2457</v>
      </c>
      <c r="C59" s="337"/>
      <c r="D59" s="241" t="s">
        <v>675</v>
      </c>
      <c r="E59" s="511">
        <v>45564</v>
      </c>
      <c r="F59" s="241" t="s">
        <v>707</v>
      </c>
      <c r="G59" s="243"/>
      <c r="H59" s="729" t="s">
        <v>675</v>
      </c>
      <c r="I59" s="1168">
        <f t="shared" si="6"/>
        <v>45796</v>
      </c>
      <c r="J59" s="730" t="s">
        <v>707</v>
      </c>
      <c r="K59" s="692"/>
      <c r="L59" s="82"/>
      <c r="M59" s="82"/>
      <c r="N59" s="82"/>
      <c r="O59" s="82"/>
      <c r="P59" s="82"/>
    </row>
    <row r="60" spans="1:16" s="86" customFormat="1">
      <c r="A60" s="1798" t="s">
        <v>2458</v>
      </c>
      <c r="B60" s="336" t="s">
        <v>2459</v>
      </c>
      <c r="C60" s="337"/>
      <c r="D60" s="241" t="s">
        <v>675</v>
      </c>
      <c r="E60" s="511">
        <v>45564</v>
      </c>
      <c r="F60" s="241" t="s">
        <v>707</v>
      </c>
      <c r="G60" s="243"/>
      <c r="H60" s="729" t="s">
        <v>675</v>
      </c>
      <c r="I60" s="1168">
        <f t="shared" si="6"/>
        <v>45796</v>
      </c>
      <c r="J60" s="730" t="s">
        <v>707</v>
      </c>
      <c r="K60" s="692"/>
      <c r="L60" s="82"/>
      <c r="M60" s="82"/>
      <c r="N60" s="82"/>
      <c r="O60" s="82"/>
      <c r="P60" s="82"/>
    </row>
    <row r="61" spans="1:16" s="86" customFormat="1">
      <c r="A61" s="1798" t="s">
        <v>7952</v>
      </c>
      <c r="B61" s="336" t="s">
        <v>2460</v>
      </c>
      <c r="C61" s="337"/>
      <c r="D61" s="241" t="s">
        <v>675</v>
      </c>
      <c r="E61" s="511">
        <v>45564</v>
      </c>
      <c r="F61" s="241" t="s">
        <v>707</v>
      </c>
      <c r="G61" s="243"/>
      <c r="H61" s="729" t="s">
        <v>675</v>
      </c>
      <c r="I61" s="1168">
        <f t="shared" si="6"/>
        <v>45796</v>
      </c>
      <c r="J61" s="730" t="s">
        <v>707</v>
      </c>
      <c r="K61" s="692"/>
    </row>
    <row r="62" spans="1:16" s="86" customFormat="1" ht="12.75" customHeight="1">
      <c r="A62" s="1798" t="s">
        <v>7954</v>
      </c>
      <c r="B62" s="336" t="s">
        <v>2461</v>
      </c>
      <c r="C62" s="337"/>
      <c r="D62" s="241" t="s">
        <v>675</v>
      </c>
      <c r="E62" s="511">
        <v>45564</v>
      </c>
      <c r="F62" s="241" t="s">
        <v>707</v>
      </c>
      <c r="G62" s="243"/>
      <c r="H62" s="729" t="s">
        <v>675</v>
      </c>
      <c r="I62" s="1168">
        <f t="shared" si="6"/>
        <v>45796</v>
      </c>
      <c r="J62" s="730" t="s">
        <v>707</v>
      </c>
      <c r="K62" s="148"/>
    </row>
    <row r="63" spans="1:16" s="86" customFormat="1" ht="12.75" customHeight="1">
      <c r="A63" s="1798" t="s">
        <v>7956</v>
      </c>
      <c r="B63" s="336" t="s">
        <v>2462</v>
      </c>
      <c r="C63" s="337"/>
      <c r="D63" s="241" t="s">
        <v>675</v>
      </c>
      <c r="E63" s="511">
        <v>45564</v>
      </c>
      <c r="F63" s="241" t="s">
        <v>707</v>
      </c>
      <c r="G63" s="243"/>
      <c r="H63" s="729" t="s">
        <v>675</v>
      </c>
      <c r="I63" s="1168">
        <f t="shared" si="6"/>
        <v>45796</v>
      </c>
      <c r="J63" s="730" t="s">
        <v>707</v>
      </c>
      <c r="K63" s="148"/>
    </row>
    <row r="64" spans="1:16" s="86" customFormat="1">
      <c r="A64" s="1798" t="s">
        <v>7958</v>
      </c>
      <c r="B64" s="336" t="s">
        <v>2463</v>
      </c>
      <c r="C64" s="337"/>
      <c r="D64" s="241" t="s">
        <v>675</v>
      </c>
      <c r="E64" s="511">
        <v>45564</v>
      </c>
      <c r="F64" s="241" t="s">
        <v>707</v>
      </c>
      <c r="G64" s="243"/>
      <c r="H64" s="729" t="s">
        <v>675</v>
      </c>
      <c r="I64" s="1168">
        <f t="shared" si="6"/>
        <v>45796</v>
      </c>
      <c r="J64" s="730" t="s">
        <v>707</v>
      </c>
      <c r="K64" s="692"/>
    </row>
    <row r="65" spans="1:11" s="86" customFormat="1">
      <c r="A65" s="1798" t="s">
        <v>7960</v>
      </c>
      <c r="B65" s="336" t="s">
        <v>2464</v>
      </c>
      <c r="C65" s="337"/>
      <c r="D65" s="241" t="s">
        <v>675</v>
      </c>
      <c r="E65" s="511">
        <v>45564</v>
      </c>
      <c r="F65" s="241" t="s">
        <v>707</v>
      </c>
      <c r="G65" s="243"/>
      <c r="H65" s="729" t="s">
        <v>675</v>
      </c>
      <c r="I65" s="1168">
        <f t="shared" si="6"/>
        <v>45796</v>
      </c>
      <c r="J65" s="730" t="s">
        <v>707</v>
      </c>
      <c r="K65" s="692"/>
    </row>
    <row r="66" spans="1:11" s="86" customFormat="1">
      <c r="A66" s="1798" t="s">
        <v>7962</v>
      </c>
      <c r="B66" s="863" t="s">
        <v>2465</v>
      </c>
      <c r="C66" s="337"/>
      <c r="D66" s="241" t="s">
        <v>675</v>
      </c>
      <c r="E66" s="511">
        <v>45564</v>
      </c>
      <c r="F66" s="241" t="s">
        <v>707</v>
      </c>
      <c r="G66" s="243"/>
      <c r="H66" s="729" t="s">
        <v>675</v>
      </c>
      <c r="I66" s="1168">
        <f t="shared" si="6"/>
        <v>45796</v>
      </c>
      <c r="J66" s="278" t="s">
        <v>707</v>
      </c>
      <c r="K66" s="148"/>
    </row>
    <row r="67" spans="1:11" s="86" customFormat="1">
      <c r="A67" s="1798" t="s">
        <v>7964</v>
      </c>
      <c r="B67" s="863" t="s">
        <v>2466</v>
      </c>
      <c r="C67" s="337"/>
      <c r="D67" s="241" t="s">
        <v>675</v>
      </c>
      <c r="E67" s="511">
        <v>45564</v>
      </c>
      <c r="F67" s="241" t="s">
        <v>707</v>
      </c>
      <c r="G67" s="243"/>
      <c r="H67" s="729" t="s">
        <v>675</v>
      </c>
      <c r="I67" s="1168">
        <f t="shared" si="6"/>
        <v>45796</v>
      </c>
      <c r="J67" s="278" t="s">
        <v>707</v>
      </c>
      <c r="K67" s="148"/>
    </row>
    <row r="68" spans="1:11" s="86" customFormat="1">
      <c r="A68" s="1798" t="s">
        <v>7966</v>
      </c>
      <c r="B68" s="336" t="s">
        <v>2467</v>
      </c>
      <c r="C68" s="337"/>
      <c r="D68" s="241" t="s">
        <v>675</v>
      </c>
      <c r="E68" s="511">
        <v>45564</v>
      </c>
      <c r="F68" s="241" t="s">
        <v>707</v>
      </c>
      <c r="G68" s="264"/>
      <c r="H68" s="220" t="s">
        <v>675</v>
      </c>
      <c r="I68" s="1168">
        <f t="shared" si="6"/>
        <v>45796</v>
      </c>
      <c r="J68" s="220" t="s">
        <v>707</v>
      </c>
      <c r="K68" s="148"/>
    </row>
    <row r="69" spans="1:11" s="86" customFormat="1">
      <c r="A69" s="1798" t="s">
        <v>7968</v>
      </c>
      <c r="B69" s="336" t="s">
        <v>2468</v>
      </c>
      <c r="C69" s="337"/>
      <c r="D69" s="241" t="s">
        <v>675</v>
      </c>
      <c r="E69" s="511">
        <v>45564</v>
      </c>
      <c r="F69" s="241" t="s">
        <v>707</v>
      </c>
      <c r="G69" s="264"/>
      <c r="H69" s="220" t="s">
        <v>675</v>
      </c>
      <c r="I69" s="1168">
        <f t="shared" si="6"/>
        <v>45796</v>
      </c>
      <c r="J69" s="220" t="s">
        <v>707</v>
      </c>
      <c r="K69" s="148"/>
    </row>
    <row r="70" spans="1:11" s="86" customFormat="1">
      <c r="A70" s="1798" t="s">
        <v>7970</v>
      </c>
      <c r="B70" s="336" t="s">
        <v>2469</v>
      </c>
      <c r="C70" s="337"/>
      <c r="D70" s="241" t="s">
        <v>675</v>
      </c>
      <c r="E70" s="511">
        <v>45564</v>
      </c>
      <c r="F70" s="241" t="s">
        <v>707</v>
      </c>
      <c r="G70" s="264"/>
      <c r="H70" s="220" t="s">
        <v>675</v>
      </c>
      <c r="I70" s="1168">
        <f t="shared" si="6"/>
        <v>45796</v>
      </c>
      <c r="J70" s="220" t="s">
        <v>707</v>
      </c>
      <c r="K70" s="148"/>
    </row>
    <row r="71" spans="1:11" s="86" customFormat="1">
      <c r="A71" s="1798" t="s">
        <v>7972</v>
      </c>
      <c r="B71" s="336" t="s">
        <v>2470</v>
      </c>
      <c r="C71" s="337"/>
      <c r="D71" s="241" t="s">
        <v>675</v>
      </c>
      <c r="E71" s="511">
        <v>45564</v>
      </c>
      <c r="F71" s="241" t="s">
        <v>707</v>
      </c>
      <c r="G71" s="264"/>
      <c r="H71" s="220" t="s">
        <v>675</v>
      </c>
      <c r="I71" s="1168">
        <f t="shared" si="6"/>
        <v>45796</v>
      </c>
      <c r="J71" s="220" t="s">
        <v>707</v>
      </c>
      <c r="K71" s="148"/>
    </row>
    <row r="72" spans="1:11" s="86" customFormat="1">
      <c r="A72" s="1798" t="s">
        <v>7974</v>
      </c>
      <c r="B72" s="336" t="s">
        <v>2471</v>
      </c>
      <c r="C72" s="337"/>
      <c r="D72" s="241" t="s">
        <v>675</v>
      </c>
      <c r="E72" s="511">
        <v>45564</v>
      </c>
      <c r="F72" s="241" t="s">
        <v>707</v>
      </c>
      <c r="G72" s="264"/>
      <c r="H72" s="220" t="s">
        <v>675</v>
      </c>
      <c r="I72" s="1168">
        <f t="shared" si="6"/>
        <v>45796</v>
      </c>
      <c r="J72" s="220" t="s">
        <v>707</v>
      </c>
      <c r="K72" s="148"/>
    </row>
    <row r="73" spans="1:11" s="86" customFormat="1">
      <c r="A73" s="1798" t="s">
        <v>7976</v>
      </c>
      <c r="B73" s="336" t="s">
        <v>2472</v>
      </c>
      <c r="C73" s="337"/>
      <c r="D73" s="241" t="s">
        <v>675</v>
      </c>
      <c r="E73" s="511">
        <v>45564</v>
      </c>
      <c r="F73" s="241" t="s">
        <v>707</v>
      </c>
      <c r="G73" s="264"/>
      <c r="H73" s="277" t="s">
        <v>675</v>
      </c>
      <c r="I73" s="1168">
        <f t="shared" si="6"/>
        <v>45796</v>
      </c>
      <c r="J73" s="297" t="s">
        <v>707</v>
      </c>
      <c r="K73" s="691"/>
    </row>
    <row r="74" spans="1:11" s="86" customFormat="1">
      <c r="A74" s="1798" t="s">
        <v>7978</v>
      </c>
      <c r="B74" s="336" t="s">
        <v>2473</v>
      </c>
      <c r="C74" s="337"/>
      <c r="D74" s="241" t="s">
        <v>675</v>
      </c>
      <c r="E74" s="511">
        <v>45564</v>
      </c>
      <c r="F74" s="241" t="s">
        <v>707</v>
      </c>
      <c r="G74" s="264"/>
      <c r="H74" s="278" t="s">
        <v>675</v>
      </c>
      <c r="I74" s="1168">
        <f t="shared" si="6"/>
        <v>45796</v>
      </c>
      <c r="J74" s="278" t="s">
        <v>707</v>
      </c>
      <c r="K74" s="692"/>
    </row>
    <row r="75" spans="1:11" s="86" customFormat="1">
      <c r="A75" s="1798" t="s">
        <v>7980</v>
      </c>
      <c r="B75" s="336" t="s">
        <v>2474</v>
      </c>
      <c r="C75" s="337"/>
      <c r="D75" s="241" t="s">
        <v>675</v>
      </c>
      <c r="E75" s="511">
        <v>45564</v>
      </c>
      <c r="F75" s="241" t="s">
        <v>707</v>
      </c>
      <c r="G75" s="264"/>
      <c r="H75" s="278" t="s">
        <v>675</v>
      </c>
      <c r="I75" s="1168">
        <f t="shared" si="6"/>
        <v>45796</v>
      </c>
      <c r="J75" s="278" t="s">
        <v>707</v>
      </c>
      <c r="K75" s="692"/>
    </row>
    <row r="76" spans="1:11" s="86" customFormat="1">
      <c r="A76" s="1798" t="s">
        <v>7982</v>
      </c>
      <c r="B76" s="336" t="s">
        <v>2475</v>
      </c>
      <c r="C76" s="337"/>
      <c r="D76" s="241" t="s">
        <v>675</v>
      </c>
      <c r="E76" s="511">
        <v>45564</v>
      </c>
      <c r="F76" s="241" t="s">
        <v>707</v>
      </c>
      <c r="G76" s="264"/>
      <c r="H76" s="278" t="s">
        <v>675</v>
      </c>
      <c r="I76" s="1168">
        <f t="shared" si="6"/>
        <v>45796</v>
      </c>
      <c r="J76" s="278" t="s">
        <v>707</v>
      </c>
      <c r="K76" s="692"/>
    </row>
    <row r="77" spans="1:11" s="86" customFormat="1">
      <c r="A77" s="1798" t="s">
        <v>7984</v>
      </c>
      <c r="B77" s="336" t="s">
        <v>2476</v>
      </c>
      <c r="C77" s="337"/>
      <c r="D77" s="241" t="s">
        <v>675</v>
      </c>
      <c r="E77" s="511">
        <v>45564</v>
      </c>
      <c r="F77" s="241" t="s">
        <v>707</v>
      </c>
      <c r="G77" s="264"/>
      <c r="H77" s="278" t="s">
        <v>675</v>
      </c>
      <c r="I77" s="1168">
        <f t="shared" si="6"/>
        <v>45796</v>
      </c>
      <c r="J77" s="278" t="s">
        <v>707</v>
      </c>
      <c r="K77" s="692"/>
    </row>
    <row r="78" spans="1:11" s="86" customFormat="1">
      <c r="A78" s="1798" t="s">
        <v>7986</v>
      </c>
      <c r="B78" s="336" t="s">
        <v>2477</v>
      </c>
      <c r="C78" s="337"/>
      <c r="D78" s="241" t="s">
        <v>675</v>
      </c>
      <c r="E78" s="511">
        <v>45564</v>
      </c>
      <c r="F78" s="241" t="s">
        <v>707</v>
      </c>
      <c r="G78" s="264"/>
      <c r="H78" s="278" t="s">
        <v>675</v>
      </c>
      <c r="I78" s="1168">
        <f t="shared" si="6"/>
        <v>45796</v>
      </c>
      <c r="J78" s="278" t="s">
        <v>707</v>
      </c>
      <c r="K78" s="692"/>
    </row>
    <row r="79" spans="1:11" s="86" customFormat="1">
      <c r="A79" s="1798" t="s">
        <v>7988</v>
      </c>
      <c r="B79" s="336" t="s">
        <v>2478</v>
      </c>
      <c r="C79" s="337"/>
      <c r="D79" s="241" t="s">
        <v>675</v>
      </c>
      <c r="E79" s="511">
        <v>45564</v>
      </c>
      <c r="F79" s="241" t="s">
        <v>707</v>
      </c>
      <c r="G79" s="264"/>
      <c r="H79" s="278" t="s">
        <v>675</v>
      </c>
      <c r="I79" s="1168">
        <f t="shared" si="6"/>
        <v>45796</v>
      </c>
      <c r="J79" s="278" t="s">
        <v>707</v>
      </c>
      <c r="K79" s="692"/>
    </row>
    <row r="80" spans="1:11" s="86" customFormat="1">
      <c r="A80" s="1798" t="s">
        <v>7990</v>
      </c>
      <c r="B80" s="336" t="s">
        <v>2479</v>
      </c>
      <c r="C80" s="337"/>
      <c r="D80" s="241" t="s">
        <v>675</v>
      </c>
      <c r="E80" s="511">
        <v>45564</v>
      </c>
      <c r="F80" s="241" t="s">
        <v>707</v>
      </c>
      <c r="G80" s="264"/>
      <c r="H80" s="220" t="s">
        <v>675</v>
      </c>
      <c r="I80" s="1168">
        <f t="shared" si="6"/>
        <v>45796</v>
      </c>
      <c r="J80" s="220" t="s">
        <v>707</v>
      </c>
      <c r="K80" s="148"/>
    </row>
    <row r="81" spans="1:16" s="86" customFormat="1">
      <c r="A81" s="1798" t="s">
        <v>7992</v>
      </c>
      <c r="B81" s="336" t="s">
        <v>2480</v>
      </c>
      <c r="C81" s="337"/>
      <c r="D81" s="241" t="s">
        <v>675</v>
      </c>
      <c r="E81" s="511">
        <v>45564</v>
      </c>
      <c r="F81" s="241" t="s">
        <v>707</v>
      </c>
      <c r="G81" s="264"/>
      <c r="H81" s="220" t="s">
        <v>675</v>
      </c>
      <c r="I81" s="1168">
        <f t="shared" si="6"/>
        <v>45796</v>
      </c>
      <c r="J81" s="220" t="s">
        <v>707</v>
      </c>
      <c r="K81" s="148"/>
    </row>
    <row r="82" spans="1:16" s="86" customFormat="1" ht="12.75" customHeight="1">
      <c r="A82" s="1798" t="s">
        <v>7994</v>
      </c>
      <c r="B82" s="336" t="s">
        <v>2481</v>
      </c>
      <c r="C82" s="337"/>
      <c r="D82" s="241" t="s">
        <v>675</v>
      </c>
      <c r="E82" s="511">
        <v>45564</v>
      </c>
      <c r="F82" s="241" t="s">
        <v>707</v>
      </c>
      <c r="G82" s="264"/>
      <c r="H82" s="220" t="s">
        <v>675</v>
      </c>
      <c r="I82" s="1168">
        <f t="shared" si="6"/>
        <v>45796</v>
      </c>
      <c r="J82" s="220" t="s">
        <v>707</v>
      </c>
      <c r="K82" s="148"/>
    </row>
    <row r="83" spans="1:16" s="86" customFormat="1" ht="25.5">
      <c r="A83" s="1798" t="s">
        <v>7996</v>
      </c>
      <c r="B83" s="336" t="s">
        <v>2482</v>
      </c>
      <c r="C83" s="337"/>
      <c r="D83" s="241" t="s">
        <v>675</v>
      </c>
      <c r="E83" s="511">
        <v>45564</v>
      </c>
      <c r="F83" s="241" t="s">
        <v>707</v>
      </c>
      <c r="G83" s="264"/>
      <c r="H83" s="220" t="s">
        <v>675</v>
      </c>
      <c r="I83" s="1168">
        <f t="shared" si="6"/>
        <v>45796</v>
      </c>
      <c r="J83" s="220" t="s">
        <v>707</v>
      </c>
      <c r="K83" s="148"/>
    </row>
    <row r="84" spans="1:16" s="86" customFormat="1">
      <c r="A84" s="1798" t="s">
        <v>7998</v>
      </c>
      <c r="B84" s="336" t="s">
        <v>2483</v>
      </c>
      <c r="C84" s="337"/>
      <c r="D84" s="241" t="s">
        <v>675</v>
      </c>
      <c r="E84" s="511">
        <v>45564</v>
      </c>
      <c r="F84" s="241" t="s">
        <v>707</v>
      </c>
      <c r="G84" s="264"/>
      <c r="H84" s="220" t="s">
        <v>675</v>
      </c>
      <c r="I84" s="1168">
        <f t="shared" si="6"/>
        <v>45796</v>
      </c>
      <c r="J84" s="220" t="s">
        <v>707</v>
      </c>
      <c r="K84" s="148"/>
    </row>
    <row r="85" spans="1:16" s="86" customFormat="1" ht="25.5">
      <c r="A85" s="1798" t="s">
        <v>8000</v>
      </c>
      <c r="B85" s="336" t="s">
        <v>2484</v>
      </c>
      <c r="C85" s="337"/>
      <c r="D85" s="241" t="s">
        <v>675</v>
      </c>
      <c r="E85" s="511">
        <v>45564</v>
      </c>
      <c r="F85" s="241" t="s">
        <v>707</v>
      </c>
      <c r="G85" s="264"/>
      <c r="H85" s="220" t="s">
        <v>675</v>
      </c>
      <c r="I85" s="1168">
        <f t="shared" si="6"/>
        <v>45796</v>
      </c>
      <c r="J85" s="220" t="s">
        <v>707</v>
      </c>
      <c r="K85" s="148"/>
    </row>
    <row r="86" spans="1:16" s="86" customFormat="1" ht="25.5">
      <c r="A86" s="1798" t="s">
        <v>8002</v>
      </c>
      <c r="B86" s="336" t="s">
        <v>2485</v>
      </c>
      <c r="C86" s="337"/>
      <c r="D86" s="241" t="s">
        <v>675</v>
      </c>
      <c r="E86" s="511">
        <v>45564</v>
      </c>
      <c r="F86" s="241" t="s">
        <v>707</v>
      </c>
      <c r="G86" s="264"/>
      <c r="H86" s="220" t="s">
        <v>675</v>
      </c>
      <c r="I86" s="1168">
        <f t="shared" si="6"/>
        <v>45796</v>
      </c>
      <c r="J86" s="220" t="s">
        <v>707</v>
      </c>
      <c r="K86" s="148"/>
    </row>
    <row r="87" spans="1:16" s="86" customFormat="1" ht="25.5">
      <c r="A87" s="1798" t="s">
        <v>8004</v>
      </c>
      <c r="B87" s="336" t="s">
        <v>2486</v>
      </c>
      <c r="C87" s="337"/>
      <c r="D87" s="241" t="s">
        <v>675</v>
      </c>
      <c r="E87" s="511">
        <v>45564</v>
      </c>
      <c r="F87" s="241" t="s">
        <v>707</v>
      </c>
      <c r="G87" s="264"/>
      <c r="H87" s="220" t="s">
        <v>675</v>
      </c>
      <c r="I87" s="1168">
        <f t="shared" si="6"/>
        <v>45796</v>
      </c>
      <c r="J87" s="220" t="s">
        <v>707</v>
      </c>
      <c r="K87" s="148"/>
    </row>
    <row r="88" spans="1:16" s="86" customFormat="1" ht="25.5" customHeight="1">
      <c r="A88" s="1798" t="s">
        <v>8006</v>
      </c>
      <c r="B88" s="336" t="s">
        <v>2487</v>
      </c>
      <c r="C88" s="337"/>
      <c r="D88" s="241" t="s">
        <v>675</v>
      </c>
      <c r="E88" s="511">
        <v>45564</v>
      </c>
      <c r="F88" s="241" t="s">
        <v>707</v>
      </c>
      <c r="G88" s="264"/>
      <c r="H88" s="220" t="s">
        <v>675</v>
      </c>
      <c r="I88" s="1168">
        <f t="shared" si="6"/>
        <v>45796</v>
      </c>
      <c r="J88" s="220" t="s">
        <v>707</v>
      </c>
      <c r="K88" s="148"/>
    </row>
    <row r="89" spans="1:16" s="86" customFormat="1" ht="25.5" customHeight="1">
      <c r="A89" s="1798" t="s">
        <v>8008</v>
      </c>
      <c r="B89" s="336" t="s">
        <v>2488</v>
      </c>
      <c r="C89" s="337"/>
      <c r="D89" s="241" t="s">
        <v>675</v>
      </c>
      <c r="E89" s="511">
        <v>45564</v>
      </c>
      <c r="F89" s="241" t="s">
        <v>707</v>
      </c>
      <c r="G89" s="264"/>
      <c r="H89" s="220" t="s">
        <v>675</v>
      </c>
      <c r="I89" s="1168">
        <f t="shared" si="6"/>
        <v>45796</v>
      </c>
      <c r="J89" s="220" t="s">
        <v>707</v>
      </c>
      <c r="K89" s="148"/>
    </row>
    <row r="90" spans="1:16" s="86" customFormat="1" ht="25.5">
      <c r="A90" s="1798" t="s">
        <v>8010</v>
      </c>
      <c r="B90" s="336" t="s">
        <v>2489</v>
      </c>
      <c r="C90" s="337"/>
      <c r="D90" s="241" t="s">
        <v>675</v>
      </c>
      <c r="E90" s="511">
        <v>45564</v>
      </c>
      <c r="F90" s="241" t="s">
        <v>707</v>
      </c>
      <c r="G90" s="264"/>
      <c r="H90" s="220" t="s">
        <v>675</v>
      </c>
      <c r="I90" s="1168">
        <f t="shared" si="6"/>
        <v>45796</v>
      </c>
      <c r="J90" s="220" t="s">
        <v>707</v>
      </c>
      <c r="K90" s="148"/>
    </row>
    <row r="91" spans="1:16" s="86" customFormat="1" ht="25.5" customHeight="1">
      <c r="A91" s="1798" t="s">
        <v>8012</v>
      </c>
      <c r="B91" s="336" t="s">
        <v>2490</v>
      </c>
      <c r="C91" s="337"/>
      <c r="D91" s="241" t="s">
        <v>675</v>
      </c>
      <c r="E91" s="511">
        <v>45564</v>
      </c>
      <c r="F91" s="241" t="s">
        <v>707</v>
      </c>
      <c r="G91" s="264"/>
      <c r="H91" s="220" t="s">
        <v>675</v>
      </c>
      <c r="I91" s="1168">
        <f t="shared" si="6"/>
        <v>45796</v>
      </c>
      <c r="J91" s="220" t="s">
        <v>707</v>
      </c>
      <c r="K91" s="148"/>
    </row>
    <row r="92" spans="1:16" s="86" customFormat="1" ht="25.5">
      <c r="A92" s="1798" t="s">
        <v>8014</v>
      </c>
      <c r="B92" s="336" t="s">
        <v>2491</v>
      </c>
      <c r="C92" s="337"/>
      <c r="D92" s="241" t="s">
        <v>675</v>
      </c>
      <c r="E92" s="511">
        <v>45564</v>
      </c>
      <c r="F92" s="241" t="s">
        <v>707</v>
      </c>
      <c r="G92" s="264"/>
      <c r="H92" s="220" t="s">
        <v>675</v>
      </c>
      <c r="I92" s="1168">
        <f t="shared" si="6"/>
        <v>45796</v>
      </c>
      <c r="J92" s="220" t="s">
        <v>707</v>
      </c>
      <c r="K92" s="148"/>
    </row>
    <row r="93" spans="1:16" customFormat="1">
      <c r="A93" s="1798" t="s">
        <v>10034</v>
      </c>
      <c r="B93" s="336" t="s">
        <v>914</v>
      </c>
      <c r="C93" s="1800" t="s">
        <v>1698</v>
      </c>
      <c r="D93" s="241"/>
      <c r="E93" s="511"/>
      <c r="F93" s="241"/>
      <c r="G93" s="264"/>
      <c r="H93" s="220"/>
      <c r="I93" s="1168"/>
      <c r="J93" s="220"/>
      <c r="K93" s="148"/>
      <c r="L93" s="82"/>
      <c r="M93" s="86"/>
      <c r="N93" s="86"/>
      <c r="O93" s="86"/>
      <c r="P93" s="86"/>
    </row>
    <row r="94" spans="1:16">
      <c r="A94" s="1798" t="s">
        <v>8016</v>
      </c>
      <c r="B94" s="336" t="s">
        <v>2492</v>
      </c>
      <c r="C94" s="337"/>
      <c r="D94" s="241" t="s">
        <v>675</v>
      </c>
      <c r="E94" s="511">
        <v>45564</v>
      </c>
      <c r="F94" s="241" t="s">
        <v>707</v>
      </c>
      <c r="G94" s="264"/>
      <c r="H94" s="220" t="s">
        <v>675</v>
      </c>
      <c r="I94" s="1168">
        <f t="shared" ref="I94:I96" si="7">$B$3+90</f>
        <v>45796</v>
      </c>
      <c r="J94" s="220" t="s">
        <v>707</v>
      </c>
      <c r="K94" s="148"/>
      <c r="L94" s="86"/>
      <c r="M94" s="86"/>
      <c r="N94" s="86"/>
      <c r="O94" s="86"/>
      <c r="P94" s="86"/>
    </row>
    <row r="95" spans="1:16">
      <c r="A95" s="1798" t="s">
        <v>8018</v>
      </c>
      <c r="B95" s="336" t="s">
        <v>1372</v>
      </c>
      <c r="C95" s="337"/>
      <c r="D95" s="241" t="s">
        <v>675</v>
      </c>
      <c r="E95" s="511">
        <v>45564</v>
      </c>
      <c r="F95" s="241" t="s">
        <v>707</v>
      </c>
      <c r="G95" s="264"/>
      <c r="H95" s="220" t="s">
        <v>675</v>
      </c>
      <c r="I95" s="1168">
        <f t="shared" si="7"/>
        <v>45796</v>
      </c>
      <c r="J95" s="220" t="s">
        <v>707</v>
      </c>
      <c r="K95" s="148"/>
      <c r="L95" s="86"/>
      <c r="M95" s="86"/>
      <c r="N95" s="86"/>
      <c r="O95" s="86"/>
      <c r="P95" s="86"/>
    </row>
    <row r="96" spans="1:16">
      <c r="A96" s="1798" t="s">
        <v>8020</v>
      </c>
      <c r="B96" s="336" t="s">
        <v>1373</v>
      </c>
      <c r="C96" s="337"/>
      <c r="D96" s="241" t="s">
        <v>675</v>
      </c>
      <c r="E96" s="511">
        <v>45564</v>
      </c>
      <c r="F96" s="241" t="s">
        <v>707</v>
      </c>
      <c r="G96" s="264"/>
      <c r="H96" s="220" t="s">
        <v>675</v>
      </c>
      <c r="I96" s="1168">
        <f t="shared" si="7"/>
        <v>45796</v>
      </c>
      <c r="J96" s="220" t="s">
        <v>707</v>
      </c>
      <c r="K96" s="148"/>
      <c r="L96" s="86"/>
      <c r="M96" s="86"/>
      <c r="N96" s="86"/>
      <c r="O96" s="86"/>
      <c r="P96" s="86"/>
    </row>
    <row r="97" spans="1:16" ht="13.5" customHeight="1" thickBot="1">
      <c r="A97" s="1801" t="s">
        <v>2493</v>
      </c>
      <c r="B97" s="1802" t="s">
        <v>2494</v>
      </c>
      <c r="C97" s="1803" t="s">
        <v>1698</v>
      </c>
      <c r="D97" s="954" t="s">
        <v>675</v>
      </c>
      <c r="E97" s="955">
        <v>45564</v>
      </c>
      <c r="F97" s="954" t="s">
        <v>707</v>
      </c>
      <c r="G97" s="956"/>
      <c r="H97" s="1083" t="s">
        <v>675</v>
      </c>
      <c r="I97" s="1169">
        <f>$B$3+90</f>
        <v>45796</v>
      </c>
      <c r="J97" s="1083" t="s">
        <v>707</v>
      </c>
      <c r="K97" s="957"/>
      <c r="L97" s="86"/>
      <c r="M97" s="86"/>
      <c r="N97" s="86"/>
      <c r="O97" s="86"/>
      <c r="P97" s="86"/>
    </row>
    <row r="99" spans="1:16">
      <c r="A99" s="287" t="s">
        <v>674</v>
      </c>
      <c r="B99" s="287"/>
      <c r="C99" s="287"/>
      <c r="D99" s="287"/>
      <c r="E99" s="287"/>
      <c r="F99" s="287"/>
      <c r="G99" s="287"/>
      <c r="H99" s="287"/>
      <c r="I99" s="287"/>
    </row>
    <row r="100" spans="1:16" ht="12.75" customHeight="1">
      <c r="A100" s="2161" t="s">
        <v>9217</v>
      </c>
      <c r="B100" s="2161"/>
      <c r="C100" s="2161"/>
      <c r="D100" s="2161"/>
      <c r="E100" s="2161"/>
      <c r="F100" s="2161"/>
      <c r="G100" s="2161"/>
      <c r="H100" s="2161"/>
      <c r="I100" s="2161"/>
      <c r="J100" s="2161"/>
      <c r="K100" s="2161"/>
      <c r="L100" s="2161"/>
    </row>
    <row r="103" spans="1:16">
      <c r="B103" s="948"/>
      <c r="C103" s="948"/>
      <c r="D103" s="949"/>
      <c r="E103" s="949"/>
    </row>
    <row r="104" spans="1:16">
      <c r="B104" s="948"/>
      <c r="C104" s="948"/>
      <c r="D104" s="949"/>
      <c r="E104" s="949"/>
    </row>
    <row r="105" spans="1:16">
      <c r="B105" s="948"/>
      <c r="C105" s="948"/>
      <c r="D105" s="949"/>
      <c r="E105" s="949"/>
    </row>
    <row r="106" spans="1:16">
      <c r="B106" s="948"/>
      <c r="C106" s="948"/>
      <c r="D106" s="949"/>
      <c r="E106" s="949"/>
    </row>
    <row r="107" spans="1:16">
      <c r="B107" s="948"/>
      <c r="C107" s="948"/>
      <c r="D107" s="949"/>
      <c r="E107" s="949"/>
    </row>
    <row r="108" spans="1:16">
      <c r="B108" s="948"/>
      <c r="C108" s="948"/>
      <c r="D108" s="949"/>
      <c r="E108" s="949"/>
    </row>
    <row r="109" spans="1:16">
      <c r="B109" s="948"/>
      <c r="C109" s="948"/>
      <c r="D109" s="949"/>
      <c r="E109" s="949"/>
    </row>
    <row r="110" spans="1:16">
      <c r="B110" s="948"/>
      <c r="C110" s="948"/>
      <c r="D110" s="949"/>
      <c r="E110" s="949"/>
    </row>
    <row r="111" spans="1:16">
      <c r="B111" s="948"/>
      <c r="C111" s="948"/>
      <c r="D111" s="949"/>
      <c r="E111" s="949"/>
    </row>
    <row r="112" spans="1:16">
      <c r="B112" s="948"/>
      <c r="C112" s="948"/>
      <c r="D112" s="949"/>
      <c r="E112" s="949"/>
    </row>
    <row r="113" spans="1:3">
      <c r="A113" s="1347"/>
    </row>
    <row r="115" spans="1:3">
      <c r="B115" s="144"/>
      <c r="C115" s="144"/>
    </row>
    <row r="116" spans="1:3">
      <c r="B116" s="144"/>
      <c r="C116" s="144"/>
    </row>
    <row r="117" spans="1:3">
      <c r="B117" s="144"/>
      <c r="C117" s="144"/>
    </row>
    <row r="118" spans="1:3">
      <c r="B118" s="144"/>
      <c r="C118" s="144"/>
    </row>
    <row r="119" spans="1:3">
      <c r="B119" s="144"/>
      <c r="C119" s="144"/>
    </row>
    <row r="120" spans="1:3">
      <c r="B120" s="144"/>
      <c r="C120" s="144"/>
    </row>
    <row r="121" spans="1:3">
      <c r="B121" s="144"/>
      <c r="C121" s="144"/>
    </row>
    <row r="122" spans="1:3">
      <c r="B122" s="144"/>
      <c r="C122" s="144"/>
    </row>
    <row r="123" spans="1:3">
      <c r="B123" s="144"/>
      <c r="C123" s="144"/>
    </row>
    <row r="124" spans="1:3">
      <c r="B124" s="144"/>
      <c r="C124" s="144"/>
    </row>
    <row r="125" spans="1:3">
      <c r="B125" s="144"/>
      <c r="C125" s="144"/>
    </row>
    <row r="126" spans="1:3">
      <c r="B126" s="144"/>
      <c r="C126" s="144"/>
    </row>
    <row r="127" spans="1:3">
      <c r="B127" s="144"/>
      <c r="C127" s="144"/>
    </row>
    <row r="128" spans="1:3">
      <c r="B128" s="144"/>
      <c r="C128" s="144"/>
    </row>
  </sheetData>
  <sortState xmlns:xlrd2="http://schemas.microsoft.com/office/spreadsheetml/2017/richdata2" ref="A18:P97">
    <sortCondition ref="A18:A97"/>
  </sortState>
  <mergeCells count="5">
    <mergeCell ref="H4:K4"/>
    <mergeCell ref="A1:C1"/>
    <mergeCell ref="D1:G1"/>
    <mergeCell ref="D4:G4"/>
    <mergeCell ref="A100:L100"/>
  </mergeCells>
  <hyperlinks>
    <hyperlink ref="A4" location="Top!A1" display="Back to Top Sheet" xr:uid="{00000000-0004-0000-1600-000000000000}"/>
  </hyperlinks>
  <pageMargins left="0.28000000000000003" right="0.16" top="0.52" bottom="0.56000000000000005" header="0.35" footer="0.39"/>
  <pageSetup paperSize="9" scale="49" orientation="landscape" r:id="rId1"/>
  <headerFooter alignWithMargins="0">
    <oddHeader>&amp;CBluetooth Test Case Reference List</oddHeader>
    <oddFooter>&amp;L&amp;F&amp;C&amp;A&amp;R&amp;P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7" tint="0.39997558519241921"/>
    <pageSetUpPr fitToPage="1"/>
  </sheetPr>
  <dimension ref="A1:K253"/>
  <sheetViews>
    <sheetView zoomScaleNormal="100" workbookViewId="0">
      <selection sqref="A1:B1"/>
    </sheetView>
  </sheetViews>
  <sheetFormatPr defaultColWidth="11.3984375" defaultRowHeight="12.75"/>
  <cols>
    <col min="1" max="1" width="34.3984375" style="92" customWidth="1"/>
    <col min="2" max="2" width="54.59765625" style="92" customWidth="1"/>
    <col min="3" max="3" width="15.1328125" style="17" customWidth="1"/>
    <col min="4" max="4" width="16.59765625" style="90" customWidth="1"/>
    <col min="5" max="5" width="15.59765625" style="90" customWidth="1"/>
    <col min="6" max="6" width="15.86328125" style="89" customWidth="1"/>
    <col min="7" max="7" width="26.59765625" style="91" customWidth="1"/>
    <col min="8" max="8" width="16.3984375" style="90" customWidth="1"/>
    <col min="9" max="9" width="18.3984375" style="90" customWidth="1"/>
    <col min="10" max="10" width="19.59765625" style="89" customWidth="1"/>
    <col min="11" max="11" width="23" style="89" customWidth="1"/>
    <col min="12" max="16384" width="11.3984375" style="89"/>
  </cols>
  <sheetData>
    <row r="1" spans="1:11" ht="21" thickBot="1">
      <c r="A1" s="2167" t="s">
        <v>660</v>
      </c>
      <c r="B1" s="2167"/>
      <c r="C1" s="304"/>
      <c r="D1" s="2168"/>
      <c r="E1" s="2168"/>
      <c r="F1" s="2168"/>
      <c r="G1" s="2168"/>
    </row>
    <row r="2" spans="1:11" ht="21" thickBot="1">
      <c r="A2" s="2167" t="str">
        <f>Top!B28&amp;", "&amp;Top!C29</f>
        <v>Cycling Power Service 1.1, 1.1.1</v>
      </c>
      <c r="B2" s="2167"/>
      <c r="C2" s="407"/>
      <c r="D2" s="1112" t="s">
        <v>661</v>
      </c>
      <c r="E2" s="1113" t="str">
        <f>Top!E28</f>
        <v>CPS.TS.p8</v>
      </c>
      <c r="F2" s="1113"/>
      <c r="G2" s="1114"/>
      <c r="H2" s="1115" t="s">
        <v>10</v>
      </c>
      <c r="I2" s="1116" t="str">
        <f>Top!G28</f>
        <v>CPS.TS.p9</v>
      </c>
      <c r="J2" s="1115" t="s">
        <v>699</v>
      </c>
      <c r="K2" s="1170">
        <f>rel_date</f>
        <v>45706</v>
      </c>
    </row>
    <row r="3" spans="1:11" ht="18" customHeight="1" thickBot="1">
      <c r="A3" s="44" t="s">
        <v>700</v>
      </c>
      <c r="B3" s="59">
        <f>rel_date</f>
        <v>45706</v>
      </c>
      <c r="D3" s="1112" t="s">
        <v>662</v>
      </c>
      <c r="E3" s="1113" t="str">
        <f>Top!F28</f>
        <v>CPS.ICS.p5</v>
      </c>
      <c r="F3" s="1113"/>
      <c r="G3" s="1114"/>
      <c r="H3" s="1115" t="s">
        <v>11</v>
      </c>
      <c r="I3" s="1116" t="str">
        <f>Top!H28</f>
        <v>CPS.ICS.p6</v>
      </c>
      <c r="J3" s="1348" t="s">
        <v>699</v>
      </c>
      <c r="K3" s="1170">
        <f>rel_date</f>
        <v>45706</v>
      </c>
    </row>
    <row r="4" spans="1:11" ht="14.25" customHeight="1" thickBot="1">
      <c r="A4" s="2145" t="s">
        <v>663</v>
      </c>
      <c r="B4" s="2146"/>
      <c r="C4" s="434"/>
      <c r="D4" s="2162" t="s">
        <v>664</v>
      </c>
      <c r="E4" s="2163"/>
      <c r="F4" s="2163"/>
      <c r="G4" s="2164"/>
      <c r="H4" s="2162" t="s">
        <v>701</v>
      </c>
      <c r="I4" s="2163"/>
      <c r="J4" s="2163"/>
      <c r="K4" s="2164"/>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96" customFormat="1">
      <c r="A6" s="436" t="s">
        <v>671</v>
      </c>
      <c r="B6" s="1084" t="s">
        <v>672</v>
      </c>
      <c r="C6" s="1747" t="s">
        <v>9215</v>
      </c>
      <c r="D6" s="942"/>
      <c r="E6" s="938">
        <v>45564</v>
      </c>
      <c r="F6" s="99"/>
      <c r="G6" s="100" t="s">
        <v>2495</v>
      </c>
      <c r="H6" s="242"/>
      <c r="I6" s="1168">
        <f t="shared" ref="I6:I34" si="0">$B$3+90</f>
        <v>45796</v>
      </c>
      <c r="J6" s="219"/>
      <c r="K6" s="334"/>
    </row>
    <row r="7" spans="1:11" s="96" customFormat="1">
      <c r="A7" s="1085" t="s">
        <v>11</v>
      </c>
      <c r="B7" s="1086" t="s">
        <v>673</v>
      </c>
      <c r="C7" s="456" t="s">
        <v>9749</v>
      </c>
      <c r="D7" s="261"/>
      <c r="E7" s="939">
        <v>45564</v>
      </c>
      <c r="F7" s="101"/>
      <c r="G7" s="102" t="s">
        <v>2496</v>
      </c>
      <c r="H7" s="244"/>
      <c r="I7" s="1168">
        <f t="shared" si="0"/>
        <v>45796</v>
      </c>
      <c r="J7" s="220"/>
      <c r="K7" s="148" t="s">
        <v>9758</v>
      </c>
    </row>
    <row r="8" spans="1:11" s="96" customFormat="1">
      <c r="A8" s="272" t="s">
        <v>2497</v>
      </c>
      <c r="B8" s="459" t="s">
        <v>2498</v>
      </c>
      <c r="C8" s="344"/>
      <c r="D8" s="261" t="s">
        <v>675</v>
      </c>
      <c r="E8" s="939">
        <v>45564</v>
      </c>
      <c r="F8" s="101" t="s">
        <v>707</v>
      </c>
      <c r="G8" s="102"/>
      <c r="H8" s="244" t="s">
        <v>675</v>
      </c>
      <c r="I8" s="1168">
        <f t="shared" si="0"/>
        <v>45796</v>
      </c>
      <c r="J8" s="220" t="s">
        <v>707</v>
      </c>
      <c r="K8" s="148"/>
    </row>
    <row r="9" spans="1:11" s="96" customFormat="1" ht="25.5">
      <c r="A9" s="272" t="s">
        <v>2499</v>
      </c>
      <c r="B9" s="459" t="s">
        <v>2500</v>
      </c>
      <c r="C9" s="344"/>
      <c r="D9" s="261" t="s">
        <v>675</v>
      </c>
      <c r="E9" s="939">
        <v>45564</v>
      </c>
      <c r="F9" s="101" t="s">
        <v>707</v>
      </c>
      <c r="G9" s="102"/>
      <c r="H9" s="244" t="s">
        <v>675</v>
      </c>
      <c r="I9" s="1168">
        <f t="shared" si="0"/>
        <v>45796</v>
      </c>
      <c r="J9" s="220" t="s">
        <v>707</v>
      </c>
      <c r="K9" s="148"/>
    </row>
    <row r="10" spans="1:11" s="96" customFormat="1" ht="25.5">
      <c r="A10" s="272" t="s">
        <v>2501</v>
      </c>
      <c r="B10" s="459" t="s">
        <v>2502</v>
      </c>
      <c r="C10" s="456" t="s">
        <v>9749</v>
      </c>
      <c r="D10" s="261" t="s">
        <v>675</v>
      </c>
      <c r="E10" s="939">
        <v>45564</v>
      </c>
      <c r="F10" s="101" t="s">
        <v>707</v>
      </c>
      <c r="G10" s="102"/>
      <c r="H10" s="244" t="s">
        <v>675</v>
      </c>
      <c r="I10" s="1168">
        <f t="shared" si="0"/>
        <v>45796</v>
      </c>
      <c r="J10" s="220" t="s">
        <v>707</v>
      </c>
      <c r="K10" s="148" t="s">
        <v>9758</v>
      </c>
    </row>
    <row r="11" spans="1:11" s="96" customFormat="1">
      <c r="A11" s="272" t="s">
        <v>2503</v>
      </c>
      <c r="B11" s="459" t="s">
        <v>2504</v>
      </c>
      <c r="C11" s="344"/>
      <c r="D11" s="261" t="s">
        <v>345</v>
      </c>
      <c r="E11" s="939">
        <v>45564</v>
      </c>
      <c r="F11" s="101" t="s">
        <v>20</v>
      </c>
      <c r="G11" s="102"/>
      <c r="H11" s="244" t="s">
        <v>345</v>
      </c>
      <c r="I11" s="1168">
        <f t="shared" si="0"/>
        <v>45796</v>
      </c>
      <c r="J11" s="220" t="s">
        <v>20</v>
      </c>
      <c r="K11" s="148"/>
    </row>
    <row r="12" spans="1:11" s="96" customFormat="1">
      <c r="A12" s="272" t="s">
        <v>2505</v>
      </c>
      <c r="B12" s="864" t="s">
        <v>2506</v>
      </c>
      <c r="C12" s="344"/>
      <c r="D12" s="261" t="s">
        <v>675</v>
      </c>
      <c r="E12" s="939">
        <v>45564</v>
      </c>
      <c r="F12" s="101" t="s">
        <v>707</v>
      </c>
      <c r="G12" s="102"/>
      <c r="H12" s="244" t="s">
        <v>675</v>
      </c>
      <c r="I12" s="1168">
        <f t="shared" si="0"/>
        <v>45796</v>
      </c>
      <c r="J12" s="220" t="s">
        <v>707</v>
      </c>
      <c r="K12" s="148"/>
    </row>
    <row r="13" spans="1:11" s="96" customFormat="1">
      <c r="A13" s="272" t="s">
        <v>2507</v>
      </c>
      <c r="B13" s="864" t="s">
        <v>2508</v>
      </c>
      <c r="C13" s="344"/>
      <c r="D13" s="261" t="s">
        <v>675</v>
      </c>
      <c r="E13" s="939">
        <v>45564</v>
      </c>
      <c r="F13" s="101" t="s">
        <v>707</v>
      </c>
      <c r="G13" s="102"/>
      <c r="H13" s="244" t="s">
        <v>675</v>
      </c>
      <c r="I13" s="1168">
        <f t="shared" si="0"/>
        <v>45796</v>
      </c>
      <c r="J13" s="220" t="s">
        <v>707</v>
      </c>
      <c r="K13" s="148"/>
    </row>
    <row r="14" spans="1:11" s="96" customFormat="1" ht="12.75" customHeight="1">
      <c r="A14" s="272" t="s">
        <v>2509</v>
      </c>
      <c r="B14" s="459" t="s">
        <v>2510</v>
      </c>
      <c r="C14" s="344"/>
      <c r="D14" s="261" t="s">
        <v>675</v>
      </c>
      <c r="E14" s="939">
        <v>45564</v>
      </c>
      <c r="F14" s="101" t="s">
        <v>707</v>
      </c>
      <c r="G14" s="102"/>
      <c r="H14" s="244" t="s">
        <v>675</v>
      </c>
      <c r="I14" s="1168">
        <f t="shared" si="0"/>
        <v>45796</v>
      </c>
      <c r="J14" s="220" t="s">
        <v>707</v>
      </c>
      <c r="K14" s="148"/>
    </row>
    <row r="15" spans="1:11" s="96" customFormat="1" ht="25.5">
      <c r="A15" s="272" t="s">
        <v>2511</v>
      </c>
      <c r="B15" s="459" t="s">
        <v>2512</v>
      </c>
      <c r="C15" s="344"/>
      <c r="D15" s="261" t="s">
        <v>675</v>
      </c>
      <c r="E15" s="939">
        <v>45564</v>
      </c>
      <c r="F15" s="101" t="s">
        <v>707</v>
      </c>
      <c r="G15" s="102"/>
      <c r="H15" s="244" t="s">
        <v>675</v>
      </c>
      <c r="I15" s="1168">
        <f t="shared" si="0"/>
        <v>45796</v>
      </c>
      <c r="J15" s="220" t="s">
        <v>707</v>
      </c>
      <c r="K15" s="148"/>
    </row>
    <row r="16" spans="1:11" s="96" customFormat="1" ht="25.5">
      <c r="A16" s="272" t="s">
        <v>2513</v>
      </c>
      <c r="B16" s="459" t="s">
        <v>2514</v>
      </c>
      <c r="C16" s="344"/>
      <c r="D16" s="261" t="s">
        <v>675</v>
      </c>
      <c r="E16" s="939">
        <v>45564</v>
      </c>
      <c r="F16" s="101" t="s">
        <v>707</v>
      </c>
      <c r="G16" s="102"/>
      <c r="H16" s="244" t="s">
        <v>675</v>
      </c>
      <c r="I16" s="1168">
        <f t="shared" si="0"/>
        <v>45796</v>
      </c>
      <c r="J16" s="220" t="s">
        <v>707</v>
      </c>
      <c r="K16" s="148"/>
    </row>
    <row r="17" spans="1:11" s="96" customFormat="1" ht="12.75" customHeight="1">
      <c r="A17" s="272" t="s">
        <v>2515</v>
      </c>
      <c r="B17" s="459" t="s">
        <v>2516</v>
      </c>
      <c r="C17" s="344"/>
      <c r="D17" s="261" t="s">
        <v>675</v>
      </c>
      <c r="E17" s="939">
        <v>45564</v>
      </c>
      <c r="F17" s="101" t="s">
        <v>707</v>
      </c>
      <c r="G17" s="102"/>
      <c r="H17" s="244" t="s">
        <v>675</v>
      </c>
      <c r="I17" s="1168">
        <f t="shared" si="0"/>
        <v>45796</v>
      </c>
      <c r="J17" s="220" t="s">
        <v>707</v>
      </c>
      <c r="K17" s="148"/>
    </row>
    <row r="18" spans="1:11" s="96" customFormat="1">
      <c r="A18" s="272" t="s">
        <v>2517</v>
      </c>
      <c r="B18" s="864" t="s">
        <v>2518</v>
      </c>
      <c r="C18" s="344"/>
      <c r="D18" s="261" t="s">
        <v>675</v>
      </c>
      <c r="E18" s="939">
        <v>45564</v>
      </c>
      <c r="F18" s="101" t="s">
        <v>707</v>
      </c>
      <c r="G18" s="102"/>
      <c r="H18" s="244" t="s">
        <v>675</v>
      </c>
      <c r="I18" s="1168">
        <f t="shared" si="0"/>
        <v>45796</v>
      </c>
      <c r="J18" s="220" t="s">
        <v>707</v>
      </c>
      <c r="K18" s="148"/>
    </row>
    <row r="19" spans="1:11" s="96" customFormat="1">
      <c r="A19" s="272" t="s">
        <v>2519</v>
      </c>
      <c r="B19" s="459" t="s">
        <v>2520</v>
      </c>
      <c r="C19" s="344"/>
      <c r="D19" s="261" t="s">
        <v>675</v>
      </c>
      <c r="E19" s="939">
        <v>45564</v>
      </c>
      <c r="F19" s="101" t="s">
        <v>707</v>
      </c>
      <c r="G19" s="102"/>
      <c r="H19" s="244" t="s">
        <v>675</v>
      </c>
      <c r="I19" s="1168">
        <f t="shared" si="0"/>
        <v>45796</v>
      </c>
      <c r="J19" s="220" t="s">
        <v>707</v>
      </c>
      <c r="K19" s="148"/>
    </row>
    <row r="20" spans="1:11" s="96" customFormat="1">
      <c r="A20" s="272" t="s">
        <v>2521</v>
      </c>
      <c r="B20" s="459" t="s">
        <v>2522</v>
      </c>
      <c r="C20" s="344"/>
      <c r="D20" s="261" t="s">
        <v>675</v>
      </c>
      <c r="E20" s="939">
        <v>45564</v>
      </c>
      <c r="F20" s="101" t="s">
        <v>707</v>
      </c>
      <c r="G20" s="102"/>
      <c r="H20" s="244" t="s">
        <v>675</v>
      </c>
      <c r="I20" s="1168">
        <f t="shared" si="0"/>
        <v>45796</v>
      </c>
      <c r="J20" s="220" t="s">
        <v>707</v>
      </c>
      <c r="K20" s="148"/>
    </row>
    <row r="21" spans="1:11" s="96" customFormat="1">
      <c r="A21" s="272" t="s">
        <v>2523</v>
      </c>
      <c r="B21" s="864" t="s">
        <v>2524</v>
      </c>
      <c r="C21" s="344"/>
      <c r="D21" s="261" t="s">
        <v>675</v>
      </c>
      <c r="E21" s="939">
        <v>45564</v>
      </c>
      <c r="F21" s="101" t="s">
        <v>707</v>
      </c>
      <c r="G21" s="102"/>
      <c r="H21" s="244" t="s">
        <v>675</v>
      </c>
      <c r="I21" s="1168">
        <f t="shared" si="0"/>
        <v>45796</v>
      </c>
      <c r="J21" s="220" t="s">
        <v>707</v>
      </c>
      <c r="K21" s="148"/>
    </row>
    <row r="22" spans="1:11" s="96" customFormat="1">
      <c r="A22" s="272" t="s">
        <v>2525</v>
      </c>
      <c r="B22" s="864" t="s">
        <v>2526</v>
      </c>
      <c r="C22" s="344"/>
      <c r="D22" s="261" t="s">
        <v>675</v>
      </c>
      <c r="E22" s="939">
        <v>45564</v>
      </c>
      <c r="F22" s="101" t="s">
        <v>707</v>
      </c>
      <c r="G22" s="102"/>
      <c r="H22" s="244" t="s">
        <v>675</v>
      </c>
      <c r="I22" s="1168">
        <f t="shared" si="0"/>
        <v>45796</v>
      </c>
      <c r="J22" s="220" t="s">
        <v>707</v>
      </c>
      <c r="K22" s="148"/>
    </row>
    <row r="23" spans="1:11" s="96" customFormat="1" ht="25.5">
      <c r="A23" s="272" t="s">
        <v>2527</v>
      </c>
      <c r="B23" s="459" t="s">
        <v>2528</v>
      </c>
      <c r="C23" s="344"/>
      <c r="D23" s="261" t="s">
        <v>675</v>
      </c>
      <c r="E23" s="939">
        <v>45564</v>
      </c>
      <c r="F23" s="101" t="s">
        <v>707</v>
      </c>
      <c r="G23" s="102"/>
      <c r="H23" s="244" t="s">
        <v>675</v>
      </c>
      <c r="I23" s="1168">
        <f t="shared" si="0"/>
        <v>45796</v>
      </c>
      <c r="J23" s="220" t="s">
        <v>707</v>
      </c>
      <c r="K23" s="148"/>
    </row>
    <row r="24" spans="1:11" s="96" customFormat="1" ht="25.5">
      <c r="A24" s="272" t="s">
        <v>2529</v>
      </c>
      <c r="B24" s="459" t="s">
        <v>2530</v>
      </c>
      <c r="C24" s="344"/>
      <c r="D24" s="261" t="s">
        <v>675</v>
      </c>
      <c r="E24" s="939">
        <v>45564</v>
      </c>
      <c r="F24" s="101" t="s">
        <v>707</v>
      </c>
      <c r="G24" s="102"/>
      <c r="H24" s="244" t="s">
        <v>675</v>
      </c>
      <c r="I24" s="1168">
        <f t="shared" si="0"/>
        <v>45796</v>
      </c>
      <c r="J24" s="220" t="s">
        <v>707</v>
      </c>
      <c r="K24" s="148"/>
    </row>
    <row r="25" spans="1:11" s="96" customFormat="1" ht="25.5">
      <c r="A25" s="272" t="s">
        <v>2531</v>
      </c>
      <c r="B25" s="459" t="s">
        <v>2532</v>
      </c>
      <c r="C25" s="344"/>
      <c r="D25" s="261" t="s">
        <v>675</v>
      </c>
      <c r="E25" s="939">
        <v>45564</v>
      </c>
      <c r="F25" s="101" t="s">
        <v>707</v>
      </c>
      <c r="G25" s="102"/>
      <c r="H25" s="244" t="s">
        <v>675</v>
      </c>
      <c r="I25" s="1168">
        <f t="shared" si="0"/>
        <v>45796</v>
      </c>
      <c r="J25" s="220" t="s">
        <v>707</v>
      </c>
      <c r="K25" s="148"/>
    </row>
    <row r="26" spans="1:11" s="96" customFormat="1">
      <c r="A26" s="272" t="s">
        <v>2533</v>
      </c>
      <c r="B26" s="459" t="s">
        <v>2534</v>
      </c>
      <c r="C26" s="344"/>
      <c r="D26" s="261" t="s">
        <v>675</v>
      </c>
      <c r="E26" s="939">
        <v>45564</v>
      </c>
      <c r="F26" s="101" t="s">
        <v>707</v>
      </c>
      <c r="G26" s="102"/>
      <c r="H26" s="244" t="s">
        <v>675</v>
      </c>
      <c r="I26" s="1168">
        <f t="shared" si="0"/>
        <v>45796</v>
      </c>
      <c r="J26" s="220" t="s">
        <v>707</v>
      </c>
      <c r="K26" s="148"/>
    </row>
    <row r="27" spans="1:11" s="96" customFormat="1" ht="12.75" customHeight="1">
      <c r="A27" s="272" t="s">
        <v>2535</v>
      </c>
      <c r="B27" s="459" t="s">
        <v>2536</v>
      </c>
      <c r="C27" s="344"/>
      <c r="D27" s="261" t="s">
        <v>675</v>
      </c>
      <c r="E27" s="939">
        <v>45564</v>
      </c>
      <c r="F27" s="101" t="s">
        <v>707</v>
      </c>
      <c r="G27" s="102"/>
      <c r="H27" s="244" t="s">
        <v>675</v>
      </c>
      <c r="I27" s="1168">
        <f t="shared" si="0"/>
        <v>45796</v>
      </c>
      <c r="J27" s="220" t="s">
        <v>707</v>
      </c>
      <c r="K27" s="148"/>
    </row>
    <row r="28" spans="1:11" s="96" customFormat="1" ht="25.5">
      <c r="A28" s="272" t="s">
        <v>2537</v>
      </c>
      <c r="B28" s="459" t="s">
        <v>2538</v>
      </c>
      <c r="C28" s="344"/>
      <c r="D28" s="261" t="s">
        <v>675</v>
      </c>
      <c r="E28" s="939">
        <v>45564</v>
      </c>
      <c r="F28" s="101" t="s">
        <v>707</v>
      </c>
      <c r="G28" s="102"/>
      <c r="H28" s="244" t="s">
        <v>675</v>
      </c>
      <c r="I28" s="1168">
        <f t="shared" si="0"/>
        <v>45796</v>
      </c>
      <c r="J28" s="220" t="s">
        <v>707</v>
      </c>
      <c r="K28" s="148"/>
    </row>
    <row r="29" spans="1:11" s="96" customFormat="1">
      <c r="A29" s="272" t="s">
        <v>2539</v>
      </c>
      <c r="B29" s="459" t="s">
        <v>2540</v>
      </c>
      <c r="C29" s="344"/>
      <c r="D29" s="261" t="s">
        <v>675</v>
      </c>
      <c r="E29" s="939">
        <v>45564</v>
      </c>
      <c r="F29" s="101" t="s">
        <v>707</v>
      </c>
      <c r="G29" s="102"/>
      <c r="H29" s="244" t="s">
        <v>675</v>
      </c>
      <c r="I29" s="1168">
        <f t="shared" si="0"/>
        <v>45796</v>
      </c>
      <c r="J29" s="220" t="s">
        <v>707</v>
      </c>
      <c r="K29" s="148"/>
    </row>
    <row r="30" spans="1:11" s="96" customFormat="1">
      <c r="A30" s="272" t="s">
        <v>2541</v>
      </c>
      <c r="B30" s="459" t="s">
        <v>2542</v>
      </c>
      <c r="C30" s="344"/>
      <c r="D30" s="261" t="s">
        <v>345</v>
      </c>
      <c r="E30" s="939">
        <v>45564</v>
      </c>
      <c r="F30" s="101" t="s">
        <v>20</v>
      </c>
      <c r="G30" s="102"/>
      <c r="H30" s="244" t="s">
        <v>345</v>
      </c>
      <c r="I30" s="1168">
        <f t="shared" si="0"/>
        <v>45796</v>
      </c>
      <c r="J30" s="220" t="s">
        <v>20</v>
      </c>
      <c r="K30" s="148"/>
    </row>
    <row r="31" spans="1:11" s="96" customFormat="1">
      <c r="A31" s="272" t="s">
        <v>2543</v>
      </c>
      <c r="B31" s="459" t="s">
        <v>2544</v>
      </c>
      <c r="C31" s="344"/>
      <c r="D31" s="261" t="s">
        <v>675</v>
      </c>
      <c r="E31" s="939">
        <v>45564</v>
      </c>
      <c r="F31" s="101" t="s">
        <v>707</v>
      </c>
      <c r="G31" s="102"/>
      <c r="H31" s="244" t="s">
        <v>675</v>
      </c>
      <c r="I31" s="1168">
        <f t="shared" si="0"/>
        <v>45796</v>
      </c>
      <c r="J31" s="220" t="s">
        <v>707</v>
      </c>
      <c r="K31" s="148"/>
    </row>
    <row r="32" spans="1:11" s="96" customFormat="1">
      <c r="A32" s="272" t="s">
        <v>2545</v>
      </c>
      <c r="B32" s="459" t="s">
        <v>2546</v>
      </c>
      <c r="C32" s="344"/>
      <c r="D32" s="261" t="s">
        <v>675</v>
      </c>
      <c r="E32" s="939">
        <v>45564</v>
      </c>
      <c r="F32" s="101" t="s">
        <v>707</v>
      </c>
      <c r="G32" s="102"/>
      <c r="H32" s="244" t="s">
        <v>675</v>
      </c>
      <c r="I32" s="1168">
        <f t="shared" si="0"/>
        <v>45796</v>
      </c>
      <c r="J32" s="220" t="s">
        <v>707</v>
      </c>
      <c r="K32" s="148"/>
    </row>
    <row r="33" spans="1:11" s="96" customFormat="1" ht="12.75" customHeight="1">
      <c r="A33" s="272" t="s">
        <v>2547</v>
      </c>
      <c r="B33" s="459" t="s">
        <v>2548</v>
      </c>
      <c r="C33" s="344"/>
      <c r="D33" s="261" t="s">
        <v>345</v>
      </c>
      <c r="E33" s="939">
        <v>45564</v>
      </c>
      <c r="F33" s="101" t="s">
        <v>20</v>
      </c>
      <c r="G33" s="102"/>
      <c r="H33" s="244" t="s">
        <v>345</v>
      </c>
      <c r="I33" s="1168">
        <f t="shared" si="0"/>
        <v>45796</v>
      </c>
      <c r="J33" s="220" t="s">
        <v>20</v>
      </c>
      <c r="K33" s="148"/>
    </row>
    <row r="34" spans="1:11" s="96" customFormat="1">
      <c r="A34" s="272" t="s">
        <v>2549</v>
      </c>
      <c r="B34" s="459" t="s">
        <v>2550</v>
      </c>
      <c r="C34" s="344"/>
      <c r="D34" s="261" t="s">
        <v>345</v>
      </c>
      <c r="E34" s="939">
        <v>45564</v>
      </c>
      <c r="F34" s="101" t="s">
        <v>20</v>
      </c>
      <c r="G34" s="102"/>
      <c r="H34" s="244" t="s">
        <v>345</v>
      </c>
      <c r="I34" s="1168">
        <f t="shared" si="0"/>
        <v>45796</v>
      </c>
      <c r="J34" s="220" t="s">
        <v>20</v>
      </c>
      <c r="K34" s="148"/>
    </row>
    <row r="35" spans="1:11" s="1022" customFormat="1">
      <c r="A35" s="909" t="s">
        <v>2551</v>
      </c>
      <c r="B35" s="864" t="s">
        <v>914</v>
      </c>
      <c r="C35" s="897" t="s">
        <v>1698</v>
      </c>
      <c r="D35" s="1017"/>
      <c r="E35" s="1018"/>
      <c r="F35" s="1019"/>
      <c r="G35" s="1020"/>
      <c r="H35" s="729"/>
      <c r="I35" s="1021"/>
      <c r="J35" s="278"/>
      <c r="K35" s="953"/>
    </row>
    <row r="36" spans="1:11" s="1022" customFormat="1">
      <c r="A36" s="909" t="s">
        <v>2552</v>
      </c>
      <c r="B36" s="864" t="s">
        <v>914</v>
      </c>
      <c r="C36" s="897" t="s">
        <v>1698</v>
      </c>
      <c r="D36" s="1017"/>
      <c r="E36" s="1018"/>
      <c r="F36" s="1019"/>
      <c r="G36" s="1020"/>
      <c r="H36" s="729"/>
      <c r="I36" s="1021"/>
      <c r="J36" s="278"/>
      <c r="K36" s="953"/>
    </row>
    <row r="37" spans="1:11" s="1022" customFormat="1">
      <c r="A37" s="909" t="s">
        <v>2553</v>
      </c>
      <c r="B37" s="864" t="s">
        <v>914</v>
      </c>
      <c r="C37" s="897" t="s">
        <v>1698</v>
      </c>
      <c r="D37" s="1017"/>
      <c r="E37" s="1018"/>
      <c r="F37" s="1019"/>
      <c r="G37" s="1020"/>
      <c r="H37" s="729"/>
      <c r="I37" s="1021"/>
      <c r="J37" s="278"/>
      <c r="K37" s="953"/>
    </row>
    <row r="38" spans="1:11" s="1022" customFormat="1">
      <c r="A38" s="909" t="s">
        <v>2554</v>
      </c>
      <c r="B38" s="864" t="s">
        <v>2398</v>
      </c>
      <c r="C38" s="897" t="s">
        <v>1698</v>
      </c>
      <c r="D38" s="1017" t="s">
        <v>675</v>
      </c>
      <c r="E38" s="1018">
        <v>45564</v>
      </c>
      <c r="F38" s="1019" t="s">
        <v>707</v>
      </c>
      <c r="G38" s="1020"/>
      <c r="H38" s="729" t="s">
        <v>675</v>
      </c>
      <c r="I38" s="1168">
        <f t="shared" ref="I38:I71" si="1">$B$3+90</f>
        <v>45796</v>
      </c>
      <c r="J38" s="278" t="s">
        <v>707</v>
      </c>
      <c r="K38" s="953"/>
    </row>
    <row r="39" spans="1:11" s="1022" customFormat="1">
      <c r="A39" s="909" t="s">
        <v>2555</v>
      </c>
      <c r="B39" s="864" t="s">
        <v>2400</v>
      </c>
      <c r="C39" s="897" t="s">
        <v>1698</v>
      </c>
      <c r="D39" s="1017" t="s">
        <v>675</v>
      </c>
      <c r="E39" s="1018">
        <v>45564</v>
      </c>
      <c r="F39" s="1019" t="s">
        <v>707</v>
      </c>
      <c r="G39" s="1020"/>
      <c r="H39" s="729" t="s">
        <v>675</v>
      </c>
      <c r="I39" s="1168">
        <f t="shared" si="1"/>
        <v>45796</v>
      </c>
      <c r="J39" s="278" t="s">
        <v>707</v>
      </c>
      <c r="K39" s="953"/>
    </row>
    <row r="40" spans="1:11" s="1022" customFormat="1">
      <c r="A40" s="909" t="s">
        <v>2556</v>
      </c>
      <c r="B40" s="864" t="s">
        <v>2402</v>
      </c>
      <c r="C40" s="897" t="s">
        <v>1698</v>
      </c>
      <c r="D40" s="1017" t="s">
        <v>675</v>
      </c>
      <c r="E40" s="1018">
        <v>45564</v>
      </c>
      <c r="F40" s="1019" t="s">
        <v>707</v>
      </c>
      <c r="G40" s="1020"/>
      <c r="H40" s="729" t="s">
        <v>675</v>
      </c>
      <c r="I40" s="1168">
        <f t="shared" si="1"/>
        <v>45796</v>
      </c>
      <c r="J40" s="278" t="s">
        <v>707</v>
      </c>
      <c r="K40" s="953"/>
    </row>
    <row r="41" spans="1:11" s="1022" customFormat="1">
      <c r="A41" s="909" t="s">
        <v>2557</v>
      </c>
      <c r="B41" s="864" t="s">
        <v>2404</v>
      </c>
      <c r="C41" s="897" t="s">
        <v>1698</v>
      </c>
      <c r="D41" s="1017" t="s">
        <v>675</v>
      </c>
      <c r="E41" s="1018">
        <v>45564</v>
      </c>
      <c r="F41" s="1019" t="s">
        <v>707</v>
      </c>
      <c r="G41" s="1020"/>
      <c r="H41" s="729" t="s">
        <v>675</v>
      </c>
      <c r="I41" s="1168">
        <f t="shared" si="1"/>
        <v>45796</v>
      </c>
      <c r="J41" s="278" t="s">
        <v>707</v>
      </c>
      <c r="K41" s="953"/>
    </row>
    <row r="42" spans="1:11" s="1022" customFormat="1">
      <c r="A42" s="909" t="s">
        <v>2558</v>
      </c>
      <c r="B42" s="864" t="s">
        <v>2406</v>
      </c>
      <c r="C42" s="897" t="s">
        <v>1698</v>
      </c>
      <c r="D42" s="1017" t="s">
        <v>675</v>
      </c>
      <c r="E42" s="1018">
        <v>45564</v>
      </c>
      <c r="F42" s="1019" t="s">
        <v>707</v>
      </c>
      <c r="G42" s="1020"/>
      <c r="H42" s="729" t="s">
        <v>675</v>
      </c>
      <c r="I42" s="1168">
        <f t="shared" si="1"/>
        <v>45796</v>
      </c>
      <c r="J42" s="278" t="s">
        <v>707</v>
      </c>
      <c r="K42" s="953"/>
    </row>
    <row r="43" spans="1:11" s="1022" customFormat="1">
      <c r="A43" s="909" t="s">
        <v>2559</v>
      </c>
      <c r="B43" s="864" t="s">
        <v>2560</v>
      </c>
      <c r="C43" s="897" t="s">
        <v>1698</v>
      </c>
      <c r="D43" s="1017" t="s">
        <v>675</v>
      </c>
      <c r="E43" s="1018">
        <v>45564</v>
      </c>
      <c r="F43" s="1019" t="s">
        <v>707</v>
      </c>
      <c r="G43" s="1020"/>
      <c r="H43" s="729" t="s">
        <v>675</v>
      </c>
      <c r="I43" s="1168">
        <f t="shared" si="1"/>
        <v>45796</v>
      </c>
      <c r="J43" s="278" t="s">
        <v>707</v>
      </c>
      <c r="K43" s="953"/>
    </row>
    <row r="44" spans="1:11" s="1022" customFormat="1">
      <c r="A44" s="909" t="s">
        <v>2561</v>
      </c>
      <c r="B44" s="864" t="s">
        <v>2562</v>
      </c>
      <c r="C44" s="897" t="s">
        <v>9215</v>
      </c>
      <c r="D44" s="1017" t="s">
        <v>2563</v>
      </c>
      <c r="E44" s="1018">
        <v>45654</v>
      </c>
      <c r="F44" s="1019" t="s">
        <v>707</v>
      </c>
      <c r="G44" s="1020" t="s">
        <v>2564</v>
      </c>
      <c r="H44" s="729" t="s">
        <v>2563</v>
      </c>
      <c r="I44" s="1168">
        <f t="shared" si="1"/>
        <v>45796</v>
      </c>
      <c r="J44" s="278" t="s">
        <v>707</v>
      </c>
      <c r="K44" s="953"/>
    </row>
    <row r="45" spans="1:11" s="1022" customFormat="1">
      <c r="A45" s="909" t="s">
        <v>2565</v>
      </c>
      <c r="B45" s="864" t="s">
        <v>2566</v>
      </c>
      <c r="C45" s="897" t="s">
        <v>9215</v>
      </c>
      <c r="D45" s="1017" t="s">
        <v>2563</v>
      </c>
      <c r="E45" s="1018">
        <v>45654</v>
      </c>
      <c r="F45" s="1019" t="s">
        <v>707</v>
      </c>
      <c r="G45" s="1020" t="s">
        <v>2564</v>
      </c>
      <c r="H45" s="729" t="s">
        <v>2563</v>
      </c>
      <c r="I45" s="1168">
        <f t="shared" si="1"/>
        <v>45796</v>
      </c>
      <c r="J45" s="278" t="s">
        <v>707</v>
      </c>
      <c r="K45" s="953"/>
    </row>
    <row r="46" spans="1:11" s="1022" customFormat="1">
      <c r="A46" s="909" t="s">
        <v>2567</v>
      </c>
      <c r="B46" s="864" t="s">
        <v>2568</v>
      </c>
      <c r="C46" s="897" t="s">
        <v>1698</v>
      </c>
      <c r="D46" s="1017" t="s">
        <v>675</v>
      </c>
      <c r="E46" s="1018">
        <v>45564</v>
      </c>
      <c r="F46" s="1019" t="s">
        <v>707</v>
      </c>
      <c r="G46" s="1020"/>
      <c r="H46" s="729" t="s">
        <v>675</v>
      </c>
      <c r="I46" s="1168">
        <f t="shared" si="1"/>
        <v>45796</v>
      </c>
      <c r="J46" s="278" t="s">
        <v>707</v>
      </c>
      <c r="K46" s="953"/>
    </row>
    <row r="47" spans="1:11" s="1022" customFormat="1">
      <c r="A47" s="909" t="s">
        <v>2569</v>
      </c>
      <c r="B47" s="864" t="s">
        <v>2570</v>
      </c>
      <c r="C47" s="897" t="s">
        <v>1698</v>
      </c>
      <c r="D47" s="1017" t="s">
        <v>675</v>
      </c>
      <c r="E47" s="1018">
        <v>45564</v>
      </c>
      <c r="F47" s="1019" t="s">
        <v>707</v>
      </c>
      <c r="G47" s="1020"/>
      <c r="H47" s="729" t="s">
        <v>675</v>
      </c>
      <c r="I47" s="1168">
        <f t="shared" si="1"/>
        <v>45796</v>
      </c>
      <c r="J47" s="278" t="s">
        <v>707</v>
      </c>
      <c r="K47" s="953"/>
    </row>
    <row r="48" spans="1:11" s="96" customFormat="1">
      <c r="A48" s="272" t="s">
        <v>2571</v>
      </c>
      <c r="B48" s="459" t="s">
        <v>2572</v>
      </c>
      <c r="C48" s="344"/>
      <c r="D48" s="261" t="s">
        <v>675</v>
      </c>
      <c r="E48" s="939">
        <v>45564</v>
      </c>
      <c r="F48" s="101" t="s">
        <v>707</v>
      </c>
      <c r="G48" s="102"/>
      <c r="H48" s="244" t="s">
        <v>675</v>
      </c>
      <c r="I48" s="1168">
        <f t="shared" si="1"/>
        <v>45796</v>
      </c>
      <c r="J48" s="220" t="s">
        <v>707</v>
      </c>
      <c r="K48" s="148"/>
    </row>
    <row r="49" spans="1:11" s="96" customFormat="1">
      <c r="A49" s="272" t="s">
        <v>2573</v>
      </c>
      <c r="B49" s="459" t="s">
        <v>2455</v>
      </c>
      <c r="C49" s="344"/>
      <c r="D49" s="261" t="s">
        <v>675</v>
      </c>
      <c r="E49" s="939">
        <v>45564</v>
      </c>
      <c r="F49" s="101" t="s">
        <v>707</v>
      </c>
      <c r="G49" s="102"/>
      <c r="H49" s="244" t="s">
        <v>675</v>
      </c>
      <c r="I49" s="1168">
        <f t="shared" si="1"/>
        <v>45796</v>
      </c>
      <c r="J49" s="220" t="s">
        <v>707</v>
      </c>
      <c r="K49" s="148"/>
    </row>
    <row r="50" spans="1:11" s="96" customFormat="1" ht="12.75" customHeight="1">
      <c r="A50" s="272" t="s">
        <v>2574</v>
      </c>
      <c r="B50" s="459" t="s">
        <v>799</v>
      </c>
      <c r="C50" s="344"/>
      <c r="D50" s="261" t="s">
        <v>675</v>
      </c>
      <c r="E50" s="939">
        <v>45564</v>
      </c>
      <c r="F50" s="101" t="s">
        <v>707</v>
      </c>
      <c r="G50" s="102"/>
      <c r="H50" s="244" t="s">
        <v>675</v>
      </c>
      <c r="I50" s="1168">
        <f t="shared" si="1"/>
        <v>45796</v>
      </c>
      <c r="J50" s="220" t="s">
        <v>707</v>
      </c>
      <c r="K50" s="148"/>
    </row>
    <row r="51" spans="1:11" s="96" customFormat="1">
      <c r="A51" s="272" t="s">
        <v>2575</v>
      </c>
      <c r="B51" s="459" t="s">
        <v>2576</v>
      </c>
      <c r="C51" s="344"/>
      <c r="D51" s="261" t="s">
        <v>675</v>
      </c>
      <c r="E51" s="939">
        <v>45564</v>
      </c>
      <c r="F51" s="101" t="s">
        <v>707</v>
      </c>
      <c r="G51" s="102"/>
      <c r="H51" s="244" t="s">
        <v>675</v>
      </c>
      <c r="I51" s="1168">
        <f t="shared" si="1"/>
        <v>45796</v>
      </c>
      <c r="J51" s="220" t="s">
        <v>707</v>
      </c>
      <c r="K51" s="148"/>
    </row>
    <row r="52" spans="1:11" s="96" customFormat="1">
      <c r="A52" s="272" t="s">
        <v>2577</v>
      </c>
      <c r="B52" s="459" t="s">
        <v>2459</v>
      </c>
      <c r="C52" s="344"/>
      <c r="D52" s="261" t="s">
        <v>675</v>
      </c>
      <c r="E52" s="939">
        <v>45564</v>
      </c>
      <c r="F52" s="101" t="s">
        <v>707</v>
      </c>
      <c r="G52" s="102"/>
      <c r="H52" s="244" t="s">
        <v>675</v>
      </c>
      <c r="I52" s="1168">
        <f t="shared" si="1"/>
        <v>45796</v>
      </c>
      <c r="J52" s="220" t="s">
        <v>707</v>
      </c>
      <c r="K52" s="148"/>
    </row>
    <row r="53" spans="1:11" s="96" customFormat="1">
      <c r="A53" s="272" t="s">
        <v>2578</v>
      </c>
      <c r="B53" s="459" t="s">
        <v>2460</v>
      </c>
      <c r="C53" s="344"/>
      <c r="D53" s="261" t="s">
        <v>675</v>
      </c>
      <c r="E53" s="939">
        <v>45564</v>
      </c>
      <c r="F53" s="101" t="s">
        <v>707</v>
      </c>
      <c r="G53" s="102"/>
      <c r="H53" s="244" t="s">
        <v>675</v>
      </c>
      <c r="I53" s="1168">
        <f t="shared" si="1"/>
        <v>45796</v>
      </c>
      <c r="J53" s="220" t="s">
        <v>707</v>
      </c>
      <c r="K53" s="148"/>
    </row>
    <row r="54" spans="1:11" s="96" customFormat="1" ht="25.5">
      <c r="A54" s="272" t="s">
        <v>2579</v>
      </c>
      <c r="B54" s="459" t="s">
        <v>2580</v>
      </c>
      <c r="C54" s="344"/>
      <c r="D54" s="261" t="s">
        <v>675</v>
      </c>
      <c r="E54" s="939">
        <v>45564</v>
      </c>
      <c r="F54" s="101" t="s">
        <v>707</v>
      </c>
      <c r="G54" s="102"/>
      <c r="H54" s="244" t="s">
        <v>675</v>
      </c>
      <c r="I54" s="1168">
        <f t="shared" si="1"/>
        <v>45796</v>
      </c>
      <c r="J54" s="220" t="s">
        <v>707</v>
      </c>
      <c r="K54" s="148"/>
    </row>
    <row r="55" spans="1:11" s="96" customFormat="1" ht="12.75" customHeight="1">
      <c r="A55" s="272" t="s">
        <v>2581</v>
      </c>
      <c r="B55" s="459" t="s">
        <v>2461</v>
      </c>
      <c r="C55" s="344"/>
      <c r="D55" s="261" t="s">
        <v>675</v>
      </c>
      <c r="E55" s="939">
        <v>45564</v>
      </c>
      <c r="F55" s="101" t="s">
        <v>707</v>
      </c>
      <c r="G55" s="102"/>
      <c r="H55" s="244" t="s">
        <v>675</v>
      </c>
      <c r="I55" s="1168">
        <f t="shared" si="1"/>
        <v>45796</v>
      </c>
      <c r="J55" s="220" t="s">
        <v>707</v>
      </c>
      <c r="K55" s="148"/>
    </row>
    <row r="56" spans="1:11" s="96" customFormat="1">
      <c r="A56" s="272" t="s">
        <v>2582</v>
      </c>
      <c r="B56" s="459" t="s">
        <v>2583</v>
      </c>
      <c r="C56" s="344"/>
      <c r="D56" s="261" t="s">
        <v>675</v>
      </c>
      <c r="E56" s="939">
        <v>45564</v>
      </c>
      <c r="F56" s="101" t="s">
        <v>707</v>
      </c>
      <c r="G56" s="102"/>
      <c r="H56" s="244" t="s">
        <v>675</v>
      </c>
      <c r="I56" s="1168">
        <f t="shared" si="1"/>
        <v>45796</v>
      </c>
      <c r="J56" s="220" t="s">
        <v>707</v>
      </c>
      <c r="K56" s="148"/>
    </row>
    <row r="57" spans="1:11" s="96" customFormat="1">
      <c r="A57" s="272" t="s">
        <v>2584</v>
      </c>
      <c r="B57" s="459" t="s">
        <v>2585</v>
      </c>
      <c r="C57" s="344"/>
      <c r="D57" s="261" t="s">
        <v>675</v>
      </c>
      <c r="E57" s="939">
        <v>45564</v>
      </c>
      <c r="F57" s="101" t="s">
        <v>707</v>
      </c>
      <c r="G57" s="102"/>
      <c r="H57" s="244" t="s">
        <v>675</v>
      </c>
      <c r="I57" s="1168">
        <f t="shared" si="1"/>
        <v>45796</v>
      </c>
      <c r="J57" s="220" t="s">
        <v>707</v>
      </c>
      <c r="K57" s="148"/>
    </row>
    <row r="58" spans="1:11" s="96" customFormat="1">
      <c r="A58" s="272" t="s">
        <v>2586</v>
      </c>
      <c r="B58" s="459" t="s">
        <v>2467</v>
      </c>
      <c r="C58" s="344"/>
      <c r="D58" s="261" t="s">
        <v>675</v>
      </c>
      <c r="E58" s="939">
        <v>45564</v>
      </c>
      <c r="F58" s="101" t="s">
        <v>707</v>
      </c>
      <c r="G58" s="102"/>
      <c r="H58" s="244" t="s">
        <v>675</v>
      </c>
      <c r="I58" s="1168">
        <f t="shared" si="1"/>
        <v>45796</v>
      </c>
      <c r="J58" s="220" t="s">
        <v>707</v>
      </c>
      <c r="K58" s="148"/>
    </row>
    <row r="59" spans="1:11" s="96" customFormat="1">
      <c r="A59" s="272" t="s">
        <v>2587</v>
      </c>
      <c r="B59" s="459" t="s">
        <v>2468</v>
      </c>
      <c r="C59" s="344"/>
      <c r="D59" s="261" t="s">
        <v>675</v>
      </c>
      <c r="E59" s="939">
        <v>45564</v>
      </c>
      <c r="F59" s="101" t="s">
        <v>707</v>
      </c>
      <c r="G59" s="102"/>
      <c r="H59" s="244" t="s">
        <v>675</v>
      </c>
      <c r="I59" s="1168">
        <f t="shared" si="1"/>
        <v>45796</v>
      </c>
      <c r="J59" s="220" t="s">
        <v>707</v>
      </c>
      <c r="K59" s="148"/>
    </row>
    <row r="60" spans="1:11" s="96" customFormat="1">
      <c r="A60" s="272" t="s">
        <v>2588</v>
      </c>
      <c r="B60" s="459" t="s">
        <v>2469</v>
      </c>
      <c r="C60" s="344"/>
      <c r="D60" s="261" t="s">
        <v>675</v>
      </c>
      <c r="E60" s="939">
        <v>45564</v>
      </c>
      <c r="F60" s="101" t="s">
        <v>707</v>
      </c>
      <c r="G60" s="102"/>
      <c r="H60" s="244" t="s">
        <v>675</v>
      </c>
      <c r="I60" s="1168">
        <f t="shared" si="1"/>
        <v>45796</v>
      </c>
      <c r="J60" s="220" t="s">
        <v>707</v>
      </c>
      <c r="K60" s="148"/>
    </row>
    <row r="61" spans="1:11" s="96" customFormat="1">
      <c r="A61" s="272" t="s">
        <v>2589</v>
      </c>
      <c r="B61" s="459" t="s">
        <v>2470</v>
      </c>
      <c r="C61" s="344"/>
      <c r="D61" s="261" t="s">
        <v>675</v>
      </c>
      <c r="E61" s="939">
        <v>45564</v>
      </c>
      <c r="F61" s="101" t="s">
        <v>707</v>
      </c>
      <c r="G61" s="102"/>
      <c r="H61" s="244" t="s">
        <v>675</v>
      </c>
      <c r="I61" s="1168">
        <f t="shared" si="1"/>
        <v>45796</v>
      </c>
      <c r="J61" s="220" t="s">
        <v>707</v>
      </c>
      <c r="K61" s="148"/>
    </row>
    <row r="62" spans="1:11" s="96" customFormat="1">
      <c r="A62" s="272" t="s">
        <v>2590</v>
      </c>
      <c r="B62" s="459" t="s">
        <v>2471</v>
      </c>
      <c r="C62" s="344"/>
      <c r="D62" s="261" t="s">
        <v>675</v>
      </c>
      <c r="E62" s="939">
        <v>45564</v>
      </c>
      <c r="F62" s="101" t="s">
        <v>707</v>
      </c>
      <c r="G62" s="102"/>
      <c r="H62" s="244" t="s">
        <v>675</v>
      </c>
      <c r="I62" s="1168">
        <f t="shared" si="1"/>
        <v>45796</v>
      </c>
      <c r="J62" s="220" t="s">
        <v>707</v>
      </c>
      <c r="K62" s="148"/>
    </row>
    <row r="63" spans="1:11" s="96" customFormat="1">
      <c r="A63" s="272" t="s">
        <v>2591</v>
      </c>
      <c r="B63" s="459" t="s">
        <v>2472</v>
      </c>
      <c r="C63" s="344"/>
      <c r="D63" s="261" t="s">
        <v>675</v>
      </c>
      <c r="E63" s="939">
        <v>45564</v>
      </c>
      <c r="F63" s="101" t="s">
        <v>707</v>
      </c>
      <c r="G63" s="102"/>
      <c r="H63" s="244" t="s">
        <v>675</v>
      </c>
      <c r="I63" s="1168">
        <f t="shared" si="1"/>
        <v>45796</v>
      </c>
      <c r="J63" s="220" t="s">
        <v>707</v>
      </c>
      <c r="K63" s="148"/>
    </row>
    <row r="64" spans="1:11" s="96" customFormat="1">
      <c r="A64" s="272" t="s">
        <v>2592</v>
      </c>
      <c r="B64" s="459" t="s">
        <v>2473</v>
      </c>
      <c r="C64" s="344"/>
      <c r="D64" s="261" t="s">
        <v>675</v>
      </c>
      <c r="E64" s="939">
        <v>45564</v>
      </c>
      <c r="F64" s="101" t="s">
        <v>707</v>
      </c>
      <c r="G64" s="102"/>
      <c r="H64" s="244" t="s">
        <v>675</v>
      </c>
      <c r="I64" s="1168">
        <f t="shared" si="1"/>
        <v>45796</v>
      </c>
      <c r="J64" s="220" t="s">
        <v>707</v>
      </c>
      <c r="K64" s="148"/>
    </row>
    <row r="65" spans="1:11" s="96" customFormat="1">
      <c r="A65" s="272" t="s">
        <v>2593</v>
      </c>
      <c r="B65" s="459" t="s">
        <v>2474</v>
      </c>
      <c r="C65" s="344"/>
      <c r="D65" s="261" t="s">
        <v>675</v>
      </c>
      <c r="E65" s="939">
        <v>45564</v>
      </c>
      <c r="F65" s="101" t="s">
        <v>707</v>
      </c>
      <c r="G65" s="102"/>
      <c r="H65" s="244" t="s">
        <v>675</v>
      </c>
      <c r="I65" s="1168">
        <f t="shared" si="1"/>
        <v>45796</v>
      </c>
      <c r="J65" s="220" t="s">
        <v>707</v>
      </c>
      <c r="K65" s="148"/>
    </row>
    <row r="66" spans="1:11" s="96" customFormat="1">
      <c r="A66" s="272" t="s">
        <v>2594</v>
      </c>
      <c r="B66" s="459" t="s">
        <v>2475</v>
      </c>
      <c r="C66" s="344"/>
      <c r="D66" s="261" t="s">
        <v>675</v>
      </c>
      <c r="E66" s="939">
        <v>45564</v>
      </c>
      <c r="F66" s="101" t="s">
        <v>707</v>
      </c>
      <c r="G66" s="102"/>
      <c r="H66" s="244" t="s">
        <v>675</v>
      </c>
      <c r="I66" s="1168">
        <f t="shared" si="1"/>
        <v>45796</v>
      </c>
      <c r="J66" s="220" t="s">
        <v>707</v>
      </c>
      <c r="K66" s="148"/>
    </row>
    <row r="67" spans="1:11" s="96" customFormat="1">
      <c r="A67" s="272" t="s">
        <v>2595</v>
      </c>
      <c r="B67" s="459" t="s">
        <v>2476</v>
      </c>
      <c r="C67" s="344"/>
      <c r="D67" s="261" t="s">
        <v>675</v>
      </c>
      <c r="E67" s="939">
        <v>45564</v>
      </c>
      <c r="F67" s="101" t="s">
        <v>707</v>
      </c>
      <c r="G67" s="102"/>
      <c r="H67" s="244" t="s">
        <v>675</v>
      </c>
      <c r="I67" s="1168">
        <f t="shared" si="1"/>
        <v>45796</v>
      </c>
      <c r="J67" s="220" t="s">
        <v>707</v>
      </c>
      <c r="K67" s="148"/>
    </row>
    <row r="68" spans="1:11" s="96" customFormat="1">
      <c r="A68" s="272" t="s">
        <v>2596</v>
      </c>
      <c r="B68" s="459" t="s">
        <v>2477</v>
      </c>
      <c r="C68" s="344"/>
      <c r="D68" s="261" t="s">
        <v>675</v>
      </c>
      <c r="E68" s="939">
        <v>45564</v>
      </c>
      <c r="F68" s="101" t="s">
        <v>707</v>
      </c>
      <c r="G68" s="742"/>
      <c r="H68" s="244" t="s">
        <v>675</v>
      </c>
      <c r="I68" s="1168">
        <f t="shared" si="1"/>
        <v>45796</v>
      </c>
      <c r="J68" s="220" t="s">
        <v>707</v>
      </c>
      <c r="K68" s="148"/>
    </row>
    <row r="69" spans="1:11" s="96" customFormat="1">
      <c r="A69" s="272" t="s">
        <v>2597</v>
      </c>
      <c r="B69" s="459" t="s">
        <v>2478</v>
      </c>
      <c r="C69" s="344"/>
      <c r="D69" s="261" t="s">
        <v>675</v>
      </c>
      <c r="E69" s="939">
        <v>45564</v>
      </c>
      <c r="F69" s="101" t="s">
        <v>707</v>
      </c>
      <c r="G69" s="102"/>
      <c r="H69" s="244" t="s">
        <v>675</v>
      </c>
      <c r="I69" s="1168">
        <f t="shared" si="1"/>
        <v>45796</v>
      </c>
      <c r="J69" s="220" t="s">
        <v>707</v>
      </c>
      <c r="K69" s="148"/>
    </row>
    <row r="70" spans="1:11" s="96" customFormat="1">
      <c r="A70" s="272" t="s">
        <v>2598</v>
      </c>
      <c r="B70" s="459" t="s">
        <v>2479</v>
      </c>
      <c r="C70" s="344"/>
      <c r="D70" s="261" t="s">
        <v>675</v>
      </c>
      <c r="E70" s="939">
        <v>45564</v>
      </c>
      <c r="F70" s="101" t="s">
        <v>707</v>
      </c>
      <c r="G70" s="102"/>
      <c r="H70" s="244" t="s">
        <v>675</v>
      </c>
      <c r="I70" s="1168">
        <f t="shared" si="1"/>
        <v>45796</v>
      </c>
      <c r="J70" s="220" t="s">
        <v>707</v>
      </c>
      <c r="K70" s="148"/>
    </row>
    <row r="71" spans="1:11" s="96" customFormat="1" ht="13.15" thickBot="1">
      <c r="A71" s="275" t="s">
        <v>2599</v>
      </c>
      <c r="B71" s="728" t="s">
        <v>2480</v>
      </c>
      <c r="C71" s="453"/>
      <c r="D71" s="940" t="s">
        <v>675</v>
      </c>
      <c r="E71" s="941">
        <v>45564</v>
      </c>
      <c r="F71" s="103" t="s">
        <v>707</v>
      </c>
      <c r="G71" s="104"/>
      <c r="H71" s="246" t="s">
        <v>675</v>
      </c>
      <c r="I71" s="980">
        <f t="shared" si="1"/>
        <v>45796</v>
      </c>
      <c r="J71" s="221" t="s">
        <v>707</v>
      </c>
      <c r="K71" s="693"/>
    </row>
    <row r="72" spans="1:11" s="96" customFormat="1" ht="14.25" customHeight="1">
      <c r="A72" s="248"/>
      <c r="B72" s="248"/>
      <c r="C72" s="13"/>
      <c r="D72" s="141"/>
      <c r="E72" s="141"/>
      <c r="F72" s="141"/>
      <c r="G72" s="141"/>
      <c r="H72" s="141"/>
      <c r="I72" s="147"/>
      <c r="J72" s="141"/>
      <c r="K72" s="141"/>
    </row>
    <row r="73" spans="1:11" s="1750" customFormat="1" ht="14.25" customHeight="1">
      <c r="A73" s="287" t="s">
        <v>674</v>
      </c>
      <c r="B73" s="1748"/>
      <c r="C73" s="1459"/>
      <c r="D73" s="1749"/>
      <c r="E73" s="1749"/>
      <c r="F73" s="1749"/>
      <c r="G73" s="1749"/>
      <c r="H73" s="1749"/>
      <c r="I73" s="247"/>
      <c r="J73" s="1749"/>
      <c r="K73" s="1749"/>
    </row>
    <row r="74" spans="1:11" s="1750" customFormat="1" ht="14.25" customHeight="1">
      <c r="A74" s="1504" t="s">
        <v>9756</v>
      </c>
      <c r="B74" s="1748"/>
      <c r="C74" s="1459"/>
      <c r="D74" s="1749"/>
      <c r="E74" s="1749"/>
      <c r="F74" s="1749"/>
      <c r="G74" s="1749"/>
      <c r="H74" s="1749"/>
      <c r="I74" s="247"/>
      <c r="J74" s="1749"/>
      <c r="K74" s="1749"/>
    </row>
    <row r="75" spans="1:11" s="1750" customFormat="1" ht="14.25" customHeight="1">
      <c r="A75" s="1504"/>
      <c r="B75" s="1748"/>
      <c r="C75" s="1459"/>
      <c r="D75" s="1749"/>
      <c r="E75" s="1749"/>
      <c r="F75" s="1749"/>
      <c r="G75" s="1749"/>
      <c r="H75" s="1749"/>
      <c r="I75" s="247"/>
      <c r="J75" s="1749"/>
      <c r="K75" s="1749"/>
    </row>
    <row r="76" spans="1:11" s="1750" customFormat="1" ht="14.25" customHeight="1">
      <c r="A76" s="13" t="s">
        <v>9757</v>
      </c>
      <c r="B76" s="1748"/>
      <c r="C76" s="1459"/>
      <c r="D76" s="1749"/>
      <c r="E76" s="1749"/>
      <c r="F76" s="1749"/>
      <c r="G76" s="1749"/>
      <c r="H76" s="1749"/>
      <c r="I76" s="247"/>
      <c r="J76" s="1749"/>
      <c r="K76" s="1749"/>
    </row>
    <row r="77" spans="1:11" s="1750" customFormat="1" ht="14.25" customHeight="1">
      <c r="A77" s="1751"/>
      <c r="B77" s="1748"/>
      <c r="C77" s="1459"/>
      <c r="D77" s="1749"/>
      <c r="E77" s="1749"/>
      <c r="F77" s="1749"/>
      <c r="G77" s="1749"/>
      <c r="H77" s="1749"/>
      <c r="I77" s="247"/>
      <c r="J77" s="1749"/>
      <c r="K77" s="1749"/>
    </row>
    <row r="78" spans="1:11" s="1750" customFormat="1" ht="14.25" customHeight="1">
      <c r="A78" s="1751"/>
      <c r="B78" s="1748"/>
      <c r="C78" s="1459"/>
      <c r="D78" s="1749"/>
      <c r="E78" s="1749"/>
      <c r="F78" s="1749"/>
      <c r="G78" s="1749"/>
      <c r="H78" s="1749"/>
      <c r="I78" s="247"/>
      <c r="J78" s="1749"/>
      <c r="K78" s="1749"/>
    </row>
    <row r="79" spans="1:11" s="1750" customFormat="1" ht="14.25" customHeight="1">
      <c r="A79" s="1751"/>
      <c r="B79" s="1748"/>
      <c r="C79" s="1459"/>
      <c r="D79" s="1749"/>
      <c r="E79" s="1749"/>
      <c r="F79" s="1749"/>
      <c r="G79" s="1749"/>
      <c r="H79" s="1749"/>
      <c r="I79" s="247"/>
      <c r="J79" s="1749"/>
      <c r="K79" s="1749"/>
    </row>
    <row r="80" spans="1:11" customFormat="1" ht="14.25" customHeight="1">
      <c r="A80" s="1751"/>
      <c r="B80" s="1748"/>
      <c r="C80" s="1459"/>
      <c r="D80" s="1749"/>
      <c r="E80" s="1749"/>
      <c r="F80" s="1749"/>
      <c r="G80" s="1749"/>
      <c r="H80" s="1749"/>
      <c r="I80" s="247"/>
      <c r="J80" s="1749"/>
      <c r="K80" s="1749"/>
    </row>
    <row r="81" spans="1:11" s="1752" customFormat="1" ht="14.25" customHeight="1">
      <c r="A81" s="1751"/>
      <c r="B81" s="1748"/>
      <c r="C81" s="1459"/>
      <c r="D81" s="1749"/>
      <c r="E81" s="1749"/>
      <c r="F81" s="1749"/>
      <c r="G81" s="1749"/>
      <c r="H81" s="1749"/>
      <c r="I81" s="247"/>
      <c r="J81" s="1749"/>
      <c r="K81" s="1749"/>
    </row>
    <row r="82" spans="1:11" s="1752" customFormat="1" ht="14.25" customHeight="1">
      <c r="A82" s="287"/>
      <c r="B82" s="287"/>
      <c r="C82" s="1459"/>
      <c r="D82" s="46"/>
      <c r="E82" s="46"/>
      <c r="F82" s="46"/>
      <c r="G82" s="46"/>
      <c r="H82" s="46"/>
      <c r="I82" s="46"/>
      <c r="J82" s="46"/>
      <c r="K82" s="46"/>
    </row>
    <row r="83" spans="1:11" s="1752" customFormat="1" ht="14.25" customHeight="1">
      <c r="A83" s="1751"/>
      <c r="C83" s="1459"/>
      <c r="D83" s="1753"/>
      <c r="E83" s="1753"/>
      <c r="F83" s="1754"/>
      <c r="G83" s="1749"/>
      <c r="H83" s="1753"/>
      <c r="I83" s="1753"/>
      <c r="J83" s="1754"/>
      <c r="K83" s="1754"/>
    </row>
    <row r="84" spans="1:11" s="1752" customFormat="1" ht="14.25" customHeight="1">
      <c r="A84" s="1751"/>
      <c r="C84" s="1459"/>
      <c r="D84" s="1753"/>
      <c r="E84" s="1753"/>
      <c r="F84" s="1754"/>
      <c r="G84" s="1749"/>
      <c r="H84" s="1753"/>
      <c r="I84" s="1753"/>
      <c r="J84" s="1754"/>
      <c r="K84" s="1754"/>
    </row>
    <row r="85" spans="1:11" s="1752" customFormat="1" ht="14.25" customHeight="1">
      <c r="A85" s="1751"/>
      <c r="C85" s="1459"/>
      <c r="D85" s="1753"/>
      <c r="E85" s="1753"/>
      <c r="F85" s="1754"/>
      <c r="G85" s="1749"/>
      <c r="H85" s="1753"/>
      <c r="I85" s="1753"/>
      <c r="J85" s="1754"/>
      <c r="K85" s="1754"/>
    </row>
    <row r="86" spans="1:11" s="1752" customFormat="1" ht="14.25" customHeight="1">
      <c r="A86" s="1751"/>
      <c r="B86" s="1751"/>
      <c r="C86" s="1459"/>
      <c r="D86" s="1753"/>
      <c r="E86" s="1753"/>
      <c r="F86" s="1754"/>
      <c r="G86" s="1749"/>
      <c r="H86" s="1753"/>
      <c r="I86" s="1753"/>
      <c r="J86" s="1754"/>
      <c r="K86" s="1754"/>
    </row>
    <row r="87" spans="1:11" ht="14.25" customHeight="1">
      <c r="D87" s="94"/>
      <c r="E87" s="94"/>
      <c r="F87" s="93"/>
      <c r="G87" s="95"/>
      <c r="H87" s="94"/>
      <c r="I87" s="94"/>
      <c r="J87" s="93"/>
      <c r="K87" s="93"/>
    </row>
    <row r="88" spans="1:11" ht="14.25" customHeight="1">
      <c r="D88" s="94"/>
      <c r="E88" s="94"/>
      <c r="F88" s="93"/>
      <c r="G88" s="95"/>
      <c r="H88" s="94"/>
      <c r="I88" s="94"/>
      <c r="J88" s="93"/>
      <c r="K88" s="93"/>
    </row>
    <row r="89" spans="1:11" ht="14.25" customHeight="1">
      <c r="D89" s="94"/>
      <c r="E89" s="94"/>
      <c r="F89" s="93"/>
      <c r="G89" s="95"/>
      <c r="H89" s="94"/>
      <c r="I89" s="94"/>
      <c r="J89" s="93"/>
      <c r="K89" s="93"/>
    </row>
    <row r="90" spans="1:11" ht="14.25" customHeight="1">
      <c r="D90" s="94"/>
      <c r="E90" s="94"/>
      <c r="F90" s="93"/>
      <c r="G90" s="95"/>
      <c r="H90" s="94"/>
      <c r="I90" s="94"/>
      <c r="J90" s="93"/>
      <c r="K90" s="93"/>
    </row>
    <row r="91" spans="1:11" ht="14.25" customHeight="1">
      <c r="D91" s="94"/>
      <c r="E91" s="94"/>
      <c r="F91" s="93"/>
      <c r="G91" s="95"/>
      <c r="H91" s="94"/>
      <c r="I91" s="94"/>
      <c r="J91" s="93"/>
      <c r="K91" s="93"/>
    </row>
    <row r="92" spans="1:11" ht="14.25" customHeight="1">
      <c r="D92" s="94"/>
      <c r="E92" s="94"/>
      <c r="F92" s="93"/>
      <c r="G92" s="95"/>
      <c r="H92" s="94"/>
      <c r="I92" s="94"/>
      <c r="J92" s="93"/>
      <c r="K92" s="93"/>
    </row>
    <row r="93" spans="1:11" ht="14.25" customHeight="1">
      <c r="D93" s="94"/>
      <c r="E93" s="94"/>
      <c r="F93" s="93"/>
      <c r="G93" s="95"/>
      <c r="H93" s="94"/>
      <c r="I93" s="94"/>
      <c r="J93" s="93"/>
      <c r="K93" s="93"/>
    </row>
    <row r="94" spans="1:11" ht="14.25" customHeight="1">
      <c r="D94" s="94"/>
      <c r="E94" s="94"/>
      <c r="F94" s="93"/>
      <c r="G94" s="95"/>
      <c r="H94" s="94"/>
      <c r="I94" s="94"/>
      <c r="J94" s="93"/>
      <c r="K94" s="93"/>
    </row>
    <row r="95" spans="1:11" ht="14.25" customHeight="1">
      <c r="D95" s="94"/>
      <c r="E95" s="94"/>
      <c r="F95" s="93"/>
      <c r="G95" s="95"/>
      <c r="H95" s="94"/>
      <c r="I95" s="94"/>
      <c r="J95" s="93"/>
      <c r="K95" s="93"/>
    </row>
    <row r="96" spans="1:11" ht="14.25" customHeight="1">
      <c r="D96" s="94"/>
      <c r="E96" s="94"/>
      <c r="F96" s="93"/>
      <c r="G96" s="95"/>
      <c r="H96" s="94"/>
      <c r="I96" s="94"/>
      <c r="J96" s="93"/>
      <c r="K96" s="93"/>
    </row>
    <row r="97" spans="4:11" ht="14.25" customHeight="1">
      <c r="D97" s="94"/>
      <c r="E97" s="94"/>
      <c r="F97" s="93"/>
      <c r="G97" s="95"/>
      <c r="H97" s="94"/>
      <c r="I97" s="94"/>
      <c r="J97" s="93"/>
      <c r="K97" s="93"/>
    </row>
    <row r="98" spans="4:11" ht="14.25" customHeight="1">
      <c r="D98" s="94"/>
      <c r="E98" s="94"/>
      <c r="F98" s="93"/>
      <c r="G98" s="95"/>
      <c r="H98" s="94"/>
      <c r="I98" s="94"/>
      <c r="J98" s="93"/>
      <c r="K98" s="93"/>
    </row>
    <row r="99" spans="4:11" ht="14.25" customHeight="1">
      <c r="D99" s="94"/>
      <c r="E99" s="94"/>
      <c r="F99" s="93"/>
      <c r="G99" s="95"/>
      <c r="H99" s="94"/>
      <c r="I99" s="94"/>
      <c r="J99" s="93"/>
      <c r="K99" s="93"/>
    </row>
    <row r="100" spans="4:11" ht="14.25" customHeight="1">
      <c r="D100" s="94"/>
      <c r="E100" s="94"/>
      <c r="F100" s="93"/>
      <c r="G100" s="95"/>
      <c r="H100" s="94"/>
      <c r="I100" s="94"/>
      <c r="J100" s="93"/>
      <c r="K100" s="93"/>
    </row>
    <row r="101" spans="4:11" ht="14.25" customHeight="1">
      <c r="D101" s="94"/>
      <c r="E101" s="94"/>
      <c r="F101" s="93"/>
      <c r="G101" s="95"/>
      <c r="H101" s="94"/>
      <c r="I101" s="94"/>
      <c r="J101" s="93"/>
      <c r="K101" s="93"/>
    </row>
    <row r="102" spans="4:11" ht="14.25" customHeight="1">
      <c r="D102" s="94"/>
      <c r="E102" s="94"/>
      <c r="F102" s="93"/>
      <c r="G102" s="95"/>
      <c r="H102" s="94"/>
      <c r="I102" s="94"/>
      <c r="J102" s="93"/>
      <c r="K102" s="93"/>
    </row>
    <row r="103" spans="4:11" ht="14.25" customHeight="1">
      <c r="D103" s="94"/>
      <c r="E103" s="94"/>
      <c r="F103" s="93"/>
      <c r="G103" s="95"/>
      <c r="H103" s="94"/>
      <c r="I103" s="94"/>
      <c r="J103" s="93"/>
      <c r="K103" s="93"/>
    </row>
    <row r="104" spans="4:11" ht="14.25" customHeight="1">
      <c r="D104" s="94"/>
      <c r="E104" s="94"/>
      <c r="F104" s="93"/>
      <c r="G104" s="95"/>
      <c r="H104" s="94"/>
      <c r="I104" s="94"/>
      <c r="J104" s="93"/>
      <c r="K104" s="93"/>
    </row>
    <row r="105" spans="4:11" ht="14.25" customHeight="1">
      <c r="D105" s="94"/>
      <c r="E105" s="94"/>
      <c r="F105" s="93"/>
      <c r="G105" s="95"/>
      <c r="H105" s="94"/>
      <c r="I105" s="94"/>
      <c r="J105" s="93"/>
      <c r="K105" s="93"/>
    </row>
    <row r="106" spans="4:11" ht="14.25" customHeight="1">
      <c r="D106" s="94"/>
      <c r="E106" s="94"/>
      <c r="F106" s="93"/>
      <c r="G106" s="95"/>
      <c r="H106" s="94"/>
      <c r="I106" s="94"/>
      <c r="J106" s="93"/>
      <c r="K106" s="93"/>
    </row>
    <row r="107" spans="4:11" ht="14.25" customHeight="1">
      <c r="D107" s="94"/>
      <c r="E107" s="94"/>
      <c r="F107" s="93"/>
      <c r="G107" s="95"/>
      <c r="H107" s="94"/>
      <c r="I107" s="94"/>
      <c r="J107" s="93"/>
      <c r="K107" s="93"/>
    </row>
    <row r="108" spans="4:11" ht="14.25" customHeight="1">
      <c r="D108" s="94"/>
      <c r="E108" s="94"/>
      <c r="F108" s="93"/>
      <c r="G108" s="95"/>
      <c r="H108" s="94"/>
      <c r="I108" s="94"/>
      <c r="J108" s="93"/>
      <c r="K108" s="93"/>
    </row>
    <row r="109" spans="4:11" ht="14.25" customHeight="1">
      <c r="D109" s="94"/>
      <c r="E109" s="94"/>
      <c r="F109" s="93"/>
      <c r="G109" s="95"/>
      <c r="H109" s="94"/>
      <c r="I109" s="94"/>
      <c r="J109" s="93"/>
      <c r="K109" s="93"/>
    </row>
    <row r="110" spans="4:11" ht="14.25" customHeight="1">
      <c r="D110" s="94"/>
      <c r="E110" s="94"/>
      <c r="F110" s="93"/>
      <c r="G110" s="95"/>
      <c r="H110" s="94"/>
      <c r="I110" s="94"/>
      <c r="J110" s="93"/>
      <c r="K110" s="93"/>
    </row>
    <row r="111" spans="4:11" ht="14.25" customHeight="1">
      <c r="D111" s="94"/>
      <c r="E111" s="94"/>
      <c r="F111" s="93"/>
      <c r="G111" s="95"/>
      <c r="H111" s="94"/>
      <c r="I111" s="94"/>
      <c r="J111" s="93"/>
      <c r="K111" s="93"/>
    </row>
    <row r="112" spans="4:11" ht="14.25" customHeight="1">
      <c r="D112" s="94"/>
      <c r="E112" s="94"/>
      <c r="F112" s="93"/>
      <c r="G112" s="95"/>
      <c r="H112" s="94"/>
      <c r="I112" s="94"/>
      <c r="J112" s="93"/>
      <c r="K112" s="93"/>
    </row>
    <row r="113" spans="4:11" ht="14.25" customHeight="1">
      <c r="D113" s="94"/>
      <c r="E113" s="94"/>
      <c r="F113" s="93"/>
      <c r="G113" s="95"/>
      <c r="H113" s="94"/>
      <c r="I113" s="94"/>
      <c r="J113" s="93"/>
      <c r="K113" s="93"/>
    </row>
    <row r="114" spans="4:11" ht="14.25" customHeight="1">
      <c r="D114" s="94"/>
      <c r="E114" s="94"/>
      <c r="F114" s="93"/>
      <c r="G114" s="95"/>
      <c r="H114" s="94"/>
      <c r="I114" s="94"/>
      <c r="J114" s="93"/>
      <c r="K114" s="93"/>
    </row>
    <row r="115" spans="4:11" ht="14.25" customHeight="1">
      <c r="D115" s="94"/>
      <c r="E115" s="94"/>
      <c r="F115" s="93"/>
      <c r="G115" s="95"/>
      <c r="H115" s="94"/>
      <c r="I115" s="94"/>
      <c r="J115" s="93"/>
      <c r="K115" s="93"/>
    </row>
    <row r="116" spans="4:11" ht="14.25" customHeight="1">
      <c r="D116" s="94"/>
      <c r="E116" s="94"/>
      <c r="F116" s="93"/>
      <c r="G116" s="95"/>
      <c r="H116" s="94"/>
      <c r="I116" s="94"/>
      <c r="J116" s="93"/>
      <c r="K116" s="93"/>
    </row>
    <row r="117" spans="4:11" ht="14.25" customHeight="1">
      <c r="D117" s="94"/>
      <c r="E117" s="94"/>
      <c r="F117" s="93"/>
      <c r="G117" s="95"/>
      <c r="H117" s="94"/>
      <c r="I117" s="94"/>
      <c r="J117" s="93"/>
      <c r="K117" s="93"/>
    </row>
    <row r="118" spans="4:11" ht="14.25" customHeight="1">
      <c r="D118" s="94"/>
      <c r="E118" s="94"/>
      <c r="F118" s="93"/>
      <c r="G118" s="95"/>
      <c r="H118" s="94"/>
      <c r="I118" s="94"/>
      <c r="J118" s="93"/>
      <c r="K118" s="93"/>
    </row>
    <row r="119" spans="4:11" ht="14.25" customHeight="1">
      <c r="D119" s="94"/>
      <c r="E119" s="94"/>
      <c r="F119" s="93"/>
      <c r="G119" s="95"/>
      <c r="H119" s="94"/>
      <c r="I119" s="94"/>
      <c r="J119" s="93"/>
      <c r="K119" s="93"/>
    </row>
    <row r="120" spans="4:11" ht="14.25" customHeight="1">
      <c r="D120" s="94"/>
      <c r="E120" s="94"/>
      <c r="F120" s="93"/>
      <c r="G120" s="95"/>
      <c r="H120" s="94"/>
      <c r="I120" s="94"/>
      <c r="J120" s="93"/>
      <c r="K120" s="93"/>
    </row>
    <row r="121" spans="4:11" ht="14.25" customHeight="1">
      <c r="D121" s="94"/>
      <c r="E121" s="94"/>
      <c r="F121" s="93"/>
      <c r="G121" s="95"/>
      <c r="H121" s="94"/>
      <c r="I121" s="94"/>
      <c r="J121" s="93"/>
      <c r="K121" s="93"/>
    </row>
    <row r="122" spans="4:11" ht="14.25" customHeight="1">
      <c r="D122" s="94"/>
      <c r="E122" s="94"/>
      <c r="F122" s="93"/>
      <c r="G122" s="95"/>
      <c r="H122" s="94"/>
      <c r="I122" s="94"/>
      <c r="J122" s="93"/>
      <c r="K122" s="93"/>
    </row>
    <row r="123" spans="4:11" ht="14.25" customHeight="1">
      <c r="D123" s="94"/>
      <c r="E123" s="94"/>
      <c r="F123" s="93"/>
      <c r="G123" s="95"/>
      <c r="H123" s="94"/>
      <c r="I123" s="94"/>
      <c r="J123" s="93"/>
      <c r="K123" s="93"/>
    </row>
    <row r="124" spans="4:11" ht="14.25" customHeight="1">
      <c r="D124" s="94"/>
      <c r="E124" s="94"/>
      <c r="F124" s="93"/>
      <c r="G124" s="95"/>
      <c r="H124" s="94"/>
      <c r="I124" s="94"/>
      <c r="J124" s="93"/>
      <c r="K124" s="93"/>
    </row>
    <row r="125" spans="4:11" ht="14.25" customHeight="1">
      <c r="D125" s="94"/>
      <c r="E125" s="94"/>
      <c r="F125" s="93"/>
      <c r="G125" s="95"/>
      <c r="H125" s="94"/>
      <c r="I125" s="94"/>
      <c r="J125" s="93"/>
      <c r="K125" s="93"/>
    </row>
    <row r="126" spans="4:11" ht="14.25" customHeight="1">
      <c r="D126" s="94"/>
      <c r="E126" s="94"/>
      <c r="F126" s="93"/>
      <c r="G126" s="95"/>
      <c r="H126" s="94"/>
      <c r="I126" s="94"/>
      <c r="J126" s="93"/>
      <c r="K126" s="93"/>
    </row>
    <row r="127" spans="4:11" ht="14.25" customHeight="1">
      <c r="D127" s="94"/>
      <c r="E127" s="94"/>
      <c r="F127" s="93"/>
      <c r="G127" s="95"/>
      <c r="H127" s="94"/>
      <c r="I127" s="94"/>
      <c r="J127" s="93"/>
      <c r="K127" s="93"/>
    </row>
    <row r="128" spans="4:11" ht="14.25" customHeight="1">
      <c r="D128" s="94"/>
      <c r="E128" s="94"/>
      <c r="F128" s="93"/>
      <c r="G128" s="95"/>
      <c r="H128" s="94"/>
      <c r="I128" s="94"/>
      <c r="J128" s="93"/>
      <c r="K128" s="93"/>
    </row>
    <row r="129" spans="4:11" ht="14.25" customHeight="1">
      <c r="D129" s="94"/>
      <c r="E129" s="94"/>
      <c r="F129" s="93"/>
      <c r="G129" s="95"/>
      <c r="H129" s="94"/>
      <c r="I129" s="94"/>
      <c r="J129" s="93"/>
      <c r="K129" s="93"/>
    </row>
    <row r="130" spans="4:11" ht="14.25" customHeight="1">
      <c r="D130" s="94"/>
      <c r="E130" s="94"/>
      <c r="F130" s="93"/>
      <c r="G130" s="95"/>
      <c r="H130" s="94"/>
      <c r="I130" s="94"/>
      <c r="J130" s="93"/>
      <c r="K130" s="93"/>
    </row>
    <row r="131" spans="4:11" ht="14.25" customHeight="1">
      <c r="D131" s="94"/>
      <c r="E131" s="94"/>
      <c r="F131" s="93"/>
      <c r="G131" s="95"/>
      <c r="H131" s="94"/>
      <c r="I131" s="94"/>
      <c r="J131" s="93"/>
      <c r="K131" s="93"/>
    </row>
    <row r="132" spans="4:11" ht="14.25" customHeight="1">
      <c r="D132" s="94"/>
      <c r="E132" s="94"/>
      <c r="F132" s="93"/>
      <c r="G132" s="95"/>
      <c r="H132" s="94"/>
      <c r="I132" s="94"/>
      <c r="J132" s="93"/>
      <c r="K132" s="93"/>
    </row>
    <row r="133" spans="4:11" ht="14.25" customHeight="1">
      <c r="D133" s="94"/>
      <c r="E133" s="94"/>
      <c r="F133" s="93"/>
      <c r="G133" s="95"/>
      <c r="H133" s="94"/>
      <c r="I133" s="94"/>
      <c r="J133" s="93"/>
      <c r="K133" s="93"/>
    </row>
    <row r="134" spans="4:11" ht="14.25" customHeight="1">
      <c r="D134" s="94"/>
      <c r="E134" s="94"/>
      <c r="F134" s="93"/>
      <c r="G134" s="95"/>
      <c r="H134" s="94"/>
      <c r="I134" s="94"/>
      <c r="J134" s="93"/>
      <c r="K134" s="93"/>
    </row>
    <row r="135" spans="4:11" ht="14.25" customHeight="1">
      <c r="D135" s="94"/>
      <c r="E135" s="94"/>
      <c r="F135" s="93"/>
      <c r="G135" s="95"/>
      <c r="H135" s="94"/>
      <c r="I135" s="94"/>
      <c r="J135" s="93"/>
      <c r="K135" s="93"/>
    </row>
    <row r="136" spans="4:11" ht="14.25" customHeight="1">
      <c r="D136" s="94"/>
      <c r="E136" s="94"/>
      <c r="F136" s="93"/>
      <c r="G136" s="95"/>
      <c r="H136" s="94"/>
      <c r="I136" s="94"/>
      <c r="J136" s="93"/>
      <c r="K136" s="93"/>
    </row>
    <row r="137" spans="4:11" ht="14.25" customHeight="1">
      <c r="D137" s="94"/>
      <c r="E137" s="94"/>
      <c r="F137" s="93"/>
      <c r="G137" s="95"/>
      <c r="H137" s="94"/>
      <c r="I137" s="94"/>
      <c r="J137" s="93"/>
      <c r="K137" s="93"/>
    </row>
    <row r="138" spans="4:11" ht="14.25" customHeight="1">
      <c r="D138" s="94"/>
      <c r="E138" s="94"/>
      <c r="F138" s="93"/>
      <c r="G138" s="95"/>
      <c r="H138" s="94"/>
      <c r="I138" s="94"/>
      <c r="J138" s="93"/>
      <c r="K138" s="93"/>
    </row>
    <row r="139" spans="4:11" ht="14.25" customHeight="1">
      <c r="D139" s="94"/>
      <c r="E139" s="94"/>
      <c r="F139" s="93"/>
      <c r="G139" s="95"/>
      <c r="H139" s="94"/>
      <c r="I139" s="94"/>
      <c r="J139" s="93"/>
      <c r="K139" s="93"/>
    </row>
    <row r="140" spans="4:11" ht="14.25" customHeight="1">
      <c r="D140" s="94"/>
      <c r="E140" s="94"/>
      <c r="F140" s="93"/>
      <c r="G140" s="95"/>
      <c r="H140" s="94"/>
      <c r="I140" s="94"/>
      <c r="J140" s="93"/>
      <c r="K140" s="93"/>
    </row>
    <row r="141" spans="4:11" ht="14.25" customHeight="1">
      <c r="D141" s="94"/>
      <c r="E141" s="94"/>
      <c r="F141" s="93"/>
      <c r="G141" s="95"/>
      <c r="H141" s="94"/>
      <c r="I141" s="94"/>
      <c r="J141" s="93"/>
      <c r="K141" s="93"/>
    </row>
    <row r="142" spans="4:11" ht="14.25" customHeight="1">
      <c r="D142" s="94"/>
      <c r="E142" s="94"/>
      <c r="F142" s="93"/>
      <c r="G142" s="95"/>
      <c r="H142" s="94"/>
      <c r="I142" s="94"/>
      <c r="J142" s="93"/>
      <c r="K142" s="93"/>
    </row>
    <row r="143" spans="4:11" ht="14.25" customHeight="1">
      <c r="D143" s="94"/>
      <c r="E143" s="94"/>
      <c r="F143" s="93"/>
      <c r="G143" s="95"/>
      <c r="H143" s="94"/>
      <c r="I143" s="94"/>
      <c r="J143" s="93"/>
      <c r="K143" s="93"/>
    </row>
    <row r="144" spans="4:11" ht="14.25" customHeight="1">
      <c r="D144" s="94"/>
      <c r="E144" s="94"/>
      <c r="F144" s="93"/>
      <c r="G144" s="95"/>
      <c r="H144" s="94"/>
      <c r="I144" s="94"/>
      <c r="J144" s="93"/>
      <c r="K144" s="93"/>
    </row>
    <row r="145" spans="4:11" ht="14.25" customHeight="1">
      <c r="D145" s="94"/>
      <c r="E145" s="94"/>
      <c r="F145" s="93"/>
      <c r="G145" s="95"/>
      <c r="H145" s="94"/>
      <c r="I145" s="94"/>
      <c r="J145" s="93"/>
      <c r="K145" s="93"/>
    </row>
    <row r="146" spans="4:11" ht="14.25" customHeight="1">
      <c r="D146" s="94"/>
      <c r="E146" s="94"/>
      <c r="F146" s="93"/>
      <c r="G146" s="95"/>
      <c r="H146" s="94"/>
      <c r="I146" s="94"/>
      <c r="J146" s="93"/>
      <c r="K146" s="93"/>
    </row>
    <row r="147" spans="4:11" ht="14.25" customHeight="1">
      <c r="D147" s="94"/>
      <c r="E147" s="94"/>
      <c r="F147" s="93"/>
      <c r="G147" s="95"/>
      <c r="H147" s="94"/>
      <c r="I147" s="94"/>
      <c r="J147" s="93"/>
      <c r="K147" s="93"/>
    </row>
    <row r="148" spans="4:11" ht="14.25" customHeight="1">
      <c r="D148" s="94"/>
      <c r="E148" s="94"/>
      <c r="F148" s="93"/>
      <c r="G148" s="95"/>
      <c r="H148" s="94"/>
      <c r="I148" s="94"/>
      <c r="J148" s="93"/>
      <c r="K148" s="93"/>
    </row>
    <row r="149" spans="4:11" ht="14.25" customHeight="1">
      <c r="D149" s="94"/>
      <c r="E149" s="94"/>
      <c r="F149" s="93"/>
      <c r="G149" s="95"/>
      <c r="H149" s="94"/>
      <c r="I149" s="94"/>
      <c r="J149" s="93"/>
      <c r="K149" s="93"/>
    </row>
    <row r="150" spans="4:11" ht="14.25" customHeight="1">
      <c r="D150" s="94"/>
      <c r="E150" s="94"/>
      <c r="F150" s="93"/>
      <c r="G150" s="95"/>
      <c r="H150" s="94"/>
      <c r="I150" s="94"/>
      <c r="J150" s="93"/>
      <c r="K150" s="93"/>
    </row>
    <row r="151" spans="4:11" ht="14.25" customHeight="1">
      <c r="D151" s="94"/>
      <c r="E151" s="94"/>
      <c r="F151" s="93"/>
      <c r="G151" s="95"/>
      <c r="H151" s="94"/>
      <c r="I151" s="94"/>
      <c r="J151" s="93"/>
      <c r="K151" s="93"/>
    </row>
    <row r="152" spans="4:11" ht="14.25" customHeight="1">
      <c r="D152" s="94"/>
      <c r="E152" s="94"/>
      <c r="F152" s="93"/>
      <c r="G152" s="95"/>
      <c r="H152" s="94"/>
      <c r="I152" s="94"/>
      <c r="J152" s="93"/>
      <c r="K152" s="93"/>
    </row>
    <row r="153" spans="4:11" ht="14.25" customHeight="1">
      <c r="D153" s="94"/>
      <c r="E153" s="94"/>
      <c r="F153" s="93"/>
      <c r="G153" s="95"/>
      <c r="H153" s="94"/>
      <c r="I153" s="94"/>
      <c r="J153" s="93"/>
      <c r="K153" s="93"/>
    </row>
    <row r="154" spans="4:11" ht="14.25" customHeight="1">
      <c r="D154" s="94"/>
      <c r="E154" s="94"/>
      <c r="F154" s="93"/>
      <c r="G154" s="95"/>
      <c r="H154" s="94"/>
      <c r="I154" s="94"/>
      <c r="J154" s="93"/>
      <c r="K154" s="93"/>
    </row>
    <row r="155" spans="4:11" ht="14.25" customHeight="1">
      <c r="D155" s="94"/>
      <c r="E155" s="94"/>
      <c r="F155" s="93"/>
      <c r="G155" s="95"/>
      <c r="H155" s="94"/>
      <c r="I155" s="94"/>
      <c r="J155" s="93"/>
      <c r="K155" s="93"/>
    </row>
    <row r="156" spans="4:11" ht="14.25" customHeight="1">
      <c r="D156" s="94"/>
      <c r="E156" s="94"/>
      <c r="F156" s="93"/>
      <c r="G156" s="95"/>
      <c r="H156" s="94"/>
      <c r="I156" s="94"/>
      <c r="J156" s="93"/>
      <c r="K156" s="93"/>
    </row>
    <row r="157" spans="4:11" ht="14.25" customHeight="1">
      <c r="D157" s="94"/>
      <c r="E157" s="94"/>
      <c r="F157" s="93"/>
      <c r="G157" s="95"/>
      <c r="H157" s="94"/>
      <c r="I157" s="94"/>
      <c r="J157" s="93"/>
      <c r="K157" s="93"/>
    </row>
    <row r="158" spans="4:11" ht="14.25" customHeight="1">
      <c r="D158" s="94"/>
      <c r="E158" s="94"/>
      <c r="F158" s="93"/>
      <c r="G158" s="95"/>
      <c r="H158" s="94"/>
      <c r="I158" s="94"/>
      <c r="J158" s="93"/>
      <c r="K158" s="93"/>
    </row>
    <row r="159" spans="4:11" ht="14.25" customHeight="1">
      <c r="D159" s="94"/>
      <c r="E159" s="94"/>
      <c r="F159" s="93"/>
      <c r="G159" s="95"/>
      <c r="H159" s="94"/>
      <c r="I159" s="94"/>
      <c r="J159" s="93"/>
      <c r="K159" s="93"/>
    </row>
    <row r="160" spans="4:11" ht="14.25" customHeight="1">
      <c r="D160" s="94"/>
      <c r="E160" s="94"/>
      <c r="F160" s="93"/>
      <c r="G160" s="95"/>
      <c r="H160" s="94"/>
      <c r="I160" s="94"/>
      <c r="J160" s="93"/>
      <c r="K160" s="93"/>
    </row>
    <row r="161" spans="4:11" ht="14.25" customHeight="1">
      <c r="D161" s="94"/>
      <c r="E161" s="94"/>
      <c r="F161" s="93"/>
      <c r="G161" s="95"/>
      <c r="H161" s="94"/>
      <c r="I161" s="94"/>
      <c r="J161" s="93"/>
      <c r="K161" s="93"/>
    </row>
    <row r="162" spans="4:11" ht="14.25" customHeight="1">
      <c r="D162" s="94"/>
      <c r="E162" s="94"/>
      <c r="F162" s="93"/>
      <c r="G162" s="95"/>
      <c r="H162" s="94"/>
      <c r="I162" s="94"/>
      <c r="J162" s="93"/>
      <c r="K162" s="93"/>
    </row>
    <row r="163" spans="4:11" ht="14.25" customHeight="1">
      <c r="D163" s="94"/>
      <c r="E163" s="94"/>
      <c r="F163" s="93"/>
      <c r="G163" s="95"/>
      <c r="H163" s="94"/>
      <c r="I163" s="94"/>
      <c r="J163" s="93"/>
      <c r="K163" s="93"/>
    </row>
    <row r="164" spans="4:11" ht="14.25" customHeight="1">
      <c r="D164" s="94"/>
      <c r="E164" s="94"/>
      <c r="F164" s="93"/>
      <c r="G164" s="95"/>
      <c r="H164" s="94"/>
      <c r="I164" s="94"/>
      <c r="J164" s="93"/>
      <c r="K164" s="93"/>
    </row>
    <row r="165" spans="4:11" ht="14.25" customHeight="1">
      <c r="D165" s="94"/>
      <c r="E165" s="94"/>
      <c r="F165" s="93"/>
      <c r="G165" s="95"/>
      <c r="H165" s="94"/>
      <c r="I165" s="94"/>
      <c r="J165" s="93"/>
      <c r="K165" s="93"/>
    </row>
    <row r="166" spans="4:11" ht="14.25" customHeight="1">
      <c r="D166" s="94"/>
      <c r="E166" s="94"/>
      <c r="F166" s="93"/>
      <c r="G166" s="95"/>
      <c r="H166" s="94"/>
      <c r="I166" s="94"/>
      <c r="J166" s="93"/>
      <c r="K166" s="93"/>
    </row>
    <row r="167" spans="4:11" ht="14.25" customHeight="1">
      <c r="D167" s="94"/>
      <c r="E167" s="94"/>
      <c r="F167" s="93"/>
      <c r="G167" s="95"/>
      <c r="H167" s="94"/>
      <c r="I167" s="94"/>
      <c r="J167" s="93"/>
      <c r="K167" s="93"/>
    </row>
    <row r="168" spans="4:11" ht="14.25" customHeight="1">
      <c r="D168" s="94"/>
      <c r="E168" s="94"/>
      <c r="F168" s="93"/>
      <c r="G168" s="95"/>
      <c r="H168" s="94"/>
      <c r="I168" s="94"/>
      <c r="J168" s="93"/>
      <c r="K168" s="93"/>
    </row>
    <row r="169" spans="4:11" ht="14.25" customHeight="1">
      <c r="D169" s="94"/>
      <c r="E169" s="94"/>
      <c r="F169" s="93"/>
      <c r="G169" s="95"/>
      <c r="H169" s="94"/>
      <c r="I169" s="94"/>
      <c r="J169" s="93"/>
      <c r="K169" s="93"/>
    </row>
    <row r="170" spans="4:11" ht="14.25" customHeight="1">
      <c r="D170" s="94"/>
      <c r="E170" s="94"/>
      <c r="F170" s="93"/>
      <c r="G170" s="95"/>
      <c r="H170" s="94"/>
      <c r="I170" s="94"/>
      <c r="J170" s="93"/>
      <c r="K170" s="93"/>
    </row>
    <row r="171" spans="4:11" ht="14.25" customHeight="1">
      <c r="D171" s="94"/>
      <c r="E171" s="94"/>
      <c r="F171" s="93"/>
      <c r="G171" s="95"/>
      <c r="H171" s="94"/>
      <c r="I171" s="94"/>
      <c r="J171" s="93"/>
      <c r="K171" s="93"/>
    </row>
    <row r="172" spans="4:11" ht="14.25" customHeight="1">
      <c r="D172" s="94"/>
      <c r="E172" s="94"/>
      <c r="F172" s="93"/>
      <c r="G172" s="95"/>
      <c r="H172" s="94"/>
      <c r="I172" s="94"/>
      <c r="J172" s="93"/>
      <c r="K172" s="93"/>
    </row>
    <row r="173" spans="4:11" ht="14.25" customHeight="1">
      <c r="D173" s="94"/>
      <c r="E173" s="94"/>
      <c r="F173" s="93"/>
      <c r="G173" s="95"/>
      <c r="H173" s="94"/>
      <c r="I173" s="94"/>
      <c r="J173" s="93"/>
      <c r="K173" s="93"/>
    </row>
    <row r="174" spans="4:11" ht="14.25" customHeight="1">
      <c r="D174" s="94"/>
      <c r="E174" s="94"/>
      <c r="F174" s="93"/>
      <c r="G174" s="95"/>
      <c r="H174" s="94"/>
      <c r="I174" s="94"/>
      <c r="J174" s="93"/>
      <c r="K174" s="93"/>
    </row>
    <row r="175" spans="4:11" ht="14.25" customHeight="1">
      <c r="D175" s="94"/>
      <c r="E175" s="94"/>
      <c r="F175" s="93"/>
      <c r="G175" s="95"/>
      <c r="H175" s="94"/>
      <c r="I175" s="94"/>
      <c r="J175" s="93"/>
      <c r="K175" s="93"/>
    </row>
    <row r="176" spans="4:11" ht="14.25" customHeight="1">
      <c r="D176" s="94"/>
      <c r="E176" s="94"/>
      <c r="F176" s="93"/>
      <c r="G176" s="95"/>
      <c r="H176" s="94"/>
      <c r="I176" s="94"/>
      <c r="J176" s="93"/>
      <c r="K176" s="93"/>
    </row>
    <row r="177" spans="4:11" ht="14.25" customHeight="1">
      <c r="D177" s="94"/>
      <c r="E177" s="94"/>
      <c r="F177" s="93"/>
      <c r="G177" s="95"/>
      <c r="H177" s="94"/>
      <c r="I177" s="94"/>
      <c r="J177" s="93"/>
      <c r="K177" s="93"/>
    </row>
    <row r="178" spans="4:11" ht="14.25" customHeight="1">
      <c r="D178" s="94"/>
      <c r="E178" s="94"/>
      <c r="F178" s="93"/>
      <c r="G178" s="95"/>
      <c r="H178" s="94"/>
      <c r="I178" s="94"/>
      <c r="J178" s="93"/>
      <c r="K178" s="93"/>
    </row>
    <row r="179" spans="4:11" ht="14.25" customHeight="1">
      <c r="D179" s="94"/>
      <c r="E179" s="94"/>
      <c r="F179" s="93"/>
      <c r="G179" s="95"/>
      <c r="H179" s="94"/>
      <c r="I179" s="94"/>
      <c r="J179" s="93"/>
      <c r="K179" s="93"/>
    </row>
    <row r="180" spans="4:11" ht="14.25" customHeight="1">
      <c r="D180" s="94"/>
      <c r="E180" s="94"/>
      <c r="F180" s="93"/>
      <c r="G180" s="95"/>
      <c r="H180" s="94"/>
      <c r="I180" s="94"/>
      <c r="J180" s="93"/>
      <c r="K180" s="93"/>
    </row>
    <row r="181" spans="4:11" ht="14.25" customHeight="1"/>
    <row r="182" spans="4:11" ht="14.25" customHeight="1"/>
    <row r="183" spans="4:11" ht="14.25" customHeight="1"/>
    <row r="184" spans="4:11" ht="14.25" customHeight="1"/>
    <row r="185" spans="4:11" ht="14.25" customHeight="1"/>
    <row r="186" spans="4:11" ht="14.25" customHeight="1"/>
    <row r="187" spans="4:11" ht="14.25" customHeight="1"/>
    <row r="188" spans="4:11" ht="14.25" customHeight="1"/>
    <row r="189" spans="4:11" ht="14.25" customHeight="1"/>
    <row r="190" spans="4:11" ht="14.25" customHeight="1"/>
    <row r="191" spans="4:11" ht="14.25" customHeight="1"/>
    <row r="192" spans="4:11"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sheetData>
  <sortState xmlns:xlrd2="http://schemas.microsoft.com/office/spreadsheetml/2017/richdata2" ref="A8:Q71">
    <sortCondition ref="A8:A71"/>
  </sortState>
  <mergeCells count="6">
    <mergeCell ref="H4:K4"/>
    <mergeCell ref="A1:B1"/>
    <mergeCell ref="D1:G1"/>
    <mergeCell ref="A2:B2"/>
    <mergeCell ref="D4:G4"/>
    <mergeCell ref="A4:B4"/>
  </mergeCells>
  <hyperlinks>
    <hyperlink ref="A4" display="Back to Top Sheet" xr:uid="{00000000-0004-0000-1700-000000000000}"/>
    <hyperlink ref="A4:B4" location="Top!A1" display="Back to Top Sheet" xr:uid="{DE274C3E-4946-4204-B9C3-EE4E21BBFFBC}"/>
  </hyperlinks>
  <pageMargins left="0.28000000000000003" right="0.16" top="0.52" bottom="0.56000000000000005" header="0.35" footer="0.39"/>
  <pageSetup paperSize="9" scale="52" orientation="landscape" r:id="rId1"/>
  <headerFooter alignWithMargins="0">
    <oddHeader>&amp;CBluetooth Test Case Reference List</oddHeader>
    <oddFooter>&amp;L&amp;F&amp;C&amp;A&amp;R&amp;P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M228"/>
  <sheetViews>
    <sheetView workbookViewId="0">
      <selection sqref="A1:C1"/>
    </sheetView>
  </sheetViews>
  <sheetFormatPr defaultColWidth="11.3984375" defaultRowHeight="12.75"/>
  <cols>
    <col min="1" max="1" width="33.3984375" style="17" customWidth="1"/>
    <col min="2" max="2" width="54.59765625" style="17" customWidth="1"/>
    <col min="3" max="3" width="16.3984375" style="17" customWidth="1"/>
    <col min="4" max="4" width="16.59765625" style="8" customWidth="1"/>
    <col min="5" max="5" width="15.59765625" style="8" customWidth="1"/>
    <col min="6" max="6" width="15.86328125" style="10" customWidth="1"/>
    <col min="7" max="7" width="26" style="9" customWidth="1"/>
    <col min="8" max="8" width="15" style="8" customWidth="1"/>
    <col min="9" max="9" width="18.1328125" style="8" customWidth="1"/>
    <col min="10" max="10" width="18.3984375" style="8" customWidth="1"/>
    <col min="11" max="11" width="22" style="10" customWidth="1"/>
    <col min="12" max="12" width="51.1328125" style="10" customWidth="1"/>
    <col min="13" max="16384" width="11.3984375" style="10"/>
  </cols>
  <sheetData>
    <row r="1" spans="1:13" ht="21" customHeight="1" thickBot="1">
      <c r="A1" s="2150" t="s">
        <v>660</v>
      </c>
      <c r="B1" s="2150"/>
      <c r="C1" s="2150"/>
      <c r="D1" s="2151"/>
      <c r="E1" s="2151"/>
      <c r="F1" s="2151"/>
      <c r="G1" s="2151"/>
    </row>
    <row r="2" spans="1:13" ht="21" customHeight="1" thickBot="1">
      <c r="A2" s="2169" t="str">
        <f>Top!B30&amp;", "&amp;Top!C31</f>
        <v>Cycling Speed and Cadence Profile 1.0, 1.0.1</v>
      </c>
      <c r="B2" s="2169"/>
      <c r="C2" s="2170"/>
      <c r="D2" s="1112" t="s">
        <v>661</v>
      </c>
      <c r="E2" s="1113" t="str">
        <f>Top!E30</f>
        <v>CSCP.TS.p9</v>
      </c>
      <c r="F2" s="1113"/>
      <c r="G2" s="1114"/>
      <c r="H2" s="1112" t="s">
        <v>10</v>
      </c>
      <c r="I2" s="1114" t="str">
        <f>Top!G30</f>
        <v>CSCP.TS.p9</v>
      </c>
      <c r="J2" s="1112" t="s">
        <v>699</v>
      </c>
      <c r="K2" s="1171">
        <v>45474</v>
      </c>
      <c r="M2" s="26"/>
    </row>
    <row r="3" spans="1:13" ht="18" customHeight="1" thickBot="1">
      <c r="A3" s="59" t="s">
        <v>700</v>
      </c>
      <c r="B3" s="179">
        <f>rel_date</f>
        <v>45706</v>
      </c>
      <c r="D3" s="1112" t="s">
        <v>662</v>
      </c>
      <c r="E3" s="1113" t="str">
        <f>Top!F30</f>
        <v>CSCP.ICS.p5</v>
      </c>
      <c r="F3" s="1113"/>
      <c r="G3" s="1114"/>
      <c r="H3" s="1112" t="s">
        <v>11</v>
      </c>
      <c r="I3" s="1114" t="str">
        <f>Top!H30</f>
        <v>CSCP.ICS.p5</v>
      </c>
      <c r="J3" s="1112" t="s">
        <v>699</v>
      </c>
      <c r="K3" s="1171">
        <v>45474</v>
      </c>
    </row>
    <row r="4" spans="1:13" ht="14.25" customHeight="1" thickBot="1">
      <c r="A4" s="2145" t="s">
        <v>663</v>
      </c>
      <c r="B4" s="2146"/>
      <c r="C4" s="2158"/>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9215</v>
      </c>
      <c r="D6" s="463"/>
      <c r="E6" s="566">
        <v>45564</v>
      </c>
      <c r="F6" s="463"/>
      <c r="G6" s="567" t="s">
        <v>2600</v>
      </c>
      <c r="H6" s="223"/>
      <c r="I6" s="1167"/>
      <c r="J6" s="223"/>
      <c r="K6" s="559"/>
      <c r="L6" s="10"/>
    </row>
    <row r="7" spans="1:13" s="11" customFormat="1">
      <c r="A7" s="441" t="s">
        <v>11</v>
      </c>
      <c r="B7" s="341" t="s">
        <v>673</v>
      </c>
      <c r="C7" s="351" t="s">
        <v>9215</v>
      </c>
      <c r="D7" s="20"/>
      <c r="E7" s="566">
        <v>45564</v>
      </c>
      <c r="F7" s="20"/>
      <c r="G7" s="24" t="s">
        <v>2601</v>
      </c>
      <c r="H7" s="217"/>
      <c r="I7" s="1167"/>
      <c r="J7" s="217"/>
      <c r="K7" s="189"/>
      <c r="L7" s="10"/>
    </row>
    <row r="8" spans="1:13" s="54" customFormat="1">
      <c r="A8" s="1087" t="s">
        <v>2602</v>
      </c>
      <c r="B8" s="866" t="s">
        <v>2603</v>
      </c>
      <c r="C8" s="1605" t="s">
        <v>1698</v>
      </c>
      <c r="D8" s="1023" t="s">
        <v>675</v>
      </c>
      <c r="E8" s="1023">
        <v>45564</v>
      </c>
      <c r="F8" s="905" t="s">
        <v>707</v>
      </c>
      <c r="G8" s="916"/>
      <c r="H8" s="1349"/>
      <c r="I8" s="1167"/>
      <c r="J8" s="908"/>
      <c r="K8" s="901"/>
      <c r="L8" s="10"/>
    </row>
    <row r="9" spans="1:13" s="54" customFormat="1">
      <c r="A9" s="1087" t="s">
        <v>2604</v>
      </c>
      <c r="B9" s="866" t="s">
        <v>2605</v>
      </c>
      <c r="C9" s="1605" t="s">
        <v>9215</v>
      </c>
      <c r="D9" s="1023" t="s">
        <v>675</v>
      </c>
      <c r="E9" s="1023">
        <v>45564</v>
      </c>
      <c r="F9" s="905" t="s">
        <v>707</v>
      </c>
      <c r="G9" s="916" t="s">
        <v>2606</v>
      </c>
      <c r="H9" s="1349"/>
      <c r="I9" s="1167"/>
      <c r="J9" s="908"/>
      <c r="K9" s="901"/>
      <c r="L9" s="10"/>
    </row>
    <row r="10" spans="1:13" s="54" customFormat="1">
      <c r="A10" s="1087" t="s">
        <v>2607</v>
      </c>
      <c r="B10" s="866" t="s">
        <v>2608</v>
      </c>
      <c r="C10" s="1605" t="s">
        <v>1698</v>
      </c>
      <c r="D10" s="1023" t="s">
        <v>675</v>
      </c>
      <c r="E10" s="1023">
        <v>45564</v>
      </c>
      <c r="F10" s="905" t="s">
        <v>707</v>
      </c>
      <c r="G10" s="916"/>
      <c r="H10" s="1349"/>
      <c r="I10" s="1167"/>
      <c r="J10" s="908"/>
      <c r="K10" s="901"/>
      <c r="L10" s="10"/>
    </row>
    <row r="11" spans="1:13" s="54" customFormat="1">
      <c r="A11" s="1087" t="s">
        <v>2609</v>
      </c>
      <c r="B11" s="866" t="s">
        <v>2610</v>
      </c>
      <c r="C11" s="1605" t="s">
        <v>1698</v>
      </c>
      <c r="D11" s="1023" t="s">
        <v>675</v>
      </c>
      <c r="E11" s="1023">
        <v>45564</v>
      </c>
      <c r="F11" s="905" t="s">
        <v>707</v>
      </c>
      <c r="G11" s="916"/>
      <c r="H11" s="1349"/>
      <c r="I11" s="1167"/>
      <c r="J11" s="908"/>
      <c r="K11" s="901"/>
      <c r="L11" s="10"/>
    </row>
    <row r="12" spans="1:13" s="54" customFormat="1">
      <c r="A12" s="1087" t="s">
        <v>2611</v>
      </c>
      <c r="B12" s="866" t="s">
        <v>2612</v>
      </c>
      <c r="C12" s="351" t="s">
        <v>9215</v>
      </c>
      <c r="D12" s="1023" t="s">
        <v>675</v>
      </c>
      <c r="E12" s="1023">
        <v>45654</v>
      </c>
      <c r="F12" s="905" t="s">
        <v>707</v>
      </c>
      <c r="G12" s="916" t="s">
        <v>2613</v>
      </c>
      <c r="H12" s="1229"/>
      <c r="I12" s="721"/>
      <c r="J12" s="150"/>
      <c r="K12" s="189"/>
      <c r="L12" s="10"/>
    </row>
    <row r="13" spans="1:13" s="54" customFormat="1">
      <c r="A13" s="1087" t="s">
        <v>2614</v>
      </c>
      <c r="B13" s="866" t="s">
        <v>2615</v>
      </c>
      <c r="C13" s="1605" t="s">
        <v>1698</v>
      </c>
      <c r="D13" s="1023" t="s">
        <v>675</v>
      </c>
      <c r="E13" s="1023">
        <v>45564</v>
      </c>
      <c r="F13" s="905" t="s">
        <v>707</v>
      </c>
      <c r="G13" s="916"/>
      <c r="H13" s="1349"/>
      <c r="I13" s="1167"/>
      <c r="J13" s="908"/>
      <c r="K13" s="901"/>
      <c r="L13" s="10"/>
    </row>
    <row r="14" spans="1:13" s="54" customFormat="1">
      <c r="A14" s="1087" t="s">
        <v>2616</v>
      </c>
      <c r="B14" s="866" t="s">
        <v>2617</v>
      </c>
      <c r="C14" s="1605" t="s">
        <v>1698</v>
      </c>
      <c r="D14" s="1023" t="s">
        <v>675</v>
      </c>
      <c r="E14" s="1023">
        <v>45564</v>
      </c>
      <c r="F14" s="905" t="s">
        <v>707</v>
      </c>
      <c r="G14" s="916"/>
      <c r="H14" s="1349"/>
      <c r="I14" s="1167"/>
      <c r="J14" s="908"/>
      <c r="K14" s="901"/>
      <c r="L14" s="10"/>
    </row>
    <row r="15" spans="1:13" s="54" customFormat="1" ht="25.5">
      <c r="A15" s="1262" t="s">
        <v>10800</v>
      </c>
      <c r="B15" s="1456" t="s">
        <v>914</v>
      </c>
      <c r="C15" s="1605" t="s">
        <v>1698</v>
      </c>
      <c r="D15" s="1024"/>
      <c r="E15" s="1023"/>
      <c r="F15" s="1025"/>
      <c r="G15" s="900"/>
      <c r="H15" s="917"/>
      <c r="I15" s="1350"/>
      <c r="J15" s="297"/>
      <c r="K15" s="901"/>
      <c r="L15" s="10"/>
    </row>
    <row r="16" spans="1:13" s="11" customFormat="1">
      <c r="A16" s="1262" t="s">
        <v>10801</v>
      </c>
      <c r="B16" s="341" t="s">
        <v>2186</v>
      </c>
      <c r="C16" s="283"/>
      <c r="D16" s="66" t="s">
        <v>675</v>
      </c>
      <c r="E16" s="566">
        <v>45564</v>
      </c>
      <c r="F16" s="319" t="s">
        <v>707</v>
      </c>
      <c r="G16" s="68"/>
      <c r="H16" s="230"/>
      <c r="I16" s="1167"/>
      <c r="J16" s="218"/>
      <c r="K16" s="190"/>
    </row>
    <row r="17" spans="1:11" s="11" customFormat="1">
      <c r="A17" s="1262" t="s">
        <v>10802</v>
      </c>
      <c r="B17" s="341" t="s">
        <v>2187</v>
      </c>
      <c r="C17" s="283"/>
      <c r="D17" s="66" t="s">
        <v>675</v>
      </c>
      <c r="E17" s="566">
        <v>45564</v>
      </c>
      <c r="F17" s="319" t="s">
        <v>707</v>
      </c>
      <c r="G17" s="68"/>
      <c r="H17" s="230"/>
      <c r="I17" s="1167"/>
      <c r="J17" s="218"/>
      <c r="K17" s="190"/>
    </row>
    <row r="18" spans="1:11" s="11" customFormat="1">
      <c r="A18" s="1262" t="s">
        <v>10803</v>
      </c>
      <c r="B18" s="341" t="s">
        <v>2618</v>
      </c>
      <c r="C18" s="283"/>
      <c r="D18" s="66" t="s">
        <v>675</v>
      </c>
      <c r="E18" s="566">
        <v>45564</v>
      </c>
      <c r="F18" s="319" t="s">
        <v>707</v>
      </c>
      <c r="G18" s="63"/>
      <c r="H18" s="230"/>
      <c r="I18" s="1167"/>
      <c r="J18" s="218"/>
      <c r="K18" s="189"/>
    </row>
    <row r="19" spans="1:11" s="11" customFormat="1" ht="25.5">
      <c r="A19" s="1262" t="s">
        <v>10804</v>
      </c>
      <c r="B19" s="341" t="s">
        <v>2619</v>
      </c>
      <c r="C19" s="283"/>
      <c r="D19" s="66" t="s">
        <v>675</v>
      </c>
      <c r="E19" s="566">
        <v>45564</v>
      </c>
      <c r="F19" s="319" t="s">
        <v>707</v>
      </c>
      <c r="G19" s="63"/>
      <c r="H19" s="230"/>
      <c r="I19" s="1167"/>
      <c r="J19" s="218"/>
      <c r="K19" s="189"/>
    </row>
    <row r="20" spans="1:11" s="11" customFormat="1">
      <c r="A20" s="1262" t="s">
        <v>10805</v>
      </c>
      <c r="B20" s="341" t="s">
        <v>2620</v>
      </c>
      <c r="C20" s="283"/>
      <c r="D20" s="66" t="s">
        <v>675</v>
      </c>
      <c r="E20" s="566">
        <v>45564</v>
      </c>
      <c r="F20" s="319" t="s">
        <v>707</v>
      </c>
      <c r="G20" s="63"/>
      <c r="H20" s="230"/>
      <c r="I20" s="1167"/>
      <c r="J20" s="218"/>
      <c r="K20" s="189"/>
    </row>
    <row r="21" spans="1:11" s="11" customFormat="1">
      <c r="A21" s="1262" t="s">
        <v>10806</v>
      </c>
      <c r="B21" s="341" t="s">
        <v>2419</v>
      </c>
      <c r="C21" s="283"/>
      <c r="D21" s="66" t="s">
        <v>675</v>
      </c>
      <c r="E21" s="566">
        <v>45564</v>
      </c>
      <c r="F21" s="319" t="s">
        <v>707</v>
      </c>
      <c r="G21" s="63"/>
      <c r="H21" s="230"/>
      <c r="I21" s="1167"/>
      <c r="J21" s="218"/>
      <c r="K21" s="189"/>
    </row>
    <row r="22" spans="1:11" s="11" customFormat="1">
      <c r="A22" s="1262" t="s">
        <v>10807</v>
      </c>
      <c r="B22" s="341" t="s">
        <v>2621</v>
      </c>
      <c r="C22" s="283"/>
      <c r="D22" s="66" t="s">
        <v>675</v>
      </c>
      <c r="E22" s="566">
        <v>45564</v>
      </c>
      <c r="F22" s="319" t="s">
        <v>707</v>
      </c>
      <c r="G22" s="63"/>
      <c r="H22" s="230"/>
      <c r="I22" s="1167"/>
      <c r="J22" s="218"/>
      <c r="K22" s="189"/>
    </row>
    <row r="23" spans="1:11" s="11" customFormat="1">
      <c r="A23" s="1262" t="s">
        <v>10808</v>
      </c>
      <c r="B23" s="341" t="s">
        <v>2622</v>
      </c>
      <c r="C23" s="283"/>
      <c r="D23" s="66" t="s">
        <v>675</v>
      </c>
      <c r="E23" s="566">
        <v>45564</v>
      </c>
      <c r="F23" s="319" t="s">
        <v>707</v>
      </c>
      <c r="G23" s="63"/>
      <c r="H23" s="230"/>
      <c r="I23" s="1167"/>
      <c r="J23" s="218"/>
      <c r="K23" s="189"/>
    </row>
    <row r="24" spans="1:11" s="11" customFormat="1" ht="25.5">
      <c r="A24" s="1262" t="s">
        <v>10809</v>
      </c>
      <c r="B24" s="341" t="s">
        <v>2623</v>
      </c>
      <c r="C24" s="283"/>
      <c r="D24" s="66" t="s">
        <v>675</v>
      </c>
      <c r="E24" s="566">
        <v>45564</v>
      </c>
      <c r="F24" s="319" t="s">
        <v>707</v>
      </c>
      <c r="G24" s="63"/>
      <c r="H24" s="230"/>
      <c r="I24" s="1167"/>
      <c r="J24" s="218"/>
      <c r="K24" s="189"/>
    </row>
    <row r="25" spans="1:11" s="11" customFormat="1" ht="25.5">
      <c r="A25" s="1262" t="s">
        <v>10810</v>
      </c>
      <c r="B25" s="341" t="s">
        <v>2624</v>
      </c>
      <c r="C25" s="283"/>
      <c r="D25" s="66" t="s">
        <v>675</v>
      </c>
      <c r="E25" s="566">
        <v>45564</v>
      </c>
      <c r="F25" s="319" t="s">
        <v>707</v>
      </c>
      <c r="G25" s="63"/>
      <c r="H25" s="230"/>
      <c r="I25" s="1167"/>
      <c r="J25" s="218"/>
      <c r="K25" s="189"/>
    </row>
    <row r="26" spans="1:11" s="11" customFormat="1" ht="25.5">
      <c r="A26" s="1262" t="s">
        <v>10811</v>
      </c>
      <c r="B26" s="341" t="s">
        <v>2625</v>
      </c>
      <c r="C26" s="283"/>
      <c r="D26" s="66" t="s">
        <v>675</v>
      </c>
      <c r="E26" s="566">
        <v>45564</v>
      </c>
      <c r="F26" s="319" t="s">
        <v>707</v>
      </c>
      <c r="G26" s="63"/>
      <c r="H26" s="230"/>
      <c r="I26" s="1167"/>
      <c r="J26" s="218"/>
      <c r="K26" s="189"/>
    </row>
    <row r="27" spans="1:11" s="11" customFormat="1" ht="25.5">
      <c r="A27" s="1262" t="s">
        <v>10812</v>
      </c>
      <c r="B27" s="341" t="s">
        <v>2626</v>
      </c>
      <c r="C27" s="351"/>
      <c r="D27" s="66" t="s">
        <v>675</v>
      </c>
      <c r="E27" s="566">
        <v>45564</v>
      </c>
      <c r="F27" s="319" t="s">
        <v>707</v>
      </c>
      <c r="G27" s="63"/>
      <c r="H27" s="230"/>
      <c r="I27" s="1167"/>
      <c r="J27" s="218"/>
      <c r="K27" s="189"/>
    </row>
    <row r="28" spans="1:11" s="11" customFormat="1" ht="25.5">
      <c r="A28" s="1262" t="s">
        <v>10813</v>
      </c>
      <c r="B28" s="341" t="s">
        <v>2627</v>
      </c>
      <c r="C28" s="351"/>
      <c r="D28" s="66" t="s">
        <v>675</v>
      </c>
      <c r="E28" s="566">
        <v>45564</v>
      </c>
      <c r="F28" s="319" t="s">
        <v>707</v>
      </c>
      <c r="G28" s="63"/>
      <c r="H28" s="230"/>
      <c r="I28" s="1167"/>
      <c r="J28" s="218"/>
      <c r="K28" s="189"/>
    </row>
    <row r="29" spans="1:11" s="11" customFormat="1">
      <c r="A29" s="1262" t="s">
        <v>10814</v>
      </c>
      <c r="B29" s="341" t="s">
        <v>2628</v>
      </c>
      <c r="C29" s="283"/>
      <c r="D29" s="66" t="s">
        <v>675</v>
      </c>
      <c r="E29" s="566">
        <v>45564</v>
      </c>
      <c r="F29" s="319" t="s">
        <v>707</v>
      </c>
      <c r="G29" s="63"/>
      <c r="H29" s="230"/>
      <c r="I29" s="1167"/>
      <c r="J29" s="218"/>
      <c r="K29" s="189"/>
    </row>
    <row r="30" spans="1:11" s="54" customFormat="1">
      <c r="A30" s="1267" t="s">
        <v>2629</v>
      </c>
      <c r="B30" s="1456" t="s">
        <v>914</v>
      </c>
      <c r="C30" s="1605" t="s">
        <v>1698</v>
      </c>
      <c r="D30" s="1026"/>
      <c r="E30" s="1023"/>
      <c r="F30" s="1025"/>
      <c r="G30" s="1027"/>
      <c r="H30" s="907"/>
      <c r="I30" s="1350"/>
      <c r="J30" s="297"/>
      <c r="K30" s="901"/>
    </row>
    <row r="31" spans="1:11" s="11" customFormat="1">
      <c r="A31" s="1262" t="s">
        <v>10815</v>
      </c>
      <c r="B31" s="341" t="s">
        <v>929</v>
      </c>
      <c r="C31" s="283"/>
      <c r="D31" s="66" t="s">
        <v>675</v>
      </c>
      <c r="E31" s="566">
        <v>45564</v>
      </c>
      <c r="F31" s="319" t="s">
        <v>707</v>
      </c>
      <c r="G31" s="63"/>
      <c r="H31" s="230"/>
      <c r="I31" s="1167"/>
      <c r="J31" s="218"/>
      <c r="K31" s="189"/>
    </row>
    <row r="32" spans="1:11" s="11" customFormat="1">
      <c r="A32" s="1262" t="s">
        <v>10816</v>
      </c>
      <c r="B32" s="341" t="s">
        <v>2118</v>
      </c>
      <c r="C32" s="283"/>
      <c r="D32" s="66" t="s">
        <v>675</v>
      </c>
      <c r="E32" s="566">
        <v>45564</v>
      </c>
      <c r="F32" s="319" t="s">
        <v>707</v>
      </c>
      <c r="G32" s="63"/>
      <c r="H32" s="230"/>
      <c r="I32" s="1167"/>
      <c r="J32" s="218"/>
      <c r="K32" s="189"/>
    </row>
    <row r="33" spans="1:11" s="11" customFormat="1" ht="12.75" customHeight="1">
      <c r="A33" s="1262" t="s">
        <v>10817</v>
      </c>
      <c r="B33" s="341" t="s">
        <v>2630</v>
      </c>
      <c r="C33" s="283"/>
      <c r="D33" s="66" t="s">
        <v>675</v>
      </c>
      <c r="E33" s="566">
        <v>45564</v>
      </c>
      <c r="F33" s="319" t="s">
        <v>707</v>
      </c>
      <c r="G33" s="63"/>
      <c r="H33" s="230"/>
      <c r="I33" s="1167"/>
      <c r="J33" s="218"/>
      <c r="K33" s="189"/>
    </row>
    <row r="34" spans="1:11" s="11" customFormat="1">
      <c r="A34" s="1262" t="s">
        <v>2631</v>
      </c>
      <c r="B34" s="341" t="s">
        <v>2632</v>
      </c>
      <c r="C34" s="351" t="s">
        <v>9215</v>
      </c>
      <c r="D34" s="66" t="s">
        <v>675</v>
      </c>
      <c r="E34" s="566">
        <v>45654</v>
      </c>
      <c r="F34" s="319" t="s">
        <v>707</v>
      </c>
      <c r="G34" s="63" t="s">
        <v>2613</v>
      </c>
      <c r="H34" s="1203"/>
      <c r="I34" s="721"/>
      <c r="J34" s="150"/>
      <c r="K34" s="189"/>
    </row>
    <row r="35" spans="1:11" s="11" customFormat="1" ht="25.5">
      <c r="A35" s="1262" t="s">
        <v>2633</v>
      </c>
      <c r="B35" s="341" t="s">
        <v>2634</v>
      </c>
      <c r="C35" s="351" t="s">
        <v>9215</v>
      </c>
      <c r="D35" s="66" t="s">
        <v>675</v>
      </c>
      <c r="E35" s="566">
        <v>45654</v>
      </c>
      <c r="F35" s="319" t="s">
        <v>707</v>
      </c>
      <c r="G35" s="63" t="s">
        <v>2613</v>
      </c>
      <c r="H35" s="1203"/>
      <c r="I35" s="721"/>
      <c r="J35" s="150"/>
      <c r="K35" s="189"/>
    </row>
    <row r="36" spans="1:11" s="11" customFormat="1">
      <c r="A36" s="1262" t="s">
        <v>2635</v>
      </c>
      <c r="B36" s="341" t="s">
        <v>2453</v>
      </c>
      <c r="C36" s="283"/>
      <c r="D36" s="66" t="s">
        <v>675</v>
      </c>
      <c r="E36" s="566">
        <v>45564</v>
      </c>
      <c r="F36" s="319" t="s">
        <v>707</v>
      </c>
      <c r="G36" s="63"/>
      <c r="H36" s="230"/>
      <c r="I36" s="1167"/>
      <c r="J36" s="218"/>
      <c r="K36" s="189"/>
    </row>
    <row r="37" spans="1:11" s="11" customFormat="1">
      <c r="A37" s="1262" t="s">
        <v>2636</v>
      </c>
      <c r="B37" s="341" t="s">
        <v>2455</v>
      </c>
      <c r="C37" s="283"/>
      <c r="D37" s="66" t="s">
        <v>675</v>
      </c>
      <c r="E37" s="566">
        <v>45564</v>
      </c>
      <c r="F37" s="319" t="s">
        <v>707</v>
      </c>
      <c r="G37" s="63"/>
      <c r="H37" s="230"/>
      <c r="I37" s="1167"/>
      <c r="J37" s="218"/>
      <c r="K37" s="189"/>
    </row>
    <row r="38" spans="1:11" s="11" customFormat="1">
      <c r="A38" s="1262" t="s">
        <v>2637</v>
      </c>
      <c r="B38" s="341" t="s">
        <v>2457</v>
      </c>
      <c r="C38" s="283"/>
      <c r="D38" s="66" t="s">
        <v>675</v>
      </c>
      <c r="E38" s="566">
        <v>45564</v>
      </c>
      <c r="F38" s="319" t="s">
        <v>707</v>
      </c>
      <c r="G38" s="321"/>
      <c r="H38" s="230"/>
      <c r="I38" s="1167"/>
      <c r="J38" s="218"/>
      <c r="K38" s="426"/>
    </row>
    <row r="39" spans="1:11" s="11" customFormat="1">
      <c r="A39" s="1262" t="s">
        <v>2638</v>
      </c>
      <c r="B39" s="341" t="s">
        <v>2639</v>
      </c>
      <c r="C39" s="283"/>
      <c r="D39" s="66" t="s">
        <v>675</v>
      </c>
      <c r="E39" s="566">
        <v>45564</v>
      </c>
      <c r="F39" s="319" t="s">
        <v>707</v>
      </c>
      <c r="G39" s="321"/>
      <c r="H39" s="230"/>
      <c r="I39" s="1167"/>
      <c r="J39" s="218"/>
      <c r="K39" s="426"/>
    </row>
    <row r="40" spans="1:11" s="11" customFormat="1">
      <c r="A40" s="1262" t="s">
        <v>10818</v>
      </c>
      <c r="B40" s="341" t="s">
        <v>2468</v>
      </c>
      <c r="C40" s="283"/>
      <c r="D40" s="66" t="s">
        <v>675</v>
      </c>
      <c r="E40" s="566">
        <v>45564</v>
      </c>
      <c r="F40" s="319" t="s">
        <v>707</v>
      </c>
      <c r="G40" s="63"/>
      <c r="H40" s="230"/>
      <c r="I40" s="1167"/>
      <c r="J40" s="218"/>
      <c r="K40" s="189"/>
    </row>
    <row r="41" spans="1:11" s="11" customFormat="1">
      <c r="A41" s="1262" t="s">
        <v>10819</v>
      </c>
      <c r="B41" s="341" t="s">
        <v>2479</v>
      </c>
      <c r="C41" s="283"/>
      <c r="D41" s="66" t="s">
        <v>675</v>
      </c>
      <c r="E41" s="566">
        <v>45564</v>
      </c>
      <c r="F41" s="319" t="s">
        <v>707</v>
      </c>
      <c r="G41" s="63"/>
      <c r="H41" s="230"/>
      <c r="I41" s="1167"/>
      <c r="J41" s="218"/>
      <c r="K41" s="189"/>
    </row>
    <row r="42" spans="1:11" s="11" customFormat="1">
      <c r="A42" s="1262" t="s">
        <v>10820</v>
      </c>
      <c r="B42" s="341" t="s">
        <v>2480</v>
      </c>
      <c r="C42" s="283"/>
      <c r="D42" s="66" t="s">
        <v>675</v>
      </c>
      <c r="E42" s="566">
        <v>45564</v>
      </c>
      <c r="F42" s="319" t="s">
        <v>707</v>
      </c>
      <c r="G42" s="63"/>
      <c r="H42" s="230"/>
      <c r="I42" s="1167"/>
      <c r="J42" s="218"/>
      <c r="K42" s="189"/>
    </row>
    <row r="43" spans="1:11" s="11" customFormat="1">
      <c r="A43" s="1262" t="s">
        <v>10821</v>
      </c>
      <c r="B43" s="341" t="s">
        <v>2467</v>
      </c>
      <c r="C43" s="283"/>
      <c r="D43" s="66" t="s">
        <v>675</v>
      </c>
      <c r="E43" s="566">
        <v>45564</v>
      </c>
      <c r="F43" s="319" t="s">
        <v>707</v>
      </c>
      <c r="G43" s="63"/>
      <c r="H43" s="230"/>
      <c r="I43" s="1167"/>
      <c r="J43" s="218"/>
      <c r="K43" s="189"/>
    </row>
    <row r="44" spans="1:11" s="54" customFormat="1">
      <c r="A44" s="1267" t="s">
        <v>2640</v>
      </c>
      <c r="B44" s="1456" t="s">
        <v>914</v>
      </c>
      <c r="C44" s="1605" t="s">
        <v>1698</v>
      </c>
      <c r="D44" s="1026"/>
      <c r="E44" s="1023"/>
      <c r="F44" s="1025"/>
      <c r="G44" s="1027"/>
      <c r="H44" s="907"/>
      <c r="I44" s="1350"/>
      <c r="J44" s="297"/>
      <c r="K44" s="1028"/>
    </row>
    <row r="45" spans="1:11" s="11" customFormat="1">
      <c r="A45" s="1262" t="s">
        <v>10822</v>
      </c>
      <c r="B45" s="341" t="s">
        <v>2641</v>
      </c>
      <c r="C45" s="283"/>
      <c r="D45" s="66" t="s">
        <v>675</v>
      </c>
      <c r="E45" s="566">
        <v>45564</v>
      </c>
      <c r="F45" s="319" t="s">
        <v>707</v>
      </c>
      <c r="G45" s="63"/>
      <c r="H45" s="230"/>
      <c r="I45" s="1167"/>
      <c r="J45" s="218"/>
      <c r="K45" s="189"/>
    </row>
    <row r="46" spans="1:11" s="11" customFormat="1">
      <c r="A46" s="1262" t="s">
        <v>10823</v>
      </c>
      <c r="B46" s="341" t="s">
        <v>1372</v>
      </c>
      <c r="C46" s="283"/>
      <c r="D46" s="66" t="s">
        <v>675</v>
      </c>
      <c r="E46" s="566">
        <v>45564</v>
      </c>
      <c r="F46" s="320" t="s">
        <v>707</v>
      </c>
      <c r="G46" s="63"/>
      <c r="H46" s="230"/>
      <c r="I46" s="1167"/>
      <c r="J46" s="1351"/>
      <c r="K46" s="189"/>
    </row>
    <row r="47" spans="1:11" s="11" customFormat="1">
      <c r="A47" s="1353" t="s">
        <v>10824</v>
      </c>
      <c r="B47" s="1089" t="s">
        <v>1373</v>
      </c>
      <c r="C47" s="1886"/>
      <c r="D47" s="66" t="s">
        <v>675</v>
      </c>
      <c r="E47" s="566">
        <v>45564</v>
      </c>
      <c r="F47" s="320" t="s">
        <v>707</v>
      </c>
      <c r="G47" s="943"/>
      <c r="H47" s="230"/>
      <c r="I47" s="1167"/>
      <c r="J47" s="1351"/>
      <c r="K47" s="944"/>
    </row>
    <row r="48" spans="1:11" s="11" customFormat="1" ht="12.4" customHeight="1" thickBot="1">
      <c r="A48" s="1455" t="s">
        <v>2642</v>
      </c>
      <c r="B48" s="342" t="s">
        <v>2643</v>
      </c>
      <c r="C48" s="553" t="s">
        <v>1698</v>
      </c>
      <c r="D48" s="71" t="s">
        <v>675</v>
      </c>
      <c r="E48" s="505">
        <v>45564</v>
      </c>
      <c r="F48" s="322" t="s">
        <v>707</v>
      </c>
      <c r="G48" s="231"/>
      <c r="H48" s="367"/>
      <c r="I48" s="1352"/>
      <c r="J48" s="50"/>
      <c r="K48" s="285"/>
    </row>
    <row r="49" spans="1:11" ht="14.25" customHeight="1">
      <c r="B49" s="18"/>
      <c r="C49" s="18"/>
      <c r="D49" s="21"/>
      <c r="E49" s="21"/>
      <c r="F49" s="23"/>
      <c r="G49" s="22"/>
      <c r="H49" s="21"/>
      <c r="I49" s="21"/>
      <c r="J49" s="21"/>
      <c r="K49" s="23"/>
    </row>
    <row r="50" spans="1:11" customFormat="1" ht="14.25" customHeight="1">
      <c r="A50" s="287" t="s">
        <v>674</v>
      </c>
      <c r="B50" s="287"/>
      <c r="C50" s="287"/>
      <c r="D50" s="287"/>
      <c r="E50" s="287"/>
      <c r="F50" s="287"/>
      <c r="G50" s="287"/>
      <c r="H50" s="287"/>
      <c r="I50" s="287"/>
      <c r="J50" s="287"/>
      <c r="K50" s="287"/>
    </row>
    <row r="51" spans="1:11" ht="14.25" customHeight="1">
      <c r="A51" s="181" t="s">
        <v>9217</v>
      </c>
      <c r="B51" s="12"/>
      <c r="C51" s="12"/>
      <c r="D51" s="12"/>
      <c r="E51" s="12"/>
      <c r="F51" s="12"/>
      <c r="G51" s="12"/>
      <c r="H51" s="12"/>
      <c r="I51" s="12"/>
      <c r="J51" s="12"/>
      <c r="K51" s="12"/>
    </row>
    <row r="52" spans="1:11" ht="14.25" customHeight="1">
      <c r="A52" s="181"/>
      <c r="B52" s="12"/>
      <c r="C52" s="12"/>
      <c r="D52" s="12"/>
      <c r="E52" s="12"/>
      <c r="F52" s="12"/>
      <c r="G52" s="12"/>
      <c r="H52" s="12"/>
      <c r="I52" s="12"/>
      <c r="J52" s="12"/>
      <c r="K52" s="12"/>
    </row>
    <row r="53" spans="1:11" ht="14.25" customHeight="1">
      <c r="B53" s="18"/>
      <c r="C53" s="18"/>
      <c r="D53" s="21"/>
      <c r="E53" s="21"/>
      <c r="F53" s="23"/>
      <c r="G53" s="22"/>
      <c r="H53" s="21"/>
      <c r="I53" s="21"/>
      <c r="J53" s="21"/>
      <c r="K53" s="23"/>
    </row>
    <row r="54" spans="1:11" ht="14.25" customHeight="1">
      <c r="B54" s="18"/>
      <c r="C54" s="18"/>
      <c r="D54" s="21"/>
      <c r="E54" s="21"/>
      <c r="F54" s="23"/>
      <c r="G54" s="22"/>
      <c r="H54" s="21"/>
      <c r="I54" s="21"/>
      <c r="J54" s="21"/>
      <c r="K54" s="23"/>
    </row>
    <row r="55" spans="1:11" ht="14.25" customHeight="1">
      <c r="B55" s="18"/>
      <c r="C55" s="18"/>
      <c r="D55" s="21"/>
      <c r="E55" s="21"/>
      <c r="F55" s="23"/>
      <c r="G55" s="22"/>
      <c r="H55" s="21"/>
      <c r="I55" s="21"/>
      <c r="J55" s="21"/>
      <c r="K55" s="23"/>
    </row>
    <row r="56" spans="1:11" ht="14.25" customHeight="1">
      <c r="B56" s="18"/>
      <c r="C56" s="18"/>
      <c r="D56" s="21"/>
      <c r="E56" s="21"/>
      <c r="F56" s="23"/>
      <c r="G56" s="21"/>
      <c r="H56" s="21"/>
      <c r="I56" s="23"/>
      <c r="J56" s="23"/>
    </row>
    <row r="57" spans="1:11" ht="14.25" customHeight="1">
      <c r="B57" s="18"/>
      <c r="C57" s="18"/>
      <c r="D57" s="21"/>
      <c r="E57" s="21"/>
      <c r="F57" s="23"/>
      <c r="G57" s="22"/>
      <c r="H57" s="21"/>
      <c r="I57" s="21"/>
      <c r="J57" s="21"/>
      <c r="K57" s="23"/>
    </row>
    <row r="58" spans="1:11" ht="14.25" customHeight="1">
      <c r="B58" s="18"/>
      <c r="C58" s="18"/>
      <c r="D58" s="21"/>
      <c r="E58" s="21"/>
      <c r="F58" s="23"/>
      <c r="G58" s="22"/>
      <c r="H58" s="21"/>
      <c r="I58" s="21"/>
      <c r="J58" s="21"/>
      <c r="K58" s="23"/>
    </row>
    <row r="59" spans="1:11" ht="14.25" customHeight="1">
      <c r="B59" s="18"/>
      <c r="C59" s="18"/>
      <c r="D59" s="21"/>
      <c r="E59" s="21"/>
      <c r="F59" s="23"/>
      <c r="G59" s="22"/>
      <c r="H59" s="21"/>
      <c r="I59" s="21"/>
      <c r="J59" s="21"/>
      <c r="K59" s="23"/>
    </row>
    <row r="60" spans="1:11" ht="14.25" customHeight="1">
      <c r="D60" s="21"/>
      <c r="E60" s="21"/>
      <c r="F60" s="23"/>
      <c r="G60" s="22"/>
      <c r="H60" s="21"/>
      <c r="I60" s="21"/>
      <c r="J60" s="21"/>
      <c r="K60" s="23"/>
    </row>
    <row r="61" spans="1:11" ht="14.25" customHeight="1">
      <c r="D61" s="21"/>
      <c r="E61" s="21"/>
      <c r="F61" s="23"/>
      <c r="G61" s="22"/>
      <c r="H61" s="21"/>
      <c r="I61" s="21"/>
      <c r="J61" s="21"/>
      <c r="K61" s="23"/>
    </row>
    <row r="62" spans="1:11" ht="14.25" customHeight="1">
      <c r="D62" s="21"/>
      <c r="E62" s="21"/>
      <c r="F62" s="23"/>
      <c r="G62" s="22"/>
      <c r="H62" s="304"/>
      <c r="I62" s="21"/>
      <c r="J62" s="21"/>
      <c r="K62" s="23"/>
    </row>
    <row r="63" spans="1:11" ht="14.25" customHeight="1">
      <c r="D63" s="21"/>
      <c r="E63" s="21"/>
      <c r="F63" s="23"/>
      <c r="G63" s="22"/>
      <c r="H63" s="21"/>
      <c r="I63" s="21"/>
      <c r="J63" s="21"/>
      <c r="K63" s="23"/>
    </row>
    <row r="64" spans="1:11" ht="14.25" customHeight="1">
      <c r="D64" s="21"/>
      <c r="E64" s="21"/>
      <c r="F64" s="23"/>
      <c r="G64" s="22"/>
      <c r="H64" s="21"/>
      <c r="I64" s="21"/>
      <c r="J64" s="21"/>
      <c r="K64" s="23"/>
    </row>
    <row r="65" spans="4:11" ht="14.25" customHeight="1">
      <c r="D65" s="21"/>
      <c r="E65" s="21"/>
      <c r="F65" s="23"/>
      <c r="G65" s="22"/>
      <c r="H65" s="21"/>
      <c r="I65" s="21"/>
      <c r="J65" s="21"/>
      <c r="K65" s="23"/>
    </row>
    <row r="66" spans="4:11" ht="14.25" customHeight="1">
      <c r="D66" s="21"/>
      <c r="E66" s="21"/>
      <c r="F66" s="23"/>
      <c r="G66" s="22"/>
      <c r="H66" s="21"/>
      <c r="I66" s="21"/>
      <c r="J66" s="21"/>
      <c r="K66" s="23"/>
    </row>
    <row r="67" spans="4:11" ht="14.25" customHeight="1">
      <c r="D67" s="21"/>
      <c r="E67" s="21"/>
      <c r="F67" s="23"/>
      <c r="G67" s="22"/>
      <c r="H67" s="21"/>
      <c r="I67" s="21"/>
      <c r="J67" s="21"/>
      <c r="K67" s="23"/>
    </row>
    <row r="68" spans="4:11" ht="14.25" customHeight="1">
      <c r="D68" s="21"/>
      <c r="E68" s="21"/>
      <c r="F68" s="23"/>
      <c r="G68" s="22"/>
      <c r="H68" s="21"/>
      <c r="I68" s="21"/>
      <c r="J68" s="21"/>
      <c r="K68" s="23"/>
    </row>
    <row r="69" spans="4:11" ht="14.25" customHeight="1">
      <c r="D69" s="21"/>
      <c r="E69" s="21"/>
      <c r="F69" s="23"/>
      <c r="G69" s="22"/>
      <c r="H69" s="21"/>
      <c r="I69" s="21"/>
      <c r="J69" s="21"/>
      <c r="K69" s="23"/>
    </row>
    <row r="70" spans="4:11" ht="14.25" customHeight="1">
      <c r="D70" s="21"/>
      <c r="E70" s="21"/>
      <c r="F70" s="23"/>
      <c r="G70" s="22"/>
      <c r="H70" s="21"/>
      <c r="I70" s="21"/>
      <c r="J70" s="21"/>
      <c r="K70" s="23"/>
    </row>
    <row r="71" spans="4:11" ht="14.25" customHeight="1">
      <c r="D71" s="21"/>
      <c r="E71" s="21"/>
      <c r="F71" s="23"/>
      <c r="G71" s="22"/>
      <c r="H71" s="21"/>
      <c r="I71" s="21"/>
      <c r="J71" s="21"/>
      <c r="K71" s="23"/>
    </row>
    <row r="72" spans="4:11" ht="14.25" customHeight="1">
      <c r="D72" s="21"/>
      <c r="E72" s="21"/>
      <c r="F72" s="23"/>
      <c r="G72" s="22"/>
      <c r="H72" s="21"/>
      <c r="I72" s="21"/>
      <c r="J72" s="21"/>
      <c r="K72" s="23"/>
    </row>
    <row r="73" spans="4:11" ht="14.25" customHeight="1">
      <c r="D73" s="21"/>
      <c r="E73" s="21"/>
      <c r="F73" s="23"/>
      <c r="G73" s="22"/>
      <c r="H73" s="21"/>
      <c r="I73" s="21"/>
      <c r="J73" s="21"/>
      <c r="K73" s="23"/>
    </row>
    <row r="74" spans="4:11" ht="14.25" customHeight="1">
      <c r="D74" s="21"/>
      <c r="E74" s="21"/>
      <c r="F74" s="23"/>
      <c r="G74" s="22"/>
      <c r="H74" s="21"/>
      <c r="I74" s="21"/>
      <c r="J74" s="21"/>
      <c r="K74" s="23"/>
    </row>
    <row r="75" spans="4:11" ht="14.25" customHeight="1">
      <c r="D75" s="21"/>
      <c r="E75" s="21"/>
      <c r="F75" s="23"/>
      <c r="G75" s="22"/>
      <c r="H75" s="21"/>
      <c r="I75" s="21"/>
      <c r="J75" s="21"/>
      <c r="K75" s="23"/>
    </row>
    <row r="76" spans="4:11" ht="14.25" customHeight="1">
      <c r="D76" s="21"/>
      <c r="E76" s="21"/>
      <c r="F76" s="23"/>
      <c r="G76" s="22"/>
      <c r="H76" s="21"/>
      <c r="I76" s="21"/>
      <c r="J76" s="21"/>
      <c r="K76" s="23"/>
    </row>
    <row r="77" spans="4:11" ht="14.25" customHeight="1">
      <c r="D77" s="21"/>
      <c r="E77" s="21"/>
      <c r="F77" s="23"/>
      <c r="G77" s="22"/>
      <c r="H77" s="21"/>
      <c r="I77" s="21"/>
      <c r="J77" s="21"/>
      <c r="K77" s="23"/>
    </row>
    <row r="78" spans="4:11" ht="14.25" customHeight="1">
      <c r="D78" s="21"/>
      <c r="E78" s="21"/>
      <c r="F78" s="23"/>
      <c r="G78" s="22"/>
      <c r="H78" s="21"/>
      <c r="I78" s="21"/>
      <c r="J78" s="21"/>
      <c r="K78" s="23"/>
    </row>
    <row r="79" spans="4:11" ht="14.25" customHeight="1">
      <c r="D79" s="21"/>
      <c r="E79" s="21"/>
      <c r="F79" s="23"/>
      <c r="G79" s="22"/>
      <c r="H79" s="21"/>
      <c r="I79" s="21"/>
      <c r="J79" s="21"/>
      <c r="K79" s="23"/>
    </row>
    <row r="80" spans="4:11" ht="14.25" customHeight="1">
      <c r="D80" s="21"/>
      <c r="E80" s="21"/>
      <c r="F80" s="23"/>
      <c r="G80" s="22"/>
      <c r="H80" s="21"/>
      <c r="I80" s="21"/>
      <c r="J80" s="21"/>
      <c r="K80" s="23"/>
    </row>
    <row r="81" spans="4:11" ht="14.25" customHeight="1">
      <c r="D81" s="21"/>
      <c r="E81" s="21"/>
      <c r="F81" s="23"/>
      <c r="G81" s="22"/>
      <c r="H81" s="21"/>
      <c r="I81" s="21"/>
      <c r="J81" s="21"/>
      <c r="K81" s="23"/>
    </row>
    <row r="82" spans="4:11" ht="14.25" customHeight="1">
      <c r="D82" s="21"/>
      <c r="E82" s="21"/>
      <c r="F82" s="23"/>
      <c r="G82" s="22"/>
      <c r="H82" s="21"/>
      <c r="I82" s="21"/>
      <c r="J82" s="21"/>
      <c r="K82" s="23"/>
    </row>
    <row r="83" spans="4:11" ht="14.25" customHeight="1">
      <c r="D83" s="21"/>
      <c r="E83" s="21"/>
      <c r="F83" s="23"/>
      <c r="G83" s="22"/>
      <c r="H83" s="21"/>
      <c r="I83" s="21"/>
      <c r="J83" s="21"/>
      <c r="K83" s="23"/>
    </row>
    <row r="84" spans="4:11" ht="14.25" customHeight="1">
      <c r="D84" s="21"/>
      <c r="E84" s="21"/>
      <c r="F84" s="23"/>
      <c r="G84" s="22"/>
      <c r="H84" s="21"/>
      <c r="I84" s="21"/>
      <c r="J84" s="21"/>
      <c r="K84" s="23"/>
    </row>
    <row r="85" spans="4:11" ht="14.25" customHeight="1">
      <c r="D85" s="21"/>
      <c r="E85" s="21"/>
      <c r="F85" s="23"/>
      <c r="G85" s="22"/>
      <c r="H85" s="21"/>
      <c r="I85" s="21"/>
      <c r="J85" s="21"/>
      <c r="K85" s="23"/>
    </row>
    <row r="86" spans="4:11" ht="14.25" customHeight="1">
      <c r="D86" s="21"/>
      <c r="E86" s="21"/>
      <c r="F86" s="23"/>
      <c r="G86" s="22"/>
      <c r="H86" s="21"/>
      <c r="I86" s="21"/>
      <c r="J86" s="21"/>
      <c r="K86" s="23"/>
    </row>
    <row r="87" spans="4:11" ht="14.25" customHeight="1">
      <c r="D87" s="21"/>
      <c r="E87" s="21"/>
      <c r="F87" s="23"/>
      <c r="G87" s="22"/>
      <c r="H87" s="21"/>
      <c r="I87" s="21"/>
      <c r="J87" s="21"/>
      <c r="K87" s="23"/>
    </row>
    <row r="88" spans="4:11" ht="14.25" customHeight="1">
      <c r="D88" s="21"/>
      <c r="E88" s="21"/>
      <c r="F88" s="23"/>
      <c r="G88" s="22"/>
      <c r="H88" s="21"/>
      <c r="I88" s="21"/>
      <c r="J88" s="21"/>
      <c r="K88" s="23"/>
    </row>
    <row r="89" spans="4:11" ht="14.25" customHeight="1">
      <c r="D89" s="21"/>
      <c r="E89" s="21"/>
      <c r="F89" s="23"/>
      <c r="G89" s="22"/>
      <c r="H89" s="21"/>
      <c r="I89" s="21"/>
      <c r="J89" s="21"/>
      <c r="K89" s="23"/>
    </row>
    <row r="90" spans="4:11" ht="14.25" customHeight="1">
      <c r="D90" s="21"/>
      <c r="E90" s="21"/>
      <c r="F90" s="23"/>
      <c r="G90" s="22"/>
      <c r="H90" s="21"/>
      <c r="I90" s="21"/>
      <c r="J90" s="21"/>
      <c r="K90" s="23"/>
    </row>
    <row r="91" spans="4:11" ht="14.25" customHeight="1">
      <c r="D91" s="21"/>
      <c r="E91" s="21"/>
      <c r="F91" s="23"/>
      <c r="G91" s="22"/>
      <c r="H91" s="21"/>
      <c r="I91" s="21"/>
      <c r="J91" s="21"/>
      <c r="K91" s="23"/>
    </row>
    <row r="92" spans="4:11" ht="14.25" customHeight="1">
      <c r="D92" s="21"/>
      <c r="E92" s="21"/>
      <c r="F92" s="23"/>
      <c r="G92" s="22"/>
      <c r="H92" s="21"/>
      <c r="I92" s="21"/>
      <c r="J92" s="21"/>
      <c r="K92" s="23"/>
    </row>
    <row r="93" spans="4:11" ht="14.25" customHeight="1">
      <c r="D93" s="21"/>
      <c r="E93" s="21"/>
      <c r="F93" s="23"/>
      <c r="G93" s="22"/>
      <c r="H93" s="21"/>
      <c r="I93" s="21"/>
      <c r="J93" s="21"/>
      <c r="K93" s="23"/>
    </row>
    <row r="94" spans="4:11" ht="14.25" customHeight="1">
      <c r="D94" s="21"/>
      <c r="E94" s="21"/>
      <c r="F94" s="23"/>
      <c r="G94" s="22"/>
      <c r="H94" s="21"/>
      <c r="I94" s="21"/>
      <c r="J94" s="21"/>
      <c r="K94" s="23"/>
    </row>
    <row r="95" spans="4:11" ht="14.25" customHeight="1">
      <c r="D95" s="21"/>
      <c r="E95" s="21"/>
      <c r="F95" s="23"/>
      <c r="G95" s="22"/>
      <c r="H95" s="21"/>
      <c r="I95" s="21"/>
      <c r="J95" s="21"/>
      <c r="K95" s="23"/>
    </row>
    <row r="96" spans="4:11" ht="14.25" customHeight="1">
      <c r="D96" s="21"/>
      <c r="E96" s="21"/>
      <c r="F96" s="23"/>
      <c r="G96" s="22"/>
      <c r="H96" s="21"/>
      <c r="I96" s="21"/>
      <c r="J96" s="21"/>
      <c r="K96" s="23"/>
    </row>
    <row r="97" spans="4:11" ht="14.25" customHeight="1">
      <c r="D97" s="21"/>
      <c r="E97" s="21"/>
      <c r="F97" s="23"/>
      <c r="G97" s="22"/>
      <c r="H97" s="21"/>
      <c r="I97" s="21"/>
      <c r="J97" s="21"/>
      <c r="K97" s="23"/>
    </row>
    <row r="98" spans="4:11" ht="14.25" customHeight="1">
      <c r="D98" s="21"/>
      <c r="E98" s="21"/>
      <c r="F98" s="23"/>
      <c r="G98" s="22"/>
      <c r="H98" s="21"/>
      <c r="I98" s="21"/>
      <c r="J98" s="21"/>
      <c r="K98" s="23"/>
    </row>
    <row r="99" spans="4:11" ht="14.25" customHeight="1">
      <c r="D99" s="21"/>
      <c r="E99" s="21"/>
      <c r="F99" s="23"/>
      <c r="G99" s="22"/>
      <c r="H99" s="21"/>
      <c r="I99" s="21"/>
      <c r="J99" s="21"/>
      <c r="K99" s="23"/>
    </row>
    <row r="100" spans="4:11" ht="14.25" customHeight="1">
      <c r="D100" s="21"/>
      <c r="E100" s="21"/>
      <c r="F100" s="23"/>
      <c r="G100" s="22"/>
      <c r="H100" s="21"/>
      <c r="I100" s="21"/>
      <c r="J100" s="21"/>
      <c r="K100" s="23"/>
    </row>
    <row r="101" spans="4:11" ht="14.25" customHeight="1">
      <c r="D101" s="21"/>
      <c r="E101" s="21"/>
      <c r="F101" s="23"/>
      <c r="G101" s="22"/>
      <c r="H101" s="21"/>
      <c r="I101" s="21"/>
      <c r="J101" s="21"/>
      <c r="K101" s="23"/>
    </row>
    <row r="102" spans="4:11" ht="14.25" customHeight="1">
      <c r="D102" s="21"/>
      <c r="E102" s="21"/>
      <c r="F102" s="23"/>
      <c r="G102" s="22"/>
      <c r="H102" s="21"/>
      <c r="I102" s="21"/>
      <c r="J102" s="21"/>
      <c r="K102" s="23"/>
    </row>
    <row r="103" spans="4:11" ht="14.25" customHeight="1">
      <c r="D103" s="21"/>
      <c r="E103" s="21"/>
      <c r="F103" s="23"/>
      <c r="G103" s="22"/>
      <c r="H103" s="21"/>
      <c r="I103" s="21"/>
      <c r="J103" s="21"/>
      <c r="K103" s="23"/>
    </row>
    <row r="104" spans="4:11" ht="14.25" customHeight="1">
      <c r="D104" s="21"/>
      <c r="E104" s="21"/>
      <c r="F104" s="23"/>
      <c r="G104" s="22"/>
      <c r="H104" s="21"/>
      <c r="I104" s="21"/>
      <c r="J104" s="21"/>
      <c r="K104" s="23"/>
    </row>
    <row r="105" spans="4:11" ht="14.25" customHeight="1">
      <c r="D105" s="21"/>
      <c r="E105" s="21"/>
      <c r="F105" s="23"/>
      <c r="G105" s="22"/>
      <c r="H105" s="21"/>
      <c r="I105" s="21"/>
      <c r="J105" s="21"/>
      <c r="K105" s="23"/>
    </row>
    <row r="106" spans="4:11" ht="14.25" customHeight="1">
      <c r="D106" s="21"/>
      <c r="E106" s="21"/>
      <c r="F106" s="23"/>
      <c r="G106" s="22"/>
      <c r="H106" s="21"/>
      <c r="I106" s="21"/>
      <c r="J106" s="21"/>
      <c r="K106" s="23"/>
    </row>
    <row r="107" spans="4:11" ht="14.25" customHeight="1">
      <c r="D107" s="21"/>
      <c r="E107" s="21"/>
      <c r="F107" s="23"/>
      <c r="G107" s="22"/>
      <c r="H107" s="21"/>
      <c r="I107" s="21"/>
      <c r="J107" s="21"/>
      <c r="K107" s="23"/>
    </row>
    <row r="108" spans="4:11" ht="14.25" customHeight="1">
      <c r="D108" s="21"/>
      <c r="E108" s="21"/>
      <c r="F108" s="23"/>
      <c r="G108" s="22"/>
      <c r="H108" s="21"/>
      <c r="I108" s="21"/>
      <c r="J108" s="21"/>
      <c r="K108" s="23"/>
    </row>
    <row r="109" spans="4:11" ht="14.25" customHeight="1">
      <c r="D109" s="21"/>
      <c r="E109" s="21"/>
      <c r="F109" s="23"/>
      <c r="G109" s="22"/>
      <c r="H109" s="21"/>
      <c r="I109" s="21"/>
      <c r="J109" s="21"/>
      <c r="K109" s="23"/>
    </row>
    <row r="110" spans="4:11" ht="14.25" customHeight="1">
      <c r="D110" s="21"/>
      <c r="E110" s="21"/>
      <c r="F110" s="23"/>
      <c r="G110" s="22"/>
      <c r="H110" s="21"/>
      <c r="I110" s="21"/>
      <c r="J110" s="21"/>
      <c r="K110" s="23"/>
    </row>
    <row r="111" spans="4:11" ht="14.25" customHeight="1">
      <c r="D111" s="21"/>
      <c r="E111" s="21"/>
      <c r="F111" s="23"/>
      <c r="G111" s="22"/>
      <c r="H111" s="21"/>
      <c r="I111" s="21"/>
      <c r="J111" s="21"/>
      <c r="K111" s="23"/>
    </row>
    <row r="112" spans="4:11" ht="14.25" customHeight="1">
      <c r="D112" s="21"/>
      <c r="E112" s="21"/>
      <c r="F112" s="23"/>
      <c r="G112" s="22"/>
      <c r="H112" s="21"/>
      <c r="I112" s="21"/>
      <c r="J112" s="21"/>
      <c r="K112" s="23"/>
    </row>
    <row r="113" spans="4:11" ht="14.25" customHeight="1">
      <c r="D113" s="21"/>
      <c r="E113" s="21"/>
      <c r="F113" s="23"/>
      <c r="G113" s="22"/>
      <c r="H113" s="21"/>
      <c r="I113" s="21"/>
      <c r="J113" s="21"/>
      <c r="K113" s="23"/>
    </row>
    <row r="114" spans="4:11" ht="14.25" customHeight="1">
      <c r="D114" s="21"/>
      <c r="E114" s="21"/>
      <c r="F114" s="23"/>
      <c r="G114" s="22"/>
      <c r="H114" s="21"/>
      <c r="I114" s="21"/>
      <c r="J114" s="21"/>
      <c r="K114" s="23"/>
    </row>
    <row r="115" spans="4:11" ht="14.25" customHeight="1">
      <c r="D115" s="21"/>
      <c r="E115" s="21"/>
      <c r="F115" s="23"/>
      <c r="G115" s="22"/>
      <c r="H115" s="21"/>
      <c r="I115" s="21"/>
      <c r="J115" s="21"/>
      <c r="K115" s="23"/>
    </row>
    <row r="116" spans="4:11" ht="14.25" customHeight="1">
      <c r="D116" s="21"/>
      <c r="E116" s="21"/>
      <c r="F116" s="23"/>
      <c r="G116" s="22"/>
      <c r="H116" s="21"/>
      <c r="I116" s="21"/>
      <c r="J116" s="21"/>
      <c r="K116" s="23"/>
    </row>
    <row r="117" spans="4:11" ht="14.25" customHeight="1">
      <c r="D117" s="21"/>
      <c r="E117" s="21"/>
      <c r="F117" s="23"/>
      <c r="G117" s="22"/>
      <c r="H117" s="21"/>
      <c r="I117" s="21"/>
      <c r="J117" s="21"/>
      <c r="K117" s="23"/>
    </row>
    <row r="118" spans="4:11" ht="14.25" customHeight="1">
      <c r="D118" s="21"/>
      <c r="E118" s="21"/>
      <c r="F118" s="23"/>
      <c r="G118" s="22"/>
      <c r="H118" s="21"/>
      <c r="I118" s="21"/>
      <c r="J118" s="21"/>
      <c r="K118" s="23"/>
    </row>
    <row r="119" spans="4:11" ht="14.25" customHeight="1">
      <c r="D119" s="21"/>
      <c r="E119" s="21"/>
      <c r="F119" s="23"/>
      <c r="G119" s="22"/>
      <c r="H119" s="21"/>
      <c r="I119" s="21"/>
      <c r="J119" s="21"/>
      <c r="K119" s="23"/>
    </row>
    <row r="120" spans="4:11" ht="14.25" customHeight="1">
      <c r="D120" s="21"/>
      <c r="E120" s="21"/>
      <c r="F120" s="23"/>
      <c r="G120" s="22"/>
      <c r="H120" s="21"/>
      <c r="I120" s="21"/>
      <c r="J120" s="21"/>
      <c r="K120" s="23"/>
    </row>
    <row r="121" spans="4:11" ht="14.25" customHeight="1">
      <c r="D121" s="21"/>
      <c r="E121" s="21"/>
      <c r="F121" s="23"/>
      <c r="G121" s="22"/>
      <c r="H121" s="21"/>
      <c r="I121" s="21"/>
      <c r="J121" s="21"/>
      <c r="K121" s="23"/>
    </row>
    <row r="122" spans="4:11" ht="14.25" customHeight="1">
      <c r="D122" s="21"/>
      <c r="E122" s="21"/>
      <c r="F122" s="23"/>
      <c r="G122" s="22"/>
      <c r="H122" s="21"/>
      <c r="I122" s="21"/>
      <c r="J122" s="21"/>
      <c r="K122" s="23"/>
    </row>
    <row r="123" spans="4:11" ht="14.25" customHeight="1">
      <c r="D123" s="21"/>
      <c r="E123" s="21"/>
      <c r="F123" s="23"/>
      <c r="G123" s="22"/>
      <c r="H123" s="21"/>
      <c r="I123" s="21"/>
      <c r="J123" s="21"/>
      <c r="K123" s="23"/>
    </row>
    <row r="124" spans="4:11" ht="14.25" customHeight="1">
      <c r="D124" s="21"/>
      <c r="E124" s="21"/>
      <c r="F124" s="23"/>
      <c r="G124" s="22"/>
      <c r="H124" s="21"/>
      <c r="I124" s="21"/>
      <c r="J124" s="21"/>
      <c r="K124" s="23"/>
    </row>
    <row r="125" spans="4:11" ht="14.25" customHeight="1">
      <c r="D125" s="21"/>
      <c r="E125" s="21"/>
      <c r="F125" s="23"/>
      <c r="G125" s="22"/>
      <c r="H125" s="21"/>
      <c r="I125" s="21"/>
      <c r="J125" s="21"/>
      <c r="K125" s="23"/>
    </row>
    <row r="126" spans="4:11" ht="14.25" customHeight="1">
      <c r="D126" s="21"/>
      <c r="E126" s="21"/>
      <c r="F126" s="23"/>
      <c r="G126" s="22"/>
      <c r="H126" s="21"/>
      <c r="I126" s="21"/>
      <c r="J126" s="21"/>
      <c r="K126" s="23"/>
    </row>
    <row r="127" spans="4:11" ht="14.25" customHeight="1">
      <c r="D127" s="21"/>
      <c r="E127" s="21"/>
      <c r="F127" s="23"/>
      <c r="G127" s="22"/>
      <c r="H127" s="21"/>
      <c r="I127" s="21"/>
      <c r="J127" s="21"/>
      <c r="K127" s="23"/>
    </row>
    <row r="128" spans="4:11" ht="14.25" customHeight="1">
      <c r="D128" s="21"/>
      <c r="E128" s="21"/>
      <c r="F128" s="23"/>
      <c r="G128" s="22"/>
      <c r="H128" s="21"/>
      <c r="I128" s="21"/>
      <c r="J128" s="21"/>
      <c r="K128" s="23"/>
    </row>
    <row r="129" spans="4:11" ht="14.25" customHeight="1">
      <c r="D129" s="21"/>
      <c r="E129" s="21"/>
      <c r="F129" s="23"/>
      <c r="G129" s="22"/>
      <c r="H129" s="21"/>
      <c r="I129" s="21"/>
      <c r="J129" s="21"/>
      <c r="K129" s="23"/>
    </row>
    <row r="130" spans="4:11" ht="14.25" customHeight="1">
      <c r="D130" s="21"/>
      <c r="E130" s="21"/>
      <c r="F130" s="23"/>
      <c r="G130" s="22"/>
      <c r="H130" s="21"/>
      <c r="I130" s="21"/>
      <c r="J130" s="21"/>
      <c r="K130" s="23"/>
    </row>
    <row r="131" spans="4:11" ht="14.25" customHeight="1">
      <c r="D131" s="21"/>
      <c r="E131" s="21"/>
      <c r="F131" s="23"/>
      <c r="G131" s="22"/>
      <c r="H131" s="21"/>
      <c r="I131" s="21"/>
      <c r="J131" s="21"/>
      <c r="K131" s="23"/>
    </row>
    <row r="132" spans="4:11" ht="14.25" customHeight="1">
      <c r="D132" s="21"/>
      <c r="E132" s="21"/>
      <c r="F132" s="23"/>
      <c r="G132" s="22"/>
      <c r="H132" s="21"/>
      <c r="I132" s="21"/>
      <c r="J132" s="21"/>
      <c r="K132" s="23"/>
    </row>
    <row r="133" spans="4:11" ht="14.25" customHeight="1">
      <c r="D133" s="21"/>
      <c r="E133" s="21"/>
      <c r="F133" s="23"/>
      <c r="G133" s="22"/>
      <c r="H133" s="21"/>
      <c r="I133" s="21"/>
      <c r="J133" s="21"/>
      <c r="K133" s="23"/>
    </row>
    <row r="134" spans="4:11" ht="14.25" customHeight="1">
      <c r="D134" s="21"/>
      <c r="E134" s="21"/>
      <c r="F134" s="23"/>
      <c r="G134" s="22"/>
      <c r="H134" s="21"/>
      <c r="I134" s="21"/>
      <c r="J134" s="21"/>
      <c r="K134" s="23"/>
    </row>
    <row r="135" spans="4:11" ht="14.25" customHeight="1">
      <c r="D135" s="21"/>
      <c r="E135" s="21"/>
      <c r="F135" s="23"/>
      <c r="G135" s="22"/>
      <c r="H135" s="21"/>
      <c r="I135" s="21"/>
      <c r="J135" s="21"/>
      <c r="K135" s="23"/>
    </row>
    <row r="136" spans="4:11" ht="14.25" customHeight="1">
      <c r="D136" s="21"/>
      <c r="E136" s="21"/>
      <c r="F136" s="23"/>
      <c r="G136" s="22"/>
      <c r="H136" s="21"/>
      <c r="I136" s="21"/>
      <c r="J136" s="21"/>
      <c r="K136" s="23"/>
    </row>
    <row r="137" spans="4:11" ht="14.25" customHeight="1">
      <c r="D137" s="21"/>
      <c r="E137" s="21"/>
      <c r="F137" s="23"/>
      <c r="G137" s="22"/>
      <c r="H137" s="21"/>
      <c r="I137" s="21"/>
      <c r="J137" s="21"/>
      <c r="K137" s="23"/>
    </row>
    <row r="138" spans="4:11" ht="14.25" customHeight="1">
      <c r="D138" s="21"/>
      <c r="E138" s="21"/>
      <c r="F138" s="23"/>
      <c r="G138" s="22"/>
      <c r="H138" s="21"/>
      <c r="I138" s="21"/>
      <c r="J138" s="21"/>
      <c r="K138" s="23"/>
    </row>
    <row r="139" spans="4:11" ht="14.25" customHeight="1">
      <c r="D139" s="21"/>
      <c r="E139" s="21"/>
      <c r="F139" s="23"/>
      <c r="G139" s="22"/>
      <c r="H139" s="21"/>
      <c r="I139" s="21"/>
      <c r="J139" s="21"/>
      <c r="K139" s="23"/>
    </row>
    <row r="140" spans="4:11" ht="14.25" customHeight="1">
      <c r="D140" s="21"/>
      <c r="E140" s="21"/>
      <c r="F140" s="23"/>
      <c r="G140" s="22"/>
      <c r="H140" s="21"/>
      <c r="I140" s="21"/>
      <c r="J140" s="21"/>
      <c r="K140" s="23"/>
    </row>
    <row r="141" spans="4:11" ht="14.25" customHeight="1">
      <c r="D141" s="21"/>
      <c r="E141" s="21"/>
      <c r="F141" s="23"/>
      <c r="G141" s="22"/>
      <c r="H141" s="21"/>
      <c r="I141" s="21"/>
      <c r="J141" s="21"/>
      <c r="K141" s="23"/>
    </row>
    <row r="142" spans="4:11" ht="14.25" customHeight="1">
      <c r="D142" s="21"/>
      <c r="E142" s="21"/>
      <c r="F142" s="23"/>
      <c r="G142" s="22"/>
      <c r="H142" s="21"/>
      <c r="I142" s="21"/>
      <c r="J142" s="21"/>
      <c r="K142" s="23"/>
    </row>
    <row r="143" spans="4:11" ht="14.25" customHeight="1">
      <c r="D143" s="21"/>
      <c r="E143" s="21"/>
      <c r="F143" s="23"/>
      <c r="G143" s="22"/>
      <c r="H143" s="21"/>
      <c r="I143" s="21"/>
      <c r="J143" s="21"/>
      <c r="K143" s="23"/>
    </row>
    <row r="144" spans="4:11" ht="14.25" customHeight="1">
      <c r="D144" s="21"/>
      <c r="E144" s="21"/>
      <c r="F144" s="23"/>
      <c r="G144" s="22"/>
      <c r="H144" s="21"/>
      <c r="I144" s="21"/>
      <c r="J144" s="21"/>
      <c r="K144" s="23"/>
    </row>
    <row r="145" spans="4:11" ht="14.25" customHeight="1">
      <c r="D145" s="21"/>
      <c r="E145" s="21"/>
      <c r="F145" s="23"/>
      <c r="G145" s="22"/>
      <c r="H145" s="21"/>
      <c r="I145" s="21"/>
      <c r="J145" s="21"/>
      <c r="K145" s="23"/>
    </row>
    <row r="146" spans="4:11" ht="14.25" customHeight="1">
      <c r="D146" s="21"/>
      <c r="E146" s="21"/>
      <c r="F146" s="23"/>
      <c r="G146" s="22"/>
      <c r="H146" s="21"/>
      <c r="I146" s="21"/>
      <c r="J146" s="21"/>
      <c r="K146" s="23"/>
    </row>
    <row r="147" spans="4:11" ht="14.25" customHeight="1">
      <c r="D147" s="21"/>
      <c r="E147" s="21"/>
      <c r="F147" s="23"/>
      <c r="G147" s="22"/>
      <c r="H147" s="21"/>
      <c r="I147" s="21"/>
      <c r="J147" s="21"/>
      <c r="K147" s="23"/>
    </row>
    <row r="148" spans="4:11" ht="14.25" customHeight="1">
      <c r="D148" s="21"/>
      <c r="E148" s="21"/>
      <c r="F148" s="23"/>
      <c r="G148" s="22"/>
      <c r="H148" s="21"/>
      <c r="I148" s="21"/>
      <c r="J148" s="21"/>
      <c r="K148" s="23"/>
    </row>
    <row r="149" spans="4:11" ht="14.25" customHeight="1">
      <c r="D149" s="21"/>
      <c r="E149" s="21"/>
      <c r="F149" s="23"/>
      <c r="G149" s="22"/>
      <c r="H149" s="21"/>
      <c r="I149" s="21"/>
      <c r="J149" s="21"/>
      <c r="K149" s="23"/>
    </row>
    <row r="150" spans="4:11" ht="14.25" customHeight="1">
      <c r="D150" s="21"/>
      <c r="E150" s="21"/>
      <c r="F150" s="23"/>
      <c r="G150" s="22"/>
      <c r="H150" s="21"/>
      <c r="I150" s="21"/>
      <c r="J150" s="21"/>
      <c r="K150" s="23"/>
    </row>
    <row r="151" spans="4:11" ht="14.25" customHeight="1">
      <c r="D151" s="21"/>
      <c r="E151" s="21"/>
      <c r="F151" s="23"/>
      <c r="G151" s="22"/>
      <c r="H151" s="21"/>
      <c r="I151" s="21"/>
      <c r="J151" s="21"/>
      <c r="K151" s="23"/>
    </row>
    <row r="152" spans="4:11" ht="14.25" customHeight="1">
      <c r="D152" s="21"/>
      <c r="E152" s="21"/>
      <c r="F152" s="23"/>
      <c r="G152" s="22"/>
      <c r="H152" s="21"/>
      <c r="I152" s="21"/>
      <c r="J152" s="21"/>
      <c r="K152" s="23"/>
    </row>
    <row r="153" spans="4:11" ht="14.25" customHeight="1">
      <c r="D153" s="21"/>
      <c r="E153" s="21"/>
      <c r="F153" s="23"/>
      <c r="G153" s="22"/>
      <c r="H153" s="21"/>
      <c r="I153" s="21"/>
      <c r="J153" s="21"/>
      <c r="K153" s="23"/>
    </row>
    <row r="154" spans="4:11" ht="14.25" customHeight="1"/>
    <row r="155" spans="4:11" ht="14.25" customHeight="1"/>
    <row r="156" spans="4:11" ht="14.25" customHeight="1"/>
    <row r="157" spans="4:11" ht="14.25" customHeight="1"/>
    <row r="158" spans="4:11" ht="14.25" customHeight="1"/>
    <row r="159" spans="4:11" ht="14.25" customHeight="1"/>
    <row r="160" spans="4:11"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sheetData>
  <sortState xmlns:xlrd2="http://schemas.microsoft.com/office/spreadsheetml/2017/richdata2" ref="A15:Q48">
    <sortCondition ref="A15:A48"/>
  </sortState>
  <mergeCells count="6">
    <mergeCell ref="H4:K4"/>
    <mergeCell ref="A1:C1"/>
    <mergeCell ref="D1:G1"/>
    <mergeCell ref="A2:C2"/>
    <mergeCell ref="A4:C4"/>
    <mergeCell ref="D4:G4"/>
  </mergeCells>
  <hyperlinks>
    <hyperlink ref="A4" display="Back to Top Sheet" xr:uid="{00000000-0004-0000-1800-000000000000}"/>
    <hyperlink ref="A4:C4" location="Top!A1" display="Back to Top Sheet" xr:uid="{161AF8A6-AE5D-48ED-B508-FFA8CC352682}"/>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M215"/>
  <sheetViews>
    <sheetView workbookViewId="0">
      <selection sqref="A1:B1"/>
    </sheetView>
  </sheetViews>
  <sheetFormatPr defaultColWidth="11.3984375" defaultRowHeight="12.75"/>
  <cols>
    <col min="1" max="1" width="35.1328125" style="17" customWidth="1"/>
    <col min="2" max="2" width="54.59765625" style="17" customWidth="1"/>
    <col min="3" max="3" width="15.1328125" style="17" customWidth="1"/>
    <col min="4" max="4" width="16.59765625" style="8" customWidth="1"/>
    <col min="5" max="5" width="15.59765625" style="8" customWidth="1"/>
    <col min="6" max="6" width="15.86328125" style="10" customWidth="1"/>
    <col min="7" max="7" width="26.1328125" style="9" customWidth="1"/>
    <col min="8" max="8" width="15" style="8" customWidth="1"/>
    <col min="9" max="9" width="21.1328125" style="8" customWidth="1"/>
    <col min="10" max="10" width="20.3984375" style="10" customWidth="1"/>
    <col min="11" max="11" width="25.1328125" style="10" customWidth="1"/>
    <col min="12" max="16384" width="11.3984375" style="10"/>
  </cols>
  <sheetData>
    <row r="1" spans="1:13" ht="21" customHeight="1" thickBot="1">
      <c r="A1" s="2150" t="s">
        <v>660</v>
      </c>
      <c r="B1" s="2150"/>
      <c r="C1" s="304"/>
      <c r="D1" s="2151"/>
      <c r="E1" s="2151"/>
      <c r="F1" s="2151"/>
      <c r="G1" s="2151"/>
    </row>
    <row r="2" spans="1:13" ht="21" customHeight="1" thickBot="1">
      <c r="A2" s="2150" t="str">
        <f>Top!B32&amp;", "&amp;Top!C33</f>
        <v>Cycling Speed and Cadence Service 1.0, 1.0.1</v>
      </c>
      <c r="B2" s="2150"/>
      <c r="C2" s="407"/>
      <c r="D2" s="1119" t="s">
        <v>661</v>
      </c>
      <c r="E2" s="1118" t="str">
        <f>Top!E32</f>
        <v>CSCS.TS.p9</v>
      </c>
      <c r="F2" s="1118"/>
      <c r="G2" s="1118"/>
      <c r="H2" s="1112" t="s">
        <v>10</v>
      </c>
      <c r="I2" s="1114" t="str">
        <f>Top!$G32</f>
        <v>CSCS.TS.p9</v>
      </c>
      <c r="J2" s="1120" t="s">
        <v>699</v>
      </c>
      <c r="K2" s="1173">
        <v>45474</v>
      </c>
      <c r="M2" s="26"/>
    </row>
    <row r="3" spans="1:13" ht="18" customHeight="1" thickBot="1">
      <c r="A3" s="59" t="s">
        <v>700</v>
      </c>
      <c r="B3" s="179">
        <f>rel_date</f>
        <v>45706</v>
      </c>
      <c r="D3" s="1119" t="s">
        <v>662</v>
      </c>
      <c r="E3" s="1118" t="str">
        <f>Top!F32</f>
        <v>CSCS.ICS.p5</v>
      </c>
      <c r="F3" s="1118"/>
      <c r="G3" s="1118"/>
      <c r="H3" s="1112" t="s">
        <v>11</v>
      </c>
      <c r="I3" s="1114" t="str">
        <f>Top!$H32</f>
        <v>CSCS.ICS.p5</v>
      </c>
      <c r="J3" s="1120" t="s">
        <v>699</v>
      </c>
      <c r="K3" s="1173">
        <v>45474</v>
      </c>
    </row>
    <row r="4" spans="1:13" ht="14.25" customHeight="1" thickBot="1">
      <c r="A4" s="2145" t="s">
        <v>663</v>
      </c>
      <c r="B4" s="2146"/>
      <c r="C4" s="434"/>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1887" t="s">
        <v>671</v>
      </c>
      <c r="B6" s="274" t="s">
        <v>672</v>
      </c>
      <c r="C6" s="452" t="s">
        <v>9215</v>
      </c>
      <c r="D6" s="545"/>
      <c r="E6" s="546">
        <v>45564</v>
      </c>
      <c r="F6" s="545"/>
      <c r="G6" s="118" t="s">
        <v>2644</v>
      </c>
      <c r="H6" s="568"/>
      <c r="I6" s="1167"/>
      <c r="J6" s="569"/>
      <c r="K6" s="622"/>
    </row>
    <row r="7" spans="1:13" s="11" customFormat="1">
      <c r="A7" s="1888" t="s">
        <v>11</v>
      </c>
      <c r="B7" s="442" t="s">
        <v>673</v>
      </c>
      <c r="C7" s="1365" t="s">
        <v>9215</v>
      </c>
      <c r="D7" s="62"/>
      <c r="E7" s="945">
        <v>45564</v>
      </c>
      <c r="F7" s="62"/>
      <c r="G7" s="119" t="s">
        <v>2645</v>
      </c>
      <c r="H7" s="570"/>
      <c r="I7" s="1167"/>
      <c r="J7" s="279"/>
      <c r="K7" s="571"/>
    </row>
    <row r="8" spans="1:13" s="11" customFormat="1">
      <c r="A8" s="1262" t="s">
        <v>2646</v>
      </c>
      <c r="B8" s="866" t="s">
        <v>2647</v>
      </c>
      <c r="C8" s="1366"/>
      <c r="D8" s="946" t="s">
        <v>675</v>
      </c>
      <c r="E8" s="945">
        <v>45564</v>
      </c>
      <c r="F8" s="61" t="s">
        <v>707</v>
      </c>
      <c r="G8" s="118"/>
      <c r="H8" s="460"/>
      <c r="I8" s="1167"/>
      <c r="J8" s="279"/>
      <c r="K8" s="571"/>
    </row>
    <row r="9" spans="1:13" s="11" customFormat="1">
      <c r="A9" s="1262" t="s">
        <v>2648</v>
      </c>
      <c r="B9" s="865" t="s">
        <v>2649</v>
      </c>
      <c r="C9" s="1366"/>
      <c r="D9" s="66" t="s">
        <v>675</v>
      </c>
      <c r="E9" s="945">
        <v>45564</v>
      </c>
      <c r="F9" s="61" t="s">
        <v>707</v>
      </c>
      <c r="G9" s="119"/>
      <c r="H9" s="460"/>
      <c r="I9" s="1167"/>
      <c r="J9" s="279"/>
      <c r="K9" s="571"/>
    </row>
    <row r="10" spans="1:13" s="11" customFormat="1">
      <c r="A10" s="1262" t="s">
        <v>2650</v>
      </c>
      <c r="B10" s="865" t="s">
        <v>2651</v>
      </c>
      <c r="C10" s="1366"/>
      <c r="D10" s="66" t="s">
        <v>675</v>
      </c>
      <c r="E10" s="945">
        <v>45564</v>
      </c>
      <c r="F10" s="61" t="s">
        <v>707</v>
      </c>
      <c r="G10" s="119"/>
      <c r="H10" s="460"/>
      <c r="I10" s="1167"/>
      <c r="J10" s="279"/>
      <c r="K10" s="571"/>
    </row>
    <row r="11" spans="1:13" s="11" customFormat="1">
      <c r="A11" s="1262" t="s">
        <v>2652</v>
      </c>
      <c r="B11" s="341" t="s">
        <v>2653</v>
      </c>
      <c r="C11" s="1366"/>
      <c r="D11" s="66" t="s">
        <v>675</v>
      </c>
      <c r="E11" s="945">
        <v>45564</v>
      </c>
      <c r="F11" s="61" t="s">
        <v>707</v>
      </c>
      <c r="G11" s="119"/>
      <c r="H11" s="460"/>
      <c r="I11" s="1167"/>
      <c r="J11" s="279"/>
      <c r="K11" s="571"/>
    </row>
    <row r="12" spans="1:13" s="11" customFormat="1">
      <c r="A12" s="1262" t="s">
        <v>2654</v>
      </c>
      <c r="B12" s="341" t="s">
        <v>2655</v>
      </c>
      <c r="C12" s="1366"/>
      <c r="D12" s="66" t="s">
        <v>675</v>
      </c>
      <c r="E12" s="945">
        <v>45564</v>
      </c>
      <c r="F12" s="61" t="s">
        <v>707</v>
      </c>
      <c r="G12" s="119"/>
      <c r="H12" s="460"/>
      <c r="I12" s="1167"/>
      <c r="J12" s="279"/>
      <c r="K12" s="571"/>
    </row>
    <row r="13" spans="1:13" s="11" customFormat="1">
      <c r="A13" s="1262" t="s">
        <v>2656</v>
      </c>
      <c r="B13" s="341" t="s">
        <v>2657</v>
      </c>
      <c r="C13" s="1366"/>
      <c r="D13" s="66" t="s">
        <v>675</v>
      </c>
      <c r="E13" s="945">
        <v>45564</v>
      </c>
      <c r="F13" s="61" t="s">
        <v>707</v>
      </c>
      <c r="G13" s="119"/>
      <c r="H13" s="460"/>
      <c r="I13" s="1167"/>
      <c r="J13" s="279"/>
      <c r="K13" s="571"/>
    </row>
    <row r="14" spans="1:13" s="11" customFormat="1">
      <c r="A14" s="1262" t="s">
        <v>2658</v>
      </c>
      <c r="B14" s="341" t="s">
        <v>2659</v>
      </c>
      <c r="C14" s="1366"/>
      <c r="D14" s="66" t="s">
        <v>675</v>
      </c>
      <c r="E14" s="945">
        <v>45564</v>
      </c>
      <c r="F14" s="61" t="s">
        <v>707</v>
      </c>
      <c r="G14" s="119"/>
      <c r="H14" s="460"/>
      <c r="I14" s="1167"/>
      <c r="J14" s="279"/>
      <c r="K14" s="571"/>
    </row>
    <row r="15" spans="1:13" s="11" customFormat="1" ht="12.75" customHeight="1">
      <c r="A15" s="1262" t="s">
        <v>2660</v>
      </c>
      <c r="B15" s="341" t="s">
        <v>2550</v>
      </c>
      <c r="C15" s="1366"/>
      <c r="D15" s="66" t="s">
        <v>675</v>
      </c>
      <c r="E15" s="945">
        <v>45564</v>
      </c>
      <c r="F15" s="61" t="s">
        <v>707</v>
      </c>
      <c r="G15" s="119"/>
      <c r="H15" s="460"/>
      <c r="I15" s="1167"/>
      <c r="J15" s="279"/>
      <c r="K15" s="571"/>
    </row>
    <row r="16" spans="1:13" s="54" customFormat="1">
      <c r="A16" s="1267" t="s">
        <v>2661</v>
      </c>
      <c r="B16" s="1508" t="s">
        <v>914</v>
      </c>
      <c r="C16" s="1605" t="s">
        <v>1698</v>
      </c>
      <c r="D16" s="1026"/>
      <c r="E16" s="1029"/>
      <c r="F16" s="1030"/>
      <c r="G16" s="1031"/>
      <c r="H16" s="1032"/>
      <c r="I16" s="1172"/>
      <c r="J16" s="1033"/>
      <c r="K16" s="1034"/>
    </row>
    <row r="17" spans="1:11" s="54" customFormat="1">
      <c r="A17" s="1267" t="s">
        <v>2662</v>
      </c>
      <c r="B17" s="1508" t="s">
        <v>914</v>
      </c>
      <c r="C17" s="1605" t="s">
        <v>1698</v>
      </c>
      <c r="D17" s="1026"/>
      <c r="E17" s="1029"/>
      <c r="F17" s="1030"/>
      <c r="G17" s="1031"/>
      <c r="H17" s="1032"/>
      <c r="I17" s="1172"/>
      <c r="J17" s="1033"/>
      <c r="K17" s="1034"/>
    </row>
    <row r="18" spans="1:11" s="54" customFormat="1">
      <c r="A18" s="1267" t="s">
        <v>2663</v>
      </c>
      <c r="B18" s="1508" t="s">
        <v>914</v>
      </c>
      <c r="C18" s="1605" t="s">
        <v>1698</v>
      </c>
      <c r="D18" s="1026"/>
      <c r="E18" s="1029"/>
      <c r="F18" s="1035"/>
      <c r="G18" s="1031"/>
      <c r="H18" s="1032"/>
      <c r="I18" s="1172"/>
      <c r="J18" s="1033"/>
      <c r="K18" s="1034"/>
    </row>
    <row r="19" spans="1:11" s="54" customFormat="1">
      <c r="A19" s="1267" t="s">
        <v>2664</v>
      </c>
      <c r="B19" s="865" t="s">
        <v>2665</v>
      </c>
      <c r="C19" s="1605" t="s">
        <v>1698</v>
      </c>
      <c r="D19" s="1026" t="s">
        <v>675</v>
      </c>
      <c r="E19" s="1029">
        <v>45564</v>
      </c>
      <c r="F19" s="1030" t="s">
        <v>707</v>
      </c>
      <c r="G19" s="1031"/>
      <c r="H19" s="1032"/>
      <c r="I19" s="1167"/>
      <c r="J19" s="1033"/>
      <c r="K19" s="1034"/>
    </row>
    <row r="20" spans="1:11" s="54" customFormat="1">
      <c r="A20" s="1267" t="s">
        <v>2666</v>
      </c>
      <c r="B20" s="865" t="s">
        <v>2667</v>
      </c>
      <c r="C20" s="1605" t="s">
        <v>1698</v>
      </c>
      <c r="D20" s="1026" t="s">
        <v>675</v>
      </c>
      <c r="E20" s="1029">
        <v>45564</v>
      </c>
      <c r="F20" s="1030" t="s">
        <v>707</v>
      </c>
      <c r="G20" s="1031"/>
      <c r="H20" s="1032"/>
      <c r="I20" s="1167"/>
      <c r="J20" s="1033"/>
      <c r="K20" s="1034"/>
    </row>
    <row r="21" spans="1:11" s="54" customFormat="1">
      <c r="A21" s="1267" t="s">
        <v>2668</v>
      </c>
      <c r="B21" s="865" t="s">
        <v>2402</v>
      </c>
      <c r="C21" s="1605" t="s">
        <v>1698</v>
      </c>
      <c r="D21" s="1026" t="s">
        <v>675</v>
      </c>
      <c r="E21" s="1029">
        <v>45564</v>
      </c>
      <c r="F21" s="1030" t="s">
        <v>707</v>
      </c>
      <c r="G21" s="1031"/>
      <c r="H21" s="1032"/>
      <c r="I21" s="1167"/>
      <c r="J21" s="1033"/>
      <c r="K21" s="1034"/>
    </row>
    <row r="22" spans="1:11" s="54" customFormat="1">
      <c r="A22" s="1267" t="s">
        <v>2669</v>
      </c>
      <c r="B22" s="865" t="s">
        <v>2610</v>
      </c>
      <c r="C22" s="1605" t="s">
        <v>1698</v>
      </c>
      <c r="D22" s="1026" t="s">
        <v>675</v>
      </c>
      <c r="E22" s="1029">
        <v>45564</v>
      </c>
      <c r="F22" s="1030" t="s">
        <v>707</v>
      </c>
      <c r="G22" s="1031"/>
      <c r="H22" s="1032"/>
      <c r="I22" s="1167"/>
      <c r="J22" s="1033"/>
      <c r="K22" s="1034"/>
    </row>
    <row r="23" spans="1:11" s="54" customFormat="1">
      <c r="A23" s="1267" t="s">
        <v>2670</v>
      </c>
      <c r="B23" s="865" t="s">
        <v>2667</v>
      </c>
      <c r="C23" s="1605" t="s">
        <v>9215</v>
      </c>
      <c r="D23" s="1026" t="s">
        <v>675</v>
      </c>
      <c r="E23" s="1029">
        <v>45654</v>
      </c>
      <c r="F23" s="1030" t="s">
        <v>707</v>
      </c>
      <c r="G23" s="1031" t="s">
        <v>2671</v>
      </c>
      <c r="H23" s="1354"/>
      <c r="I23" s="1167"/>
      <c r="J23" s="1355"/>
      <c r="K23" s="1034"/>
    </row>
    <row r="24" spans="1:11" s="54" customFormat="1">
      <c r="A24" s="1267" t="s">
        <v>2672</v>
      </c>
      <c r="B24" s="865" t="s">
        <v>2673</v>
      </c>
      <c r="C24" s="1605" t="s">
        <v>9215</v>
      </c>
      <c r="D24" s="1026" t="s">
        <v>675</v>
      </c>
      <c r="E24" s="1029">
        <v>45654</v>
      </c>
      <c r="F24" s="1030" t="s">
        <v>707</v>
      </c>
      <c r="G24" s="1031" t="s">
        <v>2671</v>
      </c>
      <c r="H24" s="1354"/>
      <c r="I24" s="1167"/>
      <c r="J24" s="1355"/>
      <c r="K24" s="1034"/>
    </row>
    <row r="25" spans="1:11" s="54" customFormat="1">
      <c r="A25" s="765" t="s">
        <v>2674</v>
      </c>
      <c r="B25" s="865" t="s">
        <v>2675</v>
      </c>
      <c r="C25" s="1088" t="s">
        <v>1698</v>
      </c>
      <c r="D25" s="1026" t="s">
        <v>675</v>
      </c>
      <c r="E25" s="1029">
        <v>45564</v>
      </c>
      <c r="F25" s="1030" t="s">
        <v>707</v>
      </c>
      <c r="G25" s="1031"/>
      <c r="H25" s="1032"/>
      <c r="I25" s="1167"/>
      <c r="J25" s="1033"/>
      <c r="K25" s="1034"/>
    </row>
    <row r="26" spans="1:11" s="54" customFormat="1">
      <c r="A26" s="765" t="s">
        <v>2676</v>
      </c>
      <c r="B26" s="865" t="s">
        <v>2677</v>
      </c>
      <c r="C26" s="1088" t="s">
        <v>1698</v>
      </c>
      <c r="D26" s="1026" t="s">
        <v>675</v>
      </c>
      <c r="E26" s="1029">
        <v>45564</v>
      </c>
      <c r="F26" s="1030" t="s">
        <v>707</v>
      </c>
      <c r="G26" s="1031"/>
      <c r="H26" s="1032"/>
      <c r="I26" s="1167"/>
      <c r="J26" s="1033"/>
      <c r="K26" s="1034"/>
    </row>
    <row r="27" spans="1:11" s="11" customFormat="1">
      <c r="A27" s="265" t="s">
        <v>2678</v>
      </c>
      <c r="B27" s="341" t="s">
        <v>2572</v>
      </c>
      <c r="C27" s="344"/>
      <c r="D27" s="66" t="s">
        <v>675</v>
      </c>
      <c r="E27" s="945">
        <v>45564</v>
      </c>
      <c r="F27" s="61" t="s">
        <v>707</v>
      </c>
      <c r="G27" s="119"/>
      <c r="H27" s="460"/>
      <c r="I27" s="1167"/>
      <c r="J27" s="279"/>
      <c r="K27" s="571"/>
    </row>
    <row r="28" spans="1:11" s="11" customFormat="1">
      <c r="A28" s="265" t="s">
        <v>2679</v>
      </c>
      <c r="B28" s="341" t="s">
        <v>2455</v>
      </c>
      <c r="C28" s="344"/>
      <c r="D28" s="66" t="s">
        <v>675</v>
      </c>
      <c r="E28" s="945">
        <v>45564</v>
      </c>
      <c r="F28" s="61" t="s">
        <v>707</v>
      </c>
      <c r="G28" s="119"/>
      <c r="H28" s="460"/>
      <c r="I28" s="1167"/>
      <c r="J28" s="279"/>
      <c r="K28" s="571"/>
    </row>
    <row r="29" spans="1:11" s="11" customFormat="1" ht="12.75" customHeight="1">
      <c r="A29" s="265" t="s">
        <v>2680</v>
      </c>
      <c r="B29" s="341" t="s">
        <v>799</v>
      </c>
      <c r="C29" s="344"/>
      <c r="D29" s="66" t="s">
        <v>675</v>
      </c>
      <c r="E29" s="945">
        <v>45564</v>
      </c>
      <c r="F29" s="61" t="s">
        <v>707</v>
      </c>
      <c r="G29" s="119"/>
      <c r="H29" s="460"/>
      <c r="I29" s="1167"/>
      <c r="J29" s="279"/>
      <c r="K29" s="571"/>
    </row>
    <row r="30" spans="1:11" s="11" customFormat="1">
      <c r="A30" s="265" t="s">
        <v>2681</v>
      </c>
      <c r="B30" s="341" t="s">
        <v>2576</v>
      </c>
      <c r="C30" s="344"/>
      <c r="D30" s="66" t="s">
        <v>675</v>
      </c>
      <c r="E30" s="945">
        <v>45564</v>
      </c>
      <c r="F30" s="61" t="s">
        <v>707</v>
      </c>
      <c r="G30" s="120"/>
      <c r="H30" s="460"/>
      <c r="I30" s="1167"/>
      <c r="J30" s="279"/>
      <c r="K30" s="623"/>
    </row>
    <row r="31" spans="1:11" s="11" customFormat="1">
      <c r="A31" s="265" t="s">
        <v>2682</v>
      </c>
      <c r="B31" s="341" t="s">
        <v>2639</v>
      </c>
      <c r="C31" s="344"/>
      <c r="D31" s="66" t="s">
        <v>675</v>
      </c>
      <c r="E31" s="945">
        <v>45564</v>
      </c>
      <c r="F31" s="61" t="s">
        <v>707</v>
      </c>
      <c r="G31" s="120"/>
      <c r="H31" s="460"/>
      <c r="I31" s="1167"/>
      <c r="J31" s="279"/>
      <c r="K31" s="623"/>
    </row>
    <row r="32" spans="1:11" s="11" customFormat="1">
      <c r="A32" s="265" t="s">
        <v>2683</v>
      </c>
      <c r="B32" s="341" t="s">
        <v>2468</v>
      </c>
      <c r="C32" s="344"/>
      <c r="D32" s="66" t="s">
        <v>675</v>
      </c>
      <c r="E32" s="945">
        <v>45564</v>
      </c>
      <c r="F32" s="62" t="s">
        <v>707</v>
      </c>
      <c r="G32" s="119"/>
      <c r="H32" s="460"/>
      <c r="I32" s="1167"/>
      <c r="J32" s="279"/>
      <c r="K32" s="571"/>
    </row>
    <row r="33" spans="1:12" s="11" customFormat="1">
      <c r="A33" s="265" t="s">
        <v>2684</v>
      </c>
      <c r="B33" s="341" t="s">
        <v>2479</v>
      </c>
      <c r="C33" s="344"/>
      <c r="D33" s="66" t="s">
        <v>675</v>
      </c>
      <c r="E33" s="945">
        <v>45564</v>
      </c>
      <c r="F33" s="62" t="s">
        <v>707</v>
      </c>
      <c r="G33" s="119"/>
      <c r="H33" s="460"/>
      <c r="I33" s="1167"/>
      <c r="J33" s="279"/>
      <c r="K33" s="571"/>
    </row>
    <row r="34" spans="1:12" s="11" customFormat="1">
      <c r="A34" s="265" t="s">
        <v>2685</v>
      </c>
      <c r="B34" s="341" t="s">
        <v>2480</v>
      </c>
      <c r="C34" s="344"/>
      <c r="D34" s="66" t="s">
        <v>675</v>
      </c>
      <c r="E34" s="945">
        <v>45564</v>
      </c>
      <c r="F34" s="62" t="s">
        <v>707</v>
      </c>
      <c r="G34" s="119"/>
      <c r="H34" s="460"/>
      <c r="I34" s="1167"/>
      <c r="J34" s="279"/>
      <c r="K34" s="571"/>
    </row>
    <row r="35" spans="1:12" s="11" customFormat="1" ht="13.15" thickBot="1">
      <c r="A35" s="266" t="s">
        <v>2686</v>
      </c>
      <c r="B35" s="342" t="s">
        <v>2467</v>
      </c>
      <c r="C35" s="453"/>
      <c r="D35" s="71" t="s">
        <v>675</v>
      </c>
      <c r="E35" s="505">
        <v>45564</v>
      </c>
      <c r="F35" s="317" t="s">
        <v>707</v>
      </c>
      <c r="G35" s="726"/>
      <c r="H35" s="461"/>
      <c r="I35" s="1210"/>
      <c r="J35" s="280"/>
      <c r="K35" s="727"/>
    </row>
    <row r="36" spans="1:12" ht="14.25" customHeight="1">
      <c r="B36" s="18"/>
      <c r="C36" s="18"/>
      <c r="D36" s="21"/>
      <c r="E36" s="21"/>
      <c r="F36" s="23"/>
      <c r="G36" s="22"/>
      <c r="H36" s="21"/>
      <c r="I36" s="21"/>
      <c r="J36" s="23"/>
      <c r="K36" s="23"/>
    </row>
    <row r="37" spans="1:12" customFormat="1" ht="14.25" customHeight="1">
      <c r="A37" s="287" t="s">
        <v>674</v>
      </c>
      <c r="B37" s="287"/>
      <c r="C37" s="18"/>
      <c r="D37" s="287"/>
      <c r="E37" s="287"/>
      <c r="F37" s="287"/>
      <c r="G37" s="287"/>
      <c r="H37" s="287"/>
      <c r="I37" s="287"/>
      <c r="J37" s="287"/>
      <c r="K37" s="287"/>
    </row>
    <row r="38" spans="1:12" ht="14.25" customHeight="1">
      <c r="A38" s="2161" t="s">
        <v>9217</v>
      </c>
      <c r="B38" s="2161"/>
      <c r="C38" s="2161"/>
      <c r="D38" s="2161"/>
      <c r="E38" s="2161"/>
      <c r="F38" s="2161"/>
      <c r="G38" s="2161"/>
      <c r="H38" s="2161"/>
      <c r="I38" s="2161"/>
      <c r="J38" s="2161"/>
      <c r="K38" s="2161"/>
      <c r="L38" s="2161"/>
    </row>
    <row r="39" spans="1:12" ht="14.25" customHeight="1">
      <c r="A39" s="694"/>
      <c r="B39" s="694"/>
      <c r="C39" s="694"/>
      <c r="D39" s="694"/>
      <c r="E39" s="694"/>
      <c r="F39" s="694"/>
      <c r="G39" s="694"/>
      <c r="H39" s="694"/>
      <c r="I39" s="694"/>
      <c r="J39" s="694"/>
      <c r="K39" s="694"/>
      <c r="L39" s="694"/>
    </row>
    <row r="40" spans="1:12" ht="14.25" customHeight="1">
      <c r="B40" s="18"/>
      <c r="C40" s="18"/>
      <c r="D40" s="21"/>
      <c r="E40" s="21"/>
      <c r="F40" s="23"/>
      <c r="G40" s="22"/>
      <c r="H40" s="21"/>
      <c r="I40" s="21"/>
      <c r="J40" s="23"/>
      <c r="K40" s="23"/>
    </row>
    <row r="41" spans="1:12" ht="14.25" customHeight="1">
      <c r="B41" s="18"/>
      <c r="C41" s="18"/>
      <c r="D41" s="21"/>
      <c r="E41" s="21"/>
      <c r="F41" s="23"/>
      <c r="G41" s="22"/>
      <c r="H41" s="21"/>
      <c r="I41" s="21"/>
      <c r="J41" s="23"/>
      <c r="K41" s="23"/>
    </row>
    <row r="42" spans="1:12" ht="14.25" customHeight="1">
      <c r="B42" s="18"/>
      <c r="C42" s="18"/>
      <c r="D42" s="21"/>
      <c r="E42" s="21"/>
      <c r="F42" s="23"/>
      <c r="G42" s="22"/>
      <c r="H42" s="21"/>
      <c r="I42" s="21"/>
      <c r="J42" s="23"/>
      <c r="K42" s="23"/>
    </row>
    <row r="43" spans="1:12" ht="14.25" customHeight="1">
      <c r="B43" s="18"/>
      <c r="C43" s="18"/>
      <c r="D43" s="21"/>
      <c r="E43" s="21"/>
      <c r="F43" s="23"/>
      <c r="G43" s="21"/>
      <c r="H43" s="21"/>
      <c r="I43" s="23"/>
      <c r="J43" s="23"/>
    </row>
    <row r="44" spans="1:12" ht="14.25" customHeight="1">
      <c r="B44" s="18"/>
      <c r="C44" s="18"/>
      <c r="D44" s="21"/>
      <c r="E44" s="21"/>
      <c r="F44" s="23"/>
      <c r="G44" s="22"/>
      <c r="H44" s="21"/>
      <c r="I44" s="21"/>
      <c r="J44" s="23"/>
      <c r="K44" s="23"/>
    </row>
    <row r="45" spans="1:12" ht="14.25" customHeight="1">
      <c r="B45" s="18"/>
      <c r="C45" s="18"/>
      <c r="D45" s="21"/>
      <c r="E45" s="21"/>
      <c r="F45" s="23"/>
      <c r="G45" s="22"/>
      <c r="H45" s="21"/>
      <c r="I45" s="21"/>
      <c r="J45" s="23"/>
      <c r="K45" s="23"/>
    </row>
    <row r="46" spans="1:12" ht="14.25" customHeight="1">
      <c r="B46" s="18"/>
      <c r="C46" s="18"/>
      <c r="D46" s="21"/>
      <c r="E46" s="21"/>
      <c r="F46" s="23"/>
      <c r="G46" s="22"/>
      <c r="H46" s="21"/>
      <c r="I46" s="21"/>
      <c r="J46" s="23"/>
      <c r="K46" s="23"/>
    </row>
    <row r="47" spans="1:12" ht="14.25" customHeight="1">
      <c r="C47" s="18"/>
      <c r="D47" s="21"/>
      <c r="E47" s="21"/>
      <c r="F47" s="23"/>
      <c r="G47" s="22"/>
      <c r="H47" s="21"/>
      <c r="I47" s="21"/>
      <c r="J47" s="23"/>
      <c r="K47" s="23"/>
    </row>
    <row r="48" spans="1:12" ht="14.25" customHeight="1">
      <c r="C48" s="18"/>
      <c r="D48" s="21"/>
      <c r="E48" s="21"/>
      <c r="F48" s="23"/>
      <c r="G48" s="22"/>
      <c r="H48" s="21"/>
      <c r="I48" s="21"/>
      <c r="J48" s="23"/>
      <c r="K48" s="23"/>
    </row>
    <row r="49" spans="3:11" ht="14.25" customHeight="1">
      <c r="C49" s="18"/>
      <c r="D49" s="21"/>
      <c r="E49" s="21"/>
      <c r="F49" s="23"/>
      <c r="G49" s="22"/>
      <c r="H49" s="304"/>
      <c r="I49" s="21"/>
      <c r="J49" s="23"/>
      <c r="K49" s="23"/>
    </row>
    <row r="50" spans="3:11" ht="14.25" customHeight="1">
      <c r="D50" s="21"/>
      <c r="E50" s="21"/>
      <c r="F50" s="23"/>
      <c r="G50" s="22"/>
      <c r="H50" s="21"/>
      <c r="I50" s="21"/>
      <c r="J50" s="23"/>
      <c r="K50" s="23"/>
    </row>
    <row r="51" spans="3:11" ht="14.25" customHeight="1">
      <c r="C51" s="18"/>
      <c r="D51" s="21"/>
      <c r="E51" s="21"/>
      <c r="F51" s="23"/>
      <c r="G51" s="22"/>
      <c r="H51" s="21"/>
      <c r="I51" s="21"/>
      <c r="J51" s="23"/>
      <c r="K51" s="23"/>
    </row>
    <row r="52" spans="3:11" ht="14.25" customHeight="1">
      <c r="C52" s="171"/>
      <c r="D52" s="21"/>
      <c r="E52" s="21"/>
      <c r="F52" s="23"/>
      <c r="G52" s="22"/>
      <c r="H52" s="21"/>
      <c r="I52" s="21"/>
      <c r="J52" s="23"/>
      <c r="K52" s="23"/>
    </row>
    <row r="53" spans="3:11" ht="14.25" customHeight="1">
      <c r="C53" s="18"/>
      <c r="D53" s="21"/>
      <c r="E53" s="21"/>
      <c r="F53" s="23"/>
      <c r="G53" s="22"/>
      <c r="H53" s="21"/>
      <c r="I53" s="21"/>
      <c r="J53" s="23"/>
      <c r="K53" s="23"/>
    </row>
    <row r="54" spans="3:11" ht="14.25" customHeight="1">
      <c r="C54" s="18"/>
      <c r="D54" s="21"/>
      <c r="E54" s="21"/>
      <c r="F54" s="23"/>
      <c r="G54" s="22"/>
      <c r="H54" s="21"/>
      <c r="I54" s="21"/>
      <c r="J54" s="23"/>
      <c r="K54" s="23"/>
    </row>
    <row r="55" spans="3:11" ht="14.25" customHeight="1">
      <c r="C55" s="18"/>
      <c r="D55" s="21"/>
      <c r="E55" s="21"/>
      <c r="F55" s="23"/>
      <c r="G55" s="22"/>
      <c r="H55" s="21"/>
      <c r="I55" s="21"/>
      <c r="J55" s="23"/>
      <c r="K55" s="23"/>
    </row>
    <row r="56" spans="3:11" ht="14.25" customHeight="1">
      <c r="C56" s="18"/>
      <c r="D56" s="21"/>
      <c r="E56" s="21"/>
      <c r="F56" s="23"/>
      <c r="G56" s="22"/>
      <c r="H56" s="21"/>
      <c r="I56" s="21"/>
      <c r="J56" s="23"/>
      <c r="K56" s="23"/>
    </row>
    <row r="57" spans="3:11" ht="14.25" customHeight="1">
      <c r="C57" s="18"/>
      <c r="D57" s="21"/>
      <c r="E57" s="21"/>
      <c r="F57" s="23"/>
      <c r="G57" s="22"/>
      <c r="H57" s="21"/>
      <c r="I57" s="21"/>
      <c r="J57" s="23"/>
      <c r="K57" s="23"/>
    </row>
    <row r="58" spans="3:11" ht="14.25" customHeight="1">
      <c r="C58" s="18"/>
      <c r="D58" s="21"/>
      <c r="E58" s="21"/>
      <c r="F58" s="23"/>
      <c r="G58" s="22"/>
      <c r="H58" s="21"/>
      <c r="I58" s="21"/>
      <c r="J58" s="23"/>
      <c r="K58" s="23"/>
    </row>
    <row r="59" spans="3:11" ht="14.25" customHeight="1">
      <c r="C59" s="18"/>
      <c r="D59" s="21"/>
      <c r="E59" s="21"/>
      <c r="F59" s="23"/>
      <c r="G59" s="22"/>
      <c r="H59" s="21"/>
      <c r="I59" s="21"/>
      <c r="J59" s="23"/>
      <c r="K59" s="23"/>
    </row>
    <row r="60" spans="3:11" ht="14.25" customHeight="1">
      <c r="C60" s="408"/>
      <c r="D60" s="21"/>
      <c r="E60" s="21"/>
      <c r="F60" s="23"/>
      <c r="G60" s="22"/>
      <c r="H60" s="21"/>
      <c r="I60" s="21"/>
      <c r="J60" s="23"/>
      <c r="K60" s="23"/>
    </row>
    <row r="61" spans="3:11" ht="14.25" customHeight="1">
      <c r="C61" s="18"/>
      <c r="D61" s="21"/>
      <c r="E61" s="21"/>
      <c r="F61" s="23"/>
      <c r="G61" s="22"/>
      <c r="H61" s="21"/>
      <c r="I61" s="21"/>
      <c r="J61" s="23"/>
      <c r="K61" s="23"/>
    </row>
    <row r="62" spans="3:11" ht="14.25" customHeight="1">
      <c r="C62" s="18"/>
      <c r="D62" s="21"/>
      <c r="E62" s="21"/>
      <c r="F62" s="23"/>
      <c r="G62" s="22"/>
      <c r="H62" s="21"/>
      <c r="I62" s="21"/>
      <c r="J62" s="23"/>
      <c r="K62" s="23"/>
    </row>
    <row r="63" spans="3:11" ht="14.25" customHeight="1">
      <c r="C63" s="18"/>
      <c r="D63" s="21"/>
      <c r="E63" s="21"/>
      <c r="F63" s="23"/>
      <c r="G63" s="22"/>
      <c r="H63" s="21"/>
      <c r="I63" s="21"/>
      <c r="J63" s="23"/>
      <c r="K63" s="23"/>
    </row>
    <row r="64" spans="3:11" ht="14.25" customHeight="1">
      <c r="C64" s="18"/>
      <c r="D64" s="21"/>
      <c r="E64" s="21"/>
      <c r="F64" s="23"/>
      <c r="G64" s="22"/>
      <c r="H64" s="21"/>
      <c r="I64" s="21"/>
      <c r="J64" s="23"/>
      <c r="K64" s="23"/>
    </row>
    <row r="65" spans="3:11" ht="14.25" customHeight="1">
      <c r="C65" s="18"/>
      <c r="D65" s="21"/>
      <c r="E65" s="21"/>
      <c r="F65" s="23"/>
      <c r="G65" s="22"/>
      <c r="H65" s="21"/>
      <c r="I65" s="21"/>
      <c r="J65" s="23"/>
      <c r="K65" s="23"/>
    </row>
    <row r="66" spans="3:11" ht="14.25" customHeight="1">
      <c r="C66" s="18"/>
      <c r="D66" s="21"/>
      <c r="E66" s="21"/>
      <c r="F66" s="23"/>
      <c r="G66" s="22"/>
      <c r="H66" s="21"/>
      <c r="I66" s="21"/>
      <c r="J66" s="23"/>
      <c r="K66" s="23"/>
    </row>
    <row r="67" spans="3:11" ht="14.25" customHeight="1">
      <c r="C67" s="18"/>
      <c r="D67" s="21"/>
      <c r="E67" s="21"/>
      <c r="F67" s="23"/>
      <c r="G67" s="22"/>
      <c r="H67" s="21"/>
      <c r="I67" s="21"/>
      <c r="J67" s="23"/>
      <c r="K67" s="23"/>
    </row>
    <row r="68" spans="3:11" ht="14.25" customHeight="1">
      <c r="C68" s="18"/>
      <c r="D68" s="21"/>
      <c r="E68" s="21"/>
      <c r="F68" s="23"/>
      <c r="G68" s="22"/>
      <c r="H68" s="21"/>
      <c r="I68" s="21"/>
      <c r="J68" s="23"/>
      <c r="K68" s="23"/>
    </row>
    <row r="69" spans="3:11" ht="14.25" customHeight="1">
      <c r="C69" s="18"/>
      <c r="D69" s="21"/>
      <c r="E69" s="21"/>
      <c r="F69" s="23"/>
      <c r="G69" s="22"/>
      <c r="H69" s="21"/>
      <c r="I69" s="21"/>
      <c r="J69" s="23"/>
      <c r="K69" s="23"/>
    </row>
    <row r="70" spans="3:11" ht="14.25" customHeight="1">
      <c r="C70" s="409"/>
      <c r="D70" s="21"/>
      <c r="E70" s="21"/>
      <c r="F70" s="23"/>
      <c r="G70" s="22"/>
      <c r="H70" s="21"/>
      <c r="I70" s="21"/>
      <c r="J70" s="23"/>
      <c r="K70" s="23"/>
    </row>
    <row r="71" spans="3:11" ht="14.25" customHeight="1">
      <c r="C71" s="18"/>
      <c r="D71" s="21"/>
      <c r="E71" s="21"/>
      <c r="F71" s="23"/>
      <c r="G71" s="22"/>
      <c r="H71" s="21"/>
      <c r="I71" s="21"/>
      <c r="J71" s="23"/>
      <c r="K71" s="23"/>
    </row>
    <row r="72" spans="3:11" ht="14.25" customHeight="1">
      <c r="C72" s="287"/>
      <c r="D72" s="21"/>
      <c r="E72" s="21"/>
      <c r="F72" s="23"/>
      <c r="G72" s="22"/>
      <c r="H72" s="21"/>
      <c r="I72" s="21"/>
      <c r="J72" s="23"/>
      <c r="K72" s="23"/>
    </row>
    <row r="73" spans="3:11" ht="14.25" customHeight="1">
      <c r="C73" s="13"/>
      <c r="D73" s="21"/>
      <c r="E73" s="21"/>
      <c r="F73" s="23"/>
      <c r="G73" s="22"/>
      <c r="H73" s="21"/>
      <c r="I73" s="21"/>
      <c r="J73" s="23"/>
      <c r="K73" s="23"/>
    </row>
    <row r="74" spans="3:11" ht="14.25" customHeight="1">
      <c r="C74" s="13"/>
      <c r="D74" s="21"/>
      <c r="E74" s="21"/>
      <c r="F74" s="23"/>
      <c r="G74" s="22"/>
      <c r="H74" s="21"/>
      <c r="I74" s="21"/>
      <c r="J74" s="23"/>
      <c r="K74" s="23"/>
    </row>
    <row r="75" spans="3:11" ht="14.25" customHeight="1">
      <c r="D75" s="21"/>
      <c r="E75" s="21"/>
      <c r="F75" s="23"/>
      <c r="G75" s="22"/>
      <c r="H75" s="21"/>
      <c r="I75" s="21"/>
      <c r="J75" s="23"/>
      <c r="K75" s="23"/>
    </row>
    <row r="76" spans="3:11" ht="14.25" customHeight="1">
      <c r="D76" s="21"/>
      <c r="E76" s="21"/>
      <c r="F76" s="23"/>
      <c r="G76" s="22"/>
      <c r="H76" s="21"/>
      <c r="I76" s="21"/>
      <c r="J76" s="23"/>
      <c r="K76" s="23"/>
    </row>
    <row r="77" spans="3:11" ht="14.25" customHeight="1">
      <c r="D77" s="21"/>
      <c r="E77" s="21"/>
      <c r="F77" s="23"/>
      <c r="G77" s="22"/>
      <c r="H77" s="21"/>
      <c r="I77" s="21"/>
      <c r="J77" s="23"/>
      <c r="K77" s="23"/>
    </row>
    <row r="78" spans="3:11" ht="14.25" customHeight="1">
      <c r="D78" s="21"/>
      <c r="E78" s="21"/>
      <c r="F78" s="23"/>
      <c r="G78" s="22"/>
      <c r="H78" s="21"/>
      <c r="I78" s="21"/>
      <c r="J78" s="23"/>
      <c r="K78" s="23"/>
    </row>
    <row r="79" spans="3:11" ht="14.25" customHeight="1">
      <c r="D79" s="21"/>
      <c r="E79" s="21"/>
      <c r="F79" s="23"/>
      <c r="G79" s="22"/>
      <c r="H79" s="21"/>
      <c r="I79" s="21"/>
      <c r="J79" s="23"/>
      <c r="K79" s="23"/>
    </row>
    <row r="80" spans="3: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c r="D89" s="21"/>
      <c r="E89" s="21"/>
      <c r="F89" s="23"/>
      <c r="G89" s="22"/>
      <c r="H89" s="21"/>
      <c r="I89" s="21"/>
      <c r="J89" s="23"/>
      <c r="K89" s="23"/>
    </row>
    <row r="90" spans="4:11" ht="14.25" customHeight="1">
      <c r="D90" s="21"/>
      <c r="E90" s="21"/>
      <c r="F90" s="23"/>
      <c r="G90" s="22"/>
      <c r="H90" s="21"/>
      <c r="I90" s="21"/>
      <c r="J90" s="23"/>
      <c r="K90" s="23"/>
    </row>
    <row r="91" spans="4:11" ht="14.25" customHeight="1">
      <c r="D91" s="21"/>
      <c r="E91" s="21"/>
      <c r="F91" s="23"/>
      <c r="G91" s="22"/>
      <c r="H91" s="21"/>
      <c r="I91" s="21"/>
      <c r="J91" s="23"/>
      <c r="K91" s="23"/>
    </row>
    <row r="92" spans="4:11" ht="14.25" customHeight="1">
      <c r="D92" s="21"/>
      <c r="E92" s="21"/>
      <c r="F92" s="23"/>
      <c r="G92" s="22"/>
      <c r="H92" s="21"/>
      <c r="I92" s="21"/>
      <c r="J92" s="23"/>
      <c r="K92" s="23"/>
    </row>
    <row r="93" spans="4:11" ht="14.25" customHeight="1">
      <c r="D93" s="21"/>
      <c r="E93" s="21"/>
      <c r="F93" s="23"/>
      <c r="G93" s="22"/>
      <c r="H93" s="21"/>
      <c r="I93" s="21"/>
      <c r="J93" s="23"/>
      <c r="K93" s="23"/>
    </row>
    <row r="94" spans="4:11" ht="14.25" customHeight="1">
      <c r="D94" s="21"/>
      <c r="E94" s="21"/>
      <c r="F94" s="23"/>
      <c r="G94" s="22"/>
      <c r="H94" s="21"/>
      <c r="I94" s="21"/>
      <c r="J94" s="23"/>
      <c r="K94" s="23"/>
    </row>
    <row r="95" spans="4:11" ht="14.25" customHeight="1">
      <c r="D95" s="21"/>
      <c r="E95" s="21"/>
      <c r="F95" s="23"/>
      <c r="G95" s="22"/>
      <c r="H95" s="21"/>
      <c r="I95" s="21"/>
      <c r="J95" s="23"/>
      <c r="K95" s="23"/>
    </row>
    <row r="96" spans="4: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c r="D122" s="21"/>
      <c r="E122" s="21"/>
      <c r="F122" s="23"/>
      <c r="G122" s="22"/>
      <c r="H122" s="21"/>
      <c r="I122" s="21"/>
      <c r="J122" s="23"/>
      <c r="K122" s="23"/>
    </row>
    <row r="123" spans="4:11" ht="14.25" customHeight="1">
      <c r="D123" s="21"/>
      <c r="E123" s="21"/>
      <c r="F123" s="23"/>
      <c r="G123" s="22"/>
      <c r="H123" s="21"/>
      <c r="I123" s="21"/>
      <c r="J123" s="23"/>
      <c r="K123" s="23"/>
    </row>
    <row r="124" spans="4:11" ht="14.25" customHeight="1">
      <c r="D124" s="21"/>
      <c r="E124" s="21"/>
      <c r="F124" s="23"/>
      <c r="G124" s="22"/>
      <c r="H124" s="21"/>
      <c r="I124" s="21"/>
      <c r="J124" s="23"/>
      <c r="K124" s="23"/>
    </row>
    <row r="125" spans="4:11" ht="14.25" customHeight="1">
      <c r="D125" s="21"/>
      <c r="E125" s="21"/>
      <c r="F125" s="23"/>
      <c r="G125" s="22"/>
      <c r="H125" s="21"/>
      <c r="I125" s="21"/>
      <c r="J125" s="23"/>
      <c r="K125" s="23"/>
    </row>
    <row r="126" spans="4:11" ht="14.25" customHeight="1">
      <c r="D126" s="21"/>
      <c r="E126" s="21"/>
      <c r="F126" s="23"/>
      <c r="G126" s="22"/>
      <c r="H126" s="21"/>
      <c r="I126" s="21"/>
      <c r="J126" s="23"/>
      <c r="K126" s="23"/>
    </row>
    <row r="127" spans="4:11" ht="14.25" customHeight="1">
      <c r="D127" s="21"/>
      <c r="E127" s="21"/>
      <c r="F127" s="23"/>
      <c r="G127" s="22"/>
      <c r="H127" s="21"/>
      <c r="I127" s="21"/>
      <c r="J127" s="23"/>
      <c r="K127" s="23"/>
    </row>
    <row r="128" spans="4:11" ht="14.25" customHeight="1">
      <c r="D128" s="21"/>
      <c r="E128" s="21"/>
      <c r="F128" s="23"/>
      <c r="G128" s="22"/>
      <c r="H128" s="21"/>
      <c r="I128" s="21"/>
      <c r="J128" s="23"/>
      <c r="K128" s="23"/>
    </row>
    <row r="129" spans="4:11" ht="14.25" customHeight="1">
      <c r="D129" s="21"/>
      <c r="E129" s="21"/>
      <c r="F129" s="23"/>
      <c r="G129" s="22"/>
      <c r="H129" s="21"/>
      <c r="I129" s="21"/>
      <c r="J129" s="23"/>
      <c r="K129" s="23"/>
    </row>
    <row r="130" spans="4:11" ht="14.25" customHeight="1">
      <c r="D130" s="21"/>
      <c r="E130" s="21"/>
      <c r="F130" s="23"/>
      <c r="G130" s="22"/>
      <c r="H130" s="21"/>
      <c r="I130" s="21"/>
      <c r="J130" s="23"/>
      <c r="K130" s="23"/>
    </row>
    <row r="131" spans="4:11" ht="14.25" customHeight="1">
      <c r="D131" s="21"/>
      <c r="E131" s="21"/>
      <c r="F131" s="23"/>
      <c r="G131" s="22"/>
      <c r="H131" s="21"/>
      <c r="I131" s="21"/>
      <c r="J131" s="23"/>
      <c r="K131" s="23"/>
    </row>
    <row r="132" spans="4:11" ht="14.25" customHeight="1">
      <c r="D132" s="21"/>
      <c r="E132" s="21"/>
      <c r="F132" s="23"/>
      <c r="G132" s="22"/>
      <c r="H132" s="21"/>
      <c r="I132" s="21"/>
      <c r="J132" s="23"/>
      <c r="K132" s="23"/>
    </row>
    <row r="133" spans="4:11" ht="14.25" customHeight="1">
      <c r="D133" s="21"/>
      <c r="E133" s="21"/>
      <c r="F133" s="23"/>
      <c r="G133" s="22"/>
      <c r="H133" s="21"/>
      <c r="I133" s="21"/>
      <c r="J133" s="23"/>
      <c r="K133" s="23"/>
    </row>
    <row r="134" spans="4:11" ht="14.25" customHeight="1">
      <c r="D134" s="21"/>
      <c r="E134" s="21"/>
      <c r="F134" s="23"/>
      <c r="G134" s="22"/>
      <c r="H134" s="21"/>
      <c r="I134" s="21"/>
      <c r="J134" s="23"/>
      <c r="K134" s="23"/>
    </row>
    <row r="135" spans="4:11" ht="14.25" customHeight="1">
      <c r="D135" s="21"/>
      <c r="E135" s="21"/>
      <c r="F135" s="23"/>
      <c r="G135" s="22"/>
      <c r="H135" s="21"/>
      <c r="I135" s="21"/>
      <c r="J135" s="23"/>
      <c r="K135" s="23"/>
    </row>
    <row r="136" spans="4:11" ht="14.25" customHeight="1">
      <c r="D136" s="21"/>
      <c r="E136" s="21"/>
      <c r="F136" s="23"/>
      <c r="G136" s="22"/>
      <c r="H136" s="21"/>
      <c r="I136" s="21"/>
      <c r="J136" s="23"/>
      <c r="K136" s="23"/>
    </row>
    <row r="137" spans="4:11" ht="14.25" customHeight="1">
      <c r="D137" s="21"/>
      <c r="E137" s="21"/>
      <c r="F137" s="23"/>
      <c r="G137" s="22"/>
      <c r="H137" s="21"/>
      <c r="I137" s="21"/>
      <c r="J137" s="23"/>
      <c r="K137" s="23"/>
    </row>
    <row r="138" spans="4:11" ht="14.25" customHeight="1">
      <c r="D138" s="21"/>
      <c r="E138" s="21"/>
      <c r="F138" s="23"/>
      <c r="G138" s="22"/>
      <c r="H138" s="21"/>
      <c r="I138" s="21"/>
      <c r="J138" s="23"/>
      <c r="K138" s="23"/>
    </row>
    <row r="139" spans="4:11" ht="14.25" customHeight="1">
      <c r="D139" s="21"/>
      <c r="E139" s="21"/>
      <c r="F139" s="23"/>
      <c r="G139" s="22"/>
      <c r="H139" s="21"/>
      <c r="I139" s="21"/>
      <c r="J139" s="23"/>
      <c r="K139" s="23"/>
    </row>
    <row r="140" spans="4:11" ht="14.25" customHeight="1">
      <c r="D140" s="21"/>
      <c r="E140" s="21"/>
      <c r="F140" s="23"/>
      <c r="G140" s="22"/>
      <c r="H140" s="21"/>
      <c r="I140" s="21"/>
      <c r="J140" s="23"/>
      <c r="K140" s="23"/>
    </row>
    <row r="141" spans="4:11" ht="14.25" customHeight="1"/>
    <row r="142" spans="4:11" ht="14.25" customHeight="1"/>
    <row r="143" spans="4:11" ht="14.25" customHeight="1"/>
    <row r="144" spans="4:11"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sheetData>
  <sortState xmlns:xlrd2="http://schemas.microsoft.com/office/spreadsheetml/2017/richdata2" ref="A8:Q35">
    <sortCondition ref="A8:A35"/>
  </sortState>
  <mergeCells count="7">
    <mergeCell ref="A38:L38"/>
    <mergeCell ref="H4:K4"/>
    <mergeCell ref="A1:B1"/>
    <mergeCell ref="D1:G1"/>
    <mergeCell ref="A2:B2"/>
    <mergeCell ref="A4:B4"/>
    <mergeCell ref="D4:G4"/>
  </mergeCells>
  <hyperlinks>
    <hyperlink ref="A4" display="Back to Top Sheet" xr:uid="{00000000-0004-0000-1900-000000000000}"/>
    <hyperlink ref="A4:B4" location="Top!A1" display="Back to Top Sheet" xr:uid="{DF80A161-253B-4601-A97A-5EF6F8B8E4D5}"/>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M53"/>
  <sheetViews>
    <sheetView workbookViewId="0"/>
  </sheetViews>
  <sheetFormatPr defaultColWidth="11.3984375" defaultRowHeight="12.75"/>
  <cols>
    <col min="1" max="1" width="27.3984375" style="163" customWidth="1"/>
    <col min="2" max="2" width="73.1328125" style="163" bestFit="1" customWidth="1"/>
    <col min="3" max="3" width="17.59765625" style="163" customWidth="1"/>
    <col min="4" max="4" width="17" style="163" customWidth="1"/>
    <col min="5" max="5" width="15.86328125" style="161" customWidth="1"/>
    <col min="6" max="6" width="16.3984375" style="161" customWidth="1"/>
    <col min="7" max="7" width="20" style="161" customWidth="1"/>
    <col min="8" max="8" width="17" style="160" customWidth="1"/>
    <col min="9" max="9" width="15.86328125" style="162" customWidth="1"/>
    <col min="10" max="10" width="18.59765625" style="161" customWidth="1"/>
    <col min="11" max="11" width="24.3984375" style="161" customWidth="1"/>
    <col min="12" max="12" width="15.59765625" style="160" customWidth="1"/>
    <col min="13" max="13" width="22.59765625" style="160" customWidth="1"/>
    <col min="14" max="16384" width="11.3984375" style="160"/>
  </cols>
  <sheetData>
    <row r="1" spans="1:13" ht="21" customHeight="1" thickBot="1">
      <c r="A1" s="377" t="s">
        <v>660</v>
      </c>
      <c r="B1" s="377"/>
      <c r="C1" s="377"/>
      <c r="D1" s="379"/>
      <c r="E1" s="379"/>
      <c r="F1" s="379"/>
      <c r="G1" s="379"/>
      <c r="H1" s="161"/>
      <c r="I1" s="161"/>
      <c r="J1" s="160"/>
      <c r="K1" s="160"/>
    </row>
    <row r="2" spans="1:13" ht="21" customHeight="1" thickBot="1">
      <c r="A2" s="2144" t="str">
        <f>Top!B34</f>
        <v>Constant Tone Extension Service</v>
      </c>
      <c r="B2" s="2144"/>
      <c r="C2" s="355"/>
      <c r="D2" s="1120" t="s">
        <v>661</v>
      </c>
      <c r="E2" s="1121" t="str">
        <f>Top!E34</f>
        <v>CTES.TS.p1</v>
      </c>
      <c r="F2" s="1121"/>
      <c r="G2" s="1121"/>
      <c r="H2" s="1117" t="s">
        <v>10</v>
      </c>
      <c r="I2" s="1122" t="str">
        <f>Top!$G34</f>
        <v>CTES.TS.p1</v>
      </c>
      <c r="J2" s="1123" t="s">
        <v>699</v>
      </c>
      <c r="K2" s="1173">
        <v>44586</v>
      </c>
      <c r="M2" s="159"/>
    </row>
    <row r="3" spans="1:13" ht="18" customHeight="1" thickBot="1">
      <c r="A3" s="211" t="s">
        <v>912</v>
      </c>
      <c r="B3" s="179">
        <f>rel_date</f>
        <v>45706</v>
      </c>
      <c r="C3" s="211"/>
      <c r="D3" s="1120" t="s">
        <v>662</v>
      </c>
      <c r="E3" s="1121" t="str">
        <f>Top!F34</f>
        <v>CTES.ICS.p2</v>
      </c>
      <c r="F3" s="1121"/>
      <c r="G3" s="1121"/>
      <c r="H3" s="1117" t="s">
        <v>11</v>
      </c>
      <c r="I3" s="1122" t="str">
        <f>Top!$H34</f>
        <v>CTES.ICS.p2</v>
      </c>
      <c r="J3" s="1123" t="s">
        <v>699</v>
      </c>
      <c r="K3" s="1173">
        <v>45474</v>
      </c>
    </row>
    <row r="4" spans="1:13" ht="14.25" customHeight="1" thickBot="1">
      <c r="A4" s="1264" t="s">
        <v>663</v>
      </c>
      <c r="B4" s="378"/>
      <c r="C4" s="378"/>
      <c r="D4" s="2139" t="s">
        <v>664</v>
      </c>
      <c r="E4" s="2140"/>
      <c r="F4" s="2140"/>
      <c r="G4" s="2141"/>
      <c r="H4" s="2139" t="s">
        <v>701</v>
      </c>
      <c r="I4" s="2140"/>
      <c r="J4" s="2140"/>
      <c r="K4" s="2141"/>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683" customFormat="1">
      <c r="A6" s="270" t="s">
        <v>671</v>
      </c>
      <c r="B6" s="547" t="s">
        <v>672</v>
      </c>
      <c r="C6" s="1889" t="s">
        <v>1751</v>
      </c>
      <c r="D6" s="478"/>
      <c r="E6" s="501">
        <v>44676</v>
      </c>
      <c r="F6" s="178"/>
      <c r="G6" s="438"/>
      <c r="H6" s="366"/>
      <c r="I6" s="1102"/>
      <c r="J6" s="1383"/>
      <c r="K6" s="348"/>
    </row>
    <row r="7" spans="1:13" s="683" customFormat="1">
      <c r="A7" s="473" t="s">
        <v>11</v>
      </c>
      <c r="B7" s="485" t="s">
        <v>673</v>
      </c>
      <c r="C7" s="1016" t="s">
        <v>9215</v>
      </c>
      <c r="D7" s="360"/>
      <c r="E7" s="502">
        <v>45564</v>
      </c>
      <c r="F7" s="362"/>
      <c r="G7" s="443" t="s">
        <v>2687</v>
      </c>
      <c r="H7" s="213"/>
      <c r="I7" s="1102"/>
      <c r="J7" s="213"/>
      <c r="K7" s="176"/>
    </row>
    <row r="8" spans="1:13" s="869" customFormat="1">
      <c r="A8" s="770" t="s">
        <v>2688</v>
      </c>
      <c r="B8" s="771" t="s">
        <v>1366</v>
      </c>
      <c r="C8" s="1890"/>
      <c r="D8" s="853" t="s">
        <v>675</v>
      </c>
      <c r="E8" s="867">
        <v>44676</v>
      </c>
      <c r="F8" s="831" t="s">
        <v>707</v>
      </c>
      <c r="G8" s="868"/>
      <c r="H8" s="855"/>
      <c r="I8" s="1891"/>
      <c r="J8" s="855"/>
      <c r="K8" s="1892"/>
    </row>
    <row r="9" spans="1:13" s="683" customFormat="1" ht="12.75" customHeight="1">
      <c r="A9" s="269" t="s">
        <v>2689</v>
      </c>
      <c r="B9" s="449" t="s">
        <v>2690</v>
      </c>
      <c r="C9" s="1893"/>
      <c r="D9" s="359" t="s">
        <v>675</v>
      </c>
      <c r="E9" s="520">
        <v>44676</v>
      </c>
      <c r="F9" s="183" t="s">
        <v>707</v>
      </c>
      <c r="G9" s="182"/>
      <c r="H9" s="213"/>
      <c r="I9" s="1102"/>
      <c r="J9" s="213"/>
      <c r="K9" s="348"/>
    </row>
    <row r="10" spans="1:13" s="869" customFormat="1">
      <c r="A10" s="770" t="s">
        <v>2691</v>
      </c>
      <c r="B10" s="771" t="s">
        <v>2692</v>
      </c>
      <c r="C10" s="1890"/>
      <c r="D10" s="853" t="s">
        <v>675</v>
      </c>
      <c r="E10" s="867">
        <v>44676</v>
      </c>
      <c r="F10" s="831" t="s">
        <v>707</v>
      </c>
      <c r="G10" s="868"/>
      <c r="H10" s="855"/>
      <c r="I10" s="1891"/>
      <c r="J10" s="855"/>
      <c r="K10" s="1892"/>
    </row>
    <row r="11" spans="1:13" s="869" customFormat="1">
      <c r="A11" s="770" t="s">
        <v>2693</v>
      </c>
      <c r="B11" s="771" t="s">
        <v>2694</v>
      </c>
      <c r="C11" s="1890"/>
      <c r="D11" s="853" t="s">
        <v>675</v>
      </c>
      <c r="E11" s="867">
        <v>44676</v>
      </c>
      <c r="F11" s="831" t="s">
        <v>707</v>
      </c>
      <c r="G11" s="868"/>
      <c r="H11" s="855"/>
      <c r="I11" s="1891"/>
      <c r="J11" s="855"/>
      <c r="K11" s="1892"/>
    </row>
    <row r="12" spans="1:13" s="869" customFormat="1">
      <c r="A12" s="770" t="s">
        <v>2695</v>
      </c>
      <c r="B12" s="771" t="s">
        <v>2696</v>
      </c>
      <c r="C12" s="1890"/>
      <c r="D12" s="853" t="s">
        <v>675</v>
      </c>
      <c r="E12" s="867">
        <v>44676</v>
      </c>
      <c r="F12" s="831" t="s">
        <v>707</v>
      </c>
      <c r="G12" s="868"/>
      <c r="H12" s="855"/>
      <c r="I12" s="1891"/>
      <c r="J12" s="855"/>
      <c r="K12" s="1892"/>
    </row>
    <row r="13" spans="1:13" s="869" customFormat="1">
      <c r="A13" s="770" t="s">
        <v>2697</v>
      </c>
      <c r="B13" s="771" t="s">
        <v>2698</v>
      </c>
      <c r="C13" s="1890"/>
      <c r="D13" s="853" t="s">
        <v>675</v>
      </c>
      <c r="E13" s="867">
        <v>44676</v>
      </c>
      <c r="F13" s="831" t="s">
        <v>707</v>
      </c>
      <c r="G13" s="868"/>
      <c r="H13" s="855"/>
      <c r="I13" s="1891"/>
      <c r="J13" s="855"/>
      <c r="K13" s="1892"/>
    </row>
    <row r="14" spans="1:13" s="869" customFormat="1">
      <c r="A14" s="770" t="s">
        <v>2699</v>
      </c>
      <c r="B14" s="771" t="s">
        <v>2700</v>
      </c>
      <c r="C14" s="1890"/>
      <c r="D14" s="853" t="s">
        <v>675</v>
      </c>
      <c r="E14" s="867">
        <v>44676</v>
      </c>
      <c r="F14" s="831" t="s">
        <v>707</v>
      </c>
      <c r="G14" s="868"/>
      <c r="H14" s="855"/>
      <c r="I14" s="1891"/>
      <c r="J14" s="855"/>
      <c r="K14" s="1892"/>
    </row>
    <row r="15" spans="1:13" s="683" customFormat="1" ht="25.5">
      <c r="A15" s="269" t="s">
        <v>2701</v>
      </c>
      <c r="B15" s="449" t="s">
        <v>2702</v>
      </c>
      <c r="C15" s="1893"/>
      <c r="D15" s="359" t="s">
        <v>675</v>
      </c>
      <c r="E15" s="520">
        <v>44676</v>
      </c>
      <c r="F15" s="183" t="s">
        <v>707</v>
      </c>
      <c r="G15" s="182"/>
      <c r="H15" s="213"/>
      <c r="I15" s="1102"/>
      <c r="J15" s="213"/>
      <c r="K15" s="348"/>
    </row>
    <row r="16" spans="1:13" s="683" customFormat="1" ht="25.5">
      <c r="A16" s="269" t="s">
        <v>2703</v>
      </c>
      <c r="B16" s="449" t="s">
        <v>2704</v>
      </c>
      <c r="C16" s="1893"/>
      <c r="D16" s="359" t="s">
        <v>675</v>
      </c>
      <c r="E16" s="520">
        <v>44676</v>
      </c>
      <c r="F16" s="183" t="s">
        <v>707</v>
      </c>
      <c r="G16" s="182"/>
      <c r="H16" s="213"/>
      <c r="I16" s="1102"/>
      <c r="J16" s="213"/>
      <c r="K16" s="348"/>
    </row>
    <row r="17" spans="1:13" s="683" customFormat="1" ht="12.75" customHeight="1">
      <c r="A17" s="269" t="s">
        <v>2705</v>
      </c>
      <c r="B17" s="449" t="s">
        <v>10825</v>
      </c>
      <c r="C17" s="1893"/>
      <c r="D17" s="359" t="s">
        <v>675</v>
      </c>
      <c r="E17" s="520">
        <v>44676</v>
      </c>
      <c r="F17" s="183" t="s">
        <v>707</v>
      </c>
      <c r="G17" s="182"/>
      <c r="H17" s="213"/>
      <c r="I17" s="1102"/>
      <c r="J17" s="213"/>
      <c r="K17" s="348"/>
    </row>
    <row r="18" spans="1:13" s="683" customFormat="1" ht="12.75" customHeight="1">
      <c r="A18" s="269" t="s">
        <v>2706</v>
      </c>
      <c r="B18" s="449" t="s">
        <v>2707</v>
      </c>
      <c r="C18" s="1893"/>
      <c r="D18" s="359" t="s">
        <v>675</v>
      </c>
      <c r="E18" s="520">
        <v>44676</v>
      </c>
      <c r="F18" s="183" t="s">
        <v>707</v>
      </c>
      <c r="G18" s="182"/>
      <c r="H18" s="213"/>
      <c r="I18" s="1102"/>
      <c r="J18" s="213"/>
      <c r="K18" s="348"/>
    </row>
    <row r="19" spans="1:13" s="683" customFormat="1">
      <c r="A19" s="269" t="s">
        <v>2708</v>
      </c>
      <c r="B19" s="449" t="s">
        <v>2709</v>
      </c>
      <c r="C19" s="1893"/>
      <c r="D19" s="359" t="s">
        <v>675</v>
      </c>
      <c r="E19" s="520">
        <v>44676</v>
      </c>
      <c r="F19" s="183" t="s">
        <v>707</v>
      </c>
      <c r="G19" s="182"/>
      <c r="H19" s="213"/>
      <c r="I19" s="1102"/>
      <c r="J19" s="213"/>
      <c r="K19" s="348"/>
    </row>
    <row r="20" spans="1:13" s="683" customFormat="1" ht="25.5">
      <c r="A20" s="269" t="s">
        <v>2710</v>
      </c>
      <c r="B20" s="449" t="s">
        <v>2711</v>
      </c>
      <c r="C20" s="1893"/>
      <c r="D20" s="359" t="s">
        <v>675</v>
      </c>
      <c r="E20" s="520">
        <v>44676</v>
      </c>
      <c r="F20" s="183" t="s">
        <v>707</v>
      </c>
      <c r="G20" s="182"/>
      <c r="H20" s="213"/>
      <c r="I20" s="1102"/>
      <c r="J20" s="213"/>
      <c r="K20" s="348"/>
    </row>
    <row r="21" spans="1:13" s="683" customFormat="1" ht="25.5">
      <c r="A21" s="269" t="s">
        <v>2712</v>
      </c>
      <c r="B21" s="449" t="s">
        <v>2713</v>
      </c>
      <c r="C21" s="1893"/>
      <c r="D21" s="359" t="s">
        <v>675</v>
      </c>
      <c r="E21" s="520">
        <v>44676</v>
      </c>
      <c r="F21" s="183" t="s">
        <v>707</v>
      </c>
      <c r="G21" s="182"/>
      <c r="H21" s="213"/>
      <c r="I21" s="1102"/>
      <c r="J21" s="213"/>
      <c r="K21" s="348"/>
    </row>
    <row r="22" spans="1:13" s="683" customFormat="1" ht="25.5">
      <c r="A22" s="269" t="s">
        <v>2714</v>
      </c>
      <c r="B22" s="449" t="s">
        <v>2715</v>
      </c>
      <c r="C22" s="1893"/>
      <c r="D22" s="359" t="s">
        <v>675</v>
      </c>
      <c r="E22" s="520">
        <v>44676</v>
      </c>
      <c r="F22" s="183" t="s">
        <v>707</v>
      </c>
      <c r="G22" s="182"/>
      <c r="H22" s="213"/>
      <c r="I22" s="1102"/>
      <c r="J22" s="213"/>
      <c r="K22" s="348"/>
    </row>
    <row r="23" spans="1:13" s="683" customFormat="1" ht="25.5">
      <c r="A23" s="269" t="s">
        <v>2716</v>
      </c>
      <c r="B23" s="449" t="s">
        <v>2717</v>
      </c>
      <c r="C23" s="1893"/>
      <c r="D23" s="359" t="s">
        <v>675</v>
      </c>
      <c r="E23" s="520">
        <v>44676</v>
      </c>
      <c r="F23" s="183" t="s">
        <v>707</v>
      </c>
      <c r="G23" s="182"/>
      <c r="H23" s="213"/>
      <c r="I23" s="1102"/>
      <c r="J23" s="213"/>
      <c r="K23" s="348"/>
    </row>
    <row r="24" spans="1:13" s="683" customFormat="1">
      <c r="A24" s="269" t="s">
        <v>2718</v>
      </c>
      <c r="B24" s="449" t="s">
        <v>10826</v>
      </c>
      <c r="C24" s="1893"/>
      <c r="D24" s="359" t="s">
        <v>675</v>
      </c>
      <c r="E24" s="520">
        <v>44676</v>
      </c>
      <c r="F24" s="183" t="s">
        <v>707</v>
      </c>
      <c r="G24" s="182"/>
      <c r="H24" s="213"/>
      <c r="I24" s="1102"/>
      <c r="J24" s="213"/>
      <c r="K24" s="348"/>
    </row>
    <row r="25" spans="1:13" s="683" customFormat="1" ht="12.75" customHeight="1">
      <c r="A25" s="269" t="s">
        <v>2719</v>
      </c>
      <c r="B25" s="449" t="s">
        <v>10827</v>
      </c>
      <c r="C25" s="1893"/>
      <c r="D25" s="359" t="s">
        <v>675</v>
      </c>
      <c r="E25" s="520">
        <v>44676</v>
      </c>
      <c r="F25" s="183" t="s">
        <v>707</v>
      </c>
      <c r="G25" s="182"/>
      <c r="H25" s="213"/>
      <c r="I25" s="1102"/>
      <c r="J25" s="213"/>
      <c r="K25" s="348"/>
    </row>
    <row r="26" spans="1:13" s="683" customFormat="1">
      <c r="A26" s="269" t="s">
        <v>2720</v>
      </c>
      <c r="B26" s="449" t="s">
        <v>2721</v>
      </c>
      <c r="C26" s="1893"/>
      <c r="D26" s="359" t="s">
        <v>675</v>
      </c>
      <c r="E26" s="520">
        <v>44676</v>
      </c>
      <c r="F26" s="183" t="s">
        <v>707</v>
      </c>
      <c r="G26" s="182"/>
      <c r="H26" s="213"/>
      <c r="I26" s="1102"/>
      <c r="J26" s="213"/>
      <c r="K26" s="348"/>
    </row>
    <row r="27" spans="1:13" s="683" customFormat="1">
      <c r="A27" s="269" t="s">
        <v>2722</v>
      </c>
      <c r="B27" s="449" t="s">
        <v>2723</v>
      </c>
      <c r="C27" s="1893"/>
      <c r="D27" s="359" t="s">
        <v>675</v>
      </c>
      <c r="E27" s="520">
        <v>44676</v>
      </c>
      <c r="F27" s="183" t="s">
        <v>707</v>
      </c>
      <c r="G27" s="182"/>
      <c r="H27" s="213"/>
      <c r="I27" s="1102"/>
      <c r="J27" s="213"/>
      <c r="K27" s="348"/>
    </row>
    <row r="28" spans="1:13" s="683" customFormat="1">
      <c r="A28" s="269" t="s">
        <v>2724</v>
      </c>
      <c r="B28" s="449" t="s">
        <v>2725</v>
      </c>
      <c r="C28" s="1893"/>
      <c r="D28" s="359" t="s">
        <v>675</v>
      </c>
      <c r="E28" s="520">
        <v>44676</v>
      </c>
      <c r="F28" s="183" t="s">
        <v>707</v>
      </c>
      <c r="G28" s="182"/>
      <c r="H28" s="213"/>
      <c r="I28" s="1102"/>
      <c r="J28" s="213"/>
      <c r="K28" s="348"/>
    </row>
    <row r="29" spans="1:13" s="683" customFormat="1">
      <c r="A29" s="269" t="s">
        <v>2726</v>
      </c>
      <c r="B29" s="449" t="s">
        <v>2727</v>
      </c>
      <c r="C29" s="1893"/>
      <c r="D29" s="359" t="s">
        <v>675</v>
      </c>
      <c r="E29" s="520">
        <v>44676</v>
      </c>
      <c r="F29" s="183" t="s">
        <v>707</v>
      </c>
      <c r="G29" s="182"/>
      <c r="H29" s="213"/>
      <c r="I29" s="1102"/>
      <c r="J29" s="213"/>
      <c r="K29" s="348"/>
    </row>
    <row r="30" spans="1:13" s="683" customFormat="1" ht="13.15" thickBot="1">
      <c r="A30" s="271" t="s">
        <v>2728</v>
      </c>
      <c r="B30" s="451" t="s">
        <v>2729</v>
      </c>
      <c r="C30" s="1894"/>
      <c r="D30" s="361" t="s">
        <v>675</v>
      </c>
      <c r="E30" s="503">
        <v>44676</v>
      </c>
      <c r="F30" s="212" t="s">
        <v>707</v>
      </c>
      <c r="G30" s="447"/>
      <c r="H30" s="260"/>
      <c r="I30" s="1103"/>
      <c r="J30" s="260"/>
      <c r="K30" s="175"/>
    </row>
    <row r="31" spans="1:13" ht="14.25" customHeight="1">
      <c r="D31" s="165"/>
      <c r="H31" s="164"/>
      <c r="L31" s="164"/>
      <c r="M31" s="164"/>
    </row>
    <row r="32" spans="1:13" s="199" customFormat="1" ht="14.25" customHeight="1">
      <c r="A32" s="2152" t="s">
        <v>674</v>
      </c>
      <c r="B32" s="2152"/>
      <c r="C32" s="2152"/>
      <c r="D32" s="2152"/>
      <c r="E32" s="2152"/>
      <c r="F32" s="2152"/>
      <c r="G32" s="2152"/>
      <c r="H32" s="2152"/>
      <c r="I32" s="2152"/>
      <c r="J32" s="2152"/>
      <c r="K32" s="2152"/>
      <c r="L32" s="2152"/>
      <c r="M32" s="2152"/>
    </row>
    <row r="33" spans="1:13" ht="14.25" customHeight="1">
      <c r="A33" s="2171" t="s">
        <v>9217</v>
      </c>
      <c r="B33" s="2171"/>
      <c r="C33" s="2171"/>
      <c r="D33" s="2171"/>
      <c r="E33" s="2171"/>
      <c r="F33" s="2171"/>
      <c r="G33" s="2171"/>
      <c r="H33" s="2171"/>
      <c r="I33" s="2171"/>
      <c r="J33" s="2171"/>
      <c r="K33" s="2171"/>
      <c r="L33" s="2171"/>
      <c r="M33" s="2171"/>
    </row>
    <row r="34" spans="1:13" ht="14.25" customHeight="1">
      <c r="A34" s="2171"/>
      <c r="B34" s="2171"/>
      <c r="C34" s="2171"/>
      <c r="D34" s="2171"/>
      <c r="E34" s="2171"/>
      <c r="F34" s="2171"/>
      <c r="G34" s="2171"/>
      <c r="H34" s="2171"/>
      <c r="I34" s="2171"/>
      <c r="J34" s="2171"/>
      <c r="K34" s="2171"/>
      <c r="L34" s="2171"/>
      <c r="M34" s="2171"/>
    </row>
    <row r="35" spans="1:13" ht="14.25" customHeight="1">
      <c r="A35" s="947"/>
      <c r="H35" s="164"/>
      <c r="L35" s="164"/>
      <c r="M35" s="164"/>
    </row>
    <row r="36" spans="1:13" ht="14.25" customHeight="1">
      <c r="H36" s="164"/>
      <c r="L36" s="164"/>
      <c r="M36" s="164"/>
    </row>
    <row r="37" spans="1:13" ht="14.25" customHeight="1">
      <c r="H37" s="164"/>
      <c r="L37" s="164"/>
      <c r="M37" s="164"/>
    </row>
    <row r="38" spans="1:13" ht="14.25" customHeight="1">
      <c r="H38" s="164"/>
      <c r="L38" s="164"/>
      <c r="M38" s="164"/>
    </row>
    <row r="39" spans="1:13" ht="14.25" customHeight="1">
      <c r="H39" s="164"/>
      <c r="L39" s="164"/>
      <c r="M39" s="164"/>
    </row>
    <row r="40" spans="1:13">
      <c r="D40" s="374"/>
    </row>
    <row r="41" spans="1:13">
      <c r="D41" s="374"/>
    </row>
    <row r="42" spans="1:13">
      <c r="D42" s="374"/>
    </row>
    <row r="43" spans="1:13">
      <c r="D43" s="374"/>
    </row>
    <row r="44" spans="1:13">
      <c r="D44" s="374"/>
    </row>
    <row r="45" spans="1:13">
      <c r="D45" s="374"/>
    </row>
    <row r="46" spans="1:13">
      <c r="D46" s="374"/>
    </row>
    <row r="47" spans="1:13">
      <c r="D47" s="374"/>
    </row>
    <row r="48" spans="1:13">
      <c r="D48" s="374"/>
    </row>
    <row r="49" spans="4:4">
      <c r="D49" s="374"/>
    </row>
    <row r="50" spans="4:4">
      <c r="D50" s="374"/>
    </row>
    <row r="51" spans="4:4">
      <c r="D51" s="374"/>
    </row>
    <row r="52" spans="4:4">
      <c r="D52" s="374"/>
    </row>
    <row r="53" spans="4:4">
      <c r="D53" s="374"/>
    </row>
  </sheetData>
  <sortState xmlns:xlrd2="http://schemas.microsoft.com/office/spreadsheetml/2017/richdata2" ref="A8:M30">
    <sortCondition ref="A8:A30"/>
  </sortState>
  <mergeCells count="6">
    <mergeCell ref="A32:M32"/>
    <mergeCell ref="A33:M33"/>
    <mergeCell ref="A34:M34"/>
    <mergeCell ref="A2:B2"/>
    <mergeCell ref="D4:G4"/>
    <mergeCell ref="H4:K4"/>
  </mergeCells>
  <hyperlinks>
    <hyperlink ref="A4" location="Top!A1" display="Back to Top Sheet" xr:uid="{00000000-0004-0000-1A00-000000000000}"/>
    <hyperlink ref="B4" display="Top!A1" xr:uid="{00000000-0004-0000-1A00-000001000000}"/>
  </hyperlinks>
  <pageMargins left="0.28000000000000003" right="0.16" top="0.52" bottom="0.56000000000000005" header="0.35" footer="0.39"/>
  <pageSetup paperSize="9" scale="48" fitToHeight="0" orientation="landscape" r:id="rId1"/>
  <headerFooter alignWithMargins="0">
    <oddHeader>&amp;CBluetooth Test Case Reference List</oddHeader>
    <oddFooter>&amp;L&amp;F&amp;C&amp;A&amp;R&amp;P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M210"/>
  <sheetViews>
    <sheetView workbookViewId="0">
      <selection sqref="A1:B1"/>
    </sheetView>
  </sheetViews>
  <sheetFormatPr defaultColWidth="11.3984375" defaultRowHeight="12.75"/>
  <cols>
    <col min="1" max="1" width="38.86328125" style="187" customWidth="1"/>
    <col min="2" max="2" width="54.59765625" style="187" customWidth="1"/>
    <col min="3" max="3" width="15.1328125" style="17" customWidth="1"/>
    <col min="4" max="4" width="16.59765625" style="51" customWidth="1"/>
    <col min="5" max="5" width="15.59765625" style="51" customWidth="1"/>
    <col min="6" max="6" width="15.86328125" style="54" customWidth="1"/>
    <col min="7" max="7" width="24.3984375" style="53" customWidth="1"/>
    <col min="8" max="8" width="16.59765625" style="51" customWidth="1"/>
    <col min="9" max="9" width="17.59765625" style="51" customWidth="1"/>
    <col min="10" max="10" width="19.86328125" style="54" customWidth="1"/>
    <col min="11" max="11" width="27.3984375" style="54" customWidth="1"/>
    <col min="12" max="16384" width="11.3984375" style="54"/>
  </cols>
  <sheetData>
    <row r="1" spans="1:13" ht="21" customHeight="1" thickBot="1">
      <c r="A1" s="2172" t="s">
        <v>660</v>
      </c>
      <c r="B1" s="2172"/>
      <c r="C1" s="304"/>
      <c r="D1" s="2173"/>
      <c r="E1" s="2173"/>
      <c r="F1" s="2173"/>
      <c r="G1" s="2173"/>
    </row>
    <row r="2" spans="1:13" ht="21" customHeight="1" thickBot="1">
      <c r="A2" s="2172" t="str">
        <f>Top!B35</f>
        <v>Current Time Service 1.1</v>
      </c>
      <c r="B2" s="2172"/>
      <c r="C2" s="407"/>
      <c r="D2" s="1112" t="s">
        <v>661</v>
      </c>
      <c r="E2" s="1113" t="str">
        <f>Top!E35</f>
        <v>CTS.TS.p4</v>
      </c>
      <c r="F2" s="1113"/>
      <c r="G2" s="1114"/>
      <c r="H2" s="1112" t="s">
        <v>10</v>
      </c>
      <c r="I2" s="1114" t="str">
        <f>Top!G35</f>
        <v>CTS.TS.p4</v>
      </c>
      <c r="J2" s="1112" t="s">
        <v>699</v>
      </c>
      <c r="K2" s="1171">
        <v>45106</v>
      </c>
      <c r="M2" s="186"/>
    </row>
    <row r="3" spans="1:13" ht="18" customHeight="1" thickBot="1">
      <c r="A3" s="59" t="s">
        <v>700</v>
      </c>
      <c r="B3" s="59">
        <f>rel_date</f>
        <v>45706</v>
      </c>
      <c r="D3" s="1112" t="s">
        <v>662</v>
      </c>
      <c r="E3" s="1113" t="str">
        <f>Top!F35</f>
        <v>CTS.ICS.p4</v>
      </c>
      <c r="F3" s="1113"/>
      <c r="G3" s="1114"/>
      <c r="H3" s="1112" t="s">
        <v>11</v>
      </c>
      <c r="I3" s="1114" t="str">
        <f>Top!H35</f>
        <v>CTS.ICS.p4</v>
      </c>
      <c r="J3" s="1119" t="s">
        <v>699</v>
      </c>
      <c r="K3" s="1171">
        <v>45474</v>
      </c>
    </row>
    <row r="4" spans="1:13" ht="14.25" customHeight="1" thickBot="1">
      <c r="A4" s="2145" t="s">
        <v>663</v>
      </c>
      <c r="B4" s="2146"/>
      <c r="C4" s="434"/>
      <c r="D4" s="2147" t="s">
        <v>664</v>
      </c>
      <c r="E4" s="2148"/>
      <c r="F4" s="2148"/>
      <c r="G4" s="2149"/>
      <c r="H4" s="2147" t="s">
        <v>701</v>
      </c>
      <c r="I4" s="2148"/>
      <c r="J4" s="2148"/>
      <c r="K4" s="2149"/>
    </row>
    <row r="5" spans="1:13" s="10"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1887" t="s">
        <v>671</v>
      </c>
      <c r="B6" s="274" t="s">
        <v>672</v>
      </c>
      <c r="C6" s="1365" t="s">
        <v>703</v>
      </c>
      <c r="D6" s="462"/>
      <c r="E6" s="514">
        <v>45198</v>
      </c>
      <c r="F6" s="463"/>
      <c r="G6" s="464"/>
      <c r="H6" s="493"/>
      <c r="I6" s="1373"/>
      <c r="J6" s="465"/>
      <c r="K6" s="559"/>
    </row>
    <row r="7" spans="1:13" s="11" customFormat="1">
      <c r="A7" s="1888" t="s">
        <v>11</v>
      </c>
      <c r="B7" s="442" t="s">
        <v>673</v>
      </c>
      <c r="C7" s="351" t="s">
        <v>9215</v>
      </c>
      <c r="D7" s="466"/>
      <c r="E7" s="515">
        <v>45564</v>
      </c>
      <c r="F7" s="20"/>
      <c r="G7" s="467" t="s">
        <v>2730</v>
      </c>
      <c r="H7" s="222"/>
      <c r="I7" s="1364"/>
      <c r="J7" s="217"/>
      <c r="K7" s="189"/>
    </row>
    <row r="8" spans="1:13" s="11" customFormat="1">
      <c r="A8" s="1261" t="s">
        <v>2731</v>
      </c>
      <c r="B8" s="579" t="s">
        <v>10828</v>
      </c>
      <c r="C8" s="1366"/>
      <c r="D8" s="466" t="s">
        <v>675</v>
      </c>
      <c r="E8" s="515">
        <v>45198</v>
      </c>
      <c r="F8" s="20" t="s">
        <v>707</v>
      </c>
      <c r="G8" s="467"/>
      <c r="H8" s="1375"/>
      <c r="I8" s="1374"/>
      <c r="J8" s="217"/>
      <c r="K8" s="31"/>
    </row>
    <row r="9" spans="1:13" s="11" customFormat="1">
      <c r="A9" s="1261" t="s">
        <v>2732</v>
      </c>
      <c r="B9" s="579" t="s">
        <v>2733</v>
      </c>
      <c r="C9" s="1366"/>
      <c r="D9" s="466" t="s">
        <v>675</v>
      </c>
      <c r="E9" s="515">
        <v>45198</v>
      </c>
      <c r="F9" s="20" t="s">
        <v>707</v>
      </c>
      <c r="G9" s="467"/>
      <c r="H9" s="1375"/>
      <c r="I9" s="1374"/>
      <c r="J9" s="217"/>
      <c r="K9" s="31"/>
    </row>
    <row r="10" spans="1:13" s="11" customFormat="1">
      <c r="A10" s="1261" t="s">
        <v>2734</v>
      </c>
      <c r="B10" s="341" t="s">
        <v>2735</v>
      </c>
      <c r="C10" s="1366"/>
      <c r="D10" s="466" t="s">
        <v>675</v>
      </c>
      <c r="E10" s="515">
        <v>45198</v>
      </c>
      <c r="F10" s="20" t="s">
        <v>707</v>
      </c>
      <c r="G10" s="467"/>
      <c r="H10" s="1375"/>
      <c r="I10" s="1374"/>
      <c r="J10" s="217"/>
      <c r="K10" s="31"/>
    </row>
    <row r="11" spans="1:13" s="11" customFormat="1">
      <c r="A11" s="1261" t="s">
        <v>2736</v>
      </c>
      <c r="B11" s="341" t="s">
        <v>2737</v>
      </c>
      <c r="C11" s="1366"/>
      <c r="D11" s="466" t="s">
        <v>675</v>
      </c>
      <c r="E11" s="515">
        <v>45198</v>
      </c>
      <c r="F11" s="20" t="s">
        <v>707</v>
      </c>
      <c r="G11" s="467"/>
      <c r="H11" s="1375"/>
      <c r="I11" s="1374"/>
      <c r="J11" s="217"/>
      <c r="K11" s="31"/>
    </row>
    <row r="12" spans="1:13" s="11" customFormat="1">
      <c r="A12" s="1261" t="s">
        <v>2738</v>
      </c>
      <c r="B12" s="341" t="s">
        <v>2739</v>
      </c>
      <c r="C12" s="1366"/>
      <c r="D12" s="466" t="s">
        <v>675</v>
      </c>
      <c r="E12" s="515">
        <v>45198</v>
      </c>
      <c r="F12" s="20" t="s">
        <v>707</v>
      </c>
      <c r="G12" s="467"/>
      <c r="H12" s="1375"/>
      <c r="I12" s="1374"/>
      <c r="J12" s="217"/>
      <c r="K12" s="31"/>
    </row>
    <row r="13" spans="1:13" s="11" customFormat="1">
      <c r="A13" s="1261" t="s">
        <v>2740</v>
      </c>
      <c r="B13" s="341" t="s">
        <v>2741</v>
      </c>
      <c r="C13" s="1366"/>
      <c r="D13" s="466" t="s">
        <v>675</v>
      </c>
      <c r="E13" s="515">
        <v>45198</v>
      </c>
      <c r="F13" s="20" t="s">
        <v>707</v>
      </c>
      <c r="G13" s="467"/>
      <c r="H13" s="1375"/>
      <c r="I13" s="1374"/>
      <c r="J13" s="217"/>
      <c r="K13" s="35"/>
    </row>
    <row r="14" spans="1:13" s="11" customFormat="1">
      <c r="A14" s="1261" t="s">
        <v>2742</v>
      </c>
      <c r="B14" s="341" t="s">
        <v>2743</v>
      </c>
      <c r="C14" s="1366"/>
      <c r="D14" s="466" t="s">
        <v>675</v>
      </c>
      <c r="E14" s="515">
        <v>45198</v>
      </c>
      <c r="F14" s="20" t="s">
        <v>707</v>
      </c>
      <c r="G14" s="467"/>
      <c r="H14" s="1375"/>
      <c r="I14" s="1374"/>
      <c r="J14" s="217"/>
      <c r="K14" s="31"/>
    </row>
    <row r="15" spans="1:13" s="11" customFormat="1">
      <c r="A15" s="1261" t="s">
        <v>2744</v>
      </c>
      <c r="B15" s="341" t="s">
        <v>2745</v>
      </c>
      <c r="C15" s="1366"/>
      <c r="D15" s="466" t="s">
        <v>675</v>
      </c>
      <c r="E15" s="515">
        <v>45198</v>
      </c>
      <c r="F15" s="20" t="s">
        <v>707</v>
      </c>
      <c r="G15" s="467"/>
      <c r="H15" s="1375"/>
      <c r="I15" s="1374"/>
      <c r="J15" s="217"/>
      <c r="K15" s="31"/>
    </row>
    <row r="16" spans="1:13" s="11" customFormat="1" ht="12.75" customHeight="1">
      <c r="A16" s="1261" t="s">
        <v>10829</v>
      </c>
      <c r="B16" s="1367" t="s">
        <v>914</v>
      </c>
      <c r="C16" s="1365" t="s">
        <v>703</v>
      </c>
      <c r="D16" s="466"/>
      <c r="E16" s="515"/>
      <c r="F16" s="20"/>
      <c r="G16" s="1529"/>
      <c r="H16" s="1375"/>
      <c r="I16" s="1374"/>
      <c r="J16" s="217"/>
      <c r="K16" s="189"/>
    </row>
    <row r="17" spans="1:11" s="11" customFormat="1">
      <c r="A17" s="1261" t="s">
        <v>2746</v>
      </c>
      <c r="B17" s="1367" t="s">
        <v>914</v>
      </c>
      <c r="C17" s="1365" t="s">
        <v>703</v>
      </c>
      <c r="D17" s="466"/>
      <c r="E17" s="515"/>
      <c r="F17" s="20"/>
      <c r="G17" s="1529"/>
      <c r="H17" s="1375"/>
      <c r="I17" s="1374"/>
      <c r="J17" s="217"/>
      <c r="K17" s="189"/>
    </row>
    <row r="18" spans="1:11" s="11" customFormat="1" ht="12.75" customHeight="1">
      <c r="A18" s="1261" t="s">
        <v>10830</v>
      </c>
      <c r="B18" s="1367" t="s">
        <v>914</v>
      </c>
      <c r="C18" s="1365" t="s">
        <v>703</v>
      </c>
      <c r="D18" s="466"/>
      <c r="E18" s="515"/>
      <c r="F18" s="20"/>
      <c r="G18" s="1529"/>
      <c r="H18" s="1375"/>
      <c r="I18" s="1374"/>
      <c r="J18" s="217"/>
      <c r="K18" s="189"/>
    </row>
    <row r="19" spans="1:11" s="11" customFormat="1">
      <c r="A19" s="1261" t="s">
        <v>2747</v>
      </c>
      <c r="B19" s="341" t="s">
        <v>10831</v>
      </c>
      <c r="C19" s="1366"/>
      <c r="D19" s="466" t="s">
        <v>675</v>
      </c>
      <c r="E19" s="515">
        <v>45198</v>
      </c>
      <c r="F19" s="20" t="s">
        <v>707</v>
      </c>
      <c r="G19" s="467"/>
      <c r="H19" s="1375"/>
      <c r="I19" s="1374"/>
      <c r="J19" s="217"/>
      <c r="K19" s="35"/>
    </row>
    <row r="20" spans="1:11" s="11" customFormat="1">
      <c r="A20" s="1261" t="s">
        <v>2748</v>
      </c>
      <c r="B20" s="341" t="s">
        <v>10832</v>
      </c>
      <c r="C20" s="1365" t="s">
        <v>2749</v>
      </c>
      <c r="D20" s="466" t="s">
        <v>675</v>
      </c>
      <c r="E20" s="515">
        <v>45198</v>
      </c>
      <c r="F20" s="20" t="s">
        <v>707</v>
      </c>
      <c r="G20" s="467"/>
      <c r="H20" s="1375"/>
      <c r="I20" s="1374"/>
      <c r="J20" s="217"/>
      <c r="K20" s="426"/>
    </row>
    <row r="21" spans="1:11" s="11" customFormat="1">
      <c r="A21" s="1261" t="s">
        <v>2750</v>
      </c>
      <c r="B21" s="341" t="s">
        <v>10833</v>
      </c>
      <c r="C21" s="1366"/>
      <c r="D21" s="466" t="s">
        <v>675</v>
      </c>
      <c r="E21" s="515">
        <v>45198</v>
      </c>
      <c r="F21" s="20" t="s">
        <v>707</v>
      </c>
      <c r="G21" s="467"/>
      <c r="H21" s="1375"/>
      <c r="I21" s="1374"/>
      <c r="J21" s="217"/>
      <c r="K21" s="35"/>
    </row>
    <row r="22" spans="1:11" s="11" customFormat="1">
      <c r="A22" s="1261" t="s">
        <v>2751</v>
      </c>
      <c r="B22" s="341" t="s">
        <v>10834</v>
      </c>
      <c r="C22" s="1366"/>
      <c r="D22" s="466" t="s">
        <v>675</v>
      </c>
      <c r="E22" s="515">
        <v>45198</v>
      </c>
      <c r="F22" s="20" t="s">
        <v>707</v>
      </c>
      <c r="G22" s="467"/>
      <c r="H22" s="1375"/>
      <c r="I22" s="1374"/>
      <c r="J22" s="217"/>
      <c r="K22" s="35"/>
    </row>
    <row r="23" spans="1:11" s="11" customFormat="1" ht="25.5">
      <c r="A23" s="1261" t="s">
        <v>2752</v>
      </c>
      <c r="B23" s="341" t="s">
        <v>10835</v>
      </c>
      <c r="C23" s="1368"/>
      <c r="D23" s="466" t="s">
        <v>675</v>
      </c>
      <c r="E23" s="515">
        <v>45198</v>
      </c>
      <c r="F23" s="20" t="s">
        <v>707</v>
      </c>
      <c r="G23" s="467"/>
      <c r="H23" s="1375"/>
      <c r="I23" s="1374"/>
      <c r="J23" s="217"/>
      <c r="K23" s="35"/>
    </row>
    <row r="24" spans="1:11" s="11" customFormat="1" ht="25.5">
      <c r="A24" s="1261" t="s">
        <v>2753</v>
      </c>
      <c r="B24" s="341" t="s">
        <v>10836</v>
      </c>
      <c r="C24" s="1368"/>
      <c r="D24" s="466" t="s">
        <v>675</v>
      </c>
      <c r="E24" s="515">
        <v>45198</v>
      </c>
      <c r="F24" s="20" t="s">
        <v>707</v>
      </c>
      <c r="G24" s="467"/>
      <c r="H24" s="1375"/>
      <c r="I24" s="1374"/>
      <c r="J24" s="217"/>
      <c r="K24" s="1225"/>
    </row>
    <row r="25" spans="1:11" s="11" customFormat="1">
      <c r="A25" s="1369" t="s">
        <v>2754</v>
      </c>
      <c r="B25" s="1895" t="s">
        <v>2755</v>
      </c>
      <c r="C25" s="1365" t="s">
        <v>703</v>
      </c>
      <c r="D25" s="1226" t="s">
        <v>675</v>
      </c>
      <c r="E25" s="515">
        <v>45289</v>
      </c>
      <c r="F25" s="1227" t="s">
        <v>707</v>
      </c>
      <c r="G25" s="1228"/>
      <c r="H25" s="1375"/>
      <c r="I25" s="1374"/>
      <c r="J25" s="217"/>
      <c r="K25" s="1230"/>
    </row>
    <row r="26" spans="1:11" s="11" customFormat="1" ht="12.95" customHeight="1">
      <c r="A26" s="1370" t="s">
        <v>2756</v>
      </c>
      <c r="B26" s="1089" t="s">
        <v>2757</v>
      </c>
      <c r="C26" s="1365" t="s">
        <v>703</v>
      </c>
      <c r="D26" s="1202" t="s">
        <v>675</v>
      </c>
      <c r="E26" s="515">
        <v>45289</v>
      </c>
      <c r="F26" s="1198" t="s">
        <v>707</v>
      </c>
      <c r="G26" s="1224"/>
      <c r="H26" s="1375"/>
      <c r="I26" s="1374"/>
      <c r="J26" s="217"/>
      <c r="K26" s="1230"/>
    </row>
    <row r="27" spans="1:11" s="11" customFormat="1" ht="12.95" customHeight="1">
      <c r="A27" s="1370" t="s">
        <v>2758</v>
      </c>
      <c r="B27" s="1089" t="s">
        <v>2759</v>
      </c>
      <c r="C27" s="1365" t="s">
        <v>703</v>
      </c>
      <c r="D27" s="1202" t="s">
        <v>675</v>
      </c>
      <c r="E27" s="515">
        <v>45289</v>
      </c>
      <c r="F27" s="1198" t="s">
        <v>707</v>
      </c>
      <c r="G27" s="1224"/>
      <c r="H27" s="1375"/>
      <c r="I27" s="1374"/>
      <c r="J27" s="217"/>
      <c r="K27" s="1230"/>
    </row>
    <row r="28" spans="1:11" s="11" customFormat="1" ht="12.95" customHeight="1">
      <c r="A28" s="1370" t="s">
        <v>2760</v>
      </c>
      <c r="B28" s="1089" t="s">
        <v>2761</v>
      </c>
      <c r="C28" s="1365" t="s">
        <v>703</v>
      </c>
      <c r="D28" s="1202" t="s">
        <v>675</v>
      </c>
      <c r="E28" s="515">
        <v>45289</v>
      </c>
      <c r="F28" s="1198" t="s">
        <v>707</v>
      </c>
      <c r="G28" s="1224"/>
      <c r="H28" s="1375"/>
      <c r="I28" s="1374"/>
      <c r="J28" s="217"/>
      <c r="K28" s="1230"/>
    </row>
    <row r="29" spans="1:11" s="11" customFormat="1" ht="12.95" customHeight="1">
      <c r="A29" s="1370" t="s">
        <v>2762</v>
      </c>
      <c r="B29" s="1089" t="s">
        <v>2763</v>
      </c>
      <c r="C29" s="1365" t="s">
        <v>703</v>
      </c>
      <c r="D29" s="1202" t="s">
        <v>675</v>
      </c>
      <c r="E29" s="515">
        <v>45289</v>
      </c>
      <c r="F29" s="1198" t="s">
        <v>707</v>
      </c>
      <c r="G29" s="1224"/>
      <c r="H29" s="1375"/>
      <c r="I29" s="1374"/>
      <c r="J29" s="217"/>
      <c r="K29" s="1230"/>
    </row>
    <row r="30" spans="1:11" s="11" customFormat="1">
      <c r="A30" s="1370" t="s">
        <v>2764</v>
      </c>
      <c r="B30" s="1089" t="s">
        <v>2568</v>
      </c>
      <c r="C30" s="1365" t="s">
        <v>703</v>
      </c>
      <c r="D30" s="1202" t="s">
        <v>675</v>
      </c>
      <c r="E30" s="515">
        <v>45289</v>
      </c>
      <c r="F30" s="1198" t="s">
        <v>707</v>
      </c>
      <c r="G30" s="1224"/>
      <c r="H30" s="1375"/>
      <c r="I30" s="1374"/>
      <c r="J30" s="217"/>
      <c r="K30" s="1230"/>
    </row>
    <row r="31" spans="1:11" s="11" customFormat="1" ht="13.15" thickBot="1">
      <c r="A31" s="1371" t="s">
        <v>2765</v>
      </c>
      <c r="B31" s="342" t="s">
        <v>2766</v>
      </c>
      <c r="C31" s="1372" t="s">
        <v>703</v>
      </c>
      <c r="D31" s="468" t="s">
        <v>675</v>
      </c>
      <c r="E31" s="516">
        <v>45289</v>
      </c>
      <c r="F31" s="36" t="s">
        <v>707</v>
      </c>
      <c r="G31" s="469"/>
      <c r="H31" s="1376"/>
      <c r="I31" s="1377"/>
      <c r="J31" s="40"/>
      <c r="K31" s="1133"/>
    </row>
    <row r="32" spans="1:11" ht="14.25" customHeight="1">
      <c r="C32" s="18"/>
      <c r="F32" s="52"/>
      <c r="J32" s="52"/>
      <c r="K32" s="52"/>
    </row>
    <row r="33" spans="1:11" s="157" customFormat="1" ht="14.25" customHeight="1">
      <c r="A33" s="4" t="s">
        <v>674</v>
      </c>
      <c r="B33" s="4"/>
      <c r="C33" s="18"/>
      <c r="D33" s="4"/>
      <c r="E33" s="4"/>
      <c r="F33" s="4"/>
      <c r="G33" s="4"/>
      <c r="H33" s="4"/>
      <c r="I33" s="4"/>
      <c r="J33" s="4"/>
      <c r="K33" s="4"/>
    </row>
    <row r="34" spans="1:11" ht="14.25" customHeight="1">
      <c r="A34" s="2161" t="s">
        <v>9217</v>
      </c>
      <c r="B34" s="2161"/>
      <c r="C34" s="2161"/>
      <c r="D34" s="2161"/>
      <c r="E34" s="2161"/>
      <c r="F34" s="2161"/>
      <c r="G34" s="2161"/>
      <c r="H34" s="2161"/>
      <c r="I34" s="2161"/>
      <c r="J34" s="2161"/>
      <c r="K34" s="2161"/>
    </row>
    <row r="35" spans="1:11" ht="14.25" customHeight="1">
      <c r="B35" s="188"/>
      <c r="C35" s="18"/>
      <c r="F35" s="52"/>
      <c r="J35" s="52"/>
      <c r="K35" s="52"/>
    </row>
    <row r="36" spans="1:11" ht="14.25" customHeight="1">
      <c r="B36" s="188"/>
      <c r="C36" s="18"/>
      <c r="F36" s="52"/>
      <c r="J36" s="52"/>
      <c r="K36" s="52"/>
    </row>
    <row r="37" spans="1:11" ht="14.25" customHeight="1">
      <c r="B37" s="188"/>
      <c r="C37" s="18"/>
      <c r="F37" s="52"/>
      <c r="J37" s="52"/>
      <c r="K37" s="52"/>
    </row>
    <row r="38" spans="1:11" ht="14.25" customHeight="1">
      <c r="B38" s="188"/>
      <c r="C38" s="18"/>
      <c r="F38" s="52"/>
      <c r="G38" s="51"/>
      <c r="I38" s="52"/>
      <c r="J38" s="52"/>
    </row>
    <row r="39" spans="1:11" ht="14.25" customHeight="1">
      <c r="B39" s="188"/>
      <c r="C39" s="18"/>
      <c r="F39" s="52"/>
      <c r="J39" s="52"/>
      <c r="K39" s="52"/>
    </row>
    <row r="40" spans="1:11" ht="14.25" customHeight="1">
      <c r="B40" s="188"/>
      <c r="C40" s="18"/>
      <c r="F40" s="52"/>
      <c r="J40" s="52"/>
      <c r="K40" s="52"/>
    </row>
    <row r="41" spans="1:11" ht="14.25" customHeight="1">
      <c r="B41" s="188"/>
      <c r="C41" s="18"/>
      <c r="F41" s="52"/>
      <c r="J41" s="52"/>
      <c r="K41" s="52"/>
    </row>
    <row r="42" spans="1:11" ht="14.25" customHeight="1">
      <c r="C42" s="18"/>
      <c r="F42" s="52"/>
      <c r="J42" s="52"/>
      <c r="K42" s="52"/>
    </row>
    <row r="43" spans="1:11" ht="14.25" customHeight="1">
      <c r="C43" s="18"/>
      <c r="F43" s="52"/>
      <c r="J43" s="52"/>
      <c r="K43" s="52"/>
    </row>
    <row r="44" spans="1:11" ht="14.25" customHeight="1">
      <c r="C44" s="18"/>
      <c r="F44" s="52"/>
      <c r="H44" s="310"/>
      <c r="J44" s="52"/>
      <c r="K44" s="52"/>
    </row>
    <row r="45" spans="1:11" ht="14.25" customHeight="1">
      <c r="C45" s="18"/>
      <c r="F45" s="52"/>
      <c r="J45" s="52"/>
      <c r="K45" s="52"/>
    </row>
    <row r="46" spans="1:11" ht="14.25" customHeight="1">
      <c r="C46" s="18"/>
      <c r="F46" s="52"/>
      <c r="J46" s="52"/>
      <c r="K46" s="52"/>
    </row>
    <row r="47" spans="1:11" ht="14.25" customHeight="1">
      <c r="C47" s="18"/>
      <c r="F47" s="52"/>
      <c r="J47" s="52"/>
      <c r="K47" s="52"/>
    </row>
    <row r="48" spans="1:11" ht="14.25" customHeight="1">
      <c r="C48" s="18"/>
      <c r="F48" s="52"/>
      <c r="J48" s="52"/>
      <c r="K48" s="52"/>
    </row>
    <row r="49" spans="3:11" ht="14.25" customHeight="1">
      <c r="C49" s="18"/>
      <c r="F49" s="52"/>
      <c r="J49" s="52"/>
      <c r="K49" s="52"/>
    </row>
    <row r="50" spans="3:11" ht="14.25" customHeight="1">
      <c r="F50" s="52"/>
      <c r="J50" s="52"/>
      <c r="K50" s="52"/>
    </row>
    <row r="51" spans="3:11" ht="14.25" customHeight="1">
      <c r="C51" s="18"/>
      <c r="F51" s="52"/>
      <c r="J51" s="52"/>
      <c r="K51" s="52"/>
    </row>
    <row r="52" spans="3:11" ht="14.25" customHeight="1">
      <c r="C52" s="171"/>
      <c r="F52" s="52"/>
      <c r="J52" s="52"/>
      <c r="K52" s="52"/>
    </row>
    <row r="53" spans="3:11" ht="14.25" customHeight="1">
      <c r="C53" s="18"/>
      <c r="F53" s="52"/>
      <c r="J53" s="52"/>
      <c r="K53" s="52"/>
    </row>
    <row r="54" spans="3:11" ht="14.25" customHeight="1">
      <c r="C54" s="18"/>
      <c r="F54" s="52"/>
      <c r="J54" s="52"/>
      <c r="K54" s="52"/>
    </row>
    <row r="55" spans="3:11" ht="14.25" customHeight="1">
      <c r="C55" s="18"/>
      <c r="F55" s="52"/>
      <c r="J55" s="52"/>
      <c r="K55" s="52"/>
    </row>
    <row r="56" spans="3:11" ht="14.25" customHeight="1">
      <c r="C56" s="18"/>
      <c r="F56" s="52"/>
      <c r="J56" s="52"/>
      <c r="K56" s="52"/>
    </row>
    <row r="57" spans="3:11" ht="14.25" customHeight="1">
      <c r="C57" s="18"/>
      <c r="F57" s="52"/>
      <c r="J57" s="52"/>
      <c r="K57" s="52"/>
    </row>
    <row r="58" spans="3:11" ht="14.25" customHeight="1">
      <c r="C58" s="18"/>
      <c r="F58" s="52"/>
      <c r="J58" s="52"/>
      <c r="K58" s="52"/>
    </row>
    <row r="59" spans="3:11" ht="14.25" customHeight="1">
      <c r="C59" s="18"/>
      <c r="F59" s="52"/>
      <c r="J59" s="52"/>
      <c r="K59" s="52"/>
    </row>
    <row r="60" spans="3:11" ht="14.25" customHeight="1">
      <c r="C60" s="408"/>
      <c r="F60" s="52"/>
      <c r="J60" s="52"/>
      <c r="K60" s="52"/>
    </row>
    <row r="61" spans="3:11" ht="14.25" customHeight="1">
      <c r="C61" s="18"/>
      <c r="F61" s="52"/>
      <c r="J61" s="52"/>
      <c r="K61" s="52"/>
    </row>
    <row r="62" spans="3:11" ht="14.25" customHeight="1">
      <c r="C62" s="18"/>
      <c r="F62" s="52"/>
      <c r="J62" s="52"/>
      <c r="K62" s="52"/>
    </row>
    <row r="63" spans="3:11" ht="14.25" customHeight="1">
      <c r="C63" s="18"/>
      <c r="F63" s="52"/>
      <c r="J63" s="52"/>
      <c r="K63" s="52"/>
    </row>
    <row r="64" spans="3:11" ht="14.25" customHeight="1">
      <c r="C64" s="18"/>
      <c r="F64" s="52"/>
      <c r="J64" s="52"/>
      <c r="K64" s="52"/>
    </row>
    <row r="65" spans="3:11" ht="14.25" customHeight="1">
      <c r="C65" s="18"/>
      <c r="F65" s="52"/>
      <c r="J65" s="52"/>
      <c r="K65" s="52"/>
    </row>
    <row r="66" spans="3:11" ht="14.25" customHeight="1">
      <c r="C66" s="18"/>
      <c r="F66" s="52"/>
      <c r="J66" s="52"/>
      <c r="K66" s="52"/>
    </row>
    <row r="67" spans="3:11" ht="14.25" customHeight="1">
      <c r="C67" s="18"/>
      <c r="F67" s="52"/>
      <c r="J67" s="52"/>
      <c r="K67" s="52"/>
    </row>
    <row r="68" spans="3:11" ht="14.25" customHeight="1">
      <c r="C68" s="18"/>
      <c r="F68" s="52"/>
      <c r="J68" s="52"/>
      <c r="K68" s="52"/>
    </row>
    <row r="69" spans="3:11" ht="14.25" customHeight="1">
      <c r="C69" s="18"/>
      <c r="F69" s="52"/>
      <c r="J69" s="52"/>
      <c r="K69" s="52"/>
    </row>
    <row r="70" spans="3:11" ht="14.25" customHeight="1">
      <c r="C70" s="409"/>
      <c r="F70" s="52"/>
      <c r="J70" s="52"/>
      <c r="K70" s="52"/>
    </row>
    <row r="71" spans="3:11" ht="14.25" customHeight="1">
      <c r="C71" s="18"/>
      <c r="F71" s="52"/>
      <c r="J71" s="52"/>
      <c r="K71" s="52"/>
    </row>
    <row r="72" spans="3:11" ht="14.25" customHeight="1">
      <c r="C72" s="287"/>
      <c r="F72" s="52"/>
      <c r="J72" s="52"/>
      <c r="K72" s="52"/>
    </row>
    <row r="73" spans="3:11" ht="14.25" customHeight="1">
      <c r="C73" s="13"/>
      <c r="F73" s="52"/>
      <c r="J73" s="52"/>
      <c r="K73" s="52"/>
    </row>
    <row r="74" spans="3:11" ht="14.25" customHeight="1">
      <c r="C74" s="13"/>
      <c r="F74" s="52"/>
      <c r="J74" s="52"/>
      <c r="K74" s="52"/>
    </row>
    <row r="75" spans="3:11" ht="14.25" customHeight="1">
      <c r="F75" s="52"/>
      <c r="J75" s="52"/>
      <c r="K75" s="52"/>
    </row>
    <row r="76" spans="3:11" ht="14.25" customHeight="1">
      <c r="F76" s="52"/>
      <c r="J76" s="52"/>
      <c r="K76" s="52"/>
    </row>
    <row r="77" spans="3:11" ht="14.25" customHeight="1">
      <c r="F77" s="52"/>
      <c r="J77" s="52"/>
      <c r="K77" s="52"/>
    </row>
    <row r="78" spans="3:11" ht="14.25" customHeight="1">
      <c r="F78" s="52"/>
      <c r="J78" s="52"/>
      <c r="K78" s="52"/>
    </row>
    <row r="79" spans="3:11" ht="14.25" customHeight="1">
      <c r="F79" s="52"/>
      <c r="J79" s="52"/>
      <c r="K79" s="52"/>
    </row>
    <row r="80" spans="3:11" ht="14.25" customHeight="1">
      <c r="F80" s="52"/>
      <c r="J80" s="52"/>
      <c r="K80" s="52"/>
    </row>
    <row r="81" spans="6:11" ht="14.25" customHeight="1">
      <c r="F81" s="52"/>
      <c r="J81" s="52"/>
      <c r="K81" s="52"/>
    </row>
    <row r="82" spans="6:11" ht="14.25" customHeight="1">
      <c r="F82" s="52"/>
      <c r="J82" s="52"/>
      <c r="K82" s="52"/>
    </row>
    <row r="83" spans="6:11" ht="14.25" customHeight="1">
      <c r="F83" s="52"/>
      <c r="J83" s="52"/>
      <c r="K83" s="52"/>
    </row>
    <row r="84" spans="6:11" ht="14.25" customHeight="1">
      <c r="F84" s="52"/>
      <c r="J84" s="52"/>
      <c r="K84" s="52"/>
    </row>
    <row r="85" spans="6:11" ht="14.25" customHeight="1">
      <c r="F85" s="52"/>
      <c r="J85" s="52"/>
      <c r="K85" s="52"/>
    </row>
    <row r="86" spans="6:11" ht="14.25" customHeight="1">
      <c r="F86" s="52"/>
      <c r="J86" s="52"/>
      <c r="K86" s="52"/>
    </row>
    <row r="87" spans="6:11" ht="14.25" customHeight="1">
      <c r="F87" s="52"/>
      <c r="J87" s="52"/>
      <c r="K87" s="52"/>
    </row>
    <row r="88" spans="6:11" ht="14.25" customHeight="1">
      <c r="F88" s="52"/>
      <c r="J88" s="52"/>
      <c r="K88" s="52"/>
    </row>
    <row r="89" spans="6:11" ht="14.25" customHeight="1">
      <c r="F89" s="52"/>
      <c r="J89" s="52"/>
      <c r="K89" s="52"/>
    </row>
    <row r="90" spans="6:11" ht="14.25" customHeight="1">
      <c r="F90" s="52"/>
      <c r="J90" s="52"/>
      <c r="K90" s="52"/>
    </row>
    <row r="91" spans="6:11" ht="14.25" customHeight="1">
      <c r="F91" s="52"/>
      <c r="J91" s="52"/>
      <c r="K91" s="52"/>
    </row>
    <row r="92" spans="6:11" ht="14.25" customHeight="1">
      <c r="F92" s="52"/>
      <c r="J92" s="52"/>
      <c r="K92" s="52"/>
    </row>
    <row r="93" spans="6:11" ht="14.25" customHeight="1">
      <c r="F93" s="52"/>
      <c r="J93" s="52"/>
      <c r="K93" s="52"/>
    </row>
    <row r="94" spans="6:11" ht="14.25" customHeight="1">
      <c r="F94" s="52"/>
      <c r="J94" s="52"/>
      <c r="K94" s="52"/>
    </row>
    <row r="95" spans="6:11" ht="14.25" customHeight="1">
      <c r="F95" s="52"/>
      <c r="J95" s="52"/>
      <c r="K95" s="52"/>
    </row>
    <row r="96" spans="6:11" ht="14.25" customHeight="1">
      <c r="F96" s="52"/>
      <c r="J96" s="52"/>
      <c r="K96" s="52"/>
    </row>
    <row r="97" spans="6:11" ht="14.25" customHeight="1">
      <c r="F97" s="52"/>
      <c r="J97" s="52"/>
      <c r="K97" s="52"/>
    </row>
    <row r="98" spans="6:11" ht="14.25" customHeight="1">
      <c r="F98" s="52"/>
      <c r="J98" s="52"/>
      <c r="K98" s="52"/>
    </row>
    <row r="99" spans="6:11" ht="14.25" customHeight="1">
      <c r="F99" s="52"/>
      <c r="J99" s="52"/>
      <c r="K99" s="52"/>
    </row>
    <row r="100" spans="6:11" ht="14.25" customHeight="1">
      <c r="F100" s="52"/>
      <c r="J100" s="52"/>
      <c r="K100" s="52"/>
    </row>
    <row r="101" spans="6:11" ht="14.25" customHeight="1">
      <c r="F101" s="52"/>
      <c r="J101" s="52"/>
      <c r="K101" s="52"/>
    </row>
    <row r="102" spans="6:11" ht="14.25" customHeight="1">
      <c r="F102" s="52"/>
      <c r="J102" s="52"/>
      <c r="K102" s="52"/>
    </row>
    <row r="103" spans="6:11" ht="14.25" customHeight="1">
      <c r="F103" s="52"/>
      <c r="J103" s="52"/>
      <c r="K103" s="52"/>
    </row>
    <row r="104" spans="6:11" ht="14.25" customHeight="1">
      <c r="F104" s="52"/>
      <c r="J104" s="52"/>
      <c r="K104" s="52"/>
    </row>
    <row r="105" spans="6:11" ht="14.25" customHeight="1">
      <c r="F105" s="52"/>
      <c r="J105" s="52"/>
      <c r="K105" s="52"/>
    </row>
    <row r="106" spans="6:11" ht="14.25" customHeight="1">
      <c r="F106" s="52"/>
      <c r="J106" s="52"/>
      <c r="K106" s="52"/>
    </row>
    <row r="107" spans="6:11" ht="14.25" customHeight="1">
      <c r="F107" s="52"/>
      <c r="J107" s="52"/>
      <c r="K107" s="52"/>
    </row>
    <row r="108" spans="6:11" ht="14.25" customHeight="1">
      <c r="F108" s="52"/>
      <c r="J108" s="52"/>
      <c r="K108" s="52"/>
    </row>
    <row r="109" spans="6:11" ht="14.25" customHeight="1">
      <c r="F109" s="52"/>
      <c r="J109" s="52"/>
      <c r="K109" s="52"/>
    </row>
    <row r="110" spans="6:11" ht="14.25" customHeight="1">
      <c r="F110" s="52"/>
      <c r="J110" s="52"/>
      <c r="K110" s="52"/>
    </row>
    <row r="111" spans="6:11" ht="14.25" customHeight="1">
      <c r="F111" s="52"/>
      <c r="J111" s="52"/>
      <c r="K111" s="52"/>
    </row>
    <row r="112" spans="6:11" ht="14.25" customHeight="1">
      <c r="F112" s="52"/>
      <c r="J112" s="52"/>
      <c r="K112" s="52"/>
    </row>
    <row r="113" spans="6:11" ht="14.25" customHeight="1">
      <c r="F113" s="52"/>
      <c r="J113" s="52"/>
      <c r="K113" s="52"/>
    </row>
    <row r="114" spans="6:11" ht="14.25" customHeight="1">
      <c r="F114" s="52"/>
      <c r="J114" s="52"/>
      <c r="K114" s="52"/>
    </row>
    <row r="115" spans="6:11" ht="14.25" customHeight="1">
      <c r="F115" s="52"/>
      <c r="J115" s="52"/>
      <c r="K115" s="52"/>
    </row>
    <row r="116" spans="6:11" ht="14.25" customHeight="1">
      <c r="F116" s="52"/>
      <c r="J116" s="52"/>
      <c r="K116" s="52"/>
    </row>
    <row r="117" spans="6:11" ht="14.25" customHeight="1">
      <c r="F117" s="52"/>
      <c r="J117" s="52"/>
      <c r="K117" s="52"/>
    </row>
    <row r="118" spans="6:11" ht="14.25" customHeight="1">
      <c r="F118" s="52"/>
      <c r="J118" s="52"/>
      <c r="K118" s="52"/>
    </row>
    <row r="119" spans="6:11" ht="14.25" customHeight="1">
      <c r="F119" s="52"/>
      <c r="J119" s="52"/>
      <c r="K119" s="52"/>
    </row>
    <row r="120" spans="6:11" ht="14.25" customHeight="1">
      <c r="F120" s="52"/>
      <c r="J120" s="52"/>
      <c r="K120" s="52"/>
    </row>
    <row r="121" spans="6:11" ht="14.25" customHeight="1">
      <c r="F121" s="52"/>
      <c r="J121" s="52"/>
      <c r="K121" s="52"/>
    </row>
    <row r="122" spans="6:11" ht="14.25" customHeight="1">
      <c r="F122" s="52"/>
      <c r="J122" s="52"/>
      <c r="K122" s="52"/>
    </row>
    <row r="123" spans="6:11" ht="14.25" customHeight="1">
      <c r="F123" s="52"/>
      <c r="J123" s="52"/>
      <c r="K123" s="52"/>
    </row>
    <row r="124" spans="6:11" ht="14.25" customHeight="1">
      <c r="F124" s="52"/>
      <c r="J124" s="52"/>
      <c r="K124" s="52"/>
    </row>
    <row r="125" spans="6:11" ht="14.25" customHeight="1">
      <c r="F125" s="52"/>
      <c r="J125" s="52"/>
      <c r="K125" s="52"/>
    </row>
    <row r="126" spans="6:11" ht="14.25" customHeight="1">
      <c r="F126" s="52"/>
      <c r="J126" s="52"/>
      <c r="K126" s="52"/>
    </row>
    <row r="127" spans="6:11" ht="14.25" customHeight="1">
      <c r="F127" s="52"/>
      <c r="J127" s="52"/>
      <c r="K127" s="52"/>
    </row>
    <row r="128" spans="6:11" ht="14.25" customHeight="1">
      <c r="F128" s="52"/>
      <c r="J128" s="52"/>
      <c r="K128" s="52"/>
    </row>
    <row r="129" spans="6:11" ht="14.25" customHeight="1">
      <c r="F129" s="52"/>
      <c r="J129" s="52"/>
      <c r="K129" s="52"/>
    </row>
    <row r="130" spans="6:11" ht="14.25" customHeight="1">
      <c r="F130" s="52"/>
      <c r="J130" s="52"/>
      <c r="K130" s="52"/>
    </row>
    <row r="131" spans="6:11" ht="14.25" customHeight="1">
      <c r="F131" s="52"/>
      <c r="J131" s="52"/>
      <c r="K131" s="52"/>
    </row>
    <row r="132" spans="6:11" ht="14.25" customHeight="1">
      <c r="F132" s="52"/>
      <c r="J132" s="52"/>
      <c r="K132" s="52"/>
    </row>
    <row r="133" spans="6:11" ht="14.25" customHeight="1">
      <c r="F133" s="52"/>
      <c r="J133" s="52"/>
      <c r="K133" s="52"/>
    </row>
    <row r="134" spans="6:11" ht="14.25" customHeight="1">
      <c r="F134" s="52"/>
      <c r="J134" s="52"/>
      <c r="K134" s="52"/>
    </row>
    <row r="135" spans="6:11" ht="14.25" customHeight="1">
      <c r="F135" s="52"/>
      <c r="J135" s="52"/>
      <c r="K135" s="52"/>
    </row>
    <row r="136" spans="6:11" ht="14.25" customHeight="1"/>
    <row r="137" spans="6:11" ht="14.25" customHeight="1"/>
    <row r="138" spans="6:11" ht="14.25" customHeight="1"/>
    <row r="139" spans="6:11" ht="14.25" customHeight="1"/>
    <row r="140" spans="6:11" ht="14.25" customHeight="1"/>
    <row r="141" spans="6:11" ht="14.25" customHeight="1"/>
    <row r="142" spans="6:11" ht="14.25" customHeight="1"/>
    <row r="143" spans="6:11" ht="14.25" customHeight="1"/>
    <row r="144" spans="6:11"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sheetData>
  <sortState xmlns:xlrd2="http://schemas.microsoft.com/office/spreadsheetml/2017/richdata2" ref="A8:Q31">
    <sortCondition ref="A8:A31"/>
  </sortState>
  <mergeCells count="7">
    <mergeCell ref="A34:K34"/>
    <mergeCell ref="A1:B1"/>
    <mergeCell ref="D1:G1"/>
    <mergeCell ref="A2:B2"/>
    <mergeCell ref="A4:B4"/>
    <mergeCell ref="H4:K4"/>
    <mergeCell ref="D4:G4"/>
  </mergeCells>
  <hyperlinks>
    <hyperlink ref="A4" display="Back to Top Sheet" xr:uid="{00000000-0004-0000-1B00-000000000000}"/>
    <hyperlink ref="A4:B4" location="Top!A1" display="Back to Top Sheet" xr:uid="{F2DB03B5-4418-49A3-BBDC-44D0C075626B}"/>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39F11F-ADD6-418B-BB5F-65CAA39CEEE4}">
  <sheetPr>
    <pageSetUpPr fitToPage="1"/>
  </sheetPr>
  <dimension ref="A1:N204"/>
  <sheetViews>
    <sheetView zoomScaleNormal="100" workbookViewId="0">
      <selection sqref="A1:B1"/>
    </sheetView>
  </sheetViews>
  <sheetFormatPr defaultColWidth="11.3984375" defaultRowHeight="12.75"/>
  <cols>
    <col min="1" max="1" width="31.3984375" style="17" customWidth="1"/>
    <col min="2" max="2" width="54.59765625" style="17" customWidth="1"/>
    <col min="3" max="3" width="18.1328125" style="17" customWidth="1"/>
    <col min="4" max="4" width="16.59765625" style="8" customWidth="1"/>
    <col min="5" max="5" width="16.265625" style="8" customWidth="1"/>
    <col min="6" max="6" width="17.59765625" style="10" customWidth="1"/>
    <col min="7" max="7" width="19.3984375" style="10" customWidth="1"/>
    <col min="8" max="8" width="29.265625" style="9" customWidth="1"/>
    <col min="9" max="9" width="16.86328125" style="8" customWidth="1"/>
    <col min="10" max="10" width="18.1328125" style="8" customWidth="1"/>
    <col min="11" max="11" width="18.3984375" style="10" customWidth="1"/>
    <col min="12" max="12" width="19.265625" style="10" customWidth="1"/>
    <col min="13" max="16384" width="11.3984375" style="10"/>
  </cols>
  <sheetData>
    <row r="1" spans="1:14" ht="21" customHeight="1" thickBot="1">
      <c r="A1" s="2150" t="s">
        <v>660</v>
      </c>
      <c r="B1" s="2150"/>
      <c r="C1" s="304"/>
      <c r="D1" s="2151"/>
      <c r="E1" s="2151"/>
      <c r="F1" s="2151"/>
      <c r="G1" s="2151"/>
      <c r="H1" s="2151"/>
    </row>
    <row r="2" spans="1:14" ht="21" customHeight="1" thickBot="1">
      <c r="A2" s="2150" t="str">
        <f>Top!B36&amp;", "&amp;Top!C37</f>
        <v>Device Information Service 1.1, 1.2</v>
      </c>
      <c r="B2" s="2150"/>
      <c r="C2" s="407"/>
      <c r="D2" s="1278" t="s">
        <v>661</v>
      </c>
      <c r="E2" s="1279" t="str">
        <f>Top!E36</f>
        <v>DIS.TS.p6</v>
      </c>
      <c r="F2" s="1279"/>
      <c r="G2" s="1279"/>
      <c r="H2" s="1280"/>
      <c r="I2" s="1278" t="s">
        <v>10</v>
      </c>
      <c r="J2" s="1280" t="str">
        <f>Top!G36</f>
        <v>DIS.TS.p6</v>
      </c>
      <c r="K2" s="1120" t="s">
        <v>699</v>
      </c>
      <c r="L2" s="1173">
        <v>45098</v>
      </c>
      <c r="N2" s="26"/>
    </row>
    <row r="3" spans="1:14" ht="18" customHeight="1" thickBot="1">
      <c r="A3" s="1282" t="s">
        <v>700</v>
      </c>
      <c r="B3" s="179">
        <f>rel_date</f>
        <v>45706</v>
      </c>
      <c r="D3" s="1278" t="s">
        <v>662</v>
      </c>
      <c r="E3" s="1279" t="str">
        <f>Top!F36</f>
        <v>DIS.ICS.p5</v>
      </c>
      <c r="F3" s="1279"/>
      <c r="G3" s="1279"/>
      <c r="H3" s="1280"/>
      <c r="I3" s="1278" t="s">
        <v>11</v>
      </c>
      <c r="J3" s="1280" t="str">
        <f>Top!H36</f>
        <v>DIS.ICS.p5</v>
      </c>
      <c r="K3" s="1120" t="s">
        <v>699</v>
      </c>
      <c r="L3" s="1173">
        <v>45098</v>
      </c>
    </row>
    <row r="4" spans="1:14" ht="14.25" customHeight="1" thickBot="1">
      <c r="A4" s="2145" t="s">
        <v>663</v>
      </c>
      <c r="B4" s="2146"/>
      <c r="C4" s="1283"/>
      <c r="D4" s="2147" t="s">
        <v>664</v>
      </c>
      <c r="E4" s="2148"/>
      <c r="F4" s="2148"/>
      <c r="G4" s="2148"/>
      <c r="H4" s="2149"/>
      <c r="I4" s="2147" t="s">
        <v>701</v>
      </c>
      <c r="J4" s="2148"/>
      <c r="K4" s="2148"/>
      <c r="L4" s="2149"/>
    </row>
    <row r="5" spans="1:14" ht="39.75" thickBot="1">
      <c r="A5" s="794" t="s">
        <v>702</v>
      </c>
      <c r="B5" s="477" t="s">
        <v>666</v>
      </c>
      <c r="C5" s="1560" t="s">
        <v>9249</v>
      </c>
      <c r="D5" s="47" t="s">
        <v>667</v>
      </c>
      <c r="E5" s="34" t="s">
        <v>2767</v>
      </c>
      <c r="F5" s="34" t="s">
        <v>2768</v>
      </c>
      <c r="G5" s="1583" t="s">
        <v>9248</v>
      </c>
      <c r="H5" s="325" t="s">
        <v>669</v>
      </c>
      <c r="I5" s="326" t="s">
        <v>667</v>
      </c>
      <c r="J5" s="45" t="s">
        <v>668</v>
      </c>
      <c r="K5" s="1583" t="s">
        <v>9248</v>
      </c>
      <c r="L5" s="48" t="s">
        <v>1661</v>
      </c>
    </row>
    <row r="6" spans="1:14" s="11" customFormat="1">
      <c r="A6" s="1284" t="s">
        <v>671</v>
      </c>
      <c r="B6" s="1285" t="s">
        <v>672</v>
      </c>
      <c r="C6" s="1315" t="s">
        <v>2769</v>
      </c>
      <c r="D6" s="112"/>
      <c r="E6" s="572">
        <v>45053</v>
      </c>
      <c r="F6" s="572">
        <v>45098</v>
      </c>
      <c r="G6" s="112"/>
      <c r="H6" s="1286" t="s">
        <v>2770</v>
      </c>
      <c r="I6" s="493"/>
      <c r="J6" s="1287"/>
      <c r="K6" s="1288"/>
      <c r="L6" s="559"/>
    </row>
    <row r="7" spans="1:14" s="11" customFormat="1">
      <c r="A7" s="1289" t="s">
        <v>11</v>
      </c>
      <c r="B7" s="1290" t="s">
        <v>673</v>
      </c>
      <c r="C7" s="1295" t="s">
        <v>2769</v>
      </c>
      <c r="D7" s="114"/>
      <c r="E7" s="515">
        <v>45053</v>
      </c>
      <c r="F7" s="515">
        <v>45098</v>
      </c>
      <c r="G7" s="114"/>
      <c r="H7" s="1291" t="s">
        <v>2770</v>
      </c>
      <c r="I7" s="222"/>
      <c r="J7" s="1292"/>
      <c r="K7" s="1293"/>
      <c r="L7" s="189"/>
    </row>
    <row r="8" spans="1:14" s="11" customFormat="1">
      <c r="A8" s="265" t="s">
        <v>11299</v>
      </c>
      <c r="B8" s="1294" t="s">
        <v>914</v>
      </c>
      <c r="C8" s="1295" t="s">
        <v>974</v>
      </c>
      <c r="D8" s="112"/>
      <c r="E8" s="515"/>
      <c r="F8" s="572"/>
      <c r="G8" s="112"/>
      <c r="H8" s="1296"/>
      <c r="I8" s="1297"/>
      <c r="J8" s="1292"/>
      <c r="K8" s="1293"/>
      <c r="L8" s="944"/>
    </row>
    <row r="9" spans="1:14" s="11" customFormat="1">
      <c r="A9" s="265" t="s">
        <v>11300</v>
      </c>
      <c r="B9" s="1294" t="s">
        <v>914</v>
      </c>
      <c r="C9" s="1295" t="s">
        <v>974</v>
      </c>
      <c r="D9" s="114"/>
      <c r="E9" s="515"/>
      <c r="F9" s="515"/>
      <c r="G9" s="114"/>
      <c r="H9" s="1291"/>
      <c r="I9" s="1297"/>
      <c r="J9" s="1292"/>
      <c r="K9" s="1293"/>
      <c r="L9" s="944"/>
    </row>
    <row r="10" spans="1:14" s="11" customFormat="1">
      <c r="A10" s="265" t="s">
        <v>2771</v>
      </c>
      <c r="B10" s="1294" t="s">
        <v>914</v>
      </c>
      <c r="C10" s="1295" t="s">
        <v>974</v>
      </c>
      <c r="D10" s="114"/>
      <c r="E10" s="515"/>
      <c r="F10" s="515"/>
      <c r="G10" s="114"/>
      <c r="H10" s="1291"/>
      <c r="I10" s="1297"/>
      <c r="J10" s="1292"/>
      <c r="K10" s="1293"/>
      <c r="L10" s="189"/>
    </row>
    <row r="11" spans="1:14" s="11" customFormat="1">
      <c r="A11" s="284" t="s">
        <v>2772</v>
      </c>
      <c r="B11" s="1294" t="s">
        <v>914</v>
      </c>
      <c r="C11" s="1295" t="s">
        <v>974</v>
      </c>
      <c r="D11" s="1130"/>
      <c r="E11" s="1131"/>
      <c r="F11" s="1223"/>
      <c r="G11" s="1130"/>
      <c r="H11" s="1298"/>
      <c r="I11" s="1299"/>
      <c r="J11" s="1292"/>
      <c r="K11" s="1293"/>
      <c r="L11" s="944"/>
    </row>
    <row r="12" spans="1:14" s="11" customFormat="1">
      <c r="A12" s="284" t="s">
        <v>2773</v>
      </c>
      <c r="B12" s="1316" t="s">
        <v>1636</v>
      </c>
      <c r="C12" s="1295" t="s">
        <v>974</v>
      </c>
      <c r="D12" s="1130" t="s">
        <v>675</v>
      </c>
      <c r="E12" s="515">
        <v>45145</v>
      </c>
      <c r="F12" s="515">
        <v>45098</v>
      </c>
      <c r="G12" s="1130" t="s">
        <v>707</v>
      </c>
      <c r="H12" s="1298"/>
      <c r="I12" s="1299"/>
      <c r="J12" s="1300"/>
      <c r="K12" s="1293"/>
      <c r="L12" s="1301"/>
    </row>
    <row r="13" spans="1:14" s="11" customFormat="1">
      <c r="A13" s="284" t="s">
        <v>2774</v>
      </c>
      <c r="B13" s="1316" t="s">
        <v>1638</v>
      </c>
      <c r="C13" s="1295" t="s">
        <v>974</v>
      </c>
      <c r="D13" s="1130" t="s">
        <v>675</v>
      </c>
      <c r="E13" s="515">
        <v>45145</v>
      </c>
      <c r="F13" s="515">
        <v>45098</v>
      </c>
      <c r="G13" s="1130" t="s">
        <v>707</v>
      </c>
      <c r="H13" s="1298"/>
      <c r="I13" s="1299"/>
      <c r="J13" s="1300"/>
      <c r="K13" s="1293"/>
      <c r="L13" s="1301"/>
    </row>
    <row r="14" spans="1:14" s="11" customFormat="1">
      <c r="A14" s="284" t="s">
        <v>2775</v>
      </c>
      <c r="B14" s="1316" t="s">
        <v>1640</v>
      </c>
      <c r="C14" s="1295" t="s">
        <v>974</v>
      </c>
      <c r="D14" s="1130" t="s">
        <v>675</v>
      </c>
      <c r="E14" s="515">
        <v>45145</v>
      </c>
      <c r="F14" s="515">
        <v>45098</v>
      </c>
      <c r="G14" s="1130" t="s">
        <v>707</v>
      </c>
      <c r="H14" s="1298"/>
      <c r="I14" s="1299"/>
      <c r="J14" s="1300"/>
      <c r="K14" s="1293"/>
      <c r="L14" s="1301"/>
    </row>
    <row r="15" spans="1:14" s="11" customFormat="1">
      <c r="A15" s="284" t="s">
        <v>2776</v>
      </c>
      <c r="B15" s="1316" t="s">
        <v>2777</v>
      </c>
      <c r="C15" s="1295" t="s">
        <v>974</v>
      </c>
      <c r="D15" s="1130" t="s">
        <v>675</v>
      </c>
      <c r="E15" s="515">
        <v>45145</v>
      </c>
      <c r="F15" s="515">
        <v>45098</v>
      </c>
      <c r="G15" s="1130" t="s">
        <v>707</v>
      </c>
      <c r="H15" s="1298"/>
      <c r="I15" s="1299"/>
      <c r="J15" s="1300"/>
      <c r="K15" s="1293"/>
      <c r="L15" s="1301"/>
    </row>
    <row r="16" spans="1:14" s="11" customFormat="1">
      <c r="A16" s="284" t="s">
        <v>2778</v>
      </c>
      <c r="B16" s="1316" t="s">
        <v>2779</v>
      </c>
      <c r="C16" s="1295" t="s">
        <v>974</v>
      </c>
      <c r="D16" s="1130" t="s">
        <v>675</v>
      </c>
      <c r="E16" s="515">
        <v>45145</v>
      </c>
      <c r="F16" s="515">
        <v>45098</v>
      </c>
      <c r="G16" s="1130" t="s">
        <v>707</v>
      </c>
      <c r="H16" s="1298"/>
      <c r="I16" s="1299"/>
      <c r="J16" s="1300"/>
      <c r="K16" s="1293"/>
      <c r="L16" s="1301"/>
    </row>
    <row r="17" spans="1:12" s="11" customFormat="1">
      <c r="A17" s="284" t="s">
        <v>2780</v>
      </c>
      <c r="B17" s="1316" t="s">
        <v>2781</v>
      </c>
      <c r="C17" s="1295" t="s">
        <v>974</v>
      </c>
      <c r="D17" s="1130" t="s">
        <v>675</v>
      </c>
      <c r="E17" s="515">
        <v>45145</v>
      </c>
      <c r="F17" s="515">
        <v>45098</v>
      </c>
      <c r="G17" s="1130" t="s">
        <v>707</v>
      </c>
      <c r="H17" s="1298"/>
      <c r="I17" s="1299"/>
      <c r="J17" s="1300"/>
      <c r="K17" s="1293"/>
      <c r="L17" s="1301"/>
    </row>
    <row r="18" spans="1:12" s="11" customFormat="1">
      <c r="A18" s="284" t="s">
        <v>2782</v>
      </c>
      <c r="B18" s="1316" t="s">
        <v>2783</v>
      </c>
      <c r="C18" s="1295" t="s">
        <v>974</v>
      </c>
      <c r="D18" s="1130" t="s">
        <v>675</v>
      </c>
      <c r="E18" s="515">
        <v>45145</v>
      </c>
      <c r="F18" s="515">
        <v>45098</v>
      </c>
      <c r="G18" s="1130" t="s">
        <v>707</v>
      </c>
      <c r="H18" s="1298"/>
      <c r="I18" s="1299"/>
      <c r="J18" s="1300"/>
      <c r="K18" s="1293"/>
      <c r="L18" s="1301"/>
    </row>
    <row r="19" spans="1:12" s="11" customFormat="1" ht="25.5">
      <c r="A19" s="284" t="s">
        <v>2784</v>
      </c>
      <c r="B19" s="1316" t="s">
        <v>2785</v>
      </c>
      <c r="C19" s="1295" t="s">
        <v>974</v>
      </c>
      <c r="D19" s="1130" t="s">
        <v>675</v>
      </c>
      <c r="E19" s="515">
        <v>45145</v>
      </c>
      <c r="F19" s="515">
        <v>45098</v>
      </c>
      <c r="G19" s="1130" t="s">
        <v>707</v>
      </c>
      <c r="H19" s="1298"/>
      <c r="I19" s="1299"/>
      <c r="J19" s="1300"/>
      <c r="K19" s="1293"/>
      <c r="L19" s="1301"/>
    </row>
    <row r="20" spans="1:12" s="11" customFormat="1">
      <c r="A20" s="265" t="s">
        <v>2786</v>
      </c>
      <c r="B20" s="1290" t="s">
        <v>2787</v>
      </c>
      <c r="C20" s="743" t="s">
        <v>974</v>
      </c>
      <c r="D20" s="114" t="s">
        <v>675</v>
      </c>
      <c r="E20" s="515">
        <v>45145</v>
      </c>
      <c r="F20" s="515">
        <v>45098</v>
      </c>
      <c r="G20" s="114" t="s">
        <v>707</v>
      </c>
      <c r="H20" s="1302"/>
      <c r="I20" s="1297"/>
      <c r="J20" s="1292"/>
      <c r="K20" s="1293"/>
      <c r="L20" s="31"/>
    </row>
    <row r="21" spans="1:12" s="11" customFormat="1">
      <c r="A21" s="265" t="s">
        <v>2788</v>
      </c>
      <c r="B21" s="1290" t="s">
        <v>2789</v>
      </c>
      <c r="C21" s="1295" t="s">
        <v>2769</v>
      </c>
      <c r="D21" s="114" t="s">
        <v>675</v>
      </c>
      <c r="E21" s="515"/>
      <c r="F21" s="515">
        <v>45098</v>
      </c>
      <c r="G21" s="114" t="s">
        <v>707</v>
      </c>
      <c r="H21" s="1302" t="s">
        <v>2790</v>
      </c>
      <c r="I21" s="1303"/>
      <c r="J21" s="1304"/>
      <c r="K21" s="1293"/>
      <c r="L21" s="190"/>
    </row>
    <row r="22" spans="1:12" s="11" customFormat="1">
      <c r="A22" s="265" t="s">
        <v>2791</v>
      </c>
      <c r="B22" s="725" t="s">
        <v>2792</v>
      </c>
      <c r="C22" s="1295" t="s">
        <v>974</v>
      </c>
      <c r="D22" s="114" t="s">
        <v>675</v>
      </c>
      <c r="E22" s="515">
        <v>45145</v>
      </c>
      <c r="F22" s="515">
        <v>45098</v>
      </c>
      <c r="G22" s="114" t="s">
        <v>707</v>
      </c>
      <c r="H22" s="1291" t="s">
        <v>2793</v>
      </c>
      <c r="I22" s="1297"/>
      <c r="J22" s="1292"/>
      <c r="K22" s="1293"/>
      <c r="L22" s="31"/>
    </row>
    <row r="23" spans="1:12" s="11" customFormat="1">
      <c r="A23" s="1317" t="s">
        <v>2794</v>
      </c>
      <c r="B23" s="1318" t="s">
        <v>2795</v>
      </c>
      <c r="C23" s="1295" t="s">
        <v>974</v>
      </c>
      <c r="D23" s="112" t="s">
        <v>675</v>
      </c>
      <c r="E23" s="515">
        <v>45145</v>
      </c>
      <c r="F23" s="515">
        <v>45098</v>
      </c>
      <c r="G23" s="112" t="s">
        <v>707</v>
      </c>
      <c r="H23" s="1286"/>
      <c r="I23" s="1305"/>
      <c r="J23" s="1306"/>
      <c r="K23" s="1293"/>
      <c r="L23" s="38"/>
    </row>
    <row r="24" spans="1:12" s="11" customFormat="1" ht="13.15" thickBot="1">
      <c r="A24" s="266" t="s">
        <v>2796</v>
      </c>
      <c r="B24" s="732" t="s">
        <v>2797</v>
      </c>
      <c r="C24" s="1319" t="s">
        <v>2769</v>
      </c>
      <c r="D24" s="116" t="s">
        <v>675</v>
      </c>
      <c r="E24" s="116"/>
      <c r="F24" s="521">
        <v>45098</v>
      </c>
      <c r="G24" s="116" t="s">
        <v>707</v>
      </c>
      <c r="H24" s="1307" t="s">
        <v>2790</v>
      </c>
      <c r="I24" s="1308"/>
      <c r="J24" s="1309"/>
      <c r="K24" s="1309"/>
      <c r="L24" s="285"/>
    </row>
    <row r="25" spans="1:12" ht="14.25" customHeight="1">
      <c r="A25" s="137"/>
      <c r="B25" s="122"/>
      <c r="C25" s="18"/>
      <c r="D25" s="123"/>
      <c r="E25" s="123"/>
      <c r="F25" s="124"/>
      <c r="G25" s="124"/>
      <c r="H25" s="125"/>
      <c r="I25" s="123"/>
      <c r="J25" s="123"/>
      <c r="K25" s="124"/>
      <c r="L25" s="124"/>
    </row>
    <row r="26" spans="1:12" s="1311" customFormat="1" ht="14.25" customHeight="1">
      <c r="A26" s="1310" t="s">
        <v>674</v>
      </c>
      <c r="B26" s="1310"/>
      <c r="C26" s="18"/>
      <c r="D26" s="1310"/>
      <c r="E26" s="1310"/>
      <c r="F26" s="1310"/>
      <c r="G26" s="1310"/>
      <c r="H26" s="1310"/>
      <c r="I26" s="1310"/>
      <c r="J26" s="1310"/>
      <c r="K26" s="1310"/>
      <c r="L26" s="1310"/>
    </row>
    <row r="27" spans="1:12" ht="14.25" customHeight="1">
      <c r="A27" s="2161" t="s">
        <v>9217</v>
      </c>
      <c r="B27" s="2161"/>
      <c r="C27" s="2161"/>
      <c r="D27" s="2161"/>
      <c r="E27" s="2161"/>
      <c r="F27" s="2161"/>
      <c r="G27" s="2161"/>
      <c r="H27" s="2161"/>
      <c r="I27" s="2161"/>
      <c r="J27" s="2161"/>
      <c r="K27" s="2161"/>
      <c r="L27" s="1312"/>
    </row>
    <row r="28" spans="1:12" ht="14.25" customHeight="1">
      <c r="L28" s="1312"/>
    </row>
    <row r="29" spans="1:12" ht="14.25" customHeight="1">
      <c r="A29" s="1312" t="s">
        <v>10837</v>
      </c>
      <c r="B29" s="1312"/>
      <c r="C29" s="18"/>
      <c r="D29" s="1312"/>
      <c r="E29" s="1312"/>
      <c r="F29" s="1312"/>
      <c r="G29" s="1312"/>
      <c r="H29" s="1312"/>
      <c r="I29" s="1312"/>
      <c r="J29" s="1312"/>
      <c r="K29" s="1312"/>
      <c r="L29" s="1312"/>
    </row>
    <row r="30" spans="1:12" ht="14.25" customHeight="1">
      <c r="A30" s="1312" t="s">
        <v>10838</v>
      </c>
      <c r="C30" s="18"/>
      <c r="D30" s="21"/>
      <c r="E30" s="21"/>
      <c r="F30" s="23"/>
      <c r="G30" s="23"/>
      <c r="H30" s="21"/>
      <c r="I30" s="21"/>
      <c r="J30" s="21"/>
      <c r="K30" s="23"/>
      <c r="L30" s="23"/>
    </row>
    <row r="31" spans="1:12" ht="14.25" customHeight="1">
      <c r="C31" s="18"/>
      <c r="D31" s="21"/>
      <c r="E31" s="21"/>
      <c r="F31" s="23"/>
      <c r="G31" s="23"/>
      <c r="H31" s="21"/>
      <c r="I31" s="21"/>
      <c r="J31" s="21"/>
      <c r="K31" s="23"/>
      <c r="L31" s="23"/>
    </row>
    <row r="32" spans="1:12" ht="14.25" customHeight="1">
      <c r="C32" s="18"/>
      <c r="D32" s="21"/>
      <c r="E32" s="21"/>
      <c r="F32" s="23"/>
      <c r="G32" s="23"/>
      <c r="H32" s="21"/>
      <c r="I32" s="21"/>
      <c r="J32" s="23"/>
      <c r="K32" s="23"/>
    </row>
    <row r="33" spans="2:12" ht="14.25" customHeight="1">
      <c r="B33" s="18"/>
      <c r="C33" s="18"/>
      <c r="D33" s="21"/>
      <c r="E33" s="21"/>
      <c r="F33" s="23"/>
      <c r="G33" s="23"/>
      <c r="H33" s="22"/>
      <c r="I33" s="21"/>
      <c r="J33" s="21"/>
      <c r="K33" s="23"/>
      <c r="L33" s="23"/>
    </row>
    <row r="34" spans="2:12" ht="14.25" customHeight="1">
      <c r="B34" s="18"/>
      <c r="C34" s="18"/>
      <c r="D34" s="21"/>
      <c r="E34" s="21"/>
      <c r="F34" s="23"/>
      <c r="G34" s="23"/>
      <c r="H34" s="22"/>
      <c r="I34" s="21"/>
      <c r="J34" s="21"/>
      <c r="K34" s="23"/>
      <c r="L34" s="23"/>
    </row>
    <row r="35" spans="2:12" ht="14.25" customHeight="1">
      <c r="B35" s="18"/>
      <c r="C35" s="18"/>
      <c r="D35" s="21"/>
      <c r="E35" s="21"/>
      <c r="F35" s="23"/>
      <c r="G35" s="23"/>
      <c r="H35" s="22"/>
      <c r="I35" s="21"/>
      <c r="J35" s="21"/>
      <c r="K35" s="23"/>
      <c r="L35" s="23"/>
    </row>
    <row r="36" spans="2:12" ht="14.25" customHeight="1">
      <c r="C36" s="18"/>
      <c r="D36" s="21"/>
      <c r="E36" s="21"/>
      <c r="F36" s="23"/>
      <c r="G36" s="23"/>
      <c r="H36" s="22"/>
      <c r="I36" s="21"/>
      <c r="J36" s="21"/>
      <c r="K36" s="23"/>
      <c r="L36" s="23"/>
    </row>
    <row r="37" spans="2:12" ht="14.25" customHeight="1">
      <c r="C37" s="18"/>
      <c r="D37" s="21"/>
      <c r="E37" s="21"/>
      <c r="F37" s="23"/>
      <c r="G37" s="23"/>
      <c r="H37" s="22"/>
      <c r="I37" s="21"/>
      <c r="J37" s="21"/>
      <c r="K37" s="23"/>
      <c r="L37" s="23"/>
    </row>
    <row r="38" spans="2:12" ht="14.25" customHeight="1">
      <c r="C38" s="18"/>
      <c r="D38" s="21"/>
      <c r="E38" s="21"/>
      <c r="F38" s="23"/>
      <c r="G38" s="23"/>
      <c r="H38" s="22"/>
      <c r="I38" s="304"/>
      <c r="J38" s="21"/>
      <c r="K38" s="23"/>
      <c r="L38" s="23"/>
    </row>
    <row r="39" spans="2:12" ht="14.25" customHeight="1">
      <c r="C39" s="18"/>
      <c r="D39" s="21"/>
      <c r="E39" s="21"/>
      <c r="F39" s="23"/>
      <c r="G39" s="23"/>
      <c r="H39" s="22"/>
      <c r="I39" s="21"/>
      <c r="J39" s="21"/>
      <c r="K39" s="23"/>
      <c r="L39" s="23"/>
    </row>
    <row r="40" spans="2:12" ht="14.25" customHeight="1">
      <c r="C40" s="18"/>
      <c r="D40" s="21"/>
      <c r="E40" s="21"/>
      <c r="F40" s="23"/>
      <c r="G40" s="23"/>
      <c r="H40" s="22"/>
      <c r="I40" s="21"/>
      <c r="J40" s="21"/>
      <c r="K40" s="23"/>
      <c r="L40" s="23"/>
    </row>
    <row r="41" spans="2:12" ht="14.25" customHeight="1">
      <c r="C41" s="18"/>
      <c r="D41" s="21"/>
      <c r="E41" s="21"/>
      <c r="F41" s="23"/>
      <c r="G41" s="23"/>
      <c r="H41" s="22"/>
      <c r="I41" s="21"/>
      <c r="J41" s="21"/>
      <c r="K41" s="23"/>
      <c r="L41" s="23"/>
    </row>
    <row r="42" spans="2:12" ht="14.25" customHeight="1">
      <c r="C42" s="18"/>
      <c r="D42" s="21"/>
      <c r="E42" s="21"/>
      <c r="F42" s="23"/>
      <c r="G42" s="23"/>
      <c r="H42" s="22"/>
      <c r="I42" s="21"/>
      <c r="J42" s="21"/>
      <c r="K42" s="23"/>
      <c r="L42" s="23"/>
    </row>
    <row r="43" spans="2:12" ht="14.25" customHeight="1">
      <c r="C43" s="18"/>
      <c r="D43" s="21"/>
      <c r="E43" s="21"/>
      <c r="F43" s="23"/>
      <c r="G43" s="23"/>
      <c r="H43" s="22"/>
      <c r="I43" s="21"/>
      <c r="J43" s="21"/>
      <c r="K43" s="23"/>
      <c r="L43" s="23"/>
    </row>
    <row r="44" spans="2:12" ht="14.25" customHeight="1">
      <c r="C44" s="18"/>
      <c r="D44" s="21"/>
      <c r="E44" s="21"/>
      <c r="F44" s="23"/>
      <c r="G44" s="23"/>
      <c r="H44" s="22"/>
      <c r="I44" s="21"/>
      <c r="J44" s="21"/>
      <c r="K44" s="23"/>
      <c r="L44" s="23"/>
    </row>
    <row r="45" spans="2:12" ht="14.25" customHeight="1">
      <c r="D45" s="21"/>
      <c r="E45" s="21"/>
      <c r="F45" s="23"/>
      <c r="G45" s="23"/>
      <c r="H45" s="22"/>
      <c r="I45" s="21"/>
      <c r="J45" s="21"/>
      <c r="K45" s="23"/>
      <c r="L45" s="23"/>
    </row>
    <row r="46" spans="2:12" ht="14.25" customHeight="1">
      <c r="C46" s="18"/>
      <c r="D46" s="21"/>
      <c r="E46" s="21"/>
      <c r="F46" s="23"/>
      <c r="G46" s="23"/>
      <c r="H46" s="22"/>
      <c r="I46" s="21"/>
      <c r="J46" s="21"/>
      <c r="K46" s="23"/>
      <c r="L46" s="23"/>
    </row>
    <row r="47" spans="2:12" ht="14.25" customHeight="1">
      <c r="C47" s="171"/>
      <c r="D47" s="21"/>
      <c r="E47" s="21"/>
      <c r="F47" s="23"/>
      <c r="G47" s="23"/>
      <c r="H47" s="22"/>
      <c r="I47" s="21"/>
      <c r="J47" s="21"/>
      <c r="K47" s="23"/>
      <c r="L47" s="23"/>
    </row>
    <row r="48" spans="2:12" ht="14.25" customHeight="1">
      <c r="C48" s="18"/>
      <c r="D48" s="21"/>
      <c r="E48" s="21"/>
      <c r="F48" s="23"/>
      <c r="G48" s="23"/>
      <c r="H48" s="22"/>
      <c r="I48" s="21"/>
      <c r="J48" s="21"/>
      <c r="K48" s="23"/>
      <c r="L48" s="23"/>
    </row>
    <row r="49" spans="3:12" ht="14.25" customHeight="1">
      <c r="C49" s="18"/>
      <c r="D49" s="21"/>
      <c r="E49" s="21"/>
      <c r="F49" s="23"/>
      <c r="G49" s="23"/>
      <c r="H49" s="22"/>
      <c r="I49" s="21"/>
      <c r="J49" s="21"/>
      <c r="K49" s="23"/>
      <c r="L49" s="23"/>
    </row>
    <row r="50" spans="3:12" ht="14.25" customHeight="1">
      <c r="C50" s="18"/>
      <c r="D50" s="21"/>
      <c r="E50" s="21"/>
      <c r="F50" s="23"/>
      <c r="G50" s="23"/>
      <c r="H50" s="22"/>
      <c r="I50" s="21"/>
      <c r="J50" s="21"/>
      <c r="K50" s="23"/>
      <c r="L50" s="23"/>
    </row>
    <row r="51" spans="3:12" ht="14.25" customHeight="1">
      <c r="C51" s="18"/>
      <c r="D51" s="21"/>
      <c r="E51" s="21"/>
      <c r="F51" s="23"/>
      <c r="G51" s="23"/>
      <c r="H51" s="22"/>
      <c r="I51" s="21"/>
      <c r="J51" s="21"/>
      <c r="K51" s="23"/>
      <c r="L51" s="23"/>
    </row>
    <row r="52" spans="3:12" ht="14.25" customHeight="1">
      <c r="C52" s="18"/>
      <c r="D52" s="21"/>
      <c r="E52" s="21"/>
      <c r="F52" s="23"/>
      <c r="G52" s="23"/>
      <c r="H52" s="22"/>
      <c r="I52" s="21"/>
      <c r="J52" s="21"/>
      <c r="K52" s="23"/>
      <c r="L52" s="23"/>
    </row>
    <row r="53" spans="3:12" ht="14.25" customHeight="1">
      <c r="C53" s="18"/>
      <c r="D53" s="21"/>
      <c r="E53" s="21"/>
      <c r="F53" s="23"/>
      <c r="G53" s="23"/>
      <c r="H53" s="22"/>
      <c r="I53" s="21"/>
      <c r="J53" s="21"/>
      <c r="K53" s="23"/>
      <c r="L53" s="23"/>
    </row>
    <row r="54" spans="3:12" ht="14.25" customHeight="1">
      <c r="C54" s="18"/>
      <c r="D54" s="21"/>
      <c r="E54" s="21"/>
      <c r="F54" s="23"/>
      <c r="G54" s="23"/>
      <c r="H54" s="22"/>
      <c r="I54" s="21"/>
      <c r="J54" s="21"/>
      <c r="K54" s="23"/>
      <c r="L54" s="23"/>
    </row>
    <row r="55" spans="3:12" ht="14.25" customHeight="1">
      <c r="C55" s="408"/>
      <c r="D55" s="21"/>
      <c r="E55" s="21"/>
      <c r="F55" s="23"/>
      <c r="G55" s="23"/>
      <c r="H55" s="22"/>
      <c r="I55" s="21"/>
      <c r="J55" s="21"/>
      <c r="K55" s="23"/>
      <c r="L55" s="23"/>
    </row>
    <row r="56" spans="3:12" ht="14.25" customHeight="1">
      <c r="C56" s="18"/>
      <c r="D56" s="21"/>
      <c r="E56" s="21"/>
      <c r="F56" s="23"/>
      <c r="G56" s="23"/>
      <c r="H56" s="22"/>
      <c r="I56" s="21"/>
      <c r="J56" s="21"/>
      <c r="K56" s="23"/>
      <c r="L56" s="23"/>
    </row>
    <row r="57" spans="3:12" ht="14.25" customHeight="1">
      <c r="C57" s="18"/>
      <c r="D57" s="21"/>
      <c r="E57" s="21"/>
      <c r="F57" s="23"/>
      <c r="G57" s="23"/>
      <c r="H57" s="22"/>
      <c r="I57" s="21"/>
      <c r="J57" s="21"/>
      <c r="K57" s="23"/>
      <c r="L57" s="23"/>
    </row>
    <row r="58" spans="3:12" ht="14.25" customHeight="1">
      <c r="C58" s="18"/>
      <c r="D58" s="21"/>
      <c r="E58" s="21"/>
      <c r="F58" s="23"/>
      <c r="G58" s="23"/>
      <c r="H58" s="22"/>
      <c r="I58" s="21"/>
      <c r="J58" s="21"/>
      <c r="K58" s="23"/>
      <c r="L58" s="23"/>
    </row>
    <row r="59" spans="3:12" ht="14.25" customHeight="1">
      <c r="C59" s="18"/>
      <c r="D59" s="21"/>
      <c r="E59" s="21"/>
      <c r="F59" s="23"/>
      <c r="G59" s="23"/>
      <c r="H59" s="22"/>
      <c r="I59" s="21"/>
      <c r="J59" s="21"/>
      <c r="K59" s="23"/>
      <c r="L59" s="23"/>
    </row>
    <row r="60" spans="3:12" ht="14.25" customHeight="1">
      <c r="C60" s="18"/>
      <c r="D60" s="21"/>
      <c r="E60" s="21"/>
      <c r="F60" s="23"/>
      <c r="G60" s="23"/>
      <c r="H60" s="22"/>
      <c r="I60" s="21"/>
      <c r="J60" s="21"/>
      <c r="K60" s="23"/>
      <c r="L60" s="23"/>
    </row>
    <row r="61" spans="3:12" ht="14.25" customHeight="1">
      <c r="C61" s="18"/>
      <c r="D61" s="21"/>
      <c r="E61" s="21"/>
      <c r="F61" s="23"/>
      <c r="G61" s="23"/>
      <c r="H61" s="22"/>
      <c r="I61" s="21"/>
      <c r="J61" s="21"/>
      <c r="K61" s="23"/>
      <c r="L61" s="23"/>
    </row>
    <row r="62" spans="3:12" ht="14.25" customHeight="1">
      <c r="C62" s="18"/>
      <c r="D62" s="21"/>
      <c r="E62" s="21"/>
      <c r="F62" s="23"/>
      <c r="G62" s="23"/>
      <c r="H62" s="22"/>
      <c r="I62" s="21"/>
      <c r="J62" s="21"/>
      <c r="K62" s="23"/>
      <c r="L62" s="23"/>
    </row>
    <row r="63" spans="3:12" ht="14.25" customHeight="1">
      <c r="C63" s="18"/>
      <c r="D63" s="21"/>
      <c r="E63" s="21"/>
      <c r="F63" s="23"/>
      <c r="G63" s="23"/>
      <c r="H63" s="22"/>
      <c r="I63" s="21"/>
      <c r="J63" s="21"/>
      <c r="K63" s="23"/>
      <c r="L63" s="23"/>
    </row>
    <row r="64" spans="3:12" ht="14.25" customHeight="1">
      <c r="C64" s="18"/>
      <c r="D64" s="21"/>
      <c r="E64" s="21"/>
      <c r="F64" s="23"/>
      <c r="G64" s="23"/>
      <c r="H64" s="22"/>
      <c r="I64" s="21"/>
      <c r="J64" s="21"/>
      <c r="K64" s="23"/>
      <c r="L64" s="23"/>
    </row>
    <row r="65" spans="3:12" ht="14.25" customHeight="1">
      <c r="C65" s="1313"/>
      <c r="D65" s="21"/>
      <c r="E65" s="21"/>
      <c r="F65" s="23"/>
      <c r="G65" s="23"/>
      <c r="H65" s="22"/>
      <c r="I65" s="21"/>
      <c r="J65" s="21"/>
      <c r="K65" s="23"/>
      <c r="L65" s="23"/>
    </row>
    <row r="66" spans="3:12" ht="14.25" customHeight="1">
      <c r="C66" s="18"/>
      <c r="D66" s="21"/>
      <c r="E66" s="21"/>
      <c r="F66" s="23"/>
      <c r="G66" s="23"/>
      <c r="H66" s="22"/>
      <c r="I66" s="21"/>
      <c r="J66" s="21"/>
      <c r="K66" s="23"/>
      <c r="L66" s="23"/>
    </row>
    <row r="67" spans="3:12" ht="14.25" customHeight="1">
      <c r="C67" s="1314"/>
      <c r="D67" s="21"/>
      <c r="E67" s="21"/>
      <c r="F67" s="23"/>
      <c r="G67" s="23"/>
      <c r="H67" s="22"/>
      <c r="I67" s="21"/>
      <c r="J67" s="21"/>
      <c r="K67" s="23"/>
      <c r="L67" s="23"/>
    </row>
    <row r="68" spans="3:12" ht="14.25" customHeight="1">
      <c r="C68" s="1312"/>
      <c r="D68" s="21"/>
      <c r="E68" s="21"/>
      <c r="F68" s="23"/>
      <c r="G68" s="23"/>
      <c r="H68" s="22"/>
      <c r="I68" s="21"/>
      <c r="J68" s="21"/>
      <c r="K68" s="23"/>
      <c r="L68" s="23"/>
    </row>
    <row r="69" spans="3:12" ht="14.25" customHeight="1">
      <c r="C69" s="1312"/>
      <c r="D69" s="21"/>
      <c r="E69" s="21"/>
      <c r="F69" s="23"/>
      <c r="G69" s="23"/>
      <c r="H69" s="22"/>
      <c r="I69" s="21"/>
      <c r="J69" s="21"/>
      <c r="K69" s="23"/>
      <c r="L69" s="23"/>
    </row>
    <row r="70" spans="3:12" ht="14.25" customHeight="1">
      <c r="D70" s="21"/>
      <c r="E70" s="21"/>
      <c r="F70" s="23"/>
      <c r="G70" s="23"/>
      <c r="H70" s="22"/>
      <c r="I70" s="21"/>
      <c r="J70" s="21"/>
      <c r="K70" s="23"/>
      <c r="L70" s="23"/>
    </row>
    <row r="71" spans="3:12" ht="14.25" customHeight="1">
      <c r="D71" s="21"/>
      <c r="E71" s="21"/>
      <c r="F71" s="23"/>
      <c r="G71" s="23"/>
      <c r="H71" s="22"/>
      <c r="I71" s="21"/>
      <c r="J71" s="21"/>
      <c r="K71" s="23"/>
      <c r="L71" s="23"/>
    </row>
    <row r="72" spans="3:12" ht="14.25" customHeight="1">
      <c r="D72" s="21"/>
      <c r="E72" s="21"/>
      <c r="F72" s="23"/>
      <c r="G72" s="23"/>
      <c r="H72" s="22"/>
      <c r="I72" s="21"/>
      <c r="J72" s="21"/>
      <c r="K72" s="23"/>
      <c r="L72" s="23"/>
    </row>
    <row r="73" spans="3:12" ht="14.25" customHeight="1">
      <c r="D73" s="21"/>
      <c r="E73" s="21"/>
      <c r="F73" s="23"/>
      <c r="G73" s="23"/>
      <c r="H73" s="22"/>
      <c r="I73" s="21"/>
      <c r="J73" s="21"/>
      <c r="K73" s="23"/>
      <c r="L73" s="23"/>
    </row>
    <row r="74" spans="3:12" ht="14.25" customHeight="1">
      <c r="D74" s="21"/>
      <c r="E74" s="21"/>
      <c r="F74" s="23"/>
      <c r="G74" s="23"/>
      <c r="H74" s="22"/>
      <c r="I74" s="21"/>
      <c r="J74" s="21"/>
      <c r="K74" s="23"/>
      <c r="L74" s="23"/>
    </row>
    <row r="75" spans="3:12" ht="14.25" customHeight="1">
      <c r="D75" s="21"/>
      <c r="E75" s="21"/>
      <c r="F75" s="23"/>
      <c r="G75" s="23"/>
      <c r="H75" s="22"/>
      <c r="I75" s="21"/>
      <c r="J75" s="21"/>
      <c r="K75" s="23"/>
      <c r="L75" s="23"/>
    </row>
    <row r="76" spans="3:12" ht="14.25" customHeight="1">
      <c r="D76" s="21"/>
      <c r="E76" s="21"/>
      <c r="F76" s="23"/>
      <c r="G76" s="23"/>
      <c r="H76" s="22"/>
      <c r="I76" s="21"/>
      <c r="J76" s="21"/>
      <c r="K76" s="23"/>
      <c r="L76" s="23"/>
    </row>
    <row r="77" spans="3:12" ht="14.25" customHeight="1">
      <c r="D77" s="21"/>
      <c r="E77" s="21"/>
      <c r="F77" s="23"/>
      <c r="G77" s="23"/>
      <c r="H77" s="22"/>
      <c r="I77" s="21"/>
      <c r="J77" s="21"/>
      <c r="K77" s="23"/>
      <c r="L77" s="23"/>
    </row>
    <row r="78" spans="3:12" ht="14.25" customHeight="1">
      <c r="D78" s="21"/>
      <c r="E78" s="21"/>
      <c r="F78" s="23"/>
      <c r="G78" s="23"/>
      <c r="H78" s="22"/>
      <c r="I78" s="21"/>
      <c r="J78" s="21"/>
      <c r="K78" s="23"/>
      <c r="L78" s="23"/>
    </row>
    <row r="79" spans="3:12" ht="14.25" customHeight="1">
      <c r="D79" s="21"/>
      <c r="E79" s="21"/>
      <c r="F79" s="23"/>
      <c r="G79" s="23"/>
      <c r="H79" s="22"/>
      <c r="I79" s="21"/>
      <c r="J79" s="21"/>
      <c r="K79" s="23"/>
      <c r="L79" s="23"/>
    </row>
    <row r="80" spans="3:12" ht="14.25" customHeight="1">
      <c r="D80" s="21"/>
      <c r="E80" s="21"/>
      <c r="F80" s="23"/>
      <c r="G80" s="23"/>
      <c r="H80" s="22"/>
      <c r="I80" s="21"/>
      <c r="J80" s="21"/>
      <c r="K80" s="23"/>
      <c r="L80" s="23"/>
    </row>
    <row r="81" spans="4:12" ht="14.25" customHeight="1">
      <c r="D81" s="21"/>
      <c r="E81" s="21"/>
      <c r="F81" s="23"/>
      <c r="G81" s="23"/>
      <c r="H81" s="22"/>
      <c r="I81" s="21"/>
      <c r="J81" s="21"/>
      <c r="K81" s="23"/>
      <c r="L81" s="23"/>
    </row>
    <row r="82" spans="4:12" ht="14.25" customHeight="1">
      <c r="D82" s="21"/>
      <c r="E82" s="21"/>
      <c r="F82" s="23"/>
      <c r="G82" s="23"/>
      <c r="H82" s="22"/>
      <c r="I82" s="21"/>
      <c r="J82" s="21"/>
      <c r="K82" s="23"/>
      <c r="L82" s="23"/>
    </row>
    <row r="83" spans="4:12" ht="14.25" customHeight="1">
      <c r="D83" s="21"/>
      <c r="E83" s="21"/>
      <c r="F83" s="23"/>
      <c r="G83" s="23"/>
      <c r="H83" s="22"/>
      <c r="I83" s="21"/>
      <c r="J83" s="21"/>
      <c r="K83" s="23"/>
      <c r="L83" s="23"/>
    </row>
    <row r="84" spans="4:12" ht="14.25" customHeight="1">
      <c r="D84" s="21"/>
      <c r="E84" s="21"/>
      <c r="F84" s="23"/>
      <c r="G84" s="23"/>
      <c r="H84" s="22"/>
      <c r="I84" s="21"/>
      <c r="J84" s="21"/>
      <c r="K84" s="23"/>
      <c r="L84" s="23"/>
    </row>
    <row r="85" spans="4:12" ht="14.25" customHeight="1">
      <c r="D85" s="21"/>
      <c r="E85" s="21"/>
      <c r="F85" s="23"/>
      <c r="G85" s="23"/>
      <c r="H85" s="22"/>
      <c r="I85" s="21"/>
      <c r="J85" s="21"/>
      <c r="K85" s="23"/>
      <c r="L85" s="23"/>
    </row>
    <row r="86" spans="4:12" ht="14.25" customHeight="1">
      <c r="D86" s="21"/>
      <c r="E86" s="21"/>
      <c r="F86" s="23"/>
      <c r="G86" s="23"/>
      <c r="H86" s="22"/>
      <c r="I86" s="21"/>
      <c r="J86" s="21"/>
      <c r="K86" s="23"/>
      <c r="L86" s="23"/>
    </row>
    <row r="87" spans="4:12" ht="14.25" customHeight="1">
      <c r="D87" s="21"/>
      <c r="E87" s="21"/>
      <c r="F87" s="23"/>
      <c r="G87" s="23"/>
      <c r="H87" s="22"/>
      <c r="I87" s="21"/>
      <c r="J87" s="21"/>
      <c r="K87" s="23"/>
      <c r="L87" s="23"/>
    </row>
    <row r="88" spans="4:12" ht="14.25" customHeight="1">
      <c r="D88" s="21"/>
      <c r="E88" s="21"/>
      <c r="F88" s="23"/>
      <c r="G88" s="23"/>
      <c r="H88" s="22"/>
      <c r="I88" s="21"/>
      <c r="J88" s="21"/>
      <c r="K88" s="23"/>
      <c r="L88" s="23"/>
    </row>
    <row r="89" spans="4:12" ht="14.25" customHeight="1">
      <c r="D89" s="21"/>
      <c r="E89" s="21"/>
      <c r="F89" s="23"/>
      <c r="G89" s="23"/>
      <c r="H89" s="22"/>
      <c r="I89" s="21"/>
      <c r="J89" s="21"/>
      <c r="K89" s="23"/>
      <c r="L89" s="23"/>
    </row>
    <row r="90" spans="4:12" ht="14.25" customHeight="1">
      <c r="D90" s="21"/>
      <c r="E90" s="21"/>
      <c r="F90" s="23"/>
      <c r="G90" s="23"/>
      <c r="H90" s="22"/>
      <c r="I90" s="21"/>
      <c r="J90" s="21"/>
      <c r="K90" s="23"/>
      <c r="L90" s="23"/>
    </row>
    <row r="91" spans="4:12" ht="14.25" customHeight="1">
      <c r="D91" s="21"/>
      <c r="E91" s="21"/>
      <c r="F91" s="23"/>
      <c r="G91" s="23"/>
      <c r="H91" s="22"/>
      <c r="I91" s="21"/>
      <c r="J91" s="21"/>
      <c r="K91" s="23"/>
      <c r="L91" s="23"/>
    </row>
    <row r="92" spans="4:12" ht="14.25" customHeight="1">
      <c r="D92" s="21"/>
      <c r="E92" s="21"/>
      <c r="F92" s="23"/>
      <c r="G92" s="23"/>
      <c r="H92" s="22"/>
      <c r="I92" s="21"/>
      <c r="J92" s="21"/>
      <c r="K92" s="23"/>
      <c r="L92" s="23"/>
    </row>
    <row r="93" spans="4:12" ht="14.25" customHeight="1">
      <c r="D93" s="21"/>
      <c r="E93" s="21"/>
      <c r="F93" s="23"/>
      <c r="G93" s="23"/>
      <c r="H93" s="22"/>
      <c r="I93" s="21"/>
      <c r="J93" s="21"/>
      <c r="K93" s="23"/>
      <c r="L93" s="23"/>
    </row>
    <row r="94" spans="4:12" ht="14.25" customHeight="1">
      <c r="D94" s="21"/>
      <c r="E94" s="21"/>
      <c r="F94" s="23"/>
      <c r="G94" s="23"/>
      <c r="H94" s="22"/>
      <c r="I94" s="21"/>
      <c r="J94" s="21"/>
      <c r="K94" s="23"/>
      <c r="L94" s="23"/>
    </row>
    <row r="95" spans="4:12" ht="14.25" customHeight="1">
      <c r="D95" s="21"/>
      <c r="E95" s="21"/>
      <c r="F95" s="23"/>
      <c r="G95" s="23"/>
      <c r="H95" s="22"/>
      <c r="I95" s="21"/>
      <c r="J95" s="21"/>
      <c r="K95" s="23"/>
      <c r="L95" s="23"/>
    </row>
    <row r="96" spans="4:12" ht="14.25" customHeight="1">
      <c r="D96" s="21"/>
      <c r="E96" s="21"/>
      <c r="F96" s="23"/>
      <c r="G96" s="23"/>
      <c r="H96" s="22"/>
      <c r="I96" s="21"/>
      <c r="J96" s="21"/>
      <c r="K96" s="23"/>
      <c r="L96" s="23"/>
    </row>
    <row r="97" spans="4:12" ht="14.25" customHeight="1">
      <c r="D97" s="21"/>
      <c r="E97" s="21"/>
      <c r="F97" s="23"/>
      <c r="G97" s="23"/>
      <c r="H97" s="22"/>
      <c r="I97" s="21"/>
      <c r="J97" s="21"/>
      <c r="K97" s="23"/>
      <c r="L97" s="23"/>
    </row>
    <row r="98" spans="4:12" ht="14.25" customHeight="1">
      <c r="D98" s="21"/>
      <c r="E98" s="21"/>
      <c r="F98" s="23"/>
      <c r="G98" s="23"/>
      <c r="H98" s="22"/>
      <c r="I98" s="21"/>
      <c r="J98" s="21"/>
      <c r="K98" s="23"/>
      <c r="L98" s="23"/>
    </row>
    <row r="99" spans="4:12" ht="14.25" customHeight="1">
      <c r="D99" s="21"/>
      <c r="E99" s="21"/>
      <c r="F99" s="23"/>
      <c r="G99" s="23"/>
      <c r="H99" s="22"/>
      <c r="I99" s="21"/>
      <c r="J99" s="21"/>
      <c r="K99" s="23"/>
      <c r="L99" s="23"/>
    </row>
    <row r="100" spans="4:12" ht="14.25" customHeight="1">
      <c r="D100" s="21"/>
      <c r="E100" s="21"/>
      <c r="F100" s="23"/>
      <c r="G100" s="23"/>
      <c r="H100" s="22"/>
      <c r="I100" s="21"/>
      <c r="J100" s="21"/>
      <c r="K100" s="23"/>
      <c r="L100" s="23"/>
    </row>
    <row r="101" spans="4:12" ht="14.25" customHeight="1">
      <c r="D101" s="21"/>
      <c r="E101" s="21"/>
      <c r="F101" s="23"/>
      <c r="G101" s="23"/>
      <c r="H101" s="22"/>
      <c r="I101" s="21"/>
      <c r="J101" s="21"/>
      <c r="K101" s="23"/>
      <c r="L101" s="23"/>
    </row>
    <row r="102" spans="4:12" ht="14.25" customHeight="1">
      <c r="D102" s="21"/>
      <c r="E102" s="21"/>
      <c r="F102" s="23"/>
      <c r="G102" s="23"/>
      <c r="H102" s="22"/>
      <c r="I102" s="21"/>
      <c r="J102" s="21"/>
      <c r="K102" s="23"/>
      <c r="L102" s="23"/>
    </row>
    <row r="103" spans="4:12" ht="14.25" customHeight="1">
      <c r="D103" s="21"/>
      <c r="E103" s="21"/>
      <c r="F103" s="23"/>
      <c r="G103" s="23"/>
      <c r="H103" s="22"/>
      <c r="I103" s="21"/>
      <c r="J103" s="21"/>
      <c r="K103" s="23"/>
      <c r="L103" s="23"/>
    </row>
    <row r="104" spans="4:12" ht="14.25" customHeight="1">
      <c r="D104" s="21"/>
      <c r="E104" s="21"/>
      <c r="F104" s="23"/>
      <c r="G104" s="23"/>
      <c r="H104" s="22"/>
      <c r="I104" s="21"/>
      <c r="J104" s="21"/>
      <c r="K104" s="23"/>
      <c r="L104" s="23"/>
    </row>
    <row r="105" spans="4:12" ht="14.25" customHeight="1">
      <c r="D105" s="21"/>
      <c r="E105" s="21"/>
      <c r="F105" s="23"/>
      <c r="G105" s="23"/>
      <c r="H105" s="22"/>
      <c r="I105" s="21"/>
      <c r="J105" s="21"/>
      <c r="K105" s="23"/>
      <c r="L105" s="23"/>
    </row>
    <row r="106" spans="4:12" ht="14.25" customHeight="1">
      <c r="D106" s="21"/>
      <c r="E106" s="21"/>
      <c r="F106" s="23"/>
      <c r="G106" s="23"/>
      <c r="H106" s="22"/>
      <c r="I106" s="21"/>
      <c r="J106" s="21"/>
      <c r="K106" s="23"/>
      <c r="L106" s="23"/>
    </row>
    <row r="107" spans="4:12" ht="14.25" customHeight="1">
      <c r="D107" s="21"/>
      <c r="E107" s="21"/>
      <c r="F107" s="23"/>
      <c r="G107" s="23"/>
      <c r="H107" s="22"/>
      <c r="I107" s="21"/>
      <c r="J107" s="21"/>
      <c r="K107" s="23"/>
      <c r="L107" s="23"/>
    </row>
    <row r="108" spans="4:12" ht="14.25" customHeight="1">
      <c r="D108" s="21"/>
      <c r="E108" s="21"/>
      <c r="F108" s="23"/>
      <c r="G108" s="23"/>
      <c r="H108" s="22"/>
      <c r="I108" s="21"/>
      <c r="J108" s="21"/>
      <c r="K108" s="23"/>
      <c r="L108" s="23"/>
    </row>
    <row r="109" spans="4:12" ht="14.25" customHeight="1">
      <c r="D109" s="21"/>
      <c r="E109" s="21"/>
      <c r="F109" s="23"/>
      <c r="G109" s="23"/>
      <c r="H109" s="22"/>
      <c r="I109" s="21"/>
      <c r="J109" s="21"/>
      <c r="K109" s="23"/>
      <c r="L109" s="23"/>
    </row>
    <row r="110" spans="4:12" ht="14.25" customHeight="1">
      <c r="D110" s="21"/>
      <c r="E110" s="21"/>
      <c r="F110" s="23"/>
      <c r="G110" s="23"/>
      <c r="H110" s="22"/>
      <c r="I110" s="21"/>
      <c r="J110" s="21"/>
      <c r="K110" s="23"/>
      <c r="L110" s="23"/>
    </row>
    <row r="111" spans="4:12" ht="14.25" customHeight="1">
      <c r="D111" s="21"/>
      <c r="E111" s="21"/>
      <c r="F111" s="23"/>
      <c r="G111" s="23"/>
      <c r="H111" s="22"/>
      <c r="I111" s="21"/>
      <c r="J111" s="21"/>
      <c r="K111" s="23"/>
      <c r="L111" s="23"/>
    </row>
    <row r="112" spans="4:12" ht="14.25" customHeight="1">
      <c r="D112" s="21"/>
      <c r="E112" s="21"/>
      <c r="F112" s="23"/>
      <c r="G112" s="23"/>
      <c r="H112" s="22"/>
      <c r="I112" s="21"/>
      <c r="J112" s="21"/>
      <c r="K112" s="23"/>
      <c r="L112" s="23"/>
    </row>
    <row r="113" spans="4:12" ht="14.25" customHeight="1">
      <c r="D113" s="21"/>
      <c r="E113" s="21"/>
      <c r="F113" s="23"/>
      <c r="G113" s="23"/>
      <c r="H113" s="22"/>
      <c r="I113" s="21"/>
      <c r="J113" s="21"/>
      <c r="K113" s="23"/>
      <c r="L113" s="23"/>
    </row>
    <row r="114" spans="4:12" ht="14.25" customHeight="1">
      <c r="D114" s="21"/>
      <c r="E114" s="21"/>
      <c r="F114" s="23"/>
      <c r="G114" s="23"/>
      <c r="H114" s="22"/>
      <c r="I114" s="21"/>
      <c r="J114" s="21"/>
      <c r="K114" s="23"/>
      <c r="L114" s="23"/>
    </row>
    <row r="115" spans="4:12" ht="14.25" customHeight="1">
      <c r="D115" s="21"/>
      <c r="E115" s="21"/>
      <c r="F115" s="23"/>
      <c r="G115" s="23"/>
      <c r="H115" s="22"/>
      <c r="I115" s="21"/>
      <c r="J115" s="21"/>
      <c r="K115" s="23"/>
      <c r="L115" s="23"/>
    </row>
    <row r="116" spans="4:12" ht="14.25" customHeight="1">
      <c r="D116" s="21"/>
      <c r="E116" s="21"/>
      <c r="F116" s="23"/>
      <c r="G116" s="23"/>
      <c r="H116" s="22"/>
      <c r="I116" s="21"/>
      <c r="J116" s="21"/>
      <c r="K116" s="23"/>
      <c r="L116" s="23"/>
    </row>
    <row r="117" spans="4:12" ht="14.25" customHeight="1">
      <c r="D117" s="21"/>
      <c r="E117" s="21"/>
      <c r="F117" s="23"/>
      <c r="G117" s="23"/>
      <c r="H117" s="22"/>
      <c r="I117" s="21"/>
      <c r="J117" s="21"/>
      <c r="K117" s="23"/>
      <c r="L117" s="23"/>
    </row>
    <row r="118" spans="4:12" ht="14.25" customHeight="1">
      <c r="D118" s="21"/>
      <c r="E118" s="21"/>
      <c r="F118" s="23"/>
      <c r="G118" s="23"/>
      <c r="H118" s="22"/>
      <c r="I118" s="21"/>
      <c r="J118" s="21"/>
      <c r="K118" s="23"/>
      <c r="L118" s="23"/>
    </row>
    <row r="119" spans="4:12" ht="14.25" customHeight="1">
      <c r="D119" s="21"/>
      <c r="E119" s="21"/>
      <c r="F119" s="23"/>
      <c r="G119" s="23"/>
      <c r="H119" s="22"/>
      <c r="I119" s="21"/>
      <c r="J119" s="21"/>
      <c r="K119" s="23"/>
      <c r="L119" s="23"/>
    </row>
    <row r="120" spans="4:12" ht="14.25" customHeight="1">
      <c r="D120" s="21"/>
      <c r="E120" s="21"/>
      <c r="F120" s="23"/>
      <c r="G120" s="23"/>
      <c r="H120" s="22"/>
      <c r="I120" s="21"/>
      <c r="J120" s="21"/>
      <c r="K120" s="23"/>
      <c r="L120" s="23"/>
    </row>
    <row r="121" spans="4:12" ht="14.25" customHeight="1">
      <c r="D121" s="21"/>
      <c r="E121" s="21"/>
      <c r="F121" s="23"/>
      <c r="G121" s="23"/>
      <c r="H121" s="22"/>
      <c r="I121" s="21"/>
      <c r="J121" s="21"/>
      <c r="K121" s="23"/>
      <c r="L121" s="23"/>
    </row>
    <row r="122" spans="4:12" ht="14.25" customHeight="1">
      <c r="D122" s="21"/>
      <c r="E122" s="21"/>
      <c r="F122" s="23"/>
      <c r="G122" s="23"/>
      <c r="H122" s="22"/>
      <c r="I122" s="21"/>
      <c r="J122" s="21"/>
      <c r="K122" s="23"/>
      <c r="L122" s="23"/>
    </row>
    <row r="123" spans="4:12" ht="14.25" customHeight="1">
      <c r="D123" s="21"/>
      <c r="E123" s="21"/>
      <c r="F123" s="23"/>
      <c r="G123" s="23"/>
      <c r="H123" s="22"/>
      <c r="I123" s="21"/>
      <c r="J123" s="21"/>
      <c r="K123" s="23"/>
      <c r="L123" s="23"/>
    </row>
    <row r="124" spans="4:12" ht="14.25" customHeight="1">
      <c r="D124" s="21"/>
      <c r="E124" s="21"/>
      <c r="F124" s="23"/>
      <c r="G124" s="23"/>
      <c r="H124" s="22"/>
      <c r="I124" s="21"/>
      <c r="J124" s="21"/>
      <c r="K124" s="23"/>
      <c r="L124" s="23"/>
    </row>
    <row r="125" spans="4:12" ht="14.25" customHeight="1">
      <c r="D125" s="21"/>
      <c r="E125" s="21"/>
      <c r="F125" s="23"/>
      <c r="G125" s="23"/>
      <c r="H125" s="22"/>
      <c r="I125" s="21"/>
      <c r="J125" s="21"/>
      <c r="K125" s="23"/>
      <c r="L125" s="23"/>
    </row>
    <row r="126" spans="4:12" ht="14.25" customHeight="1">
      <c r="D126" s="21"/>
      <c r="E126" s="21"/>
      <c r="F126" s="23"/>
      <c r="G126" s="23"/>
      <c r="H126" s="22"/>
      <c r="I126" s="21"/>
      <c r="J126" s="21"/>
      <c r="K126" s="23"/>
      <c r="L126" s="23"/>
    </row>
    <row r="127" spans="4:12" ht="14.25" customHeight="1">
      <c r="D127" s="21"/>
      <c r="E127" s="21"/>
      <c r="F127" s="23"/>
      <c r="G127" s="23"/>
      <c r="H127" s="22"/>
      <c r="I127" s="21"/>
      <c r="J127" s="21"/>
      <c r="K127" s="23"/>
      <c r="L127" s="23"/>
    </row>
    <row r="128" spans="4:12" ht="14.25" customHeight="1">
      <c r="D128" s="21"/>
      <c r="E128" s="21"/>
      <c r="F128" s="23"/>
      <c r="G128" s="23"/>
      <c r="H128" s="22"/>
      <c r="I128" s="21"/>
      <c r="J128" s="21"/>
      <c r="K128" s="23"/>
      <c r="L128" s="23"/>
    </row>
    <row r="129" spans="4:12" ht="14.25" customHeight="1">
      <c r="D129" s="21"/>
      <c r="E129" s="21"/>
      <c r="F129" s="23"/>
      <c r="G129" s="23"/>
      <c r="H129" s="22"/>
      <c r="I129" s="21"/>
      <c r="J129" s="21"/>
      <c r="K129" s="23"/>
      <c r="L129" s="23"/>
    </row>
    <row r="130" spans="4:12" ht="14.25" customHeight="1"/>
    <row r="131" spans="4:12" ht="14.25" customHeight="1"/>
    <row r="132" spans="4:12" ht="14.25" customHeight="1"/>
    <row r="133" spans="4:12" ht="14.25" customHeight="1"/>
    <row r="134" spans="4:12" ht="14.25" customHeight="1"/>
    <row r="135" spans="4:12" ht="14.25" customHeight="1"/>
    <row r="136" spans="4:12" ht="14.25" customHeight="1"/>
    <row r="137" spans="4:12" ht="14.25" customHeight="1"/>
    <row r="138" spans="4:12" ht="14.25" customHeight="1"/>
    <row r="139" spans="4:12" ht="14.25" customHeight="1"/>
    <row r="140" spans="4:12" ht="14.25" customHeight="1"/>
    <row r="141" spans="4:12" ht="14.25" customHeight="1"/>
    <row r="142" spans="4:12" ht="14.25" customHeight="1"/>
    <row r="143" spans="4:12" ht="14.25" customHeight="1"/>
    <row r="144" spans="4:12"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sheetData>
  <mergeCells count="7">
    <mergeCell ref="A27:K27"/>
    <mergeCell ref="A1:B1"/>
    <mergeCell ref="D1:H1"/>
    <mergeCell ref="A2:B2"/>
    <mergeCell ref="A4:B4"/>
    <mergeCell ref="D4:H4"/>
    <mergeCell ref="I4:L4"/>
  </mergeCells>
  <hyperlinks>
    <hyperlink ref="A4" location="Top!A1" display="Top!A1" xr:uid="{C2FB9A08-04B5-451A-8342-0E9918647AB9}"/>
    <hyperlink ref="A4:B4" location="Top!A1" display="Back to Top Sheet" xr:uid="{46E00163-2CF1-45E4-9D04-E70BF641685A}"/>
  </hyperlinks>
  <pageMargins left="0.28000000000000003" right="0.16" top="0.52" bottom="0.56000000000000005" header="0.35" footer="0.39"/>
  <pageSetup paperSize="9" scale="60" fitToHeight="0" orientation="landscape" horizontalDpi="4294967293" r:id="rId1"/>
  <headerFooter alignWithMargins="0">
    <oddHeader>&amp;CBluetooth Test Case Reference List</oddHeader>
    <oddFooter>&amp;L&amp;F&amp;C&amp;A&amp;R&amp;P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M90"/>
  <sheetViews>
    <sheetView workbookViewId="0">
      <selection sqref="A1:D1"/>
    </sheetView>
  </sheetViews>
  <sheetFormatPr defaultColWidth="11.3984375" defaultRowHeight="12.75"/>
  <cols>
    <col min="1" max="1" width="29.59765625" style="171" bestFit="1" customWidth="1"/>
    <col min="2" max="2" width="82.59765625" style="171" customWidth="1"/>
    <col min="3" max="3" width="15.1328125" style="171" bestFit="1" customWidth="1"/>
    <col min="4" max="4" width="15.59765625" style="180" bestFit="1" customWidth="1"/>
    <col min="5" max="5" width="14" style="169" customWidth="1"/>
    <col min="6" max="6" width="16.59765625" style="169" customWidth="1"/>
    <col min="7" max="7" width="19.3984375" style="168" customWidth="1"/>
    <col min="8" max="8" width="15.3984375" style="170" customWidth="1"/>
    <col min="9" max="9" width="16.3984375" style="169" customWidth="1"/>
    <col min="10" max="10" width="21" style="169" customWidth="1"/>
    <col min="11" max="11" width="23.59765625"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Top!B38</f>
        <v>Device Time Profile</v>
      </c>
      <c r="B2" s="375"/>
      <c r="C2" s="375"/>
      <c r="D2" s="1120" t="s">
        <v>661</v>
      </c>
      <c r="E2" s="1121" t="str">
        <f>Top!E38</f>
        <v>DTP.TS.p1</v>
      </c>
      <c r="F2" s="1121"/>
      <c r="G2" s="1124"/>
      <c r="H2" s="1120" t="s">
        <v>10</v>
      </c>
      <c r="I2" s="1124" t="str">
        <f>Top!G38</f>
        <v>DTP.TS.p1</v>
      </c>
      <c r="J2" s="1120" t="s">
        <v>699</v>
      </c>
      <c r="K2" s="1173">
        <v>45474</v>
      </c>
      <c r="M2" s="184"/>
    </row>
    <row r="3" spans="1:13" ht="18" customHeight="1" thickBot="1">
      <c r="A3" s="211" t="s">
        <v>700</v>
      </c>
      <c r="B3" s="179">
        <f>rel_date</f>
        <v>45706</v>
      </c>
      <c r="C3" s="211"/>
      <c r="D3" s="1120" t="s">
        <v>662</v>
      </c>
      <c r="E3" s="1121" t="str">
        <f>Top!F38</f>
        <v>DTP.ICS.p1</v>
      </c>
      <c r="F3" s="1121"/>
      <c r="G3" s="1124"/>
      <c r="H3" s="1120" t="s">
        <v>11</v>
      </c>
      <c r="I3" s="1124" t="str">
        <f>Top!H38</f>
        <v>DTP.ICS.p1</v>
      </c>
      <c r="J3" s="1120" t="s">
        <v>699</v>
      </c>
      <c r="K3" s="1173">
        <v>45474</v>
      </c>
    </row>
    <row r="4" spans="1:13" ht="14.25" customHeight="1" thickBot="1">
      <c r="A4" s="1264" t="s">
        <v>663</v>
      </c>
      <c r="B4" s="376"/>
      <c r="C4" s="376"/>
      <c r="D4" s="2135" t="s">
        <v>664</v>
      </c>
      <c r="E4" s="2136"/>
      <c r="F4" s="2136"/>
      <c r="G4" s="2137"/>
      <c r="H4" s="2135" t="s">
        <v>701</v>
      </c>
      <c r="I4" s="2136"/>
      <c r="J4" s="2136"/>
      <c r="K4" s="2137"/>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70" t="s">
        <v>671</v>
      </c>
      <c r="B6" s="270" t="s">
        <v>672</v>
      </c>
      <c r="C6" s="633" t="s">
        <v>9215</v>
      </c>
      <c r="D6" s="359"/>
      <c r="E6" s="520">
        <v>45564</v>
      </c>
      <c r="F6" s="183"/>
      <c r="G6" s="471" t="s">
        <v>2798</v>
      </c>
      <c r="H6" s="399"/>
      <c r="I6" s="508"/>
      <c r="J6" s="366"/>
      <c r="K6" s="234"/>
    </row>
    <row r="7" spans="1:13" s="166" customFormat="1">
      <c r="A7" s="472" t="s">
        <v>11</v>
      </c>
      <c r="B7" s="473" t="s">
        <v>673</v>
      </c>
      <c r="C7" s="474" t="s">
        <v>9215</v>
      </c>
      <c r="D7" s="360"/>
      <c r="E7" s="502">
        <v>45564</v>
      </c>
      <c r="F7" s="362"/>
      <c r="G7" s="369" t="s">
        <v>2799</v>
      </c>
      <c r="H7" s="259"/>
      <c r="I7" s="508"/>
      <c r="J7" s="213"/>
      <c r="K7" s="215"/>
    </row>
    <row r="8" spans="1:13" s="166" customFormat="1">
      <c r="A8" s="472" t="s">
        <v>2800</v>
      </c>
      <c r="B8" s="473" t="s">
        <v>2801</v>
      </c>
      <c r="C8" s="630"/>
      <c r="D8" s="359" t="s">
        <v>675</v>
      </c>
      <c r="E8" s="502">
        <v>45564</v>
      </c>
      <c r="F8" s="183" t="s">
        <v>707</v>
      </c>
      <c r="G8" s="368"/>
      <c r="H8" s="399"/>
      <c r="I8" s="508"/>
      <c r="J8" s="366"/>
      <c r="K8" s="239"/>
    </row>
    <row r="9" spans="1:13" s="166" customFormat="1">
      <c r="A9" s="472" t="s">
        <v>2802</v>
      </c>
      <c r="B9" s="473" t="s">
        <v>2803</v>
      </c>
      <c r="C9" s="630"/>
      <c r="D9" s="360" t="s">
        <v>675</v>
      </c>
      <c r="E9" s="502">
        <v>45564</v>
      </c>
      <c r="F9" s="362" t="s">
        <v>707</v>
      </c>
      <c r="G9" s="368"/>
      <c r="H9" s="259"/>
      <c r="I9" s="508"/>
      <c r="J9" s="213"/>
      <c r="K9" s="239"/>
    </row>
    <row r="10" spans="1:13" s="166" customFormat="1">
      <c r="A10" s="472" t="s">
        <v>2804</v>
      </c>
      <c r="B10" s="473" t="s">
        <v>2805</v>
      </c>
      <c r="C10" s="630"/>
      <c r="D10" s="360" t="s">
        <v>675</v>
      </c>
      <c r="E10" s="502">
        <v>45564</v>
      </c>
      <c r="F10" s="362" t="s">
        <v>707</v>
      </c>
      <c r="G10" s="368"/>
      <c r="H10" s="259"/>
      <c r="I10" s="508"/>
      <c r="J10" s="213"/>
      <c r="K10" s="239"/>
    </row>
    <row r="11" spans="1:13" s="166" customFormat="1">
      <c r="A11" s="472" t="s">
        <v>2806</v>
      </c>
      <c r="B11" s="473" t="s">
        <v>2807</v>
      </c>
      <c r="C11" s="630"/>
      <c r="D11" s="360" t="s">
        <v>675</v>
      </c>
      <c r="E11" s="502">
        <v>45564</v>
      </c>
      <c r="F11" s="362" t="s">
        <v>707</v>
      </c>
      <c r="G11" s="368"/>
      <c r="H11" s="259"/>
      <c r="I11" s="508"/>
      <c r="J11" s="213"/>
      <c r="K11" s="239"/>
    </row>
    <row r="12" spans="1:13" s="166" customFormat="1">
      <c r="A12" s="472" t="s">
        <v>2808</v>
      </c>
      <c r="B12" s="473" t="s">
        <v>2809</v>
      </c>
      <c r="C12" s="630"/>
      <c r="D12" s="360" t="s">
        <v>675</v>
      </c>
      <c r="E12" s="502">
        <v>45564</v>
      </c>
      <c r="F12" s="362" t="s">
        <v>707</v>
      </c>
      <c r="G12" s="368"/>
      <c r="H12" s="259"/>
      <c r="I12" s="508"/>
      <c r="J12" s="213"/>
      <c r="K12" s="239"/>
    </row>
    <row r="13" spans="1:13" s="166" customFormat="1">
      <c r="A13" s="472" t="s">
        <v>2810</v>
      </c>
      <c r="B13" s="473" t="s">
        <v>2130</v>
      </c>
      <c r="C13" s="630"/>
      <c r="D13" s="360" t="s">
        <v>675</v>
      </c>
      <c r="E13" s="502">
        <v>45564</v>
      </c>
      <c r="F13" s="362" t="s">
        <v>707</v>
      </c>
      <c r="G13" s="368"/>
      <c r="H13" s="259"/>
      <c r="I13" s="508"/>
      <c r="J13" s="213"/>
      <c r="K13" s="239"/>
    </row>
    <row r="14" spans="1:13" s="166" customFormat="1">
      <c r="A14" s="472" t="s">
        <v>2811</v>
      </c>
      <c r="B14" s="473" t="s">
        <v>2812</v>
      </c>
      <c r="C14" s="630"/>
      <c r="D14" s="360" t="s">
        <v>675</v>
      </c>
      <c r="E14" s="502">
        <v>45564</v>
      </c>
      <c r="F14" s="362" t="s">
        <v>707</v>
      </c>
      <c r="G14" s="368"/>
      <c r="H14" s="259"/>
      <c r="I14" s="508"/>
      <c r="J14" s="213"/>
      <c r="K14" s="239"/>
    </row>
    <row r="15" spans="1:13" s="166" customFormat="1">
      <c r="A15" s="472" t="s">
        <v>10839</v>
      </c>
      <c r="B15" s="870" t="s">
        <v>2813</v>
      </c>
      <c r="C15" s="630"/>
      <c r="D15" s="360" t="s">
        <v>675</v>
      </c>
      <c r="E15" s="502">
        <v>45564</v>
      </c>
      <c r="F15" s="362" t="s">
        <v>707</v>
      </c>
      <c r="G15" s="368"/>
      <c r="H15" s="259"/>
      <c r="I15" s="508"/>
      <c r="J15" s="213"/>
      <c r="K15" s="239"/>
    </row>
    <row r="16" spans="1:13" s="166" customFormat="1">
      <c r="A16" s="472" t="s">
        <v>10840</v>
      </c>
      <c r="B16" s="473" t="s">
        <v>2814</v>
      </c>
      <c r="C16" s="630"/>
      <c r="D16" s="360" t="s">
        <v>675</v>
      </c>
      <c r="E16" s="502">
        <v>45564</v>
      </c>
      <c r="F16" s="362" t="s">
        <v>707</v>
      </c>
      <c r="G16" s="368"/>
      <c r="H16" s="259"/>
      <c r="I16" s="508"/>
      <c r="J16" s="213"/>
      <c r="K16" s="239"/>
    </row>
    <row r="17" spans="1:11" s="166" customFormat="1">
      <c r="A17" s="472" t="s">
        <v>10841</v>
      </c>
      <c r="B17" s="473" t="s">
        <v>2815</v>
      </c>
      <c r="C17" s="630"/>
      <c r="D17" s="360" t="s">
        <v>675</v>
      </c>
      <c r="E17" s="502">
        <v>45564</v>
      </c>
      <c r="F17" s="362" t="s">
        <v>707</v>
      </c>
      <c r="G17" s="368"/>
      <c r="H17" s="259"/>
      <c r="I17" s="508"/>
      <c r="J17" s="213"/>
      <c r="K17" s="239"/>
    </row>
    <row r="18" spans="1:11" s="166" customFormat="1">
      <c r="A18" s="472" t="s">
        <v>10842</v>
      </c>
      <c r="B18" s="473" t="s">
        <v>2816</v>
      </c>
      <c r="C18" s="630"/>
      <c r="D18" s="360" t="s">
        <v>675</v>
      </c>
      <c r="E18" s="502">
        <v>45564</v>
      </c>
      <c r="F18" s="362" t="s">
        <v>707</v>
      </c>
      <c r="G18" s="368"/>
      <c r="H18" s="259"/>
      <c r="I18" s="508"/>
      <c r="J18" s="213"/>
      <c r="K18" s="239"/>
    </row>
    <row r="19" spans="1:11" s="166" customFormat="1">
      <c r="A19" s="472" t="s">
        <v>10843</v>
      </c>
      <c r="B19" s="473" t="s">
        <v>2817</v>
      </c>
      <c r="C19" s="630"/>
      <c r="D19" s="360" t="s">
        <v>675</v>
      </c>
      <c r="E19" s="502">
        <v>45564</v>
      </c>
      <c r="F19" s="362" t="s">
        <v>707</v>
      </c>
      <c r="G19" s="368"/>
      <c r="H19" s="259"/>
      <c r="I19" s="508"/>
      <c r="J19" s="213"/>
      <c r="K19" s="239"/>
    </row>
    <row r="20" spans="1:11" s="166" customFormat="1">
      <c r="A20" s="472" t="s">
        <v>10844</v>
      </c>
      <c r="B20" s="473" t="s">
        <v>2818</v>
      </c>
      <c r="C20" s="630"/>
      <c r="D20" s="360" t="s">
        <v>675</v>
      </c>
      <c r="E20" s="502">
        <v>45564</v>
      </c>
      <c r="F20" s="362" t="s">
        <v>707</v>
      </c>
      <c r="G20" s="368"/>
      <c r="H20" s="259"/>
      <c r="I20" s="508"/>
      <c r="J20" s="213"/>
      <c r="K20" s="239"/>
    </row>
    <row r="21" spans="1:11" s="166" customFormat="1">
      <c r="A21" s="472" t="s">
        <v>10845</v>
      </c>
      <c r="B21" s="473" t="s">
        <v>2819</v>
      </c>
      <c r="C21" s="630"/>
      <c r="D21" s="360" t="s">
        <v>675</v>
      </c>
      <c r="E21" s="502">
        <v>45564</v>
      </c>
      <c r="F21" s="362" t="s">
        <v>707</v>
      </c>
      <c r="G21" s="368"/>
      <c r="H21" s="259"/>
      <c r="I21" s="508"/>
      <c r="J21" s="213"/>
      <c r="K21" s="239"/>
    </row>
    <row r="22" spans="1:11" s="166" customFormat="1">
      <c r="A22" s="472" t="s">
        <v>10846</v>
      </c>
      <c r="B22" s="473" t="s">
        <v>2820</v>
      </c>
      <c r="C22" s="630"/>
      <c r="D22" s="360" t="s">
        <v>675</v>
      </c>
      <c r="E22" s="502">
        <v>45564</v>
      </c>
      <c r="F22" s="362" t="s">
        <v>707</v>
      </c>
      <c r="G22" s="368"/>
      <c r="H22" s="259"/>
      <c r="I22" s="508"/>
      <c r="J22" s="213"/>
      <c r="K22" s="239"/>
    </row>
    <row r="23" spans="1:11" s="166" customFormat="1">
      <c r="A23" s="472" t="s">
        <v>10847</v>
      </c>
      <c r="B23" s="473" t="s">
        <v>2821</v>
      </c>
      <c r="C23" s="630"/>
      <c r="D23" s="360" t="s">
        <v>675</v>
      </c>
      <c r="E23" s="502">
        <v>45564</v>
      </c>
      <c r="F23" s="362" t="s">
        <v>707</v>
      </c>
      <c r="G23" s="368"/>
      <c r="H23" s="259"/>
      <c r="I23" s="508"/>
      <c r="J23" s="213"/>
      <c r="K23" s="239"/>
    </row>
    <row r="24" spans="1:11" s="166" customFormat="1">
      <c r="A24" s="472" t="s">
        <v>10848</v>
      </c>
      <c r="B24" s="473" t="s">
        <v>2822</v>
      </c>
      <c r="C24" s="630"/>
      <c r="D24" s="360" t="s">
        <v>675</v>
      </c>
      <c r="E24" s="502">
        <v>45564</v>
      </c>
      <c r="F24" s="362" t="s">
        <v>707</v>
      </c>
      <c r="G24" s="368"/>
      <c r="H24" s="259"/>
      <c r="I24" s="508"/>
      <c r="J24" s="213"/>
      <c r="K24" s="239"/>
    </row>
    <row r="25" spans="1:11" s="166" customFormat="1">
      <c r="A25" s="472" t="s">
        <v>10849</v>
      </c>
      <c r="B25" s="473" t="s">
        <v>2823</v>
      </c>
      <c r="C25" s="630"/>
      <c r="D25" s="360" t="s">
        <v>675</v>
      </c>
      <c r="E25" s="502">
        <v>45564</v>
      </c>
      <c r="F25" s="362" t="s">
        <v>707</v>
      </c>
      <c r="G25" s="368"/>
      <c r="H25" s="259"/>
      <c r="I25" s="508"/>
      <c r="J25" s="213"/>
      <c r="K25" s="239"/>
    </row>
    <row r="26" spans="1:11" s="166" customFormat="1">
      <c r="A26" s="472" t="s">
        <v>10850</v>
      </c>
      <c r="B26" s="473" t="s">
        <v>2824</v>
      </c>
      <c r="C26" s="630"/>
      <c r="D26" s="360" t="s">
        <v>675</v>
      </c>
      <c r="E26" s="502">
        <v>45564</v>
      </c>
      <c r="F26" s="362" t="s">
        <v>707</v>
      </c>
      <c r="G26" s="368"/>
      <c r="H26" s="259"/>
      <c r="I26" s="508"/>
      <c r="J26" s="213"/>
      <c r="K26" s="239"/>
    </row>
    <row r="27" spans="1:11" s="166" customFormat="1">
      <c r="A27" s="472" t="s">
        <v>10851</v>
      </c>
      <c r="B27" s="473" t="s">
        <v>2825</v>
      </c>
      <c r="C27" s="630"/>
      <c r="D27" s="360" t="s">
        <v>675</v>
      </c>
      <c r="E27" s="502">
        <v>45564</v>
      </c>
      <c r="F27" s="362" t="s">
        <v>707</v>
      </c>
      <c r="G27" s="368"/>
      <c r="H27" s="259"/>
      <c r="I27" s="508"/>
      <c r="J27" s="213"/>
      <c r="K27" s="239"/>
    </row>
    <row r="28" spans="1:11" s="166" customFormat="1">
      <c r="A28" s="472" t="s">
        <v>10852</v>
      </c>
      <c r="B28" s="473" t="s">
        <v>2826</v>
      </c>
      <c r="C28" s="630"/>
      <c r="D28" s="360" t="s">
        <v>675</v>
      </c>
      <c r="E28" s="502">
        <v>45564</v>
      </c>
      <c r="F28" s="362" t="s">
        <v>707</v>
      </c>
      <c r="G28" s="368"/>
      <c r="H28" s="259"/>
      <c r="I28" s="508"/>
      <c r="J28" s="213"/>
      <c r="K28" s="239"/>
    </row>
    <row r="29" spans="1:11" s="166" customFormat="1">
      <c r="A29" s="472" t="s">
        <v>10853</v>
      </c>
      <c r="B29" s="473" t="s">
        <v>2827</v>
      </c>
      <c r="C29" s="630"/>
      <c r="D29" s="360" t="s">
        <v>675</v>
      </c>
      <c r="E29" s="502">
        <v>45564</v>
      </c>
      <c r="F29" s="362" t="s">
        <v>707</v>
      </c>
      <c r="G29" s="368"/>
      <c r="H29" s="259"/>
      <c r="I29" s="508"/>
      <c r="J29" s="213"/>
      <c r="K29" s="239"/>
    </row>
    <row r="30" spans="1:11" s="166" customFormat="1">
      <c r="A30" s="472" t="s">
        <v>10854</v>
      </c>
      <c r="B30" s="473" t="s">
        <v>799</v>
      </c>
      <c r="C30" s="630"/>
      <c r="D30" s="360" t="s">
        <v>675</v>
      </c>
      <c r="E30" s="502">
        <v>45564</v>
      </c>
      <c r="F30" s="362" t="s">
        <v>707</v>
      </c>
      <c r="G30" s="368"/>
      <c r="H30" s="259"/>
      <c r="I30" s="508"/>
      <c r="J30" s="213"/>
      <c r="K30" s="239"/>
    </row>
    <row r="31" spans="1:11" s="166" customFormat="1">
      <c r="A31" s="472" t="s">
        <v>10855</v>
      </c>
      <c r="B31" s="473" t="s">
        <v>2828</v>
      </c>
      <c r="C31" s="630"/>
      <c r="D31" s="360" t="s">
        <v>675</v>
      </c>
      <c r="E31" s="502">
        <v>45564</v>
      </c>
      <c r="F31" s="362" t="s">
        <v>707</v>
      </c>
      <c r="G31" s="368"/>
      <c r="H31" s="259"/>
      <c r="I31" s="508"/>
      <c r="J31" s="213"/>
      <c r="K31" s="239"/>
    </row>
    <row r="32" spans="1:11" s="166" customFormat="1">
      <c r="A32" s="472" t="s">
        <v>10856</v>
      </c>
      <c r="B32" s="473" t="s">
        <v>2829</v>
      </c>
      <c r="C32" s="630"/>
      <c r="D32" s="360" t="s">
        <v>675</v>
      </c>
      <c r="E32" s="502">
        <v>45564</v>
      </c>
      <c r="F32" s="362" t="s">
        <v>707</v>
      </c>
      <c r="G32" s="368"/>
      <c r="H32" s="259"/>
      <c r="I32" s="508"/>
      <c r="J32" s="213"/>
      <c r="K32" s="239"/>
    </row>
    <row r="33" spans="1:11" s="166" customFormat="1">
      <c r="A33" s="472" t="s">
        <v>10857</v>
      </c>
      <c r="B33" s="473" t="s">
        <v>2830</v>
      </c>
      <c r="C33" s="630"/>
      <c r="D33" s="360" t="s">
        <v>675</v>
      </c>
      <c r="E33" s="502">
        <v>45564</v>
      </c>
      <c r="F33" s="362" t="s">
        <v>707</v>
      </c>
      <c r="G33" s="368"/>
      <c r="H33" s="259"/>
      <c r="I33" s="508"/>
      <c r="J33" s="213"/>
      <c r="K33" s="239"/>
    </row>
    <row r="34" spans="1:11" s="166" customFormat="1">
      <c r="A34" s="472" t="s">
        <v>10858</v>
      </c>
      <c r="B34" s="473" t="s">
        <v>1941</v>
      </c>
      <c r="C34" s="474"/>
      <c r="D34" s="360" t="s">
        <v>675</v>
      </c>
      <c r="E34" s="502">
        <v>45564</v>
      </c>
      <c r="F34" s="362" t="s">
        <v>707</v>
      </c>
      <c r="G34" s="368"/>
      <c r="H34" s="259"/>
      <c r="I34" s="508"/>
      <c r="J34" s="213"/>
      <c r="K34" s="239"/>
    </row>
    <row r="35" spans="1:11" s="166" customFormat="1">
      <c r="A35" s="472" t="s">
        <v>10859</v>
      </c>
      <c r="B35" s="473" t="s">
        <v>2831</v>
      </c>
      <c r="C35" s="630"/>
      <c r="D35" s="360" t="s">
        <v>675</v>
      </c>
      <c r="E35" s="502">
        <v>45564</v>
      </c>
      <c r="F35" s="362" t="s">
        <v>707</v>
      </c>
      <c r="G35" s="368"/>
      <c r="H35" s="259"/>
      <c r="I35" s="508"/>
      <c r="J35" s="213"/>
      <c r="K35" s="239"/>
    </row>
    <row r="36" spans="1:11" s="166" customFormat="1">
      <c r="A36" s="472" t="s">
        <v>10860</v>
      </c>
      <c r="B36" s="473" t="s">
        <v>2832</v>
      </c>
      <c r="C36" s="630"/>
      <c r="D36" s="360" t="s">
        <v>675</v>
      </c>
      <c r="E36" s="502">
        <v>45564</v>
      </c>
      <c r="F36" s="362" t="s">
        <v>707</v>
      </c>
      <c r="G36" s="368"/>
      <c r="H36" s="259"/>
      <c r="I36" s="508"/>
      <c r="J36" s="213"/>
      <c r="K36" s="239"/>
    </row>
    <row r="37" spans="1:11" s="166" customFormat="1">
      <c r="A37" s="472" t="s">
        <v>10861</v>
      </c>
      <c r="B37" s="473" t="s">
        <v>2833</v>
      </c>
      <c r="C37" s="630"/>
      <c r="D37" s="360" t="s">
        <v>675</v>
      </c>
      <c r="E37" s="502">
        <v>45564</v>
      </c>
      <c r="F37" s="362" t="s">
        <v>707</v>
      </c>
      <c r="G37" s="368"/>
      <c r="H37" s="259"/>
      <c r="I37" s="508"/>
      <c r="J37" s="213"/>
      <c r="K37" s="239"/>
    </row>
    <row r="38" spans="1:11" s="166" customFormat="1">
      <c r="A38" s="472" t="s">
        <v>10862</v>
      </c>
      <c r="B38" s="473" t="s">
        <v>2834</v>
      </c>
      <c r="C38" s="630"/>
      <c r="D38" s="360" t="s">
        <v>675</v>
      </c>
      <c r="E38" s="502">
        <v>45564</v>
      </c>
      <c r="F38" s="362" t="s">
        <v>707</v>
      </c>
      <c r="G38" s="368"/>
      <c r="H38" s="259"/>
      <c r="I38" s="508"/>
      <c r="J38" s="213"/>
      <c r="K38" s="239"/>
    </row>
    <row r="39" spans="1:11" s="166" customFormat="1">
      <c r="A39" s="472" t="s">
        <v>10863</v>
      </c>
      <c r="B39" s="473" t="s">
        <v>2835</v>
      </c>
      <c r="C39" s="630"/>
      <c r="D39" s="360" t="s">
        <v>675</v>
      </c>
      <c r="E39" s="502">
        <v>45564</v>
      </c>
      <c r="F39" s="362" t="s">
        <v>707</v>
      </c>
      <c r="G39" s="368"/>
      <c r="H39" s="259"/>
      <c r="I39" s="508"/>
      <c r="J39" s="213"/>
      <c r="K39" s="239"/>
    </row>
    <row r="40" spans="1:11" s="166" customFormat="1">
      <c r="A40" s="472" t="s">
        <v>10864</v>
      </c>
      <c r="B40" s="473" t="s">
        <v>2836</v>
      </c>
      <c r="C40" s="630"/>
      <c r="D40" s="360" t="s">
        <v>675</v>
      </c>
      <c r="E40" s="502">
        <v>45564</v>
      </c>
      <c r="F40" s="362" t="s">
        <v>707</v>
      </c>
      <c r="G40" s="368"/>
      <c r="H40" s="259"/>
      <c r="I40" s="508"/>
      <c r="J40" s="213"/>
      <c r="K40" s="239"/>
    </row>
    <row r="41" spans="1:11" s="166" customFormat="1">
      <c r="A41" s="472" t="s">
        <v>10865</v>
      </c>
      <c r="B41" s="473" t="s">
        <v>2837</v>
      </c>
      <c r="C41" s="474"/>
      <c r="D41" s="360" t="s">
        <v>675</v>
      </c>
      <c r="E41" s="502">
        <v>45564</v>
      </c>
      <c r="F41" s="362" t="s">
        <v>707</v>
      </c>
      <c r="G41" s="368"/>
      <c r="H41" s="259"/>
      <c r="I41" s="508"/>
      <c r="J41" s="213"/>
      <c r="K41" s="239"/>
    </row>
    <row r="42" spans="1:11" s="166" customFormat="1">
      <c r="A42" s="472" t="s">
        <v>10866</v>
      </c>
      <c r="B42" s="473" t="s">
        <v>2838</v>
      </c>
      <c r="C42" s="630"/>
      <c r="D42" s="360" t="s">
        <v>675</v>
      </c>
      <c r="E42" s="502">
        <v>45564</v>
      </c>
      <c r="F42" s="362" t="s">
        <v>707</v>
      </c>
      <c r="G42" s="368"/>
      <c r="H42" s="259"/>
      <c r="I42" s="508"/>
      <c r="J42" s="213"/>
      <c r="K42" s="239"/>
    </row>
    <row r="43" spans="1:11" s="166" customFormat="1">
      <c r="A43" s="472" t="s">
        <v>10867</v>
      </c>
      <c r="B43" s="473" t="s">
        <v>2839</v>
      </c>
      <c r="C43" s="630"/>
      <c r="D43" s="360" t="s">
        <v>675</v>
      </c>
      <c r="E43" s="502">
        <v>45564</v>
      </c>
      <c r="F43" s="362" t="s">
        <v>707</v>
      </c>
      <c r="G43" s="368"/>
      <c r="H43" s="259"/>
      <c r="I43" s="508"/>
      <c r="J43" s="213"/>
      <c r="K43" s="239"/>
    </row>
    <row r="44" spans="1:11" s="166" customFormat="1">
      <c r="A44" s="472" t="s">
        <v>10868</v>
      </c>
      <c r="B44" s="473" t="s">
        <v>2840</v>
      </c>
      <c r="C44" s="630"/>
      <c r="D44" s="360" t="s">
        <v>675</v>
      </c>
      <c r="E44" s="502">
        <v>45564</v>
      </c>
      <c r="F44" s="362" t="s">
        <v>707</v>
      </c>
      <c r="G44" s="368"/>
      <c r="H44" s="259"/>
      <c r="I44" s="508"/>
      <c r="J44" s="213"/>
      <c r="K44" s="239"/>
    </row>
    <row r="45" spans="1:11" s="166" customFormat="1">
      <c r="A45" s="472" t="s">
        <v>10869</v>
      </c>
      <c r="B45" s="473" t="s">
        <v>2841</v>
      </c>
      <c r="C45" s="630"/>
      <c r="D45" s="360" t="s">
        <v>675</v>
      </c>
      <c r="E45" s="502">
        <v>45564</v>
      </c>
      <c r="F45" s="362" t="s">
        <v>707</v>
      </c>
      <c r="G45" s="368"/>
      <c r="H45" s="259"/>
      <c r="I45" s="508"/>
      <c r="J45" s="213"/>
      <c r="K45" s="239"/>
    </row>
    <row r="46" spans="1:11" s="166" customFormat="1">
      <c r="A46" s="472" t="s">
        <v>10870</v>
      </c>
      <c r="B46" s="473" t="s">
        <v>2842</v>
      </c>
      <c r="C46" s="630"/>
      <c r="D46" s="360" t="s">
        <v>675</v>
      </c>
      <c r="E46" s="502">
        <v>45564</v>
      </c>
      <c r="F46" s="362" t="s">
        <v>707</v>
      </c>
      <c r="G46" s="368"/>
      <c r="H46" s="259"/>
      <c r="I46" s="508"/>
      <c r="J46" s="213"/>
      <c r="K46" s="239"/>
    </row>
    <row r="47" spans="1:11" s="166" customFormat="1">
      <c r="A47" s="472" t="s">
        <v>10871</v>
      </c>
      <c r="B47" s="473" t="s">
        <v>2843</v>
      </c>
      <c r="C47" s="630"/>
      <c r="D47" s="360" t="s">
        <v>675</v>
      </c>
      <c r="E47" s="502">
        <v>45564</v>
      </c>
      <c r="F47" s="362" t="s">
        <v>707</v>
      </c>
      <c r="G47" s="368"/>
      <c r="H47" s="259"/>
      <c r="I47" s="508"/>
      <c r="J47" s="213"/>
      <c r="K47" s="239"/>
    </row>
    <row r="48" spans="1:11" s="166" customFormat="1">
      <c r="A48" s="472" t="s">
        <v>10872</v>
      </c>
      <c r="B48" s="473" t="s">
        <v>2844</v>
      </c>
      <c r="C48" s="630"/>
      <c r="D48" s="360" t="s">
        <v>675</v>
      </c>
      <c r="E48" s="502">
        <v>45564</v>
      </c>
      <c r="F48" s="362" t="s">
        <v>707</v>
      </c>
      <c r="G48" s="368"/>
      <c r="H48" s="259"/>
      <c r="I48" s="508"/>
      <c r="J48" s="213"/>
      <c r="K48" s="239"/>
    </row>
    <row r="49" spans="1:11" s="166" customFormat="1">
      <c r="A49" s="472" t="s">
        <v>10873</v>
      </c>
      <c r="B49" s="473" t="s">
        <v>2845</v>
      </c>
      <c r="C49" s="630"/>
      <c r="D49" s="360" t="s">
        <v>675</v>
      </c>
      <c r="E49" s="502">
        <v>45564</v>
      </c>
      <c r="F49" s="362" t="s">
        <v>707</v>
      </c>
      <c r="G49" s="368"/>
      <c r="H49" s="259"/>
      <c r="I49" s="508"/>
      <c r="J49" s="213"/>
      <c r="K49" s="239"/>
    </row>
    <row r="50" spans="1:11" s="166" customFormat="1">
      <c r="A50" s="472" t="s">
        <v>10874</v>
      </c>
      <c r="B50" s="473" t="s">
        <v>2846</v>
      </c>
      <c r="C50" s="630"/>
      <c r="D50" s="360" t="s">
        <v>675</v>
      </c>
      <c r="E50" s="502">
        <v>45564</v>
      </c>
      <c r="F50" s="362" t="s">
        <v>707</v>
      </c>
      <c r="G50" s="368"/>
      <c r="H50" s="259"/>
      <c r="I50" s="508"/>
      <c r="J50" s="213"/>
      <c r="K50" s="239"/>
    </row>
    <row r="51" spans="1:11" s="166" customFormat="1">
      <c r="A51" s="472" t="s">
        <v>10875</v>
      </c>
      <c r="B51" s="473" t="s">
        <v>2847</v>
      </c>
      <c r="C51" s="630"/>
      <c r="D51" s="360" t="s">
        <v>675</v>
      </c>
      <c r="E51" s="502">
        <v>45564</v>
      </c>
      <c r="F51" s="362" t="s">
        <v>707</v>
      </c>
      <c r="G51" s="368"/>
      <c r="H51" s="259"/>
      <c r="I51" s="508"/>
      <c r="J51" s="213"/>
      <c r="K51" s="239"/>
    </row>
    <row r="52" spans="1:11" s="166" customFormat="1">
      <c r="A52" s="472" t="s">
        <v>10876</v>
      </c>
      <c r="B52" s="473" t="s">
        <v>2848</v>
      </c>
      <c r="C52" s="630"/>
      <c r="D52" s="360" t="s">
        <v>675</v>
      </c>
      <c r="E52" s="502">
        <v>45564</v>
      </c>
      <c r="F52" s="362" t="s">
        <v>707</v>
      </c>
      <c r="G52" s="368"/>
      <c r="H52" s="259"/>
      <c r="I52" s="508"/>
      <c r="J52" s="213"/>
      <c r="K52" s="239"/>
    </row>
    <row r="53" spans="1:11" s="166" customFormat="1">
      <c r="A53" s="472" t="s">
        <v>10877</v>
      </c>
      <c r="B53" s="473" t="s">
        <v>2849</v>
      </c>
      <c r="C53" s="630"/>
      <c r="D53" s="360" t="s">
        <v>675</v>
      </c>
      <c r="E53" s="502">
        <v>45564</v>
      </c>
      <c r="F53" s="362" t="s">
        <v>707</v>
      </c>
      <c r="G53" s="368"/>
      <c r="H53" s="259"/>
      <c r="I53" s="508"/>
      <c r="J53" s="213"/>
      <c r="K53" s="239"/>
    </row>
    <row r="54" spans="1:11" s="166" customFormat="1">
      <c r="A54" s="472" t="s">
        <v>10878</v>
      </c>
      <c r="B54" s="473" t="s">
        <v>2850</v>
      </c>
      <c r="C54" s="630"/>
      <c r="D54" s="360" t="s">
        <v>675</v>
      </c>
      <c r="E54" s="502">
        <v>45564</v>
      </c>
      <c r="F54" s="362" t="s">
        <v>707</v>
      </c>
      <c r="G54" s="368"/>
      <c r="H54" s="259"/>
      <c r="I54" s="508"/>
      <c r="J54" s="213"/>
      <c r="K54" s="239"/>
    </row>
    <row r="55" spans="1:11" s="166" customFormat="1">
      <c r="A55" s="472" t="s">
        <v>10879</v>
      </c>
      <c r="B55" s="473" t="s">
        <v>2851</v>
      </c>
      <c r="C55" s="630"/>
      <c r="D55" s="360" t="s">
        <v>675</v>
      </c>
      <c r="E55" s="502">
        <v>45564</v>
      </c>
      <c r="F55" s="362" t="s">
        <v>707</v>
      </c>
      <c r="G55" s="368"/>
      <c r="H55" s="259"/>
      <c r="I55" s="508"/>
      <c r="J55" s="213"/>
      <c r="K55" s="239"/>
    </row>
    <row r="56" spans="1:11" s="166" customFormat="1">
      <c r="A56" s="472" t="s">
        <v>10880</v>
      </c>
      <c r="B56" s="473" t="s">
        <v>2852</v>
      </c>
      <c r="C56" s="630"/>
      <c r="D56" s="360" t="s">
        <v>675</v>
      </c>
      <c r="E56" s="502">
        <v>45564</v>
      </c>
      <c r="F56" s="362" t="s">
        <v>707</v>
      </c>
      <c r="G56" s="368"/>
      <c r="H56" s="259"/>
      <c r="I56" s="508"/>
      <c r="J56" s="213"/>
      <c r="K56" s="239"/>
    </row>
    <row r="57" spans="1:11" s="166" customFormat="1">
      <c r="A57" s="472" t="s">
        <v>10881</v>
      </c>
      <c r="B57" s="473" t="s">
        <v>2853</v>
      </c>
      <c r="C57" s="630"/>
      <c r="D57" s="360" t="s">
        <v>675</v>
      </c>
      <c r="E57" s="502">
        <v>45564</v>
      </c>
      <c r="F57" s="362" t="s">
        <v>707</v>
      </c>
      <c r="G57" s="368"/>
      <c r="H57" s="259"/>
      <c r="I57" s="508"/>
      <c r="J57" s="213"/>
      <c r="K57" s="239"/>
    </row>
    <row r="58" spans="1:11" s="166" customFormat="1">
      <c r="A58" s="472" t="s">
        <v>10882</v>
      </c>
      <c r="B58" s="473" t="s">
        <v>2854</v>
      </c>
      <c r="C58" s="630"/>
      <c r="D58" s="360" t="s">
        <v>675</v>
      </c>
      <c r="E58" s="502">
        <v>45564</v>
      </c>
      <c r="F58" s="362" t="s">
        <v>707</v>
      </c>
      <c r="G58" s="368"/>
      <c r="H58" s="259"/>
      <c r="I58" s="508"/>
      <c r="J58" s="213"/>
      <c r="K58" s="239"/>
    </row>
    <row r="59" spans="1:11" s="166" customFormat="1">
      <c r="A59" s="472" t="s">
        <v>10883</v>
      </c>
      <c r="B59" s="473" t="s">
        <v>2855</v>
      </c>
      <c r="C59" s="630"/>
      <c r="D59" s="360" t="s">
        <v>675</v>
      </c>
      <c r="E59" s="502">
        <v>45564</v>
      </c>
      <c r="F59" s="362" t="s">
        <v>707</v>
      </c>
      <c r="G59" s="368"/>
      <c r="H59" s="259"/>
      <c r="I59" s="508"/>
      <c r="J59" s="213"/>
      <c r="K59" s="239"/>
    </row>
    <row r="60" spans="1:11" s="166" customFormat="1">
      <c r="A60" s="472" t="s">
        <v>10884</v>
      </c>
      <c r="B60" s="473" t="s">
        <v>2856</v>
      </c>
      <c r="C60" s="630"/>
      <c r="D60" s="360" t="s">
        <v>675</v>
      </c>
      <c r="E60" s="502">
        <v>45564</v>
      </c>
      <c r="F60" s="362" t="s">
        <v>707</v>
      </c>
      <c r="G60" s="368"/>
      <c r="H60" s="259"/>
      <c r="I60" s="508"/>
      <c r="J60" s="213"/>
      <c r="K60" s="239"/>
    </row>
    <row r="61" spans="1:11" s="166" customFormat="1">
      <c r="A61" s="472" t="s">
        <v>10885</v>
      </c>
      <c r="B61" s="473" t="s">
        <v>2857</v>
      </c>
      <c r="C61" s="630"/>
      <c r="D61" s="360" t="s">
        <v>675</v>
      </c>
      <c r="E61" s="502">
        <v>45564</v>
      </c>
      <c r="F61" s="362" t="s">
        <v>707</v>
      </c>
      <c r="G61" s="368"/>
      <c r="H61" s="259"/>
      <c r="I61" s="508"/>
      <c r="J61" s="213"/>
      <c r="K61" s="239"/>
    </row>
    <row r="62" spans="1:11" s="166" customFormat="1">
      <c r="A62" s="472" t="s">
        <v>10886</v>
      </c>
      <c r="B62" s="473" t="s">
        <v>2858</v>
      </c>
      <c r="C62" s="630"/>
      <c r="D62" s="360" t="s">
        <v>675</v>
      </c>
      <c r="E62" s="502">
        <v>45564</v>
      </c>
      <c r="F62" s="362" t="s">
        <v>707</v>
      </c>
      <c r="G62" s="368"/>
      <c r="H62" s="259"/>
      <c r="I62" s="508"/>
      <c r="J62" s="213"/>
      <c r="K62" s="239"/>
    </row>
    <row r="63" spans="1:11" s="166" customFormat="1">
      <c r="A63" s="472" t="s">
        <v>10887</v>
      </c>
      <c r="B63" s="473" t="s">
        <v>2859</v>
      </c>
      <c r="C63" s="630"/>
      <c r="D63" s="360" t="s">
        <v>675</v>
      </c>
      <c r="E63" s="502">
        <v>45564</v>
      </c>
      <c r="F63" s="362" t="s">
        <v>707</v>
      </c>
      <c r="G63" s="368"/>
      <c r="H63" s="259"/>
      <c r="I63" s="508"/>
      <c r="J63" s="213"/>
      <c r="K63" s="239"/>
    </row>
    <row r="64" spans="1:11" s="166" customFormat="1">
      <c r="A64" s="472" t="s">
        <v>10888</v>
      </c>
      <c r="B64" s="473" t="s">
        <v>2860</v>
      </c>
      <c r="C64" s="630"/>
      <c r="D64" s="360" t="s">
        <v>675</v>
      </c>
      <c r="E64" s="502">
        <v>45564</v>
      </c>
      <c r="F64" s="362" t="s">
        <v>707</v>
      </c>
      <c r="G64" s="368"/>
      <c r="H64" s="259"/>
      <c r="I64" s="508"/>
      <c r="J64" s="213"/>
      <c r="K64" s="239"/>
    </row>
    <row r="65" spans="1:12" s="166" customFormat="1">
      <c r="A65" s="472" t="s">
        <v>10889</v>
      </c>
      <c r="B65" s="473" t="s">
        <v>2861</v>
      </c>
      <c r="C65" s="630"/>
      <c r="D65" s="360" t="s">
        <v>675</v>
      </c>
      <c r="E65" s="502">
        <v>45564</v>
      </c>
      <c r="F65" s="362" t="s">
        <v>707</v>
      </c>
      <c r="G65" s="368"/>
      <c r="H65" s="259"/>
      <c r="I65" s="508"/>
      <c r="J65" s="213"/>
      <c r="K65" s="239"/>
    </row>
    <row r="66" spans="1:12" s="160" customFormat="1" ht="13.15" thickBot="1">
      <c r="A66" s="880" t="s">
        <v>2862</v>
      </c>
      <c r="B66" s="881" t="s">
        <v>2863</v>
      </c>
      <c r="C66" s="882"/>
      <c r="D66" s="858" t="s">
        <v>675</v>
      </c>
      <c r="E66" s="883">
        <v>45564</v>
      </c>
      <c r="F66" s="859" t="s">
        <v>707</v>
      </c>
      <c r="G66" s="884"/>
      <c r="H66" s="1378"/>
      <c r="I66" s="509"/>
      <c r="J66" s="862"/>
      <c r="K66" s="886"/>
    </row>
    <row r="67" spans="1:12" ht="14.25" customHeight="1">
      <c r="E67" s="173"/>
      <c r="F67" s="173"/>
      <c r="G67" s="172"/>
      <c r="H67" s="174"/>
      <c r="I67" s="173"/>
      <c r="J67" s="173"/>
      <c r="K67" s="172"/>
      <c r="L67" s="172"/>
    </row>
    <row r="68" spans="1:12" s="181" customFormat="1" ht="14.25" customHeight="1">
      <c r="A68" s="2138" t="s">
        <v>674</v>
      </c>
      <c r="B68" s="2138"/>
      <c r="C68" s="2138"/>
      <c r="D68" s="2138"/>
      <c r="E68" s="2138"/>
      <c r="F68" s="2138"/>
      <c r="G68" s="2138"/>
      <c r="H68" s="2138"/>
      <c r="I68" s="2138"/>
      <c r="J68" s="2138"/>
      <c r="K68" s="2138"/>
      <c r="L68" s="2138"/>
    </row>
    <row r="69" spans="1:12" ht="14.25" customHeight="1">
      <c r="A69" s="2161" t="s">
        <v>9217</v>
      </c>
      <c r="B69" s="2161"/>
      <c r="C69" s="2161"/>
      <c r="D69" s="2161"/>
      <c r="E69" s="2161"/>
      <c r="F69" s="2161"/>
      <c r="G69" s="2161"/>
      <c r="H69" s="2161"/>
      <c r="I69" s="2161"/>
      <c r="J69" s="2161"/>
      <c r="K69" s="2161"/>
      <c r="L69" s="2161"/>
    </row>
    <row r="70" spans="1:12" ht="14.25" customHeight="1">
      <c r="E70" s="173"/>
      <c r="F70" s="173"/>
      <c r="G70" s="172"/>
      <c r="H70" s="174"/>
      <c r="I70" s="173"/>
      <c r="J70" s="173"/>
      <c r="K70" s="172"/>
      <c r="L70" s="172"/>
    </row>
    <row r="71" spans="1:12" ht="14.25" customHeight="1">
      <c r="A71" s="947"/>
      <c r="E71" s="173"/>
      <c r="F71" s="173"/>
      <c r="G71" s="172"/>
      <c r="H71" s="174"/>
      <c r="I71" s="173"/>
      <c r="J71" s="173"/>
      <c r="K71" s="172"/>
      <c r="L71" s="172"/>
    </row>
    <row r="72" spans="1:12" ht="14.25" customHeight="1">
      <c r="E72" s="173"/>
      <c r="F72" s="173"/>
      <c r="G72" s="172"/>
      <c r="H72" s="174"/>
      <c r="I72" s="173"/>
      <c r="J72" s="173"/>
      <c r="K72" s="172"/>
      <c r="L72" s="172"/>
    </row>
    <row r="73" spans="1:12" ht="14.25" customHeight="1">
      <c r="E73" s="173"/>
      <c r="F73" s="173"/>
      <c r="G73" s="174"/>
      <c r="H73" s="173"/>
      <c r="I73" s="173"/>
      <c r="J73" s="172"/>
      <c r="K73" s="172"/>
    </row>
    <row r="74" spans="1:12" ht="14.25" customHeight="1">
      <c r="E74" s="173"/>
      <c r="F74" s="173"/>
      <c r="G74" s="172"/>
      <c r="H74" s="174"/>
      <c r="I74" s="173"/>
      <c r="J74" s="173"/>
      <c r="K74" s="172"/>
      <c r="L74" s="172"/>
    </row>
    <row r="75" spans="1:12" ht="14.25" customHeight="1">
      <c r="E75" s="173"/>
      <c r="F75" s="173"/>
      <c r="G75" s="172"/>
      <c r="H75" s="174"/>
      <c r="I75" s="173"/>
      <c r="J75" s="173"/>
      <c r="K75" s="172"/>
      <c r="L75" s="172"/>
    </row>
    <row r="76" spans="1:12" ht="14.25" customHeight="1">
      <c r="E76" s="173"/>
      <c r="F76" s="173"/>
      <c r="G76" s="172"/>
      <c r="H76" s="174"/>
      <c r="I76" s="173"/>
      <c r="J76" s="173"/>
      <c r="K76" s="172"/>
      <c r="L76" s="172"/>
    </row>
    <row r="77" spans="1:12" ht="14.25" customHeight="1">
      <c r="E77" s="173"/>
      <c r="F77" s="173"/>
      <c r="G77" s="172"/>
      <c r="H77" s="174"/>
      <c r="I77" s="173"/>
      <c r="J77" s="173"/>
      <c r="K77" s="172"/>
      <c r="L77" s="172"/>
    </row>
    <row r="78" spans="1:12" ht="14.25" customHeight="1">
      <c r="E78" s="173"/>
      <c r="F78" s="173"/>
      <c r="G78" s="172"/>
      <c r="H78" s="174"/>
      <c r="I78" s="173"/>
      <c r="J78" s="173"/>
      <c r="K78" s="172"/>
      <c r="L78" s="172"/>
    </row>
    <row r="79" spans="1:12" ht="14.25" customHeight="1">
      <c r="E79" s="173"/>
      <c r="F79" s="173"/>
      <c r="G79" s="172"/>
      <c r="H79" s="174"/>
      <c r="I79" s="308"/>
      <c r="J79" s="173"/>
      <c r="K79" s="172"/>
      <c r="L79" s="172"/>
    </row>
    <row r="80" spans="1:12" ht="14.25" customHeight="1">
      <c r="E80" s="173"/>
      <c r="F80" s="173"/>
      <c r="G80" s="172"/>
      <c r="H80" s="174"/>
      <c r="I80" s="173"/>
      <c r="J80" s="173"/>
      <c r="K80" s="172"/>
      <c r="L80" s="172"/>
    </row>
    <row r="81" spans="5:12" ht="14.25" customHeight="1">
      <c r="E81" s="173"/>
      <c r="F81" s="173"/>
      <c r="G81" s="172"/>
      <c r="H81" s="174"/>
      <c r="I81" s="173"/>
      <c r="J81" s="173"/>
      <c r="K81" s="172"/>
      <c r="L81" s="172"/>
    </row>
    <row r="82" spans="5:12" ht="14.25" customHeight="1">
      <c r="E82" s="173"/>
      <c r="F82" s="173"/>
      <c r="G82" s="172"/>
      <c r="H82" s="174"/>
      <c r="I82" s="173"/>
      <c r="J82" s="173"/>
      <c r="K82" s="172"/>
      <c r="L82" s="172"/>
    </row>
    <row r="83" spans="5:12" ht="14.25" customHeight="1">
      <c r="E83" s="173"/>
      <c r="F83" s="173"/>
      <c r="G83" s="172"/>
      <c r="H83" s="174"/>
      <c r="I83" s="173"/>
      <c r="J83" s="173"/>
      <c r="K83" s="172"/>
      <c r="L83" s="172"/>
    </row>
    <row r="84" spans="5:12" ht="14.25" customHeight="1">
      <c r="E84" s="173"/>
      <c r="F84" s="173"/>
      <c r="G84" s="172"/>
      <c r="H84" s="174"/>
      <c r="I84" s="173"/>
      <c r="J84" s="173"/>
      <c r="K84" s="172"/>
      <c r="L84" s="172"/>
    </row>
    <row r="85" spans="5:12" ht="14.25" customHeight="1">
      <c r="E85" s="173"/>
      <c r="F85" s="173"/>
      <c r="G85" s="172"/>
      <c r="H85" s="174"/>
      <c r="I85" s="173"/>
      <c r="J85" s="173"/>
      <c r="K85" s="172"/>
      <c r="L85" s="172"/>
    </row>
    <row r="86" spans="5:12" ht="14.25" customHeight="1">
      <c r="E86" s="173"/>
      <c r="F86" s="173"/>
      <c r="G86" s="172"/>
      <c r="H86" s="174"/>
      <c r="I86" s="173"/>
      <c r="J86" s="173"/>
      <c r="K86" s="172"/>
      <c r="L86" s="172"/>
    </row>
    <row r="87" spans="5:12" ht="14.25" customHeight="1">
      <c r="E87" s="173"/>
      <c r="F87" s="173"/>
      <c r="G87" s="172"/>
      <c r="H87" s="174"/>
      <c r="I87" s="173"/>
      <c r="J87" s="173"/>
      <c r="K87" s="172"/>
      <c r="L87" s="172"/>
    </row>
    <row r="88" spans="5:12" ht="14.25" customHeight="1">
      <c r="E88" s="173"/>
      <c r="F88" s="173"/>
      <c r="G88" s="172"/>
      <c r="H88" s="174"/>
      <c r="I88" s="173"/>
      <c r="J88" s="173"/>
      <c r="K88" s="172"/>
      <c r="L88" s="172"/>
    </row>
    <row r="89" spans="5:12" ht="14.25" customHeight="1">
      <c r="E89" s="173"/>
      <c r="F89" s="173"/>
      <c r="G89" s="172"/>
      <c r="H89" s="174"/>
      <c r="I89" s="173"/>
      <c r="J89" s="173"/>
      <c r="K89" s="172"/>
      <c r="L89" s="172"/>
    </row>
    <row r="90" spans="5:12" ht="14.25" customHeight="1">
      <c r="E90" s="173"/>
      <c r="F90" s="173"/>
      <c r="G90" s="172"/>
      <c r="H90" s="174"/>
      <c r="I90" s="173"/>
      <c r="J90" s="173"/>
      <c r="K90" s="172"/>
      <c r="L90" s="172"/>
    </row>
  </sheetData>
  <sortState xmlns:xlrd2="http://schemas.microsoft.com/office/spreadsheetml/2017/richdata2" ref="A8:M66">
    <sortCondition ref="A8:A66"/>
  </sortState>
  <mergeCells count="6">
    <mergeCell ref="A68:L68"/>
    <mergeCell ref="A69:L69"/>
    <mergeCell ref="A1:D1"/>
    <mergeCell ref="E1:H1"/>
    <mergeCell ref="D4:G4"/>
    <mergeCell ref="H4:K4"/>
  </mergeCells>
  <hyperlinks>
    <hyperlink ref="A4" location="Top!A1" display="Back to Top Sheet" xr:uid="{00000000-0004-0000-1D00-000000000000}"/>
    <hyperlink ref="B4" display="Top!A1" xr:uid="{00000000-0004-0000-1D00-000001000000}"/>
  </hyperlinks>
  <pageMargins left="0.28000000000000003" right="0.16" top="0.52" bottom="0.56000000000000005" header="0.35" footer="0.39"/>
  <pageSetup paperSize="9" scale="50" fitToHeight="0" orientation="landscape" r:id="rId1"/>
  <headerFooter alignWithMargins="0">
    <oddHeader>&amp;CBluetooth Test Case Reference List</oddHeader>
    <oddFooter>&amp;L&amp;F&amp;C&amp;A&amp;R&amp;P of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M88"/>
  <sheetViews>
    <sheetView workbookViewId="0">
      <selection sqref="A1:D1"/>
    </sheetView>
  </sheetViews>
  <sheetFormatPr defaultColWidth="11.3984375" defaultRowHeight="12.75"/>
  <cols>
    <col min="1" max="1" width="27.3984375" style="171" customWidth="1"/>
    <col min="2" max="2" width="81.3984375" style="171" bestFit="1" customWidth="1"/>
    <col min="3" max="3" width="17.1328125" style="171" customWidth="1"/>
    <col min="4" max="4" width="15.59765625" style="180" bestFit="1" customWidth="1"/>
    <col min="5" max="5" width="13.1328125" style="169" customWidth="1"/>
    <col min="6" max="6" width="17.59765625" style="169" customWidth="1"/>
    <col min="7" max="7" width="20.59765625" style="168" customWidth="1"/>
    <col min="8" max="8" width="17" style="170" customWidth="1"/>
    <col min="9" max="9" width="16.3984375" style="169" customWidth="1"/>
    <col min="10" max="10" width="21" style="169" customWidth="1"/>
    <col min="11" max="11" width="17.86328125"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Top!B39</f>
        <v>Device Time Service</v>
      </c>
      <c r="B2" s="375"/>
      <c r="C2" s="375"/>
      <c r="D2" s="1120" t="s">
        <v>661</v>
      </c>
      <c r="E2" s="1121" t="str">
        <f>Top!E39</f>
        <v>DTS.TS.p0</v>
      </c>
      <c r="F2" s="1121"/>
      <c r="G2" s="1124"/>
      <c r="H2" s="1120" t="s">
        <v>10</v>
      </c>
      <c r="I2" s="1124" t="str">
        <f>Top!G39</f>
        <v>DTS.TS.p0</v>
      </c>
      <c r="J2" s="1120" t="s">
        <v>699</v>
      </c>
      <c r="K2" s="1173">
        <v>44187</v>
      </c>
      <c r="M2" s="184"/>
    </row>
    <row r="3" spans="1:13" ht="18" customHeight="1" thickBot="1">
      <c r="A3" s="211" t="s">
        <v>700</v>
      </c>
      <c r="B3" s="179">
        <f>rel_date</f>
        <v>45706</v>
      </c>
      <c r="C3" s="211"/>
      <c r="D3" s="1120" t="s">
        <v>662</v>
      </c>
      <c r="E3" s="1121" t="str">
        <f>Top!F39</f>
        <v>DTS.ICS.p1</v>
      </c>
      <c r="F3" s="1121"/>
      <c r="G3" s="1124"/>
      <c r="H3" s="1120" t="s">
        <v>11</v>
      </c>
      <c r="I3" s="1124" t="str">
        <f>Top!H39</f>
        <v>DTS.ICS.p1</v>
      </c>
      <c r="J3" s="1120" t="s">
        <v>699</v>
      </c>
      <c r="K3" s="1173">
        <v>45474</v>
      </c>
    </row>
    <row r="4" spans="1:13" ht="14.25" customHeight="1" thickBot="1">
      <c r="A4" s="1264" t="s">
        <v>663</v>
      </c>
      <c r="B4" s="376"/>
      <c r="C4" s="376"/>
      <c r="D4" s="2135" t="s">
        <v>664</v>
      </c>
      <c r="E4" s="2136"/>
      <c r="F4" s="2136"/>
      <c r="G4" s="2137"/>
      <c r="H4" s="2135" t="s">
        <v>701</v>
      </c>
      <c r="I4" s="2136"/>
      <c r="J4" s="2136"/>
      <c r="K4" s="2137"/>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70" t="s">
        <v>671</v>
      </c>
      <c r="B6" s="270" t="s">
        <v>672</v>
      </c>
      <c r="C6" s="633"/>
      <c r="D6" s="359"/>
      <c r="E6" s="520">
        <v>44187</v>
      </c>
      <c r="F6" s="183"/>
      <c r="G6" s="471"/>
      <c r="H6" s="399"/>
      <c r="I6" s="522"/>
      <c r="J6" s="366"/>
      <c r="K6" s="234"/>
    </row>
    <row r="7" spans="1:13" s="166" customFormat="1">
      <c r="A7" s="472" t="s">
        <v>11</v>
      </c>
      <c r="B7" s="473" t="s">
        <v>673</v>
      </c>
      <c r="C7" s="474" t="s">
        <v>9215</v>
      </c>
      <c r="D7" s="360"/>
      <c r="E7" s="502">
        <v>45564</v>
      </c>
      <c r="F7" s="362"/>
      <c r="G7" s="369" t="s">
        <v>2864</v>
      </c>
      <c r="H7" s="259"/>
      <c r="I7" s="508"/>
      <c r="J7" s="213"/>
      <c r="K7" s="215"/>
    </row>
    <row r="8" spans="1:13" s="160" customFormat="1">
      <c r="A8" s="871" t="s">
        <v>2865</v>
      </c>
      <c r="B8" s="870" t="s">
        <v>2866</v>
      </c>
      <c r="C8" s="872"/>
      <c r="D8" s="853" t="s">
        <v>675</v>
      </c>
      <c r="E8" s="830">
        <v>44187</v>
      </c>
      <c r="F8" s="831" t="s">
        <v>707</v>
      </c>
      <c r="G8" s="873"/>
      <c r="H8" s="1379"/>
      <c r="I8" s="1134"/>
      <c r="J8" s="1037"/>
      <c r="K8" s="874"/>
    </row>
    <row r="9" spans="1:13" s="160" customFormat="1">
      <c r="A9" s="871" t="s">
        <v>2867</v>
      </c>
      <c r="B9" s="870" t="s">
        <v>2868</v>
      </c>
      <c r="C9" s="872"/>
      <c r="D9" s="875" t="s">
        <v>675</v>
      </c>
      <c r="E9" s="830">
        <v>44187</v>
      </c>
      <c r="F9" s="876" t="s">
        <v>707</v>
      </c>
      <c r="G9" s="873"/>
      <c r="H9" s="887"/>
      <c r="I9" s="1134"/>
      <c r="J9" s="855"/>
      <c r="K9" s="874"/>
    </row>
    <row r="10" spans="1:13" s="160" customFormat="1">
      <c r="A10" s="871" t="s">
        <v>2869</v>
      </c>
      <c r="B10" s="870" t="s">
        <v>2870</v>
      </c>
      <c r="C10" s="872"/>
      <c r="D10" s="875" t="s">
        <v>675</v>
      </c>
      <c r="E10" s="830">
        <v>44187</v>
      </c>
      <c r="F10" s="876" t="s">
        <v>707</v>
      </c>
      <c r="G10" s="873"/>
      <c r="H10" s="887"/>
      <c r="I10" s="1134"/>
      <c r="J10" s="855"/>
      <c r="K10" s="874"/>
    </row>
    <row r="11" spans="1:13" s="160" customFormat="1">
      <c r="A11" s="871" t="s">
        <v>2871</v>
      </c>
      <c r="B11" s="870" t="s">
        <v>2872</v>
      </c>
      <c r="C11" s="872"/>
      <c r="D11" s="875" t="s">
        <v>675</v>
      </c>
      <c r="E11" s="830">
        <v>44187</v>
      </c>
      <c r="F11" s="876" t="s">
        <v>707</v>
      </c>
      <c r="G11" s="873"/>
      <c r="H11" s="887"/>
      <c r="I11" s="1134"/>
      <c r="J11" s="855"/>
      <c r="K11" s="874"/>
    </row>
    <row r="12" spans="1:13" s="160" customFormat="1">
      <c r="A12" s="871" t="s">
        <v>2873</v>
      </c>
      <c r="B12" s="870" t="s">
        <v>2874</v>
      </c>
      <c r="C12" s="872"/>
      <c r="D12" s="875" t="s">
        <v>675</v>
      </c>
      <c r="E12" s="830">
        <v>44187</v>
      </c>
      <c r="F12" s="876" t="s">
        <v>707</v>
      </c>
      <c r="G12" s="873"/>
      <c r="H12" s="887"/>
      <c r="I12" s="1134"/>
      <c r="J12" s="855"/>
      <c r="K12" s="874"/>
    </row>
    <row r="13" spans="1:13" s="160" customFormat="1">
      <c r="A13" s="871" t="s">
        <v>2875</v>
      </c>
      <c r="B13" s="870" t="s">
        <v>2876</v>
      </c>
      <c r="C13" s="872"/>
      <c r="D13" s="875" t="s">
        <v>675</v>
      </c>
      <c r="E13" s="830">
        <v>44187</v>
      </c>
      <c r="F13" s="876" t="s">
        <v>707</v>
      </c>
      <c r="G13" s="873"/>
      <c r="H13" s="887"/>
      <c r="I13" s="1134"/>
      <c r="J13" s="855"/>
      <c r="K13" s="874"/>
    </row>
    <row r="14" spans="1:13" s="160" customFormat="1">
      <c r="A14" s="871" t="s">
        <v>2877</v>
      </c>
      <c r="B14" s="870" t="s">
        <v>2878</v>
      </c>
      <c r="C14" s="872"/>
      <c r="D14" s="875" t="s">
        <v>675</v>
      </c>
      <c r="E14" s="830">
        <v>44187</v>
      </c>
      <c r="F14" s="876" t="s">
        <v>707</v>
      </c>
      <c r="G14" s="873"/>
      <c r="H14" s="887"/>
      <c r="I14" s="1134"/>
      <c r="J14" s="855"/>
      <c r="K14" s="874"/>
    </row>
    <row r="15" spans="1:13" s="160" customFormat="1">
      <c r="A15" s="871" t="s">
        <v>2879</v>
      </c>
      <c r="B15" s="870" t="s">
        <v>2880</v>
      </c>
      <c r="C15" s="872"/>
      <c r="D15" s="875" t="s">
        <v>675</v>
      </c>
      <c r="E15" s="830">
        <v>44187</v>
      </c>
      <c r="F15" s="876" t="s">
        <v>707</v>
      </c>
      <c r="G15" s="873"/>
      <c r="H15" s="887"/>
      <c r="I15" s="1134"/>
      <c r="J15" s="855"/>
      <c r="K15" s="874"/>
    </row>
    <row r="16" spans="1:13" s="160" customFormat="1">
      <c r="A16" s="871" t="s">
        <v>2881</v>
      </c>
      <c r="B16" s="870" t="s">
        <v>2882</v>
      </c>
      <c r="C16" s="872"/>
      <c r="D16" s="875" t="s">
        <v>675</v>
      </c>
      <c r="E16" s="830">
        <v>44187</v>
      </c>
      <c r="F16" s="876" t="s">
        <v>707</v>
      </c>
      <c r="G16" s="873"/>
      <c r="H16" s="887"/>
      <c r="I16" s="1134"/>
      <c r="J16" s="855"/>
      <c r="K16" s="874"/>
    </row>
    <row r="17" spans="1:11" s="160" customFormat="1">
      <c r="A17" s="871" t="s">
        <v>2883</v>
      </c>
      <c r="B17" s="870" t="s">
        <v>2884</v>
      </c>
      <c r="C17" s="872"/>
      <c r="D17" s="875" t="s">
        <v>675</v>
      </c>
      <c r="E17" s="830">
        <v>44187</v>
      </c>
      <c r="F17" s="876" t="s">
        <v>707</v>
      </c>
      <c r="G17" s="873"/>
      <c r="H17" s="887"/>
      <c r="I17" s="1134"/>
      <c r="J17" s="855"/>
      <c r="K17" s="874"/>
    </row>
    <row r="18" spans="1:11" s="160" customFormat="1">
      <c r="A18" s="871" t="s">
        <v>2885</v>
      </c>
      <c r="B18" s="870" t="s">
        <v>2886</v>
      </c>
      <c r="C18" s="872"/>
      <c r="D18" s="875" t="s">
        <v>675</v>
      </c>
      <c r="E18" s="830">
        <v>44187</v>
      </c>
      <c r="F18" s="876" t="s">
        <v>707</v>
      </c>
      <c r="G18" s="873"/>
      <c r="H18" s="887"/>
      <c r="I18" s="1134"/>
      <c r="J18" s="855"/>
      <c r="K18" s="874"/>
    </row>
    <row r="19" spans="1:11" s="160" customFormat="1">
      <c r="A19" s="871" t="s">
        <v>2887</v>
      </c>
      <c r="B19" s="870" t="s">
        <v>2888</v>
      </c>
      <c r="C19" s="872"/>
      <c r="D19" s="875" t="s">
        <v>675</v>
      </c>
      <c r="E19" s="830">
        <v>44187</v>
      </c>
      <c r="F19" s="876" t="s">
        <v>707</v>
      </c>
      <c r="G19" s="873"/>
      <c r="H19" s="887"/>
      <c r="I19" s="1134"/>
      <c r="J19" s="855"/>
      <c r="K19" s="874"/>
    </row>
    <row r="20" spans="1:11" s="160" customFormat="1">
      <c r="A20" s="871" t="s">
        <v>2889</v>
      </c>
      <c r="B20" s="870" t="s">
        <v>2890</v>
      </c>
      <c r="C20" s="872"/>
      <c r="D20" s="875" t="s">
        <v>675</v>
      </c>
      <c r="E20" s="830">
        <v>44187</v>
      </c>
      <c r="F20" s="876" t="s">
        <v>707</v>
      </c>
      <c r="G20" s="873"/>
      <c r="H20" s="887"/>
      <c r="I20" s="1134"/>
      <c r="J20" s="855"/>
      <c r="K20" s="874"/>
    </row>
    <row r="21" spans="1:11" s="160" customFormat="1">
      <c r="A21" s="871" t="s">
        <v>2891</v>
      </c>
      <c r="B21" s="870" t="s">
        <v>2892</v>
      </c>
      <c r="C21" s="872"/>
      <c r="D21" s="875" t="s">
        <v>675</v>
      </c>
      <c r="E21" s="830">
        <v>44187</v>
      </c>
      <c r="F21" s="876" t="s">
        <v>707</v>
      </c>
      <c r="G21" s="873"/>
      <c r="H21" s="887"/>
      <c r="I21" s="1134"/>
      <c r="J21" s="855"/>
      <c r="K21" s="874"/>
    </row>
    <row r="22" spans="1:11" s="160" customFormat="1">
      <c r="A22" s="871" t="s">
        <v>2893</v>
      </c>
      <c r="B22" s="870" t="s">
        <v>2894</v>
      </c>
      <c r="C22" s="872"/>
      <c r="D22" s="875" t="s">
        <v>675</v>
      </c>
      <c r="E22" s="830">
        <v>44187</v>
      </c>
      <c r="F22" s="876" t="s">
        <v>707</v>
      </c>
      <c r="G22" s="873"/>
      <c r="H22" s="887"/>
      <c r="I22" s="1134"/>
      <c r="J22" s="855"/>
      <c r="K22" s="874"/>
    </row>
    <row r="23" spans="1:11" s="160" customFormat="1">
      <c r="A23" s="871" t="s">
        <v>2895</v>
      </c>
      <c r="B23" s="870" t="s">
        <v>2896</v>
      </c>
      <c r="C23" s="872"/>
      <c r="D23" s="875" t="s">
        <v>675</v>
      </c>
      <c r="E23" s="830">
        <v>44187</v>
      </c>
      <c r="F23" s="876" t="s">
        <v>707</v>
      </c>
      <c r="G23" s="873"/>
      <c r="H23" s="887"/>
      <c r="I23" s="1134"/>
      <c r="J23" s="855"/>
      <c r="K23" s="874"/>
    </row>
    <row r="24" spans="1:11" s="160" customFormat="1">
      <c r="A24" s="871" t="s">
        <v>2897</v>
      </c>
      <c r="B24" s="870" t="s">
        <v>1941</v>
      </c>
      <c r="C24" s="872"/>
      <c r="D24" s="875" t="s">
        <v>675</v>
      </c>
      <c r="E24" s="830">
        <v>44187</v>
      </c>
      <c r="F24" s="876" t="s">
        <v>707</v>
      </c>
      <c r="G24" s="873"/>
      <c r="H24" s="887"/>
      <c r="I24" s="1134"/>
      <c r="J24" s="855"/>
      <c r="K24" s="874"/>
    </row>
    <row r="25" spans="1:11" s="160" customFormat="1">
      <c r="A25" s="871" t="s">
        <v>2898</v>
      </c>
      <c r="B25" s="870" t="s">
        <v>2899</v>
      </c>
      <c r="C25" s="872"/>
      <c r="D25" s="875" t="s">
        <v>675</v>
      </c>
      <c r="E25" s="830">
        <v>44187</v>
      </c>
      <c r="F25" s="876" t="s">
        <v>707</v>
      </c>
      <c r="G25" s="873"/>
      <c r="H25" s="887"/>
      <c r="I25" s="1134"/>
      <c r="J25" s="855"/>
      <c r="K25" s="874"/>
    </row>
    <row r="26" spans="1:11" s="160" customFormat="1">
      <c r="A26" s="871" t="s">
        <v>2900</v>
      </c>
      <c r="B26" s="870" t="s">
        <v>2901</v>
      </c>
      <c r="C26" s="872"/>
      <c r="D26" s="875" t="s">
        <v>675</v>
      </c>
      <c r="E26" s="830">
        <v>44187</v>
      </c>
      <c r="F26" s="876" t="s">
        <v>707</v>
      </c>
      <c r="G26" s="873"/>
      <c r="H26" s="887"/>
      <c r="I26" s="1134"/>
      <c r="J26" s="855"/>
      <c r="K26" s="874"/>
    </row>
    <row r="27" spans="1:11" s="160" customFormat="1">
      <c r="A27" s="871" t="s">
        <v>2902</v>
      </c>
      <c r="B27" s="870" t="s">
        <v>2903</v>
      </c>
      <c r="C27" s="879"/>
      <c r="D27" s="875" t="s">
        <v>675</v>
      </c>
      <c r="E27" s="830">
        <v>44187</v>
      </c>
      <c r="F27" s="876" t="s">
        <v>707</v>
      </c>
      <c r="G27" s="873"/>
      <c r="H27" s="887"/>
      <c r="I27" s="1134"/>
      <c r="J27" s="855"/>
      <c r="K27" s="874"/>
    </row>
    <row r="28" spans="1:11" s="160" customFormat="1">
      <c r="A28" s="871" t="s">
        <v>2904</v>
      </c>
      <c r="B28" s="870" t="s">
        <v>2905</v>
      </c>
      <c r="C28" s="872"/>
      <c r="D28" s="875" t="s">
        <v>675</v>
      </c>
      <c r="E28" s="830">
        <v>44187</v>
      </c>
      <c r="F28" s="876" t="s">
        <v>707</v>
      </c>
      <c r="G28" s="873"/>
      <c r="H28" s="887"/>
      <c r="I28" s="1134"/>
      <c r="J28" s="855"/>
      <c r="K28" s="874"/>
    </row>
    <row r="29" spans="1:11" s="160" customFormat="1">
      <c r="A29" s="871" t="s">
        <v>2906</v>
      </c>
      <c r="B29" s="870" t="s">
        <v>1955</v>
      </c>
      <c r="C29" s="872"/>
      <c r="D29" s="875" t="s">
        <v>675</v>
      </c>
      <c r="E29" s="830">
        <v>44187</v>
      </c>
      <c r="F29" s="876" t="s">
        <v>707</v>
      </c>
      <c r="G29" s="873"/>
      <c r="H29" s="887"/>
      <c r="I29" s="1134"/>
      <c r="J29" s="855"/>
      <c r="K29" s="874"/>
    </row>
    <row r="30" spans="1:11" s="160" customFormat="1">
      <c r="A30" s="871" t="s">
        <v>2907</v>
      </c>
      <c r="B30" s="870" t="s">
        <v>1959</v>
      </c>
      <c r="C30" s="872"/>
      <c r="D30" s="875" t="s">
        <v>675</v>
      </c>
      <c r="E30" s="830">
        <v>44187</v>
      </c>
      <c r="F30" s="876" t="s">
        <v>707</v>
      </c>
      <c r="G30" s="873"/>
      <c r="H30" s="887"/>
      <c r="I30" s="1134"/>
      <c r="J30" s="855"/>
      <c r="K30" s="874"/>
    </row>
    <row r="31" spans="1:11" s="160" customFormat="1">
      <c r="A31" s="871" t="s">
        <v>2908</v>
      </c>
      <c r="B31" s="870" t="s">
        <v>2801</v>
      </c>
      <c r="C31" s="872"/>
      <c r="D31" s="875" t="s">
        <v>675</v>
      </c>
      <c r="E31" s="830">
        <v>44187</v>
      </c>
      <c r="F31" s="876" t="s">
        <v>707</v>
      </c>
      <c r="G31" s="873"/>
      <c r="H31" s="887"/>
      <c r="I31" s="1134"/>
      <c r="J31" s="855"/>
      <c r="K31" s="874"/>
    </row>
    <row r="32" spans="1:11" s="160" customFormat="1">
      <c r="A32" s="871" t="s">
        <v>2909</v>
      </c>
      <c r="B32" s="870" t="s">
        <v>2803</v>
      </c>
      <c r="C32" s="872"/>
      <c r="D32" s="875" t="s">
        <v>675</v>
      </c>
      <c r="E32" s="830">
        <v>44187</v>
      </c>
      <c r="F32" s="876" t="s">
        <v>707</v>
      </c>
      <c r="G32" s="873"/>
      <c r="H32" s="887"/>
      <c r="I32" s="1134"/>
      <c r="J32" s="855"/>
      <c r="K32" s="874"/>
    </row>
    <row r="33" spans="1:11" s="160" customFormat="1">
      <c r="A33" s="871" t="s">
        <v>2910</v>
      </c>
      <c r="B33" s="870" t="s">
        <v>2805</v>
      </c>
      <c r="C33" s="872"/>
      <c r="D33" s="875" t="s">
        <v>675</v>
      </c>
      <c r="E33" s="830">
        <v>44187</v>
      </c>
      <c r="F33" s="876" t="s">
        <v>707</v>
      </c>
      <c r="G33" s="873"/>
      <c r="H33" s="887"/>
      <c r="I33" s="1134"/>
      <c r="J33" s="855"/>
      <c r="K33" s="874"/>
    </row>
    <row r="34" spans="1:11" s="160" customFormat="1">
      <c r="A34" s="871" t="s">
        <v>2911</v>
      </c>
      <c r="B34" s="870" t="s">
        <v>2809</v>
      </c>
      <c r="C34" s="872"/>
      <c r="D34" s="875" t="s">
        <v>675</v>
      </c>
      <c r="E34" s="830">
        <v>44187</v>
      </c>
      <c r="F34" s="876" t="s">
        <v>707</v>
      </c>
      <c r="G34" s="873"/>
      <c r="H34" s="887"/>
      <c r="I34" s="1134"/>
      <c r="J34" s="855"/>
      <c r="K34" s="874"/>
    </row>
    <row r="35" spans="1:11" s="160" customFormat="1">
      <c r="A35" s="871" t="s">
        <v>2912</v>
      </c>
      <c r="B35" s="870" t="s">
        <v>2807</v>
      </c>
      <c r="C35" s="872"/>
      <c r="D35" s="875" t="s">
        <v>675</v>
      </c>
      <c r="E35" s="830">
        <v>44187</v>
      </c>
      <c r="F35" s="876" t="s">
        <v>707</v>
      </c>
      <c r="G35" s="873"/>
      <c r="H35" s="887"/>
      <c r="I35" s="1134"/>
      <c r="J35" s="855"/>
      <c r="K35" s="874"/>
    </row>
    <row r="36" spans="1:11" s="160" customFormat="1">
      <c r="A36" s="871" t="s">
        <v>2913</v>
      </c>
      <c r="B36" s="870" t="s">
        <v>2130</v>
      </c>
      <c r="C36" s="872"/>
      <c r="D36" s="875" t="s">
        <v>675</v>
      </c>
      <c r="E36" s="830">
        <v>44187</v>
      </c>
      <c r="F36" s="876" t="s">
        <v>707</v>
      </c>
      <c r="G36" s="873"/>
      <c r="H36" s="887"/>
      <c r="I36" s="1134"/>
      <c r="J36" s="855"/>
      <c r="K36" s="874"/>
    </row>
    <row r="37" spans="1:11" s="160" customFormat="1">
      <c r="A37" s="871" t="s">
        <v>2914</v>
      </c>
      <c r="B37" s="870" t="s">
        <v>2915</v>
      </c>
      <c r="C37" s="872"/>
      <c r="D37" s="875" t="s">
        <v>675</v>
      </c>
      <c r="E37" s="830">
        <v>44187</v>
      </c>
      <c r="F37" s="876" t="s">
        <v>707</v>
      </c>
      <c r="G37" s="873"/>
      <c r="H37" s="887"/>
      <c r="I37" s="1134"/>
      <c r="J37" s="855"/>
      <c r="K37" s="874"/>
    </row>
    <row r="38" spans="1:11" s="160" customFormat="1">
      <c r="A38" s="871" t="s">
        <v>2916</v>
      </c>
      <c r="B38" s="870" t="s">
        <v>2917</v>
      </c>
      <c r="C38" s="872"/>
      <c r="D38" s="875" t="s">
        <v>675</v>
      </c>
      <c r="E38" s="830">
        <v>44187</v>
      </c>
      <c r="F38" s="876" t="s">
        <v>707</v>
      </c>
      <c r="G38" s="873"/>
      <c r="H38" s="887"/>
      <c r="I38" s="1134"/>
      <c r="J38" s="855"/>
      <c r="K38" s="874"/>
    </row>
    <row r="39" spans="1:11" s="160" customFormat="1">
      <c r="A39" s="871" t="s">
        <v>2918</v>
      </c>
      <c r="B39" s="870" t="s">
        <v>2812</v>
      </c>
      <c r="C39" s="872"/>
      <c r="D39" s="875" t="s">
        <v>675</v>
      </c>
      <c r="E39" s="830">
        <v>44187</v>
      </c>
      <c r="F39" s="876" t="s">
        <v>707</v>
      </c>
      <c r="G39" s="873"/>
      <c r="H39" s="887"/>
      <c r="I39" s="1134"/>
      <c r="J39" s="855"/>
      <c r="K39" s="874"/>
    </row>
    <row r="40" spans="1:11" s="160" customFormat="1">
      <c r="A40" s="871" t="s">
        <v>2919</v>
      </c>
      <c r="B40" s="870" t="s">
        <v>2920</v>
      </c>
      <c r="C40" s="872"/>
      <c r="D40" s="875" t="s">
        <v>675</v>
      </c>
      <c r="E40" s="830">
        <v>44187</v>
      </c>
      <c r="F40" s="876" t="s">
        <v>707</v>
      </c>
      <c r="G40" s="873"/>
      <c r="H40" s="887"/>
      <c r="I40" s="1134"/>
      <c r="J40" s="855"/>
      <c r="K40" s="874"/>
    </row>
    <row r="41" spans="1:11" s="160" customFormat="1">
      <c r="A41" s="871" t="s">
        <v>2921</v>
      </c>
      <c r="B41" s="870" t="s">
        <v>2922</v>
      </c>
      <c r="C41" s="872"/>
      <c r="D41" s="875" t="s">
        <v>675</v>
      </c>
      <c r="E41" s="830">
        <v>44187</v>
      </c>
      <c r="F41" s="876" t="s">
        <v>707</v>
      </c>
      <c r="G41" s="873"/>
      <c r="H41" s="887"/>
      <c r="I41" s="1134"/>
      <c r="J41" s="855"/>
      <c r="K41" s="874"/>
    </row>
    <row r="42" spans="1:11" s="160" customFormat="1">
      <c r="A42" s="871" t="s">
        <v>2923</v>
      </c>
      <c r="B42" s="870" t="s">
        <v>2924</v>
      </c>
      <c r="C42" s="872"/>
      <c r="D42" s="875" t="s">
        <v>675</v>
      </c>
      <c r="E42" s="830">
        <v>44187</v>
      </c>
      <c r="F42" s="876" t="s">
        <v>707</v>
      </c>
      <c r="G42" s="873"/>
      <c r="H42" s="887"/>
      <c r="I42" s="1134"/>
      <c r="J42" s="855"/>
      <c r="K42" s="874"/>
    </row>
    <row r="43" spans="1:11" s="160" customFormat="1">
      <c r="A43" s="871" t="s">
        <v>2925</v>
      </c>
      <c r="B43" s="870" t="s">
        <v>2926</v>
      </c>
      <c r="C43" s="872"/>
      <c r="D43" s="875" t="s">
        <v>675</v>
      </c>
      <c r="E43" s="830">
        <v>44187</v>
      </c>
      <c r="F43" s="876" t="s">
        <v>707</v>
      </c>
      <c r="G43" s="873"/>
      <c r="H43" s="887"/>
      <c r="I43" s="1134"/>
      <c r="J43" s="855"/>
      <c r="K43" s="874"/>
    </row>
    <row r="44" spans="1:11" s="160" customFormat="1">
      <c r="A44" s="871" t="s">
        <v>2927</v>
      </c>
      <c r="B44" s="870" t="s">
        <v>2928</v>
      </c>
      <c r="C44" s="872"/>
      <c r="D44" s="875" t="s">
        <v>675</v>
      </c>
      <c r="E44" s="830">
        <v>44187</v>
      </c>
      <c r="F44" s="876" t="s">
        <v>707</v>
      </c>
      <c r="G44" s="873"/>
      <c r="H44" s="887"/>
      <c r="I44" s="1134"/>
      <c r="J44" s="855"/>
      <c r="K44" s="874"/>
    </row>
    <row r="45" spans="1:11" s="160" customFormat="1">
      <c r="A45" s="871" t="s">
        <v>2929</v>
      </c>
      <c r="B45" s="870" t="s">
        <v>2930</v>
      </c>
      <c r="C45" s="872"/>
      <c r="D45" s="875" t="s">
        <v>675</v>
      </c>
      <c r="E45" s="830">
        <v>44187</v>
      </c>
      <c r="F45" s="876" t="s">
        <v>707</v>
      </c>
      <c r="G45" s="873"/>
      <c r="H45" s="887"/>
      <c r="I45" s="1134"/>
      <c r="J45" s="855"/>
      <c r="K45" s="874"/>
    </row>
    <row r="46" spans="1:11" s="160" customFormat="1">
      <c r="A46" s="871" t="s">
        <v>2931</v>
      </c>
      <c r="B46" s="870" t="s">
        <v>2932</v>
      </c>
      <c r="C46" s="872"/>
      <c r="D46" s="875" t="s">
        <v>675</v>
      </c>
      <c r="E46" s="830">
        <v>44187</v>
      </c>
      <c r="F46" s="876" t="s">
        <v>707</v>
      </c>
      <c r="G46" s="873"/>
      <c r="H46" s="887"/>
      <c r="I46" s="1134"/>
      <c r="J46" s="855"/>
      <c r="K46" s="874"/>
    </row>
    <row r="47" spans="1:11" s="160" customFormat="1">
      <c r="A47" s="871" t="s">
        <v>2933</v>
      </c>
      <c r="B47" s="870" t="s">
        <v>2934</v>
      </c>
      <c r="C47" s="872"/>
      <c r="D47" s="875" t="s">
        <v>675</v>
      </c>
      <c r="E47" s="830">
        <v>44187</v>
      </c>
      <c r="F47" s="876" t="s">
        <v>707</v>
      </c>
      <c r="G47" s="873"/>
      <c r="H47" s="887"/>
      <c r="I47" s="1134"/>
      <c r="J47" s="855"/>
      <c r="K47" s="874"/>
    </row>
    <row r="48" spans="1:11" s="160" customFormat="1">
      <c r="A48" s="871" t="s">
        <v>2935</v>
      </c>
      <c r="B48" s="870" t="s">
        <v>2936</v>
      </c>
      <c r="C48" s="872"/>
      <c r="D48" s="875" t="s">
        <v>675</v>
      </c>
      <c r="E48" s="830">
        <v>44187</v>
      </c>
      <c r="F48" s="876" t="s">
        <v>707</v>
      </c>
      <c r="G48" s="873"/>
      <c r="H48" s="887"/>
      <c r="I48" s="1134"/>
      <c r="J48" s="855"/>
      <c r="K48" s="874"/>
    </row>
    <row r="49" spans="1:11" s="160" customFormat="1">
      <c r="A49" s="871" t="s">
        <v>2937</v>
      </c>
      <c r="B49" s="870" t="s">
        <v>2938</v>
      </c>
      <c r="C49" s="872"/>
      <c r="D49" s="875" t="s">
        <v>675</v>
      </c>
      <c r="E49" s="830">
        <v>44187</v>
      </c>
      <c r="F49" s="876" t="s">
        <v>707</v>
      </c>
      <c r="G49" s="873"/>
      <c r="H49" s="887"/>
      <c r="I49" s="1134"/>
      <c r="J49" s="855"/>
      <c r="K49" s="874"/>
    </row>
    <row r="50" spans="1:11" s="160" customFormat="1">
      <c r="A50" s="871" t="s">
        <v>2939</v>
      </c>
      <c r="B50" s="870" t="s">
        <v>2854</v>
      </c>
      <c r="C50" s="872"/>
      <c r="D50" s="875" t="s">
        <v>675</v>
      </c>
      <c r="E50" s="830">
        <v>44187</v>
      </c>
      <c r="F50" s="876" t="s">
        <v>707</v>
      </c>
      <c r="G50" s="873"/>
      <c r="H50" s="887"/>
      <c r="I50" s="1134"/>
      <c r="J50" s="855"/>
      <c r="K50" s="874"/>
    </row>
    <row r="51" spans="1:11" s="160" customFormat="1">
      <c r="A51" s="871" t="s">
        <v>2940</v>
      </c>
      <c r="B51" s="870" t="s">
        <v>2855</v>
      </c>
      <c r="C51" s="872"/>
      <c r="D51" s="875" t="s">
        <v>675</v>
      </c>
      <c r="E51" s="830">
        <v>44187</v>
      </c>
      <c r="F51" s="876" t="s">
        <v>707</v>
      </c>
      <c r="G51" s="873"/>
      <c r="H51" s="887"/>
      <c r="I51" s="1134"/>
      <c r="J51" s="855"/>
      <c r="K51" s="874"/>
    </row>
    <row r="52" spans="1:11" s="160" customFormat="1">
      <c r="A52" s="871" t="s">
        <v>2941</v>
      </c>
      <c r="B52" s="870" t="s">
        <v>2942</v>
      </c>
      <c r="C52" s="872"/>
      <c r="D52" s="875" t="s">
        <v>675</v>
      </c>
      <c r="E52" s="830">
        <v>44187</v>
      </c>
      <c r="F52" s="876" t="s">
        <v>707</v>
      </c>
      <c r="G52" s="873"/>
      <c r="H52" s="887"/>
      <c r="I52" s="1134"/>
      <c r="J52" s="855"/>
      <c r="K52" s="874"/>
    </row>
    <row r="53" spans="1:11" s="160" customFormat="1">
      <c r="A53" s="871" t="s">
        <v>2943</v>
      </c>
      <c r="B53" s="870" t="s">
        <v>2857</v>
      </c>
      <c r="C53" s="872"/>
      <c r="D53" s="875" t="s">
        <v>675</v>
      </c>
      <c r="E53" s="830">
        <v>44187</v>
      </c>
      <c r="F53" s="876" t="s">
        <v>707</v>
      </c>
      <c r="G53" s="873"/>
      <c r="H53" s="887"/>
      <c r="I53" s="1134"/>
      <c r="J53" s="855"/>
      <c r="K53" s="874"/>
    </row>
    <row r="54" spans="1:11" s="160" customFormat="1">
      <c r="A54" s="871" t="s">
        <v>2944</v>
      </c>
      <c r="B54" s="870" t="s">
        <v>2858</v>
      </c>
      <c r="C54" s="872"/>
      <c r="D54" s="875" t="s">
        <v>675</v>
      </c>
      <c r="E54" s="830">
        <v>44187</v>
      </c>
      <c r="F54" s="876" t="s">
        <v>707</v>
      </c>
      <c r="G54" s="873"/>
      <c r="H54" s="887"/>
      <c r="I54" s="1134"/>
      <c r="J54" s="855"/>
      <c r="K54" s="874"/>
    </row>
    <row r="55" spans="1:11" s="160" customFormat="1">
      <c r="A55" s="871" t="s">
        <v>2945</v>
      </c>
      <c r="B55" s="870" t="s">
        <v>2946</v>
      </c>
      <c r="C55" s="872"/>
      <c r="D55" s="875" t="s">
        <v>675</v>
      </c>
      <c r="E55" s="830">
        <v>44187</v>
      </c>
      <c r="F55" s="876" t="s">
        <v>707</v>
      </c>
      <c r="G55" s="873"/>
      <c r="H55" s="887"/>
      <c r="I55" s="1134"/>
      <c r="J55" s="855"/>
      <c r="K55" s="874"/>
    </row>
    <row r="56" spans="1:11" s="160" customFormat="1">
      <c r="A56" s="871" t="s">
        <v>2947</v>
      </c>
      <c r="B56" s="870" t="s">
        <v>2948</v>
      </c>
      <c r="C56" s="872"/>
      <c r="D56" s="875" t="s">
        <v>675</v>
      </c>
      <c r="E56" s="830">
        <v>44187</v>
      </c>
      <c r="F56" s="876" t="s">
        <v>707</v>
      </c>
      <c r="G56" s="873"/>
      <c r="H56" s="887"/>
      <c r="I56" s="1134"/>
      <c r="J56" s="855"/>
      <c r="K56" s="874"/>
    </row>
    <row r="57" spans="1:11" s="160" customFormat="1">
      <c r="A57" s="871" t="s">
        <v>2949</v>
      </c>
      <c r="B57" s="870" t="s">
        <v>2861</v>
      </c>
      <c r="C57" s="872"/>
      <c r="D57" s="875" t="s">
        <v>675</v>
      </c>
      <c r="E57" s="830">
        <v>44187</v>
      </c>
      <c r="F57" s="876" t="s">
        <v>707</v>
      </c>
      <c r="G57" s="873"/>
      <c r="H57" s="887"/>
      <c r="I57" s="1134"/>
      <c r="J57" s="855"/>
      <c r="K57" s="874"/>
    </row>
    <row r="58" spans="1:11" s="160" customFormat="1">
      <c r="A58" s="871" t="s">
        <v>2950</v>
      </c>
      <c r="B58" s="870" t="s">
        <v>2951</v>
      </c>
      <c r="C58" s="872"/>
      <c r="D58" s="875" t="s">
        <v>675</v>
      </c>
      <c r="E58" s="830">
        <v>44187</v>
      </c>
      <c r="F58" s="876" t="s">
        <v>707</v>
      </c>
      <c r="G58" s="873"/>
      <c r="H58" s="887"/>
      <c r="I58" s="1134"/>
      <c r="J58" s="855"/>
      <c r="K58" s="874"/>
    </row>
    <row r="59" spans="1:11" s="160" customFormat="1">
      <c r="A59" s="871" t="s">
        <v>2952</v>
      </c>
      <c r="B59" s="870" t="s">
        <v>2953</v>
      </c>
      <c r="C59" s="872"/>
      <c r="D59" s="875" t="s">
        <v>675</v>
      </c>
      <c r="E59" s="830">
        <v>44187</v>
      </c>
      <c r="F59" s="876" t="s">
        <v>707</v>
      </c>
      <c r="G59" s="873"/>
      <c r="H59" s="887"/>
      <c r="I59" s="1134"/>
      <c r="J59" s="855"/>
      <c r="K59" s="874"/>
    </row>
    <row r="60" spans="1:11" s="160" customFormat="1">
      <c r="A60" s="871" t="s">
        <v>2954</v>
      </c>
      <c r="B60" s="870" t="s">
        <v>2955</v>
      </c>
      <c r="C60" s="872"/>
      <c r="D60" s="875" t="s">
        <v>675</v>
      </c>
      <c r="E60" s="830">
        <v>44187</v>
      </c>
      <c r="F60" s="876" t="s">
        <v>707</v>
      </c>
      <c r="G60" s="873"/>
      <c r="H60" s="887"/>
      <c r="I60" s="1134"/>
      <c r="J60" s="855"/>
      <c r="K60" s="874"/>
    </row>
    <row r="61" spans="1:11" s="160" customFormat="1">
      <c r="A61" s="871" t="s">
        <v>2956</v>
      </c>
      <c r="B61" s="870" t="s">
        <v>2957</v>
      </c>
      <c r="C61" s="872"/>
      <c r="D61" s="875" t="s">
        <v>675</v>
      </c>
      <c r="E61" s="830">
        <v>44187</v>
      </c>
      <c r="F61" s="876" t="s">
        <v>707</v>
      </c>
      <c r="G61" s="873"/>
      <c r="H61" s="887"/>
      <c r="I61" s="1134"/>
      <c r="J61" s="855"/>
      <c r="K61" s="874"/>
    </row>
    <row r="62" spans="1:11" s="160" customFormat="1">
      <c r="A62" s="871" t="s">
        <v>2958</v>
      </c>
      <c r="B62" s="870" t="s">
        <v>2959</v>
      </c>
      <c r="C62" s="872"/>
      <c r="D62" s="875" t="s">
        <v>675</v>
      </c>
      <c r="E62" s="830">
        <v>44187</v>
      </c>
      <c r="F62" s="876" t="s">
        <v>707</v>
      </c>
      <c r="G62" s="873"/>
      <c r="H62" s="887"/>
      <c r="I62" s="1134"/>
      <c r="J62" s="855"/>
      <c r="K62" s="874"/>
    </row>
    <row r="63" spans="1:11" s="160" customFormat="1">
      <c r="A63" s="871" t="s">
        <v>2960</v>
      </c>
      <c r="B63" s="870" t="s">
        <v>2961</v>
      </c>
      <c r="C63" s="872"/>
      <c r="D63" s="875" t="s">
        <v>675</v>
      </c>
      <c r="E63" s="830">
        <v>44187</v>
      </c>
      <c r="F63" s="876" t="s">
        <v>707</v>
      </c>
      <c r="G63" s="873"/>
      <c r="H63" s="887"/>
      <c r="I63" s="1134"/>
      <c r="J63" s="855"/>
      <c r="K63" s="874"/>
    </row>
    <row r="64" spans="1:11" s="160" customFormat="1" ht="13.15" thickBot="1">
      <c r="A64" s="880" t="s">
        <v>2962</v>
      </c>
      <c r="B64" s="881" t="s">
        <v>2963</v>
      </c>
      <c r="C64" s="882"/>
      <c r="D64" s="858" t="s">
        <v>675</v>
      </c>
      <c r="E64" s="883">
        <v>44187</v>
      </c>
      <c r="F64" s="859" t="s">
        <v>707</v>
      </c>
      <c r="G64" s="884"/>
      <c r="H64" s="1378"/>
      <c r="I64" s="1360"/>
      <c r="J64" s="862"/>
      <c r="K64" s="886"/>
    </row>
    <row r="65" spans="1:12" ht="14.25" customHeight="1">
      <c r="E65" s="173"/>
      <c r="F65" s="173"/>
      <c r="G65" s="172"/>
      <c r="H65" s="174"/>
      <c r="I65" s="173"/>
      <c r="J65" s="173"/>
      <c r="K65" s="172"/>
      <c r="L65" s="172"/>
    </row>
    <row r="66" spans="1:12" s="181" customFormat="1" ht="14.25" customHeight="1">
      <c r="A66" s="2138" t="s">
        <v>674</v>
      </c>
      <c r="B66" s="2138"/>
      <c r="C66" s="2138"/>
      <c r="D66" s="2138"/>
      <c r="E66" s="2138"/>
      <c r="F66" s="2138"/>
      <c r="G66" s="2138"/>
      <c r="H66" s="2138"/>
      <c r="I66" s="2138"/>
      <c r="J66" s="2138"/>
      <c r="K66" s="2138"/>
      <c r="L66" s="2138"/>
    </row>
    <row r="67" spans="1:12" ht="14.25" customHeight="1">
      <c r="A67" s="2161" t="s">
        <v>9217</v>
      </c>
      <c r="B67" s="2161"/>
      <c r="C67" s="2161"/>
      <c r="D67" s="2161"/>
      <c r="E67" s="2161"/>
      <c r="F67" s="2161"/>
      <c r="G67" s="2161"/>
      <c r="H67" s="2161"/>
      <c r="I67" s="2161"/>
      <c r="J67" s="2161"/>
      <c r="K67" s="2161"/>
      <c r="L67" s="2161"/>
    </row>
    <row r="68" spans="1:12" ht="14.25" customHeight="1">
      <c r="E68" s="173"/>
      <c r="F68" s="173"/>
      <c r="G68" s="172"/>
      <c r="H68" s="174"/>
      <c r="I68" s="173"/>
      <c r="J68" s="173"/>
      <c r="K68" s="172"/>
      <c r="L68" s="172"/>
    </row>
    <row r="69" spans="1:12" ht="14.25" customHeight="1">
      <c r="E69" s="173"/>
      <c r="F69" s="173"/>
      <c r="G69" s="172"/>
      <c r="H69" s="174"/>
      <c r="I69" s="173"/>
      <c r="J69" s="173"/>
      <c r="K69" s="172"/>
      <c r="L69" s="172"/>
    </row>
    <row r="70" spans="1:12" ht="14.25" customHeight="1">
      <c r="E70" s="173"/>
      <c r="F70" s="173"/>
      <c r="G70" s="172"/>
      <c r="H70" s="174"/>
      <c r="I70" s="173"/>
      <c r="J70" s="173"/>
      <c r="K70" s="172"/>
      <c r="L70" s="172"/>
    </row>
    <row r="71" spans="1:12" ht="14.25" customHeight="1">
      <c r="E71" s="173"/>
      <c r="F71" s="173"/>
      <c r="G71" s="174"/>
      <c r="H71" s="173"/>
      <c r="I71" s="173"/>
      <c r="J71" s="172"/>
      <c r="K71" s="172"/>
    </row>
    <row r="72" spans="1:12" ht="14.25" customHeight="1">
      <c r="E72" s="173"/>
      <c r="F72" s="173"/>
      <c r="G72" s="172"/>
      <c r="H72" s="174"/>
      <c r="I72" s="173"/>
      <c r="J72" s="173"/>
      <c r="K72" s="172"/>
      <c r="L72" s="172"/>
    </row>
    <row r="73" spans="1:12" ht="14.25" customHeight="1">
      <c r="E73" s="173"/>
      <c r="F73" s="173"/>
      <c r="G73" s="172"/>
      <c r="H73" s="174"/>
      <c r="I73" s="173"/>
      <c r="J73" s="173"/>
      <c r="K73" s="172"/>
      <c r="L73" s="172"/>
    </row>
    <row r="74" spans="1:12" ht="14.25" customHeight="1">
      <c r="E74" s="173"/>
      <c r="F74" s="173"/>
      <c r="G74" s="172"/>
      <c r="H74" s="174"/>
      <c r="I74" s="173"/>
      <c r="J74" s="173"/>
      <c r="K74" s="172"/>
      <c r="L74" s="172"/>
    </row>
    <row r="75" spans="1:12" ht="14.25" customHeight="1">
      <c r="E75" s="173"/>
      <c r="F75" s="173"/>
      <c r="G75" s="172"/>
      <c r="H75" s="174"/>
      <c r="I75" s="173"/>
      <c r="J75" s="173"/>
      <c r="K75" s="172"/>
      <c r="L75" s="172"/>
    </row>
    <row r="76" spans="1:12" ht="14.25" customHeight="1">
      <c r="E76" s="173"/>
      <c r="F76" s="173"/>
      <c r="G76" s="172"/>
      <c r="H76" s="174"/>
      <c r="I76" s="173"/>
      <c r="J76" s="173"/>
      <c r="K76" s="172"/>
      <c r="L76" s="172"/>
    </row>
    <row r="77" spans="1:12" ht="14.25" customHeight="1">
      <c r="E77" s="173"/>
      <c r="F77" s="173"/>
      <c r="G77" s="172"/>
      <c r="H77" s="174"/>
      <c r="I77" s="308"/>
      <c r="J77" s="173"/>
      <c r="K77" s="172"/>
      <c r="L77" s="172"/>
    </row>
    <row r="78" spans="1:12" ht="14.25" customHeight="1">
      <c r="E78" s="173"/>
      <c r="F78" s="173"/>
      <c r="G78" s="172"/>
      <c r="H78" s="174"/>
      <c r="I78" s="173"/>
      <c r="J78" s="173"/>
      <c r="K78" s="172"/>
      <c r="L78" s="172"/>
    </row>
    <row r="79" spans="1:12" ht="14.25" customHeight="1">
      <c r="E79" s="173"/>
      <c r="F79" s="173"/>
      <c r="G79" s="172"/>
      <c r="H79" s="174"/>
      <c r="I79" s="173"/>
      <c r="J79" s="173"/>
      <c r="K79" s="172"/>
      <c r="L79" s="172"/>
    </row>
    <row r="80" spans="1:12" ht="14.25" customHeight="1">
      <c r="E80" s="173"/>
      <c r="F80" s="173"/>
      <c r="G80" s="172"/>
      <c r="H80" s="174"/>
      <c r="I80" s="173"/>
      <c r="J80" s="173"/>
      <c r="K80" s="172"/>
      <c r="L80" s="172"/>
    </row>
    <row r="81" spans="5:12" ht="14.25" customHeight="1">
      <c r="E81" s="173"/>
      <c r="F81" s="173"/>
      <c r="G81" s="172"/>
      <c r="H81" s="174"/>
      <c r="I81" s="173"/>
      <c r="J81" s="173"/>
      <c r="K81" s="172"/>
      <c r="L81" s="172"/>
    </row>
    <row r="82" spans="5:12" ht="14.25" customHeight="1">
      <c r="E82" s="173"/>
      <c r="F82" s="173"/>
      <c r="G82" s="172"/>
      <c r="H82" s="174"/>
      <c r="I82" s="173"/>
      <c r="J82" s="173"/>
      <c r="K82" s="172"/>
      <c r="L82" s="172"/>
    </row>
    <row r="83" spans="5:12" ht="14.25" customHeight="1">
      <c r="E83" s="173"/>
      <c r="F83" s="173"/>
      <c r="G83" s="172"/>
      <c r="H83" s="174"/>
      <c r="I83" s="173"/>
      <c r="J83" s="173"/>
      <c r="K83" s="172"/>
      <c r="L83" s="172"/>
    </row>
    <row r="84" spans="5:12" ht="14.25" customHeight="1">
      <c r="E84" s="173"/>
      <c r="F84" s="173"/>
      <c r="G84" s="172"/>
      <c r="H84" s="174"/>
      <c r="I84" s="173"/>
      <c r="J84" s="173"/>
      <c r="K84" s="172"/>
      <c r="L84" s="172"/>
    </row>
    <row r="85" spans="5:12" ht="14.25" customHeight="1">
      <c r="E85" s="173"/>
      <c r="F85" s="173"/>
      <c r="G85" s="172"/>
      <c r="H85" s="174"/>
      <c r="I85" s="173"/>
      <c r="J85" s="173"/>
      <c r="K85" s="172"/>
      <c r="L85" s="172"/>
    </row>
    <row r="86" spans="5:12" ht="14.25" customHeight="1">
      <c r="E86" s="173"/>
      <c r="F86" s="173"/>
      <c r="G86" s="172"/>
      <c r="H86" s="174"/>
      <c r="I86" s="173"/>
      <c r="J86" s="173"/>
      <c r="K86" s="172"/>
      <c r="L86" s="172"/>
    </row>
    <row r="87" spans="5:12" ht="14.25" customHeight="1">
      <c r="E87" s="173"/>
      <c r="F87" s="173"/>
      <c r="G87" s="172"/>
      <c r="H87" s="174"/>
      <c r="I87" s="173"/>
      <c r="J87" s="173"/>
      <c r="K87" s="172"/>
      <c r="L87" s="172"/>
    </row>
    <row r="88" spans="5:12" ht="14.25" customHeight="1">
      <c r="E88" s="173"/>
      <c r="F88" s="173"/>
      <c r="G88" s="172"/>
      <c r="H88" s="174"/>
      <c r="I88" s="173"/>
      <c r="J88" s="173"/>
      <c r="K88" s="172"/>
      <c r="L88" s="172"/>
    </row>
  </sheetData>
  <sortState xmlns:xlrd2="http://schemas.microsoft.com/office/spreadsheetml/2017/richdata2" ref="A8:M64">
    <sortCondition ref="A8:A64"/>
  </sortState>
  <mergeCells count="6">
    <mergeCell ref="A66:L66"/>
    <mergeCell ref="A67:L67"/>
    <mergeCell ref="A1:D1"/>
    <mergeCell ref="E1:H1"/>
    <mergeCell ref="D4:G4"/>
    <mergeCell ref="H4:K4"/>
  </mergeCells>
  <hyperlinks>
    <hyperlink ref="A4" location="Top!A1" display="Back to Top Sheet" xr:uid="{00000000-0004-0000-1E00-000000000000}"/>
    <hyperlink ref="B4" display="Top!A1" xr:uid="{00000000-0004-0000-1E00-000001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M192"/>
  <sheetViews>
    <sheetView workbookViewId="0">
      <selection sqref="A1:B1"/>
    </sheetView>
  </sheetViews>
  <sheetFormatPr defaultColWidth="11.3984375" defaultRowHeight="12.75"/>
  <cols>
    <col min="1" max="1" width="29" style="163" customWidth="1"/>
    <col min="2" max="2" width="48.3984375" style="163" customWidth="1"/>
    <col min="3" max="3" width="16.3984375" style="163" customWidth="1"/>
    <col min="4" max="4" width="16.59765625" style="161" customWidth="1"/>
    <col min="5" max="5" width="15.59765625" style="161" customWidth="1"/>
    <col min="6" max="6" width="15.59765625" style="160" customWidth="1"/>
    <col min="7" max="7" width="25.59765625" style="162" customWidth="1"/>
    <col min="8" max="8" width="16.59765625" style="161" customWidth="1"/>
    <col min="9" max="9" width="18.59765625" style="161" customWidth="1"/>
    <col min="10" max="10" width="21.59765625" style="160" customWidth="1"/>
    <col min="11" max="11" width="27.3984375" style="162" customWidth="1"/>
    <col min="12" max="14" width="11.3984375" style="160"/>
    <col min="15" max="15" width="29.3984375" style="160" customWidth="1"/>
    <col min="16" max="16" width="11.3984375" style="160"/>
    <col min="17" max="17" width="82.3984375" style="160" customWidth="1"/>
    <col min="18" max="16384" width="11.3984375" style="160"/>
  </cols>
  <sheetData>
    <row r="1" spans="1:13" ht="21" customHeight="1" thickBot="1">
      <c r="A1" s="2142" t="s">
        <v>660</v>
      </c>
      <c r="B1" s="2142"/>
      <c r="C1" s="306"/>
      <c r="D1" s="2143"/>
      <c r="E1" s="2143"/>
      <c r="F1" s="2143"/>
      <c r="G1" s="2143"/>
      <c r="H1" s="2143"/>
      <c r="I1" s="2143"/>
      <c r="J1" s="2143"/>
      <c r="K1" s="2143"/>
    </row>
    <row r="2" spans="1:13" ht="21" customHeight="1" thickBot="1">
      <c r="A2" s="2144" t="str">
        <f>Top!B40</f>
        <v>Emergency Configuration Service</v>
      </c>
      <c r="B2" s="2144"/>
      <c r="C2" s="406"/>
      <c r="D2" s="1112" t="s">
        <v>661</v>
      </c>
      <c r="E2" s="1113" t="str">
        <f>Top!E40</f>
        <v>EMCS.TS.p1</v>
      </c>
      <c r="F2" s="1113"/>
      <c r="G2" s="1114"/>
      <c r="H2" s="1112" t="s">
        <v>10</v>
      </c>
      <c r="I2" s="1114" t="str">
        <f>Top!G40</f>
        <v>EMCS.TS.p1</v>
      </c>
      <c r="J2" s="1112" t="s">
        <v>699</v>
      </c>
      <c r="K2" s="1171">
        <v>45106</v>
      </c>
      <c r="M2" s="159"/>
    </row>
    <row r="3" spans="1:13" ht="18" customHeight="1" thickBot="1">
      <c r="A3" s="59" t="s">
        <v>912</v>
      </c>
      <c r="B3" s="59">
        <f>rel_date</f>
        <v>45706</v>
      </c>
      <c r="C3" s="59"/>
      <c r="D3" s="1112" t="s">
        <v>662</v>
      </c>
      <c r="E3" s="1113" t="str">
        <f>Top!F40</f>
        <v>EMCS.ICS.p1</v>
      </c>
      <c r="F3" s="1113"/>
      <c r="G3" s="1114"/>
      <c r="H3" s="1112" t="s">
        <v>11</v>
      </c>
      <c r="I3" s="1114" t="str">
        <f>Top!H40</f>
        <v>EMCS.ICS.p1</v>
      </c>
      <c r="J3" s="1112" t="s">
        <v>699</v>
      </c>
      <c r="K3" s="1171">
        <v>44964</v>
      </c>
    </row>
    <row r="4" spans="1:13" ht="14.25" customHeight="1" thickBot="1">
      <c r="A4" s="2145" t="s">
        <v>663</v>
      </c>
      <c r="B4" s="2146"/>
      <c r="C4" s="435"/>
      <c r="D4" s="2140" t="s">
        <v>664</v>
      </c>
      <c r="E4" s="2140"/>
      <c r="F4" s="2140"/>
      <c r="G4" s="2141"/>
      <c r="H4" s="2139" t="s">
        <v>701</v>
      </c>
      <c r="I4" s="2140"/>
      <c r="J4" s="2140"/>
      <c r="K4" s="2141"/>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36" t="s">
        <v>671</v>
      </c>
      <c r="B6" s="335" t="s">
        <v>672</v>
      </c>
      <c r="C6" s="575" t="s">
        <v>703</v>
      </c>
      <c r="D6" s="1896"/>
      <c r="E6" s="1897">
        <v>45198</v>
      </c>
      <c r="F6" s="1898"/>
      <c r="G6" s="1899"/>
      <c r="H6" s="233"/>
      <c r="I6" s="1219"/>
      <c r="J6" s="177"/>
      <c r="K6" s="234"/>
    </row>
    <row r="7" spans="1:13" s="166" customFormat="1">
      <c r="A7" s="441" t="s">
        <v>11</v>
      </c>
      <c r="B7" s="341" t="s">
        <v>673</v>
      </c>
      <c r="C7" s="351" t="s">
        <v>974</v>
      </c>
      <c r="D7" s="1900"/>
      <c r="E7" s="1897">
        <v>45053</v>
      </c>
      <c r="F7" s="1901"/>
      <c r="G7" s="1538"/>
      <c r="H7" s="235"/>
      <c r="I7" s="573"/>
      <c r="J7" s="213"/>
      <c r="K7" s="215"/>
    </row>
    <row r="8" spans="1:13" s="166" customFormat="1">
      <c r="A8" s="441" t="s">
        <v>10890</v>
      </c>
      <c r="B8" s="341" t="s">
        <v>914</v>
      </c>
      <c r="C8" s="1506" t="s">
        <v>703</v>
      </c>
      <c r="D8" s="1900"/>
      <c r="E8" s="1897"/>
      <c r="F8" s="1901"/>
      <c r="G8" s="1538" t="s">
        <v>10891</v>
      </c>
      <c r="H8" s="235"/>
      <c r="I8" s="573"/>
      <c r="J8" s="213"/>
      <c r="K8" s="215"/>
    </row>
    <row r="9" spans="1:13" s="166" customFormat="1">
      <c r="A9" s="441" t="s">
        <v>2964</v>
      </c>
      <c r="B9" s="341" t="s">
        <v>914</v>
      </c>
      <c r="C9" s="1506" t="s">
        <v>703</v>
      </c>
      <c r="D9" s="1900"/>
      <c r="E9" s="1897"/>
      <c r="F9" s="1901"/>
      <c r="G9" s="1538" t="s">
        <v>10891</v>
      </c>
      <c r="H9" s="235"/>
      <c r="I9" s="573"/>
      <c r="J9" s="213"/>
      <c r="K9" s="215"/>
    </row>
    <row r="10" spans="1:13" s="166" customFormat="1">
      <c r="A10" s="441" t="s">
        <v>2965</v>
      </c>
      <c r="B10" s="341" t="s">
        <v>2966</v>
      </c>
      <c r="C10" s="351"/>
      <c r="D10" s="1900" t="s">
        <v>675</v>
      </c>
      <c r="E10" s="1897">
        <v>45198</v>
      </c>
      <c r="F10" s="1901" t="s">
        <v>707</v>
      </c>
      <c r="G10" s="1538" t="s">
        <v>2967</v>
      </c>
      <c r="H10" s="235"/>
      <c r="I10" s="686"/>
      <c r="J10" s="213"/>
      <c r="K10" s="215"/>
    </row>
    <row r="11" spans="1:13" s="166" customFormat="1">
      <c r="A11" s="441" t="s">
        <v>2968</v>
      </c>
      <c r="B11" s="341" t="s">
        <v>2969</v>
      </c>
      <c r="C11" s="351"/>
      <c r="D11" s="1900" t="s">
        <v>675</v>
      </c>
      <c r="E11" s="1897">
        <v>45198</v>
      </c>
      <c r="F11" s="1901" t="s">
        <v>707</v>
      </c>
      <c r="G11" s="1538" t="s">
        <v>2970</v>
      </c>
      <c r="H11" s="235"/>
      <c r="I11" s="686"/>
      <c r="J11" s="213"/>
      <c r="K11" s="215"/>
    </row>
    <row r="12" spans="1:13" s="166" customFormat="1">
      <c r="A12" s="441" t="s">
        <v>2971</v>
      </c>
      <c r="B12" s="1089" t="s">
        <v>2972</v>
      </c>
      <c r="C12" s="1506" t="s">
        <v>703</v>
      </c>
      <c r="D12" s="1902" t="s">
        <v>675</v>
      </c>
      <c r="E12" s="1903">
        <v>45289</v>
      </c>
      <c r="F12" s="1904" t="s">
        <v>707</v>
      </c>
      <c r="G12" s="1905" t="s">
        <v>2973</v>
      </c>
      <c r="H12" s="1217"/>
      <c r="I12" s="1218"/>
      <c r="J12" s="935"/>
      <c r="K12" s="215"/>
    </row>
    <row r="13" spans="1:13" s="166" customFormat="1" ht="13.15" thickBot="1">
      <c r="A13" s="1906" t="s">
        <v>2974</v>
      </c>
      <c r="B13" s="342" t="s">
        <v>2975</v>
      </c>
      <c r="C13" s="553"/>
      <c r="D13" s="1907" t="s">
        <v>675</v>
      </c>
      <c r="E13" s="1908">
        <v>45198</v>
      </c>
      <c r="F13" s="1909" t="s">
        <v>707</v>
      </c>
      <c r="G13" s="1910"/>
      <c r="H13" s="236"/>
      <c r="I13" s="1220"/>
      <c r="J13" s="260"/>
      <c r="K13" s="216"/>
    </row>
    <row r="14" spans="1:13" ht="14.25" customHeight="1">
      <c r="B14" s="165"/>
      <c r="C14" s="165"/>
      <c r="F14" s="164"/>
      <c r="J14" s="164"/>
    </row>
    <row r="15" spans="1:13" s="157" customFormat="1" ht="14.25" customHeight="1">
      <c r="A15" s="2160" t="s">
        <v>674</v>
      </c>
      <c r="B15" s="2160"/>
      <c r="C15" s="2160"/>
      <c r="D15" s="2160"/>
      <c r="E15" s="2160"/>
      <c r="F15" s="2160"/>
      <c r="G15" s="2160"/>
      <c r="H15" s="2160"/>
      <c r="I15" s="2160"/>
      <c r="J15" s="2160"/>
      <c r="K15" s="2160"/>
    </row>
    <row r="16" spans="1:13" ht="14.25" customHeight="1">
      <c r="A16" s="2161" t="s">
        <v>9217</v>
      </c>
      <c r="B16" s="2161"/>
      <c r="C16" s="2161"/>
      <c r="D16" s="2161"/>
      <c r="E16" s="2161"/>
      <c r="F16" s="2161"/>
      <c r="G16" s="2161"/>
      <c r="H16" s="2161"/>
      <c r="I16" s="2161"/>
      <c r="J16" s="2161"/>
      <c r="K16" s="2161"/>
      <c r="L16" s="2161"/>
    </row>
    <row r="17" spans="1:12" ht="14.25" customHeight="1">
      <c r="A17" s="694"/>
      <c r="B17" s="694"/>
      <c r="C17" s="694"/>
      <c r="D17" s="694"/>
      <c r="E17" s="694"/>
      <c r="F17" s="694"/>
      <c r="G17" s="694"/>
      <c r="H17" s="694"/>
      <c r="I17" s="694"/>
      <c r="J17" s="694"/>
      <c r="K17" s="694"/>
      <c r="L17" s="694"/>
    </row>
    <row r="18" spans="1:12" ht="14.25" customHeight="1">
      <c r="A18" s="163" t="s">
        <v>2976</v>
      </c>
      <c r="C18" s="165"/>
      <c r="F18" s="164"/>
      <c r="J18" s="164"/>
    </row>
    <row r="19" spans="1:12" ht="14.25" customHeight="1">
      <c r="A19" s="163" t="s">
        <v>2977</v>
      </c>
      <c r="C19" s="165"/>
      <c r="F19" s="164"/>
      <c r="J19" s="164"/>
    </row>
    <row r="20" spans="1:12" ht="14.25" customHeight="1">
      <c r="A20" s="163" t="s">
        <v>2978</v>
      </c>
      <c r="C20" s="165"/>
      <c r="F20" s="162"/>
      <c r="G20" s="161"/>
      <c r="J20" s="162"/>
      <c r="K20" s="161"/>
    </row>
    <row r="21" spans="1:12" ht="14.25" customHeight="1">
      <c r="C21" s="165"/>
      <c r="F21" s="164"/>
      <c r="J21" s="164"/>
    </row>
    <row r="22" spans="1:12" ht="14.25" customHeight="1">
      <c r="C22" s="165"/>
      <c r="F22" s="164"/>
      <c r="J22" s="164"/>
    </row>
    <row r="23" spans="1:12" ht="14.25" customHeight="1">
      <c r="B23" s="165"/>
      <c r="C23" s="165"/>
      <c r="F23" s="164"/>
      <c r="J23" s="164"/>
    </row>
    <row r="24" spans="1:12" ht="14.25" customHeight="1">
      <c r="F24" s="164"/>
      <c r="J24" s="164"/>
    </row>
    <row r="25" spans="1:12" ht="14.25" customHeight="1">
      <c r="F25" s="164"/>
      <c r="J25" s="164"/>
    </row>
    <row r="26" spans="1:12" ht="14.25" customHeight="1">
      <c r="F26" s="164"/>
      <c r="J26" s="164"/>
    </row>
    <row r="27" spans="1:12" ht="14.25" customHeight="1">
      <c r="F27" s="164"/>
      <c r="J27" s="164"/>
    </row>
    <row r="28" spans="1:12" ht="14.25" customHeight="1">
      <c r="F28" s="164"/>
      <c r="J28" s="164"/>
    </row>
    <row r="29" spans="1:12" ht="14.25" customHeight="1">
      <c r="F29" s="164"/>
      <c r="J29" s="164"/>
    </row>
    <row r="30" spans="1:12" ht="14.25" customHeight="1">
      <c r="F30" s="164"/>
      <c r="J30" s="164"/>
    </row>
    <row r="31" spans="1:12" ht="14.25" customHeight="1">
      <c r="F31" s="164"/>
      <c r="J31" s="164"/>
    </row>
    <row r="32" spans="1:12" ht="14.25" customHeight="1">
      <c r="F32" s="164"/>
      <c r="J32" s="164"/>
    </row>
    <row r="33" spans="6:10" ht="14.25" customHeight="1">
      <c r="F33" s="164"/>
      <c r="J33" s="164"/>
    </row>
    <row r="34" spans="6:10" ht="14.25" customHeight="1">
      <c r="F34" s="164"/>
      <c r="J34" s="164"/>
    </row>
    <row r="35" spans="6:10" ht="14.25" customHeight="1">
      <c r="F35" s="164"/>
      <c r="J35" s="164"/>
    </row>
    <row r="36" spans="6:10" ht="14.25" customHeight="1">
      <c r="F36" s="164"/>
      <c r="J36" s="164"/>
    </row>
    <row r="37" spans="6:10" ht="14.25" customHeight="1">
      <c r="F37" s="164"/>
      <c r="J37" s="164"/>
    </row>
    <row r="38" spans="6:10" ht="14.25" customHeight="1">
      <c r="F38" s="164"/>
      <c r="J38" s="164"/>
    </row>
    <row r="39" spans="6:10" ht="14.25" customHeight="1">
      <c r="F39" s="164"/>
      <c r="J39" s="164"/>
    </row>
    <row r="40" spans="6:10" ht="14.25" customHeight="1">
      <c r="F40" s="164"/>
      <c r="J40" s="164"/>
    </row>
    <row r="41" spans="6:10" ht="14.25" customHeight="1">
      <c r="F41" s="164"/>
      <c r="J41" s="164"/>
    </row>
    <row r="42" spans="6:10" ht="14.25" customHeight="1">
      <c r="F42" s="164"/>
      <c r="J42" s="164"/>
    </row>
    <row r="43" spans="6:10" ht="14.25" customHeight="1">
      <c r="F43" s="164"/>
      <c r="J43" s="164"/>
    </row>
    <row r="44" spans="6:10" ht="14.25" customHeight="1">
      <c r="F44" s="164"/>
      <c r="J44" s="164"/>
    </row>
    <row r="45" spans="6:10" ht="14.25" customHeight="1">
      <c r="F45" s="164"/>
      <c r="J45" s="164"/>
    </row>
    <row r="46" spans="6:10" ht="14.25" customHeight="1">
      <c r="F46" s="164"/>
      <c r="J46" s="164"/>
    </row>
    <row r="47" spans="6:10" ht="14.25" customHeight="1">
      <c r="F47" s="164"/>
      <c r="J47" s="164"/>
    </row>
    <row r="48" spans="6:10" ht="14.25" customHeight="1">
      <c r="F48" s="164"/>
      <c r="J48" s="164"/>
    </row>
    <row r="49" spans="6:10" ht="14.25" customHeight="1">
      <c r="F49" s="164"/>
      <c r="J49" s="164"/>
    </row>
    <row r="50" spans="6:10" ht="14.25" customHeight="1">
      <c r="F50" s="164"/>
      <c r="J50" s="164"/>
    </row>
    <row r="51" spans="6:10" ht="14.25" customHeight="1">
      <c r="F51" s="164"/>
      <c r="J51" s="164"/>
    </row>
    <row r="52" spans="6:10" ht="14.25" customHeight="1">
      <c r="F52" s="164"/>
      <c r="J52" s="164"/>
    </row>
    <row r="53" spans="6:10" ht="14.25" customHeight="1">
      <c r="F53" s="164"/>
      <c r="J53" s="164"/>
    </row>
    <row r="54" spans="6:10" ht="14.25" customHeight="1">
      <c r="F54" s="164"/>
      <c r="J54" s="164"/>
    </row>
    <row r="55" spans="6:10" ht="14.25" customHeight="1">
      <c r="F55" s="164"/>
      <c r="J55" s="164"/>
    </row>
    <row r="56" spans="6:10" ht="14.25" customHeight="1">
      <c r="F56" s="164"/>
      <c r="J56" s="164"/>
    </row>
    <row r="57" spans="6:10" ht="14.25" customHeight="1">
      <c r="F57" s="164"/>
      <c r="J57" s="164"/>
    </row>
    <row r="58" spans="6:10" ht="14.25" customHeight="1">
      <c r="F58" s="164"/>
      <c r="J58" s="164"/>
    </row>
    <row r="59" spans="6:10" ht="14.25" customHeight="1">
      <c r="F59" s="164"/>
      <c r="J59" s="164"/>
    </row>
    <row r="60" spans="6:10" ht="14.25" customHeight="1">
      <c r="F60" s="164"/>
      <c r="J60" s="164"/>
    </row>
    <row r="61" spans="6:10" ht="14.25" customHeight="1">
      <c r="F61" s="164"/>
      <c r="J61" s="164"/>
    </row>
    <row r="62" spans="6:10" ht="14.25" customHeight="1">
      <c r="F62" s="164"/>
      <c r="J62" s="164"/>
    </row>
    <row r="63" spans="6:10" ht="14.25" customHeight="1">
      <c r="F63" s="164"/>
      <c r="J63" s="164"/>
    </row>
    <row r="64" spans="6:10" ht="14.25" customHeight="1">
      <c r="F64" s="164"/>
      <c r="J64" s="164"/>
    </row>
    <row r="65" spans="6:10" ht="14.25" customHeight="1">
      <c r="F65" s="164"/>
      <c r="J65" s="164"/>
    </row>
    <row r="66" spans="6:10" ht="14.25" customHeight="1">
      <c r="F66" s="164"/>
      <c r="J66" s="164"/>
    </row>
    <row r="67" spans="6:10" ht="14.25" customHeight="1">
      <c r="F67" s="164"/>
      <c r="J67" s="164"/>
    </row>
    <row r="68" spans="6:10" ht="14.25" customHeight="1">
      <c r="F68" s="164"/>
      <c r="J68" s="164"/>
    </row>
    <row r="69" spans="6:10" ht="14.25" customHeight="1">
      <c r="F69" s="164"/>
      <c r="J69" s="164"/>
    </row>
    <row r="70" spans="6:10" ht="14.25" customHeight="1">
      <c r="F70" s="164"/>
      <c r="J70" s="164"/>
    </row>
    <row r="71" spans="6:10" ht="14.25" customHeight="1">
      <c r="F71" s="164"/>
      <c r="J71" s="164"/>
    </row>
    <row r="72" spans="6:10" ht="14.25" customHeight="1">
      <c r="F72" s="164"/>
      <c r="J72" s="164"/>
    </row>
    <row r="73" spans="6:10" ht="14.25" customHeight="1">
      <c r="F73" s="164"/>
      <c r="J73" s="164"/>
    </row>
    <row r="74" spans="6:10" ht="14.25" customHeight="1">
      <c r="F74" s="164"/>
      <c r="J74" s="164"/>
    </row>
    <row r="75" spans="6:10" ht="14.25" customHeight="1">
      <c r="F75" s="164"/>
      <c r="J75" s="164"/>
    </row>
    <row r="76" spans="6:10" ht="14.25" customHeight="1">
      <c r="F76" s="164"/>
      <c r="J76" s="164"/>
    </row>
    <row r="77" spans="6:10" ht="14.25" customHeight="1">
      <c r="F77" s="164"/>
      <c r="J77" s="164"/>
    </row>
    <row r="78" spans="6:10" ht="14.25" customHeight="1">
      <c r="F78" s="164"/>
      <c r="J78" s="164"/>
    </row>
    <row r="79" spans="6:10" ht="14.25" customHeight="1">
      <c r="F79" s="164"/>
      <c r="J79" s="164"/>
    </row>
    <row r="80" spans="6:10" ht="14.25" customHeight="1">
      <c r="F80" s="164"/>
      <c r="J80" s="164"/>
    </row>
    <row r="81" spans="6:10" ht="14.25" customHeight="1">
      <c r="F81" s="164"/>
      <c r="J81" s="164"/>
    </row>
    <row r="82" spans="6:10" ht="14.25" customHeight="1">
      <c r="F82" s="164"/>
      <c r="J82" s="164"/>
    </row>
    <row r="83" spans="6:10" ht="14.25" customHeight="1">
      <c r="F83" s="164"/>
      <c r="J83" s="164"/>
    </row>
    <row r="84" spans="6:10" ht="14.25" customHeight="1">
      <c r="F84" s="164"/>
      <c r="J84" s="164"/>
    </row>
    <row r="85" spans="6:10" ht="14.25" customHeight="1">
      <c r="F85" s="164"/>
      <c r="J85" s="164"/>
    </row>
    <row r="86" spans="6:10" ht="14.25" customHeight="1">
      <c r="F86" s="164"/>
      <c r="J86" s="164"/>
    </row>
    <row r="87" spans="6:10" ht="14.25" customHeight="1">
      <c r="F87" s="164"/>
      <c r="J87" s="164"/>
    </row>
    <row r="88" spans="6:10" ht="14.25" customHeight="1">
      <c r="F88" s="164"/>
      <c r="J88" s="164"/>
    </row>
    <row r="89" spans="6:10" ht="14.25" customHeight="1">
      <c r="F89" s="164"/>
      <c r="J89" s="164"/>
    </row>
    <row r="90" spans="6:10" ht="14.25" customHeight="1">
      <c r="F90" s="164"/>
      <c r="J90" s="164"/>
    </row>
    <row r="91" spans="6:10" ht="14.25" customHeight="1">
      <c r="F91" s="164"/>
      <c r="J91" s="164"/>
    </row>
    <row r="92" spans="6:10" ht="14.25" customHeight="1">
      <c r="F92" s="164"/>
      <c r="J92" s="164"/>
    </row>
    <row r="93" spans="6:10" ht="14.25" customHeight="1">
      <c r="F93" s="164"/>
      <c r="J93" s="164"/>
    </row>
    <row r="94" spans="6:10" ht="14.25" customHeight="1">
      <c r="F94" s="164"/>
      <c r="J94" s="164"/>
    </row>
    <row r="95" spans="6:10" ht="14.25" customHeight="1">
      <c r="F95" s="164"/>
      <c r="J95" s="164"/>
    </row>
    <row r="96" spans="6:10" ht="14.25" customHeight="1">
      <c r="F96" s="164"/>
      <c r="J96" s="164"/>
    </row>
    <row r="97" spans="6:10" ht="14.25" customHeight="1">
      <c r="F97" s="164"/>
      <c r="J97" s="164"/>
    </row>
    <row r="98" spans="6:10" ht="14.25" customHeight="1">
      <c r="F98" s="164"/>
      <c r="J98" s="164"/>
    </row>
    <row r="99" spans="6:10" ht="14.25" customHeight="1">
      <c r="F99" s="164"/>
      <c r="J99" s="164"/>
    </row>
    <row r="100" spans="6:10" ht="14.25" customHeight="1">
      <c r="F100" s="164"/>
      <c r="J100" s="164"/>
    </row>
    <row r="101" spans="6:10" ht="14.25" customHeight="1">
      <c r="F101" s="164"/>
      <c r="J101" s="164"/>
    </row>
    <row r="102" spans="6:10" ht="14.25" customHeight="1">
      <c r="F102" s="164"/>
      <c r="J102" s="164"/>
    </row>
    <row r="103" spans="6:10" ht="14.25" customHeight="1">
      <c r="F103" s="164"/>
      <c r="J103" s="164"/>
    </row>
    <row r="104" spans="6:10" ht="14.25" customHeight="1">
      <c r="F104" s="164"/>
      <c r="J104" s="164"/>
    </row>
    <row r="105" spans="6:10" ht="14.25" customHeight="1">
      <c r="F105" s="164"/>
      <c r="J105" s="164"/>
    </row>
    <row r="106" spans="6:10" ht="14.25" customHeight="1">
      <c r="F106" s="164"/>
      <c r="J106" s="164"/>
    </row>
    <row r="107" spans="6:10" ht="14.25" customHeight="1">
      <c r="F107" s="164"/>
      <c r="J107" s="164"/>
    </row>
    <row r="108" spans="6:10" ht="14.25" customHeight="1">
      <c r="F108" s="164"/>
      <c r="J108" s="164"/>
    </row>
    <row r="109" spans="6:10" ht="14.25" customHeight="1">
      <c r="F109" s="164"/>
      <c r="J109" s="164"/>
    </row>
    <row r="110" spans="6:10" ht="14.25" customHeight="1">
      <c r="F110" s="164"/>
      <c r="J110" s="164"/>
    </row>
    <row r="111" spans="6:10" ht="14.25" customHeight="1">
      <c r="F111" s="164"/>
      <c r="J111" s="164"/>
    </row>
    <row r="112" spans="6:10" ht="14.25" customHeight="1">
      <c r="F112" s="164"/>
      <c r="J112" s="164"/>
    </row>
    <row r="113" spans="6:10" ht="14.25" customHeight="1">
      <c r="F113" s="164"/>
      <c r="J113" s="164"/>
    </row>
    <row r="114" spans="6:10" ht="14.25" customHeight="1">
      <c r="F114" s="164"/>
      <c r="J114" s="164"/>
    </row>
    <row r="115" spans="6:10" ht="14.25" customHeight="1">
      <c r="F115" s="164"/>
      <c r="J115" s="164"/>
    </row>
    <row r="116" spans="6:10" ht="14.25" customHeight="1">
      <c r="F116" s="164"/>
      <c r="J116" s="164"/>
    </row>
    <row r="117" spans="6:10" ht="14.25" customHeight="1">
      <c r="F117" s="164"/>
      <c r="J117" s="164"/>
    </row>
    <row r="118" spans="6:10" ht="14.25" customHeight="1"/>
    <row r="119" spans="6:10" ht="14.25" customHeight="1"/>
    <row r="120" spans="6:10" ht="14.25" customHeight="1"/>
    <row r="121" spans="6:10" ht="14.25" customHeight="1"/>
    <row r="122" spans="6:10" ht="14.25" customHeight="1"/>
    <row r="123" spans="6:10" ht="14.25" customHeight="1"/>
    <row r="124" spans="6:10" ht="14.25" customHeight="1"/>
    <row r="125" spans="6:10" ht="14.25" customHeight="1"/>
    <row r="126" spans="6:10" ht="14.25" customHeight="1"/>
    <row r="127" spans="6:10" ht="14.25" customHeight="1"/>
    <row r="128" spans="6:10"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sheetData>
  <sortState xmlns:xlrd2="http://schemas.microsoft.com/office/spreadsheetml/2017/richdata2" ref="A8:Q13">
    <sortCondition ref="A8:A13"/>
  </sortState>
  <mergeCells count="9">
    <mergeCell ref="A4:B4"/>
    <mergeCell ref="D4:G4"/>
    <mergeCell ref="H4:K4"/>
    <mergeCell ref="A16:L16"/>
    <mergeCell ref="A1:B1"/>
    <mergeCell ref="D1:G1"/>
    <mergeCell ref="H1:K1"/>
    <mergeCell ref="A2:B2"/>
    <mergeCell ref="A15:K15"/>
  </mergeCells>
  <hyperlinks>
    <hyperlink ref="A4" display="Back to Top Sheet" xr:uid="{00000000-0004-0000-1F00-000000000000}"/>
    <hyperlink ref="A4:B4" location="Top!A1" display="Back to Top Sheet" xr:uid="{00000000-0004-0000-1F00-000001000000}"/>
  </hyperlinks>
  <pageMargins left="0.28000000000000003" right="0.16" top="0.52" bottom="0.56000000000000005" header="0.35" footer="0.39"/>
  <pageSetup paperSize="9" scale="48" fitToHeight="0" orientation="landscape" r:id="rId1"/>
  <headerFooter alignWithMargins="0">
    <oddHeader>&amp;CBluetooth Test Case Reference List</oddHeader>
    <oddFooter>&amp;L&amp;F&amp;C&amp;A&amp;R&amp;P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M191"/>
  <sheetViews>
    <sheetView workbookViewId="0">
      <selection sqref="A1:B1"/>
    </sheetView>
  </sheetViews>
  <sheetFormatPr defaultColWidth="11.3984375" defaultRowHeight="12.75"/>
  <cols>
    <col min="1" max="1" width="31" style="163" customWidth="1"/>
    <col min="2" max="2" width="52" style="163" customWidth="1"/>
    <col min="3" max="3" width="15.59765625" style="163" customWidth="1"/>
    <col min="4" max="4" width="16.59765625" style="161" customWidth="1"/>
    <col min="5" max="5" width="15.59765625" style="161" customWidth="1"/>
    <col min="6" max="6" width="15.59765625" style="160" customWidth="1"/>
    <col min="7" max="7" width="15.59765625" style="162" customWidth="1"/>
    <col min="8" max="8" width="16.59765625" style="161" customWidth="1"/>
    <col min="9" max="9" width="21" style="161" customWidth="1"/>
    <col min="10" max="10" width="21.59765625" style="160" customWidth="1"/>
    <col min="11" max="11" width="17.3984375" style="162" customWidth="1"/>
    <col min="12" max="14" width="11.3984375" style="160"/>
    <col min="15" max="15" width="29.3984375" style="160" customWidth="1"/>
    <col min="16" max="16" width="11.3984375" style="160"/>
    <col min="17" max="17" width="82.3984375" style="160" customWidth="1"/>
    <col min="18" max="16384" width="11.3984375" style="160"/>
  </cols>
  <sheetData>
    <row r="1" spans="1:13" ht="21" customHeight="1" thickBot="1">
      <c r="A1" s="2142" t="s">
        <v>660</v>
      </c>
      <c r="B1" s="2142"/>
      <c r="C1" s="306"/>
      <c r="D1" s="2143"/>
      <c r="E1" s="2143"/>
      <c r="F1" s="2143"/>
      <c r="G1" s="2143"/>
      <c r="H1" s="2143"/>
      <c r="I1" s="2143"/>
      <c r="J1" s="2143"/>
      <c r="K1" s="2143"/>
    </row>
    <row r="2" spans="1:13" ht="21" customHeight="1" thickBot="1">
      <c r="A2" s="2144" t="str">
        <f>Top!B41</f>
        <v>Emergency Profile</v>
      </c>
      <c r="B2" s="2144"/>
      <c r="C2" s="406"/>
      <c r="D2" s="418" t="s">
        <v>661</v>
      </c>
      <c r="E2" s="416" t="str">
        <f>Top!E41</f>
        <v>EMP.TS.p1</v>
      </c>
      <c r="F2" s="1121"/>
      <c r="G2" s="1124"/>
      <c r="H2" s="418" t="s">
        <v>10</v>
      </c>
      <c r="I2" s="417" t="str">
        <f>Top!G41</f>
        <v>EMP.TS.p1</v>
      </c>
      <c r="J2" s="418" t="s">
        <v>699</v>
      </c>
      <c r="K2" s="1174">
        <v>45474</v>
      </c>
      <c r="M2" s="159"/>
    </row>
    <row r="3" spans="1:13" ht="18" customHeight="1" thickBot="1">
      <c r="A3" s="211" t="s">
        <v>912</v>
      </c>
      <c r="B3" s="211">
        <f>rel_date</f>
        <v>45706</v>
      </c>
      <c r="C3" s="211"/>
      <c r="D3" s="1120" t="s">
        <v>662</v>
      </c>
      <c r="E3" s="1121" t="str">
        <f>Top!F41</f>
        <v>EMP.ICS.p1</v>
      </c>
      <c r="F3" s="1121"/>
      <c r="G3" s="1124"/>
      <c r="H3" s="1120" t="s">
        <v>11</v>
      </c>
      <c r="I3" s="1124" t="str">
        <f>Top!H41</f>
        <v>EMP.ICS.p1</v>
      </c>
      <c r="J3" s="1120" t="s">
        <v>699</v>
      </c>
      <c r="K3" s="1174">
        <v>44964</v>
      </c>
    </row>
    <row r="4" spans="1:13" ht="14.25" customHeight="1" thickBot="1">
      <c r="A4" s="2145" t="s">
        <v>663</v>
      </c>
      <c r="B4" s="2146"/>
      <c r="C4" s="435"/>
      <c r="D4" s="2140" t="s">
        <v>664</v>
      </c>
      <c r="E4" s="2140"/>
      <c r="F4" s="2140"/>
      <c r="G4" s="2141"/>
      <c r="H4" s="2139" t="s">
        <v>701</v>
      </c>
      <c r="I4" s="2140"/>
      <c r="J4" s="2140"/>
      <c r="K4" s="2141"/>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70" t="s">
        <v>671</v>
      </c>
      <c r="B6" s="547" t="s">
        <v>672</v>
      </c>
      <c r="C6" s="1775" t="s">
        <v>9215</v>
      </c>
      <c r="D6" s="359"/>
      <c r="E6" s="520">
        <v>45564</v>
      </c>
      <c r="F6" s="183"/>
      <c r="G6" s="383" t="s">
        <v>2979</v>
      </c>
      <c r="H6" s="233"/>
      <c r="I6" s="1219"/>
      <c r="J6" s="177"/>
      <c r="K6" s="234"/>
    </row>
    <row r="7" spans="1:13" s="166" customFormat="1">
      <c r="A7" s="472" t="s">
        <v>11</v>
      </c>
      <c r="B7" s="485" t="s">
        <v>673</v>
      </c>
      <c r="C7" s="474" t="s">
        <v>974</v>
      </c>
      <c r="D7" s="360"/>
      <c r="E7" s="520">
        <v>45053</v>
      </c>
      <c r="F7" s="362"/>
      <c r="G7" s="384"/>
      <c r="H7" s="235"/>
      <c r="I7" s="573"/>
      <c r="J7" s="213"/>
      <c r="K7" s="176"/>
    </row>
    <row r="8" spans="1:13" s="166" customFormat="1">
      <c r="A8" s="564" t="s">
        <v>10892</v>
      </c>
      <c r="B8" s="565" t="s">
        <v>2980</v>
      </c>
      <c r="C8" s="577"/>
      <c r="D8" s="359" t="s">
        <v>675</v>
      </c>
      <c r="E8" s="520">
        <v>45564</v>
      </c>
      <c r="F8" s="183" t="s">
        <v>707</v>
      </c>
      <c r="G8" s="383"/>
      <c r="H8" s="235"/>
      <c r="I8" s="508"/>
      <c r="J8" s="213"/>
      <c r="K8" s="215"/>
    </row>
    <row r="9" spans="1:13" s="166" customFormat="1">
      <c r="A9" s="564" t="s">
        <v>10893</v>
      </c>
      <c r="B9" s="565" t="s">
        <v>2981</v>
      </c>
      <c r="C9" s="577"/>
      <c r="D9" s="359" t="s">
        <v>675</v>
      </c>
      <c r="E9" s="520">
        <v>45564</v>
      </c>
      <c r="F9" s="183" t="s">
        <v>707</v>
      </c>
      <c r="G9" s="383"/>
      <c r="H9" s="235"/>
      <c r="I9" s="508"/>
      <c r="J9" s="213"/>
      <c r="K9" s="215"/>
    </row>
    <row r="10" spans="1:13" s="166" customFormat="1">
      <c r="A10" s="564" t="s">
        <v>10894</v>
      </c>
      <c r="B10" s="565" t="s">
        <v>2982</v>
      </c>
      <c r="C10" s="577"/>
      <c r="D10" s="359" t="s">
        <v>675</v>
      </c>
      <c r="E10" s="520">
        <v>45564</v>
      </c>
      <c r="F10" s="183" t="s">
        <v>707</v>
      </c>
      <c r="G10" s="383"/>
      <c r="H10" s="235"/>
      <c r="I10" s="508"/>
      <c r="J10" s="213"/>
      <c r="K10" s="215"/>
    </row>
    <row r="11" spans="1:13" s="166" customFormat="1">
      <c r="A11" s="564" t="s">
        <v>10895</v>
      </c>
      <c r="B11" s="565" t="s">
        <v>10896</v>
      </c>
      <c r="C11" s="577"/>
      <c r="D11" s="359" t="s">
        <v>675</v>
      </c>
      <c r="E11" s="520">
        <v>45564</v>
      </c>
      <c r="F11" s="183" t="s">
        <v>707</v>
      </c>
      <c r="G11" s="383"/>
      <c r="H11" s="235"/>
      <c r="I11" s="508"/>
      <c r="J11" s="213"/>
      <c r="K11" s="215"/>
    </row>
    <row r="12" spans="1:13" s="166" customFormat="1" ht="13.15" thickBot="1">
      <c r="A12" s="1911" t="s">
        <v>10897</v>
      </c>
      <c r="B12" s="1912" t="s">
        <v>2983</v>
      </c>
      <c r="C12" s="578"/>
      <c r="D12" s="361" t="s">
        <v>675</v>
      </c>
      <c r="E12" s="503">
        <v>45564</v>
      </c>
      <c r="F12" s="212" t="s">
        <v>707</v>
      </c>
      <c r="G12" s="386"/>
      <c r="H12" s="236"/>
      <c r="I12" s="509"/>
      <c r="J12" s="260"/>
      <c r="K12" s="216"/>
    </row>
    <row r="13" spans="1:13" ht="14.25" customHeight="1">
      <c r="B13" s="165"/>
      <c r="C13" s="165"/>
      <c r="F13" s="164"/>
      <c r="J13" s="164"/>
    </row>
    <row r="14" spans="1:13" s="199" customFormat="1" ht="14.25" customHeight="1">
      <c r="A14" s="2152" t="s">
        <v>674</v>
      </c>
      <c r="B14" s="2152"/>
      <c r="C14" s="2152"/>
      <c r="D14" s="2152"/>
      <c r="E14" s="2152"/>
      <c r="F14" s="2152"/>
      <c r="G14" s="2152"/>
      <c r="H14" s="2152"/>
      <c r="I14" s="2152"/>
      <c r="J14" s="2152"/>
      <c r="K14" s="2152"/>
    </row>
    <row r="15" spans="1:13" ht="14.25" customHeight="1">
      <c r="A15" s="2161" t="s">
        <v>9217</v>
      </c>
      <c r="B15" s="2161"/>
      <c r="C15" s="2161"/>
      <c r="D15" s="2161"/>
      <c r="E15" s="2161"/>
      <c r="F15" s="2161"/>
      <c r="G15" s="2161"/>
      <c r="H15" s="2161"/>
      <c r="I15" s="2161"/>
      <c r="J15" s="2161"/>
      <c r="K15" s="2161"/>
      <c r="L15" s="2161"/>
    </row>
    <row r="16" spans="1:13" ht="14.25" customHeight="1">
      <c r="B16" s="165"/>
      <c r="C16" s="165"/>
      <c r="F16" s="164"/>
      <c r="J16" s="164"/>
    </row>
    <row r="17" spans="1:11" ht="14.25" customHeight="1">
      <c r="A17" s="947"/>
      <c r="B17" s="165"/>
      <c r="C17" s="165"/>
      <c r="F17" s="164"/>
      <c r="J17" s="164"/>
    </row>
    <row r="18" spans="1:11" ht="14.25" customHeight="1">
      <c r="B18" s="165"/>
      <c r="C18" s="165"/>
      <c r="F18" s="164"/>
      <c r="J18" s="164"/>
    </row>
    <row r="19" spans="1:11" ht="14.25" customHeight="1">
      <c r="B19" s="165"/>
      <c r="C19" s="165"/>
      <c r="F19" s="162"/>
      <c r="G19" s="161"/>
      <c r="J19" s="162"/>
      <c r="K19" s="161"/>
    </row>
    <row r="20" spans="1:11" ht="14.25" customHeight="1">
      <c r="B20" s="165"/>
      <c r="C20" s="165"/>
      <c r="F20" s="164"/>
      <c r="J20" s="164"/>
    </row>
    <row r="21" spans="1:11" ht="14.25" customHeight="1">
      <c r="B21" s="165"/>
      <c r="C21" s="165"/>
      <c r="F21" s="164"/>
      <c r="J21" s="164"/>
    </row>
    <row r="22" spans="1:11" ht="14.25" customHeight="1">
      <c r="B22" s="165"/>
      <c r="C22" s="165"/>
      <c r="F22" s="164"/>
      <c r="J22" s="164"/>
    </row>
    <row r="23" spans="1:11" ht="14.25" customHeight="1">
      <c r="F23" s="164"/>
      <c r="J23" s="164"/>
    </row>
    <row r="24" spans="1:11" ht="14.25" customHeight="1">
      <c r="F24" s="164"/>
      <c r="J24" s="164"/>
    </row>
    <row r="25" spans="1:11" ht="14.25" customHeight="1">
      <c r="F25" s="164"/>
      <c r="J25" s="164"/>
    </row>
    <row r="26" spans="1:11" ht="14.25" customHeight="1">
      <c r="F26" s="164"/>
      <c r="J26" s="164"/>
    </row>
    <row r="27" spans="1:11" ht="14.25" customHeight="1">
      <c r="F27" s="164"/>
      <c r="J27" s="164"/>
    </row>
    <row r="28" spans="1:11" ht="14.25" customHeight="1">
      <c r="F28" s="164"/>
      <c r="J28" s="164"/>
    </row>
    <row r="29" spans="1:11" ht="14.25" customHeight="1">
      <c r="F29" s="164"/>
      <c r="J29" s="164"/>
    </row>
    <row r="30" spans="1:11" ht="14.25" customHeight="1">
      <c r="F30" s="164"/>
      <c r="J30" s="164"/>
    </row>
    <row r="31" spans="1:11" ht="14.25" customHeight="1">
      <c r="F31" s="164"/>
      <c r="J31" s="164"/>
    </row>
    <row r="32" spans="1:11" ht="14.25" customHeight="1">
      <c r="F32" s="164"/>
      <c r="J32" s="164"/>
    </row>
    <row r="33" spans="6:10" ht="14.25" customHeight="1">
      <c r="F33" s="164"/>
      <c r="J33" s="164"/>
    </row>
    <row r="34" spans="6:10" ht="14.25" customHeight="1">
      <c r="F34" s="164"/>
      <c r="J34" s="164"/>
    </row>
    <row r="35" spans="6:10" ht="14.25" customHeight="1">
      <c r="F35" s="164"/>
      <c r="J35" s="164"/>
    </row>
    <row r="36" spans="6:10" ht="14.25" customHeight="1">
      <c r="F36" s="164"/>
      <c r="J36" s="164"/>
    </row>
    <row r="37" spans="6:10" ht="14.25" customHeight="1">
      <c r="F37" s="164"/>
      <c r="J37" s="164"/>
    </row>
    <row r="38" spans="6:10" ht="14.25" customHeight="1">
      <c r="F38" s="164"/>
      <c r="J38" s="164"/>
    </row>
    <row r="39" spans="6:10" ht="14.25" customHeight="1">
      <c r="F39" s="164"/>
      <c r="J39" s="164"/>
    </row>
    <row r="40" spans="6:10" ht="14.25" customHeight="1">
      <c r="F40" s="164"/>
      <c r="J40" s="164"/>
    </row>
    <row r="41" spans="6:10" ht="14.25" customHeight="1">
      <c r="F41" s="164"/>
      <c r="J41" s="164"/>
    </row>
    <row r="42" spans="6:10" ht="14.25" customHeight="1">
      <c r="F42" s="164"/>
      <c r="J42" s="164"/>
    </row>
    <row r="43" spans="6:10" ht="14.25" customHeight="1">
      <c r="F43" s="164"/>
      <c r="J43" s="164"/>
    </row>
    <row r="44" spans="6:10" ht="14.25" customHeight="1">
      <c r="F44" s="164"/>
      <c r="J44" s="164"/>
    </row>
    <row r="45" spans="6:10" ht="14.25" customHeight="1">
      <c r="F45" s="164"/>
      <c r="J45" s="164"/>
    </row>
    <row r="46" spans="6:10" ht="14.25" customHeight="1">
      <c r="F46" s="164"/>
      <c r="J46" s="164"/>
    </row>
    <row r="47" spans="6:10" ht="14.25" customHeight="1">
      <c r="F47" s="164"/>
      <c r="J47" s="164"/>
    </row>
    <row r="48" spans="6:10" ht="14.25" customHeight="1">
      <c r="F48" s="164"/>
      <c r="J48" s="164"/>
    </row>
    <row r="49" spans="6:10" ht="14.25" customHeight="1">
      <c r="F49" s="164"/>
      <c r="J49" s="164"/>
    </row>
    <row r="50" spans="6:10" ht="14.25" customHeight="1">
      <c r="F50" s="164"/>
      <c r="J50" s="164"/>
    </row>
    <row r="51" spans="6:10" ht="14.25" customHeight="1">
      <c r="F51" s="164"/>
      <c r="J51" s="164"/>
    </row>
    <row r="52" spans="6:10" ht="14.25" customHeight="1">
      <c r="F52" s="164"/>
      <c r="J52" s="164"/>
    </row>
    <row r="53" spans="6:10" ht="14.25" customHeight="1">
      <c r="F53" s="164"/>
      <c r="J53" s="164"/>
    </row>
    <row r="54" spans="6:10" ht="14.25" customHeight="1">
      <c r="F54" s="164"/>
      <c r="J54" s="164"/>
    </row>
    <row r="55" spans="6:10" ht="14.25" customHeight="1">
      <c r="F55" s="164"/>
      <c r="J55" s="164"/>
    </row>
    <row r="56" spans="6:10" ht="14.25" customHeight="1">
      <c r="F56" s="164"/>
      <c r="J56" s="164"/>
    </row>
    <row r="57" spans="6:10" ht="14.25" customHeight="1">
      <c r="F57" s="164"/>
      <c r="J57" s="164"/>
    </row>
    <row r="58" spans="6:10" ht="14.25" customHeight="1">
      <c r="F58" s="164"/>
      <c r="J58" s="164"/>
    </row>
    <row r="59" spans="6:10" ht="14.25" customHeight="1">
      <c r="F59" s="164"/>
      <c r="J59" s="164"/>
    </row>
    <row r="60" spans="6:10" ht="14.25" customHeight="1">
      <c r="F60" s="164"/>
      <c r="J60" s="164"/>
    </row>
    <row r="61" spans="6:10" ht="14.25" customHeight="1">
      <c r="F61" s="164"/>
      <c r="J61" s="164"/>
    </row>
    <row r="62" spans="6:10" ht="14.25" customHeight="1">
      <c r="F62" s="164"/>
      <c r="J62" s="164"/>
    </row>
    <row r="63" spans="6:10" ht="14.25" customHeight="1">
      <c r="F63" s="164"/>
      <c r="J63" s="164"/>
    </row>
    <row r="64" spans="6:10" ht="14.25" customHeight="1">
      <c r="F64" s="164"/>
      <c r="J64" s="164"/>
    </row>
    <row r="65" spans="6:10" ht="14.25" customHeight="1">
      <c r="F65" s="164"/>
      <c r="J65" s="164"/>
    </row>
    <row r="66" spans="6:10" ht="14.25" customHeight="1">
      <c r="F66" s="164"/>
      <c r="J66" s="164"/>
    </row>
    <row r="67" spans="6:10" ht="14.25" customHeight="1">
      <c r="F67" s="164"/>
      <c r="J67" s="164"/>
    </row>
    <row r="68" spans="6:10" ht="14.25" customHeight="1">
      <c r="F68" s="164"/>
      <c r="J68" s="164"/>
    </row>
    <row r="69" spans="6:10" ht="14.25" customHeight="1">
      <c r="F69" s="164"/>
      <c r="J69" s="164"/>
    </row>
    <row r="70" spans="6:10" ht="14.25" customHeight="1">
      <c r="F70" s="164"/>
      <c r="J70" s="164"/>
    </row>
    <row r="71" spans="6:10" ht="14.25" customHeight="1">
      <c r="F71" s="164"/>
      <c r="J71" s="164"/>
    </row>
    <row r="72" spans="6:10" ht="14.25" customHeight="1">
      <c r="F72" s="164"/>
      <c r="J72" s="164"/>
    </row>
    <row r="73" spans="6:10" ht="14.25" customHeight="1">
      <c r="F73" s="164"/>
      <c r="J73" s="164"/>
    </row>
    <row r="74" spans="6:10" ht="14.25" customHeight="1">
      <c r="F74" s="164"/>
      <c r="J74" s="164"/>
    </row>
    <row r="75" spans="6:10" ht="14.25" customHeight="1">
      <c r="F75" s="164"/>
      <c r="J75" s="164"/>
    </row>
    <row r="76" spans="6:10" ht="14.25" customHeight="1">
      <c r="F76" s="164"/>
      <c r="J76" s="164"/>
    </row>
    <row r="77" spans="6:10" ht="14.25" customHeight="1">
      <c r="F77" s="164"/>
      <c r="J77" s="164"/>
    </row>
    <row r="78" spans="6:10" ht="14.25" customHeight="1">
      <c r="F78" s="164"/>
      <c r="J78" s="164"/>
    </row>
    <row r="79" spans="6:10" ht="14.25" customHeight="1">
      <c r="F79" s="164"/>
      <c r="J79" s="164"/>
    </row>
    <row r="80" spans="6:10" ht="14.25" customHeight="1">
      <c r="F80" s="164"/>
      <c r="J80" s="164"/>
    </row>
    <row r="81" spans="6:10" ht="14.25" customHeight="1">
      <c r="F81" s="164"/>
      <c r="J81" s="164"/>
    </row>
    <row r="82" spans="6:10" ht="14.25" customHeight="1">
      <c r="F82" s="164"/>
      <c r="J82" s="164"/>
    </row>
    <row r="83" spans="6:10" ht="14.25" customHeight="1">
      <c r="F83" s="164"/>
      <c r="J83" s="164"/>
    </row>
    <row r="84" spans="6:10" ht="14.25" customHeight="1">
      <c r="F84" s="164"/>
      <c r="J84" s="164"/>
    </row>
    <row r="85" spans="6:10" ht="14.25" customHeight="1">
      <c r="F85" s="164"/>
      <c r="J85" s="164"/>
    </row>
    <row r="86" spans="6:10" ht="14.25" customHeight="1">
      <c r="F86" s="164"/>
      <c r="J86" s="164"/>
    </row>
    <row r="87" spans="6:10" ht="14.25" customHeight="1">
      <c r="F87" s="164"/>
      <c r="J87" s="164"/>
    </row>
    <row r="88" spans="6:10" ht="14.25" customHeight="1">
      <c r="F88" s="164"/>
      <c r="J88" s="164"/>
    </row>
    <row r="89" spans="6:10" ht="14.25" customHeight="1">
      <c r="F89" s="164"/>
      <c r="J89" s="164"/>
    </row>
    <row r="90" spans="6:10" ht="14.25" customHeight="1">
      <c r="F90" s="164"/>
      <c r="J90" s="164"/>
    </row>
    <row r="91" spans="6:10" ht="14.25" customHeight="1">
      <c r="F91" s="164"/>
      <c r="J91" s="164"/>
    </row>
    <row r="92" spans="6:10" ht="14.25" customHeight="1">
      <c r="F92" s="164"/>
      <c r="J92" s="164"/>
    </row>
    <row r="93" spans="6:10" ht="14.25" customHeight="1">
      <c r="F93" s="164"/>
      <c r="J93" s="164"/>
    </row>
    <row r="94" spans="6:10" ht="14.25" customHeight="1">
      <c r="F94" s="164"/>
      <c r="J94" s="164"/>
    </row>
    <row r="95" spans="6:10" ht="14.25" customHeight="1">
      <c r="F95" s="164"/>
      <c r="J95" s="164"/>
    </row>
    <row r="96" spans="6:10" ht="14.25" customHeight="1">
      <c r="F96" s="164"/>
      <c r="J96" s="164"/>
    </row>
    <row r="97" spans="6:10" ht="14.25" customHeight="1">
      <c r="F97" s="164"/>
      <c r="J97" s="164"/>
    </row>
    <row r="98" spans="6:10" ht="14.25" customHeight="1">
      <c r="F98" s="164"/>
      <c r="J98" s="164"/>
    </row>
    <row r="99" spans="6:10" ht="14.25" customHeight="1">
      <c r="F99" s="164"/>
      <c r="J99" s="164"/>
    </row>
    <row r="100" spans="6:10" ht="14.25" customHeight="1">
      <c r="F100" s="164"/>
      <c r="J100" s="164"/>
    </row>
    <row r="101" spans="6:10" ht="14.25" customHeight="1">
      <c r="F101" s="164"/>
      <c r="J101" s="164"/>
    </row>
    <row r="102" spans="6:10" ht="14.25" customHeight="1">
      <c r="F102" s="164"/>
      <c r="J102" s="164"/>
    </row>
    <row r="103" spans="6:10" ht="14.25" customHeight="1">
      <c r="F103" s="164"/>
      <c r="J103" s="164"/>
    </row>
    <row r="104" spans="6:10" ht="14.25" customHeight="1">
      <c r="F104" s="164"/>
      <c r="J104" s="164"/>
    </row>
    <row r="105" spans="6:10" ht="14.25" customHeight="1">
      <c r="F105" s="164"/>
      <c r="J105" s="164"/>
    </row>
    <row r="106" spans="6:10" ht="14.25" customHeight="1">
      <c r="F106" s="164"/>
      <c r="J106" s="164"/>
    </row>
    <row r="107" spans="6:10" ht="14.25" customHeight="1">
      <c r="F107" s="164"/>
      <c r="J107" s="164"/>
    </row>
    <row r="108" spans="6:10" ht="14.25" customHeight="1">
      <c r="F108" s="164"/>
      <c r="J108" s="164"/>
    </row>
    <row r="109" spans="6:10" ht="14.25" customHeight="1">
      <c r="F109" s="164"/>
      <c r="J109" s="164"/>
    </row>
    <row r="110" spans="6:10" ht="14.25" customHeight="1">
      <c r="F110" s="164"/>
      <c r="J110" s="164"/>
    </row>
    <row r="111" spans="6:10" ht="14.25" customHeight="1">
      <c r="F111" s="164"/>
      <c r="J111" s="164"/>
    </row>
    <row r="112" spans="6:10" ht="14.25" customHeight="1">
      <c r="F112" s="164"/>
      <c r="J112" s="164"/>
    </row>
    <row r="113" spans="6:10" ht="14.25" customHeight="1">
      <c r="F113" s="164"/>
      <c r="J113" s="164"/>
    </row>
    <row r="114" spans="6:10" ht="14.25" customHeight="1">
      <c r="F114" s="164"/>
      <c r="J114" s="164"/>
    </row>
    <row r="115" spans="6:10" ht="14.25" customHeight="1">
      <c r="F115" s="164"/>
      <c r="J115" s="164"/>
    </row>
    <row r="116" spans="6:10" ht="14.25" customHeight="1">
      <c r="F116" s="164"/>
      <c r="J116" s="164"/>
    </row>
    <row r="117" spans="6:10" ht="14.25" customHeight="1"/>
    <row r="118" spans="6:10" ht="14.25" customHeight="1"/>
    <row r="119" spans="6:10" ht="14.25" customHeight="1"/>
    <row r="120" spans="6:10" ht="14.25" customHeight="1"/>
    <row r="121" spans="6:10" ht="14.25" customHeight="1"/>
    <row r="122" spans="6:10" ht="14.25" customHeight="1"/>
    <row r="123" spans="6:10" ht="14.25" customHeight="1"/>
    <row r="124" spans="6:10" ht="14.25" customHeight="1"/>
    <row r="125" spans="6:10" ht="14.25" customHeight="1"/>
    <row r="126" spans="6:10" ht="14.25" customHeight="1"/>
    <row r="127" spans="6:10" ht="14.25" customHeight="1"/>
    <row r="128" spans="6:10"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sheetData>
  <sortState xmlns:xlrd2="http://schemas.microsoft.com/office/spreadsheetml/2017/richdata2" ref="A8:Q12">
    <sortCondition ref="A8:A12"/>
  </sortState>
  <mergeCells count="9">
    <mergeCell ref="A4:B4"/>
    <mergeCell ref="D4:G4"/>
    <mergeCell ref="H4:K4"/>
    <mergeCell ref="A15:L15"/>
    <mergeCell ref="A1:B1"/>
    <mergeCell ref="D1:G1"/>
    <mergeCell ref="H1:K1"/>
    <mergeCell ref="A2:B2"/>
    <mergeCell ref="A14:K14"/>
  </mergeCells>
  <hyperlinks>
    <hyperlink ref="A4" display="Back to Top Sheet" xr:uid="{00000000-0004-0000-2000-000000000000}"/>
    <hyperlink ref="A4:B4" location="Top!A1" display="Back to Top Sheet" xr:uid="{00000000-0004-0000-2000-000001000000}"/>
  </hyperlinks>
  <pageMargins left="0.28000000000000003" right="0.16" top="0.52" bottom="0.56000000000000005" header="0.35" footer="0.39"/>
  <pageSetup paperSize="9" scale="48" fitToHeight="0" orientation="landscape" r:id="rId1"/>
  <headerFooter alignWithMargins="0">
    <oddHeader>&amp;CBluetooth Test Case Reference List</oddHeader>
    <oddFooter>&amp;L&amp;F&amp;C&amp;A&amp;R&amp;P of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0C74F-1793-4147-A2AD-174386754A35}">
  <sheetPr>
    <tabColor theme="7" tint="0.39997558519241921"/>
    <pageSetUpPr fitToPage="1"/>
  </sheetPr>
  <dimension ref="A1:M92"/>
  <sheetViews>
    <sheetView zoomScaleNormal="100" workbookViewId="0">
      <selection sqref="A1:D1"/>
    </sheetView>
  </sheetViews>
  <sheetFormatPr defaultColWidth="11.3984375" defaultRowHeight="12.75"/>
  <cols>
    <col min="1" max="1" width="30.86328125" style="171" customWidth="1"/>
    <col min="2" max="2" width="54.3984375" style="171" customWidth="1"/>
    <col min="3" max="3" width="17.3984375" style="171" customWidth="1"/>
    <col min="4" max="4" width="16.3984375" style="180" customWidth="1"/>
    <col min="5" max="5" width="17.265625" style="169" customWidth="1"/>
    <col min="6" max="6" width="15.3984375" style="169" customWidth="1"/>
    <col min="7" max="7" width="15.3984375" style="168" customWidth="1"/>
    <col min="8" max="8" width="13.3984375" style="170" customWidth="1"/>
    <col min="9" max="9" width="19.3984375" style="169" customWidth="1"/>
    <col min="10" max="10" width="18.1328125" style="169" customWidth="1"/>
    <col min="11" max="11" width="20.265625" style="168" customWidth="1"/>
    <col min="12" max="12" width="25.398437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Top!B42</f>
        <v>Electronic Shelf Label Profile</v>
      </c>
      <c r="B2" s="375"/>
      <c r="C2" s="375"/>
      <c r="D2" s="418" t="s">
        <v>661</v>
      </c>
      <c r="E2" s="1320" t="str">
        <f>Top!E42</f>
        <v>ESLP.TS.p1</v>
      </c>
      <c r="F2" s="416"/>
      <c r="G2" s="417"/>
      <c r="H2" s="621" t="s">
        <v>10</v>
      </c>
      <c r="I2" s="793" t="str">
        <f>Top!G42</f>
        <v>ESLP.TS.p2</v>
      </c>
      <c r="J2" s="621" t="s">
        <v>699</v>
      </c>
      <c r="K2" s="2053">
        <f>rel_date</f>
        <v>45706</v>
      </c>
      <c r="M2" s="184"/>
    </row>
    <row r="3" spans="1:13" ht="18" customHeight="1" thickBot="1">
      <c r="A3" s="211" t="s">
        <v>700</v>
      </c>
      <c r="B3" s="211">
        <f>K2</f>
        <v>45706</v>
      </c>
      <c r="C3" s="211"/>
      <c r="D3" s="418" t="s">
        <v>662</v>
      </c>
      <c r="E3" s="1320" t="str">
        <f>Top!F42</f>
        <v>ESLP.ICS.p1</v>
      </c>
      <c r="F3" s="416"/>
      <c r="G3" s="417"/>
      <c r="H3" s="621" t="s">
        <v>11</v>
      </c>
      <c r="I3" s="793" t="str">
        <f>Top!H42</f>
        <v>ESLP.ICS.p2</v>
      </c>
      <c r="J3" s="621" t="s">
        <v>699</v>
      </c>
      <c r="K3" s="2053">
        <f>rel_date</f>
        <v>45706</v>
      </c>
    </row>
    <row r="4" spans="1:13" ht="14.25" customHeight="1" thickBot="1">
      <c r="A4" s="1321" t="s">
        <v>663</v>
      </c>
      <c r="B4" s="1322"/>
      <c r="C4" s="1322"/>
      <c r="D4" s="2135" t="s">
        <v>664</v>
      </c>
      <c r="E4" s="2136"/>
      <c r="F4" s="2136"/>
      <c r="G4" s="2137"/>
      <c r="H4" s="2135" t="s">
        <v>701</v>
      </c>
      <c r="I4" s="2136"/>
      <c r="J4" s="2136"/>
      <c r="K4" s="2137"/>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1757" t="s">
        <v>671</v>
      </c>
      <c r="B6" s="270" t="s">
        <v>672</v>
      </c>
      <c r="C6" s="1762" t="s">
        <v>9749</v>
      </c>
      <c r="D6" s="359"/>
      <c r="E6" s="520">
        <v>45564</v>
      </c>
      <c r="F6" s="183"/>
      <c r="G6" s="471" t="s">
        <v>2984</v>
      </c>
      <c r="H6" s="399"/>
      <c r="I6" s="508">
        <f t="shared" ref="I6:I69" si="0">$B$3+90</f>
        <v>45796</v>
      </c>
      <c r="J6" s="366"/>
      <c r="K6" s="234" t="s">
        <v>9834</v>
      </c>
    </row>
    <row r="7" spans="1:13" s="166" customFormat="1">
      <c r="A7" s="1758" t="s">
        <v>11</v>
      </c>
      <c r="B7" s="473" t="s">
        <v>673</v>
      </c>
      <c r="C7" s="1342" t="s">
        <v>9749</v>
      </c>
      <c r="D7" s="360"/>
      <c r="E7" s="502">
        <v>45564</v>
      </c>
      <c r="F7" s="362"/>
      <c r="G7" s="369" t="s">
        <v>2984</v>
      </c>
      <c r="H7" s="259"/>
      <c r="I7" s="1158">
        <f t="shared" si="0"/>
        <v>45796</v>
      </c>
      <c r="J7" s="213"/>
      <c r="K7" s="215" t="s">
        <v>9834</v>
      </c>
    </row>
    <row r="8" spans="1:13" s="166" customFormat="1">
      <c r="A8" s="479" t="s">
        <v>9761</v>
      </c>
      <c r="B8" s="473" t="s">
        <v>2985</v>
      </c>
      <c r="C8" s="1759"/>
      <c r="D8" s="359" t="s">
        <v>675</v>
      </c>
      <c r="E8" s="502">
        <v>45564</v>
      </c>
      <c r="F8" s="183" t="s">
        <v>707</v>
      </c>
      <c r="G8" s="368"/>
      <c r="H8" s="399" t="s">
        <v>675</v>
      </c>
      <c r="I8" s="1158">
        <f t="shared" si="0"/>
        <v>45796</v>
      </c>
      <c r="J8" s="366" t="s">
        <v>707</v>
      </c>
      <c r="K8" s="239"/>
    </row>
    <row r="9" spans="1:13" s="166" customFormat="1">
      <c r="A9" s="479" t="s">
        <v>9762</v>
      </c>
      <c r="B9" s="473" t="s">
        <v>2986</v>
      </c>
      <c r="C9" s="1759"/>
      <c r="D9" s="360" t="s">
        <v>675</v>
      </c>
      <c r="E9" s="502">
        <v>45564</v>
      </c>
      <c r="F9" s="362" t="s">
        <v>707</v>
      </c>
      <c r="G9" s="368"/>
      <c r="H9" s="259" t="s">
        <v>675</v>
      </c>
      <c r="I9" s="1158">
        <f t="shared" si="0"/>
        <v>45796</v>
      </c>
      <c r="J9" s="213" t="s">
        <v>707</v>
      </c>
      <c r="K9" s="239"/>
    </row>
    <row r="10" spans="1:13" s="166" customFormat="1">
      <c r="A10" s="479" t="s">
        <v>9763</v>
      </c>
      <c r="B10" s="473" t="s">
        <v>2987</v>
      </c>
      <c r="C10" s="1759"/>
      <c r="D10" s="360" t="s">
        <v>675</v>
      </c>
      <c r="E10" s="502">
        <v>45564</v>
      </c>
      <c r="F10" s="362" t="s">
        <v>707</v>
      </c>
      <c r="G10" s="368"/>
      <c r="H10" s="259" t="s">
        <v>675</v>
      </c>
      <c r="I10" s="1158">
        <f t="shared" si="0"/>
        <v>45796</v>
      </c>
      <c r="J10" s="213" t="s">
        <v>707</v>
      </c>
      <c r="K10" s="239"/>
    </row>
    <row r="11" spans="1:13" s="166" customFormat="1">
      <c r="A11" s="479" t="s">
        <v>9764</v>
      </c>
      <c r="B11" s="473" t="s">
        <v>2988</v>
      </c>
      <c r="C11" s="1759"/>
      <c r="D11" s="360" t="s">
        <v>675</v>
      </c>
      <c r="E11" s="502">
        <v>45564</v>
      </c>
      <c r="F11" s="362" t="s">
        <v>707</v>
      </c>
      <c r="G11" s="368"/>
      <c r="H11" s="259" t="s">
        <v>675</v>
      </c>
      <c r="I11" s="1158">
        <f t="shared" si="0"/>
        <v>45796</v>
      </c>
      <c r="J11" s="213" t="s">
        <v>707</v>
      </c>
      <c r="K11" s="239"/>
    </row>
    <row r="12" spans="1:13" s="166" customFormat="1">
      <c r="A12" s="479" t="s">
        <v>9765</v>
      </c>
      <c r="B12" s="473" t="s">
        <v>2989</v>
      </c>
      <c r="C12" s="1759"/>
      <c r="D12" s="360" t="s">
        <v>675</v>
      </c>
      <c r="E12" s="502">
        <v>45564</v>
      </c>
      <c r="F12" s="362" t="s">
        <v>707</v>
      </c>
      <c r="G12" s="368"/>
      <c r="H12" s="259" t="s">
        <v>675</v>
      </c>
      <c r="I12" s="1158">
        <f t="shared" si="0"/>
        <v>45796</v>
      </c>
      <c r="J12" s="213" t="s">
        <v>707</v>
      </c>
      <c r="K12" s="239"/>
    </row>
    <row r="13" spans="1:13" s="166" customFormat="1">
      <c r="A13" s="479" t="s">
        <v>9766</v>
      </c>
      <c r="B13" s="473" t="s">
        <v>2990</v>
      </c>
      <c r="C13" s="1759"/>
      <c r="D13" s="360" t="s">
        <v>675</v>
      </c>
      <c r="E13" s="502">
        <v>45564</v>
      </c>
      <c r="F13" s="362" t="s">
        <v>707</v>
      </c>
      <c r="G13" s="368"/>
      <c r="H13" s="259" t="s">
        <v>675</v>
      </c>
      <c r="I13" s="1158">
        <f t="shared" si="0"/>
        <v>45796</v>
      </c>
      <c r="J13" s="213" t="s">
        <v>707</v>
      </c>
      <c r="K13" s="239"/>
    </row>
    <row r="14" spans="1:13" s="166" customFormat="1">
      <c r="A14" s="479" t="s">
        <v>9767</v>
      </c>
      <c r="B14" s="473" t="s">
        <v>2991</v>
      </c>
      <c r="C14" s="1759"/>
      <c r="D14" s="360" t="s">
        <v>675</v>
      </c>
      <c r="E14" s="502">
        <v>45564</v>
      </c>
      <c r="F14" s="362" t="s">
        <v>707</v>
      </c>
      <c r="G14" s="368"/>
      <c r="H14" s="259" t="s">
        <v>675</v>
      </c>
      <c r="I14" s="1158">
        <f t="shared" si="0"/>
        <v>45796</v>
      </c>
      <c r="J14" s="213" t="s">
        <v>707</v>
      </c>
      <c r="K14" s="239"/>
    </row>
    <row r="15" spans="1:13" s="166" customFormat="1">
      <c r="A15" s="479" t="s">
        <v>9768</v>
      </c>
      <c r="B15" s="473" t="s">
        <v>2992</v>
      </c>
      <c r="C15" s="1759"/>
      <c r="D15" s="360" t="s">
        <v>675</v>
      </c>
      <c r="E15" s="502">
        <v>45564</v>
      </c>
      <c r="F15" s="362" t="s">
        <v>707</v>
      </c>
      <c r="G15" s="368"/>
      <c r="H15" s="259" t="s">
        <v>675</v>
      </c>
      <c r="I15" s="1158">
        <f t="shared" si="0"/>
        <v>45796</v>
      </c>
      <c r="J15" s="213" t="s">
        <v>707</v>
      </c>
      <c r="K15" s="239"/>
    </row>
    <row r="16" spans="1:13" s="166" customFormat="1">
      <c r="A16" s="479" t="s">
        <v>9769</v>
      </c>
      <c r="B16" s="473" t="s">
        <v>2993</v>
      </c>
      <c r="C16" s="1759"/>
      <c r="D16" s="360" t="s">
        <v>675</v>
      </c>
      <c r="E16" s="502">
        <v>45564</v>
      </c>
      <c r="F16" s="362" t="s">
        <v>707</v>
      </c>
      <c r="G16" s="368"/>
      <c r="H16" s="259" t="s">
        <v>675</v>
      </c>
      <c r="I16" s="1158">
        <f t="shared" si="0"/>
        <v>45796</v>
      </c>
      <c r="J16" s="213" t="s">
        <v>707</v>
      </c>
      <c r="K16" s="239"/>
    </row>
    <row r="17" spans="1:11" s="166" customFormat="1">
      <c r="A17" s="479" t="s">
        <v>9770</v>
      </c>
      <c r="B17" s="473" t="s">
        <v>2994</v>
      </c>
      <c r="C17" s="1759"/>
      <c r="D17" s="360" t="s">
        <v>675</v>
      </c>
      <c r="E17" s="502">
        <v>45564</v>
      </c>
      <c r="F17" s="362" t="s">
        <v>707</v>
      </c>
      <c r="G17" s="368"/>
      <c r="H17" s="259" t="s">
        <v>675</v>
      </c>
      <c r="I17" s="1158">
        <f t="shared" si="0"/>
        <v>45796</v>
      </c>
      <c r="J17" s="213" t="s">
        <v>707</v>
      </c>
      <c r="K17" s="239"/>
    </row>
    <row r="18" spans="1:11" s="166" customFormat="1">
      <c r="A18" s="479" t="s">
        <v>9771</v>
      </c>
      <c r="B18" s="473" t="s">
        <v>2995</v>
      </c>
      <c r="C18" s="1759"/>
      <c r="D18" s="360" t="s">
        <v>675</v>
      </c>
      <c r="E18" s="502">
        <v>45564</v>
      </c>
      <c r="F18" s="362" t="s">
        <v>707</v>
      </c>
      <c r="G18" s="368"/>
      <c r="H18" s="259" t="s">
        <v>675</v>
      </c>
      <c r="I18" s="1158">
        <f t="shared" si="0"/>
        <v>45796</v>
      </c>
      <c r="J18" s="213" t="s">
        <v>707</v>
      </c>
      <c r="K18" s="239"/>
    </row>
    <row r="19" spans="1:11" s="166" customFormat="1">
      <c r="A19" s="479" t="s">
        <v>9772</v>
      </c>
      <c r="B19" s="473" t="s">
        <v>2996</v>
      </c>
      <c r="C19" s="1759"/>
      <c r="D19" s="360" t="s">
        <v>675</v>
      </c>
      <c r="E19" s="502">
        <v>45564</v>
      </c>
      <c r="F19" s="362" t="s">
        <v>707</v>
      </c>
      <c r="G19" s="368"/>
      <c r="H19" s="259" t="s">
        <v>675</v>
      </c>
      <c r="I19" s="1158">
        <f t="shared" si="0"/>
        <v>45796</v>
      </c>
      <c r="J19" s="213" t="s">
        <v>707</v>
      </c>
      <c r="K19" s="239"/>
    </row>
    <row r="20" spans="1:11" s="166" customFormat="1">
      <c r="A20" s="479" t="s">
        <v>9773</v>
      </c>
      <c r="B20" s="473" t="s">
        <v>2997</v>
      </c>
      <c r="C20" s="1759"/>
      <c r="D20" s="360" t="s">
        <v>675</v>
      </c>
      <c r="E20" s="502">
        <v>45564</v>
      </c>
      <c r="F20" s="362" t="s">
        <v>707</v>
      </c>
      <c r="G20" s="368"/>
      <c r="H20" s="259" t="s">
        <v>675</v>
      </c>
      <c r="I20" s="1158">
        <f t="shared" si="0"/>
        <v>45796</v>
      </c>
      <c r="J20" s="213" t="s">
        <v>707</v>
      </c>
      <c r="K20" s="239"/>
    </row>
    <row r="21" spans="1:11" s="166" customFormat="1">
      <c r="A21" s="479" t="s">
        <v>9774</v>
      </c>
      <c r="B21" s="473" t="s">
        <v>2998</v>
      </c>
      <c r="C21" s="1759"/>
      <c r="D21" s="360" t="s">
        <v>675</v>
      </c>
      <c r="E21" s="502">
        <v>45564</v>
      </c>
      <c r="F21" s="362" t="s">
        <v>707</v>
      </c>
      <c r="G21" s="368"/>
      <c r="H21" s="259" t="s">
        <v>675</v>
      </c>
      <c r="I21" s="1158">
        <f t="shared" si="0"/>
        <v>45796</v>
      </c>
      <c r="J21" s="213" t="s">
        <v>707</v>
      </c>
      <c r="K21" s="239"/>
    </row>
    <row r="22" spans="1:11" s="166" customFormat="1">
      <c r="A22" s="479" t="s">
        <v>9775</v>
      </c>
      <c r="B22" s="473" t="s">
        <v>2999</v>
      </c>
      <c r="C22" s="1759"/>
      <c r="D22" s="360" t="s">
        <v>675</v>
      </c>
      <c r="E22" s="502">
        <v>45564</v>
      </c>
      <c r="F22" s="362" t="s">
        <v>707</v>
      </c>
      <c r="G22" s="368"/>
      <c r="H22" s="259" t="s">
        <v>675</v>
      </c>
      <c r="I22" s="1158">
        <f t="shared" si="0"/>
        <v>45796</v>
      </c>
      <c r="J22" s="213" t="s">
        <v>707</v>
      </c>
      <c r="K22" s="239"/>
    </row>
    <row r="23" spans="1:11" s="166" customFormat="1">
      <c r="A23" s="479" t="s">
        <v>9776</v>
      </c>
      <c r="B23" s="473" t="s">
        <v>3000</v>
      </c>
      <c r="C23" s="1759"/>
      <c r="D23" s="360" t="s">
        <v>675</v>
      </c>
      <c r="E23" s="502">
        <v>45564</v>
      </c>
      <c r="F23" s="362" t="s">
        <v>707</v>
      </c>
      <c r="G23" s="368"/>
      <c r="H23" s="259" t="s">
        <v>675</v>
      </c>
      <c r="I23" s="1158">
        <f t="shared" si="0"/>
        <v>45796</v>
      </c>
      <c r="J23" s="213" t="s">
        <v>707</v>
      </c>
      <c r="K23" s="239"/>
    </row>
    <row r="24" spans="1:11" s="166" customFormat="1">
      <c r="A24" s="479" t="s">
        <v>9777</v>
      </c>
      <c r="B24" s="473" t="s">
        <v>3001</v>
      </c>
      <c r="C24" s="1759"/>
      <c r="D24" s="360" t="s">
        <v>675</v>
      </c>
      <c r="E24" s="502">
        <v>45564</v>
      </c>
      <c r="F24" s="362" t="s">
        <v>707</v>
      </c>
      <c r="G24" s="368"/>
      <c r="H24" s="259" t="s">
        <v>675</v>
      </c>
      <c r="I24" s="1158">
        <f t="shared" si="0"/>
        <v>45796</v>
      </c>
      <c r="J24" s="213" t="s">
        <v>707</v>
      </c>
      <c r="K24" s="239"/>
    </row>
    <row r="25" spans="1:11" s="166" customFormat="1">
      <c r="A25" s="479" t="s">
        <v>9778</v>
      </c>
      <c r="B25" s="473" t="s">
        <v>3002</v>
      </c>
      <c r="C25" s="1759"/>
      <c r="D25" s="360" t="s">
        <v>675</v>
      </c>
      <c r="E25" s="502">
        <v>45564</v>
      </c>
      <c r="F25" s="362" t="s">
        <v>707</v>
      </c>
      <c r="G25" s="368"/>
      <c r="H25" s="259" t="s">
        <v>675</v>
      </c>
      <c r="I25" s="1158">
        <f t="shared" si="0"/>
        <v>45796</v>
      </c>
      <c r="J25" s="213" t="s">
        <v>707</v>
      </c>
      <c r="K25" s="239"/>
    </row>
    <row r="26" spans="1:11" s="166" customFormat="1">
      <c r="A26" s="479" t="s">
        <v>9779</v>
      </c>
      <c r="B26" s="473" t="s">
        <v>3003</v>
      </c>
      <c r="C26" s="1759"/>
      <c r="D26" s="360" t="s">
        <v>675</v>
      </c>
      <c r="E26" s="502">
        <v>45564</v>
      </c>
      <c r="F26" s="362" t="s">
        <v>707</v>
      </c>
      <c r="G26" s="368"/>
      <c r="H26" s="259" t="s">
        <v>675</v>
      </c>
      <c r="I26" s="1158">
        <f t="shared" si="0"/>
        <v>45796</v>
      </c>
      <c r="J26" s="213" t="s">
        <v>707</v>
      </c>
      <c r="K26" s="239"/>
    </row>
    <row r="27" spans="1:11" s="166" customFormat="1">
      <c r="A27" s="479" t="s">
        <v>9780</v>
      </c>
      <c r="B27" s="473" t="s">
        <v>3004</v>
      </c>
      <c r="C27" s="1759"/>
      <c r="D27" s="360" t="s">
        <v>675</v>
      </c>
      <c r="E27" s="502">
        <v>45564</v>
      </c>
      <c r="F27" s="362" t="s">
        <v>707</v>
      </c>
      <c r="G27" s="368"/>
      <c r="H27" s="259" t="s">
        <v>675</v>
      </c>
      <c r="I27" s="1158">
        <f t="shared" si="0"/>
        <v>45796</v>
      </c>
      <c r="J27" s="213" t="s">
        <v>707</v>
      </c>
      <c r="K27" s="239"/>
    </row>
    <row r="28" spans="1:11" s="166" customFormat="1">
      <c r="A28" s="479" t="s">
        <v>9781</v>
      </c>
      <c r="B28" s="473" t="s">
        <v>3005</v>
      </c>
      <c r="C28" s="1756"/>
      <c r="D28" s="360" t="s">
        <v>675</v>
      </c>
      <c r="E28" s="502">
        <v>45564</v>
      </c>
      <c r="F28" s="362" t="s">
        <v>707</v>
      </c>
      <c r="G28" s="368"/>
      <c r="H28" s="259" t="s">
        <v>675</v>
      </c>
      <c r="I28" s="1158">
        <f t="shared" si="0"/>
        <v>45796</v>
      </c>
      <c r="J28" s="213" t="s">
        <v>707</v>
      </c>
      <c r="K28" s="239"/>
    </row>
    <row r="29" spans="1:11" s="166" customFormat="1">
      <c r="A29" s="479" t="s">
        <v>9782</v>
      </c>
      <c r="B29" s="473" t="s">
        <v>3006</v>
      </c>
      <c r="C29" s="1756"/>
      <c r="D29" s="360" t="s">
        <v>675</v>
      </c>
      <c r="E29" s="502">
        <v>45564</v>
      </c>
      <c r="F29" s="362" t="s">
        <v>707</v>
      </c>
      <c r="G29" s="368"/>
      <c r="H29" s="259" t="s">
        <v>675</v>
      </c>
      <c r="I29" s="1158">
        <f t="shared" si="0"/>
        <v>45796</v>
      </c>
      <c r="J29" s="213" t="s">
        <v>707</v>
      </c>
      <c r="K29" s="239"/>
    </row>
    <row r="30" spans="1:11" s="166" customFormat="1">
      <c r="A30" s="479" t="s">
        <v>9783</v>
      </c>
      <c r="B30" s="473" t="s">
        <v>3007</v>
      </c>
      <c r="C30" s="1759"/>
      <c r="D30" s="360" t="s">
        <v>675</v>
      </c>
      <c r="E30" s="502">
        <v>45564</v>
      </c>
      <c r="F30" s="362" t="s">
        <v>707</v>
      </c>
      <c r="G30" s="368"/>
      <c r="H30" s="259" t="s">
        <v>675</v>
      </c>
      <c r="I30" s="1158">
        <f t="shared" si="0"/>
        <v>45796</v>
      </c>
      <c r="J30" s="213" t="s">
        <v>707</v>
      </c>
      <c r="K30" s="239"/>
    </row>
    <row r="31" spans="1:11" s="166" customFormat="1">
      <c r="A31" s="479" t="s">
        <v>9784</v>
      </c>
      <c r="B31" s="473" t="s">
        <v>3008</v>
      </c>
      <c r="C31" s="1759"/>
      <c r="D31" s="360" t="s">
        <v>675</v>
      </c>
      <c r="E31" s="502">
        <v>45564</v>
      </c>
      <c r="F31" s="362" t="s">
        <v>707</v>
      </c>
      <c r="G31" s="368"/>
      <c r="H31" s="259" t="s">
        <v>675</v>
      </c>
      <c r="I31" s="1158">
        <f t="shared" si="0"/>
        <v>45796</v>
      </c>
      <c r="J31" s="213" t="s">
        <v>707</v>
      </c>
      <c r="K31" s="239"/>
    </row>
    <row r="32" spans="1:11" s="166" customFormat="1">
      <c r="A32" s="479" t="s">
        <v>9785</v>
      </c>
      <c r="B32" s="473" t="s">
        <v>3009</v>
      </c>
      <c r="C32" s="1759"/>
      <c r="D32" s="360" t="s">
        <v>675</v>
      </c>
      <c r="E32" s="502">
        <v>45564</v>
      </c>
      <c r="F32" s="362" t="s">
        <v>707</v>
      </c>
      <c r="G32" s="368"/>
      <c r="H32" s="259" t="s">
        <v>675</v>
      </c>
      <c r="I32" s="1158">
        <f t="shared" si="0"/>
        <v>45796</v>
      </c>
      <c r="J32" s="213" t="s">
        <v>707</v>
      </c>
      <c r="K32" s="239"/>
    </row>
    <row r="33" spans="1:11" s="166" customFormat="1">
      <c r="A33" s="479" t="s">
        <v>9786</v>
      </c>
      <c r="B33" s="473" t="s">
        <v>3010</v>
      </c>
      <c r="C33" s="1759"/>
      <c r="D33" s="360" t="s">
        <v>675</v>
      </c>
      <c r="E33" s="502">
        <v>45564</v>
      </c>
      <c r="F33" s="362" t="s">
        <v>707</v>
      </c>
      <c r="G33" s="368"/>
      <c r="H33" s="259" t="s">
        <v>675</v>
      </c>
      <c r="I33" s="1158">
        <f t="shared" si="0"/>
        <v>45796</v>
      </c>
      <c r="J33" s="213" t="s">
        <v>707</v>
      </c>
      <c r="K33" s="239"/>
    </row>
    <row r="34" spans="1:11" s="166" customFormat="1">
      <c r="A34" s="479" t="s">
        <v>9787</v>
      </c>
      <c r="B34" s="473" t="s">
        <v>3011</v>
      </c>
      <c r="C34" s="1759"/>
      <c r="D34" s="360" t="s">
        <v>675</v>
      </c>
      <c r="E34" s="502">
        <v>45564</v>
      </c>
      <c r="F34" s="362" t="s">
        <v>707</v>
      </c>
      <c r="G34" s="368"/>
      <c r="H34" s="259" t="s">
        <v>675</v>
      </c>
      <c r="I34" s="1158">
        <f t="shared" si="0"/>
        <v>45796</v>
      </c>
      <c r="J34" s="213" t="s">
        <v>707</v>
      </c>
      <c r="K34" s="239"/>
    </row>
    <row r="35" spans="1:11" s="166" customFormat="1" ht="25.5">
      <c r="A35" s="479" t="s">
        <v>9788</v>
      </c>
      <c r="B35" s="473" t="s">
        <v>9789</v>
      </c>
      <c r="C35" s="1759"/>
      <c r="D35" s="360" t="s">
        <v>675</v>
      </c>
      <c r="E35" s="502">
        <v>45564</v>
      </c>
      <c r="F35" s="362" t="s">
        <v>707</v>
      </c>
      <c r="G35" s="368"/>
      <c r="H35" s="259" t="s">
        <v>675</v>
      </c>
      <c r="I35" s="1158">
        <f t="shared" si="0"/>
        <v>45796</v>
      </c>
      <c r="J35" s="213" t="s">
        <v>707</v>
      </c>
      <c r="K35" s="239"/>
    </row>
    <row r="36" spans="1:11" s="166" customFormat="1" ht="25.5">
      <c r="A36" s="479" t="s">
        <v>9790</v>
      </c>
      <c r="B36" s="473" t="s">
        <v>9791</v>
      </c>
      <c r="C36" s="1759"/>
      <c r="D36" s="360" t="s">
        <v>675</v>
      </c>
      <c r="E36" s="502">
        <v>45564</v>
      </c>
      <c r="F36" s="362" t="s">
        <v>707</v>
      </c>
      <c r="G36" s="368"/>
      <c r="H36" s="259" t="s">
        <v>675</v>
      </c>
      <c r="I36" s="1158">
        <f t="shared" si="0"/>
        <v>45796</v>
      </c>
      <c r="J36" s="213" t="s">
        <v>707</v>
      </c>
      <c r="K36" s="239"/>
    </row>
    <row r="37" spans="1:11" s="166" customFormat="1" ht="25.5">
      <c r="A37" s="479" t="s">
        <v>9792</v>
      </c>
      <c r="B37" s="473" t="s">
        <v>9793</v>
      </c>
      <c r="C37" s="1759"/>
      <c r="D37" s="360" t="s">
        <v>675</v>
      </c>
      <c r="E37" s="502">
        <v>45564</v>
      </c>
      <c r="F37" s="362" t="s">
        <v>707</v>
      </c>
      <c r="G37" s="368"/>
      <c r="H37" s="259" t="s">
        <v>675</v>
      </c>
      <c r="I37" s="1158">
        <f t="shared" si="0"/>
        <v>45796</v>
      </c>
      <c r="J37" s="213" t="s">
        <v>707</v>
      </c>
      <c r="K37" s="239"/>
    </row>
    <row r="38" spans="1:11" s="166" customFormat="1">
      <c r="A38" s="479" t="s">
        <v>9794</v>
      </c>
      <c r="B38" s="473" t="s">
        <v>3012</v>
      </c>
      <c r="C38" s="1759"/>
      <c r="D38" s="360" t="s">
        <v>675</v>
      </c>
      <c r="E38" s="502">
        <v>45564</v>
      </c>
      <c r="F38" s="362" t="s">
        <v>707</v>
      </c>
      <c r="G38" s="368"/>
      <c r="H38" s="259" t="s">
        <v>675</v>
      </c>
      <c r="I38" s="1158">
        <f t="shared" si="0"/>
        <v>45796</v>
      </c>
      <c r="J38" s="213" t="s">
        <v>707</v>
      </c>
      <c r="K38" s="239"/>
    </row>
    <row r="39" spans="1:11" s="166" customFormat="1">
      <c r="A39" s="479" t="s">
        <v>9795</v>
      </c>
      <c r="B39" s="473" t="s">
        <v>3013</v>
      </c>
      <c r="C39" s="1759"/>
      <c r="D39" s="360" t="s">
        <v>675</v>
      </c>
      <c r="E39" s="502">
        <v>45564</v>
      </c>
      <c r="F39" s="362" t="s">
        <v>707</v>
      </c>
      <c r="G39" s="368"/>
      <c r="H39" s="259" t="s">
        <v>675</v>
      </c>
      <c r="I39" s="1158">
        <f t="shared" si="0"/>
        <v>45796</v>
      </c>
      <c r="J39" s="213" t="s">
        <v>707</v>
      </c>
      <c r="K39" s="239"/>
    </row>
    <row r="40" spans="1:11" s="166" customFormat="1">
      <c r="A40" s="479" t="s">
        <v>9796</v>
      </c>
      <c r="B40" s="473" t="s">
        <v>3014</v>
      </c>
      <c r="C40" s="1759"/>
      <c r="D40" s="360" t="s">
        <v>675</v>
      </c>
      <c r="E40" s="502">
        <v>45564</v>
      </c>
      <c r="F40" s="362" t="s">
        <v>707</v>
      </c>
      <c r="G40" s="368"/>
      <c r="H40" s="259" t="s">
        <v>675</v>
      </c>
      <c r="I40" s="1158">
        <f t="shared" si="0"/>
        <v>45796</v>
      </c>
      <c r="J40" s="213" t="s">
        <v>707</v>
      </c>
      <c r="K40" s="239"/>
    </row>
    <row r="41" spans="1:11" s="166" customFormat="1">
      <c r="A41" s="479" t="s">
        <v>9797</v>
      </c>
      <c r="B41" s="473" t="s">
        <v>3015</v>
      </c>
      <c r="C41" s="1759"/>
      <c r="D41" s="360" t="s">
        <v>675</v>
      </c>
      <c r="E41" s="502">
        <v>45564</v>
      </c>
      <c r="F41" s="362" t="s">
        <v>707</v>
      </c>
      <c r="G41" s="368"/>
      <c r="H41" s="259" t="s">
        <v>675</v>
      </c>
      <c r="I41" s="1158">
        <f t="shared" si="0"/>
        <v>45796</v>
      </c>
      <c r="J41" s="213" t="s">
        <v>707</v>
      </c>
      <c r="K41" s="239"/>
    </row>
    <row r="42" spans="1:11" s="166" customFormat="1">
      <c r="A42" s="479" t="s">
        <v>9798</v>
      </c>
      <c r="B42" s="473" t="s">
        <v>9799</v>
      </c>
      <c r="C42" s="1759"/>
      <c r="D42" s="360" t="s">
        <v>675</v>
      </c>
      <c r="E42" s="502">
        <v>45564</v>
      </c>
      <c r="F42" s="362" t="s">
        <v>707</v>
      </c>
      <c r="G42" s="368"/>
      <c r="H42" s="259" t="s">
        <v>675</v>
      </c>
      <c r="I42" s="1158">
        <f t="shared" si="0"/>
        <v>45796</v>
      </c>
      <c r="J42" s="213" t="s">
        <v>707</v>
      </c>
      <c r="K42" s="239"/>
    </row>
    <row r="43" spans="1:11" s="166" customFormat="1">
      <c r="A43" s="479" t="s">
        <v>9800</v>
      </c>
      <c r="B43" s="473" t="s">
        <v>9801</v>
      </c>
      <c r="C43" s="1759"/>
      <c r="D43" s="360" t="s">
        <v>675</v>
      </c>
      <c r="E43" s="502">
        <v>45564</v>
      </c>
      <c r="F43" s="362" t="s">
        <v>707</v>
      </c>
      <c r="G43" s="368"/>
      <c r="H43" s="259" t="s">
        <v>675</v>
      </c>
      <c r="I43" s="1158">
        <f t="shared" si="0"/>
        <v>45796</v>
      </c>
      <c r="J43" s="213" t="s">
        <v>707</v>
      </c>
      <c r="K43" s="239"/>
    </row>
    <row r="44" spans="1:11" s="166" customFormat="1">
      <c r="A44" s="479" t="s">
        <v>9802</v>
      </c>
      <c r="B44" s="473" t="s">
        <v>9803</v>
      </c>
      <c r="C44" s="1759"/>
      <c r="D44" s="360" t="s">
        <v>675</v>
      </c>
      <c r="E44" s="502">
        <v>45564</v>
      </c>
      <c r="F44" s="362" t="s">
        <v>707</v>
      </c>
      <c r="G44" s="368"/>
      <c r="H44" s="259" t="s">
        <v>675</v>
      </c>
      <c r="I44" s="1158">
        <f t="shared" si="0"/>
        <v>45796</v>
      </c>
      <c r="J44" s="213" t="s">
        <v>707</v>
      </c>
      <c r="K44" s="239"/>
    </row>
    <row r="45" spans="1:11" s="166" customFormat="1">
      <c r="A45" s="479" t="s">
        <v>9804</v>
      </c>
      <c r="B45" s="473" t="s">
        <v>9805</v>
      </c>
      <c r="C45" s="1759"/>
      <c r="D45" s="360" t="s">
        <v>675</v>
      </c>
      <c r="E45" s="502">
        <v>45564</v>
      </c>
      <c r="F45" s="362" t="s">
        <v>707</v>
      </c>
      <c r="G45" s="368"/>
      <c r="H45" s="259" t="s">
        <v>675</v>
      </c>
      <c r="I45" s="1158">
        <f t="shared" si="0"/>
        <v>45796</v>
      </c>
      <c r="J45" s="213" t="s">
        <v>707</v>
      </c>
      <c r="K45" s="239"/>
    </row>
    <row r="46" spans="1:11" s="166" customFormat="1">
      <c r="A46" s="479" t="s">
        <v>9806</v>
      </c>
      <c r="B46" s="473" t="s">
        <v>3016</v>
      </c>
      <c r="C46" s="1759"/>
      <c r="D46" s="360" t="s">
        <v>675</v>
      </c>
      <c r="E46" s="502">
        <v>45564</v>
      </c>
      <c r="F46" s="362" t="s">
        <v>707</v>
      </c>
      <c r="G46" s="368"/>
      <c r="H46" s="259" t="s">
        <v>675</v>
      </c>
      <c r="I46" s="1158">
        <f t="shared" si="0"/>
        <v>45796</v>
      </c>
      <c r="J46" s="213" t="s">
        <v>707</v>
      </c>
      <c r="K46" s="239"/>
    </row>
    <row r="47" spans="1:11" s="166" customFormat="1">
      <c r="A47" s="479" t="s">
        <v>9807</v>
      </c>
      <c r="B47" s="473" t="s">
        <v>3017</v>
      </c>
      <c r="C47" s="1759"/>
      <c r="D47" s="360" t="s">
        <v>675</v>
      </c>
      <c r="E47" s="502">
        <v>45564</v>
      </c>
      <c r="F47" s="362" t="s">
        <v>707</v>
      </c>
      <c r="G47" s="368"/>
      <c r="H47" s="259" t="s">
        <v>675</v>
      </c>
      <c r="I47" s="1158">
        <f t="shared" si="0"/>
        <v>45796</v>
      </c>
      <c r="J47" s="213" t="s">
        <v>707</v>
      </c>
      <c r="K47" s="239"/>
    </row>
    <row r="48" spans="1:11" s="166" customFormat="1">
      <c r="A48" s="479" t="s">
        <v>9808</v>
      </c>
      <c r="B48" s="473" t="s">
        <v>3018</v>
      </c>
      <c r="C48" s="1759"/>
      <c r="D48" s="360" t="s">
        <v>675</v>
      </c>
      <c r="E48" s="502">
        <v>45564</v>
      </c>
      <c r="F48" s="362" t="s">
        <v>707</v>
      </c>
      <c r="G48" s="368"/>
      <c r="H48" s="259" t="s">
        <v>675</v>
      </c>
      <c r="I48" s="1158">
        <f t="shared" si="0"/>
        <v>45796</v>
      </c>
      <c r="J48" s="213" t="s">
        <v>707</v>
      </c>
      <c r="K48" s="239"/>
    </row>
    <row r="49" spans="1:11" s="166" customFormat="1">
      <c r="A49" s="479" t="s">
        <v>9809</v>
      </c>
      <c r="B49" s="473" t="s">
        <v>2146</v>
      </c>
      <c r="C49" s="1759"/>
      <c r="D49" s="360" t="s">
        <v>675</v>
      </c>
      <c r="E49" s="502">
        <v>45564</v>
      </c>
      <c r="F49" s="362" t="s">
        <v>707</v>
      </c>
      <c r="G49" s="368"/>
      <c r="H49" s="259" t="s">
        <v>675</v>
      </c>
      <c r="I49" s="1158">
        <f t="shared" si="0"/>
        <v>45796</v>
      </c>
      <c r="J49" s="213" t="s">
        <v>707</v>
      </c>
      <c r="K49" s="239"/>
    </row>
    <row r="50" spans="1:11" s="166" customFormat="1">
      <c r="A50" s="479" t="s">
        <v>9810</v>
      </c>
      <c r="B50" s="870" t="s">
        <v>3019</v>
      </c>
      <c r="C50" s="1759"/>
      <c r="D50" s="360" t="s">
        <v>675</v>
      </c>
      <c r="E50" s="502">
        <v>45564</v>
      </c>
      <c r="F50" s="362" t="s">
        <v>707</v>
      </c>
      <c r="G50" s="368"/>
      <c r="H50" s="259" t="s">
        <v>675</v>
      </c>
      <c r="I50" s="1158">
        <f t="shared" si="0"/>
        <v>45796</v>
      </c>
      <c r="J50" s="213" t="s">
        <v>707</v>
      </c>
      <c r="K50" s="239"/>
    </row>
    <row r="51" spans="1:11" s="166" customFormat="1">
      <c r="A51" s="1343" t="s">
        <v>10025</v>
      </c>
      <c r="B51" s="473" t="s">
        <v>3035</v>
      </c>
      <c r="C51" s="1759"/>
      <c r="D51" s="360" t="s">
        <v>675</v>
      </c>
      <c r="E51" s="502">
        <v>45564</v>
      </c>
      <c r="F51" s="362" t="s">
        <v>707</v>
      </c>
      <c r="G51" s="368"/>
      <c r="H51" s="259" t="s">
        <v>675</v>
      </c>
      <c r="I51" s="1158">
        <f t="shared" si="0"/>
        <v>45796</v>
      </c>
      <c r="J51" s="213" t="s">
        <v>707</v>
      </c>
      <c r="K51" s="239"/>
    </row>
    <row r="52" spans="1:11" s="166" customFormat="1">
      <c r="A52" s="479" t="s">
        <v>9811</v>
      </c>
      <c r="B52" s="473" t="s">
        <v>3020</v>
      </c>
      <c r="C52" s="1759"/>
      <c r="D52" s="360" t="s">
        <v>675</v>
      </c>
      <c r="E52" s="502">
        <v>45564</v>
      </c>
      <c r="F52" s="362" t="s">
        <v>707</v>
      </c>
      <c r="G52" s="368"/>
      <c r="H52" s="259" t="s">
        <v>675</v>
      </c>
      <c r="I52" s="1158">
        <f t="shared" si="0"/>
        <v>45796</v>
      </c>
      <c r="J52" s="213" t="s">
        <v>707</v>
      </c>
      <c r="K52" s="239"/>
    </row>
    <row r="53" spans="1:11" s="166" customFormat="1">
      <c r="A53" s="479" t="s">
        <v>9812</v>
      </c>
      <c r="B53" s="473" t="s">
        <v>3021</v>
      </c>
      <c r="C53" s="1759"/>
      <c r="D53" s="360" t="s">
        <v>675</v>
      </c>
      <c r="E53" s="502">
        <v>45564</v>
      </c>
      <c r="F53" s="362" t="s">
        <v>707</v>
      </c>
      <c r="G53" s="368"/>
      <c r="H53" s="259" t="s">
        <v>675</v>
      </c>
      <c r="I53" s="1158">
        <f t="shared" si="0"/>
        <v>45796</v>
      </c>
      <c r="J53" s="213" t="s">
        <v>707</v>
      </c>
      <c r="K53" s="239"/>
    </row>
    <row r="54" spans="1:11" s="166" customFormat="1">
      <c r="A54" s="479" t="s">
        <v>9813</v>
      </c>
      <c r="B54" s="473" t="s">
        <v>3022</v>
      </c>
      <c r="C54" s="1759"/>
      <c r="D54" s="360" t="s">
        <v>675</v>
      </c>
      <c r="E54" s="502">
        <v>45564</v>
      </c>
      <c r="F54" s="362" t="s">
        <v>707</v>
      </c>
      <c r="G54" s="368"/>
      <c r="H54" s="259" t="s">
        <v>675</v>
      </c>
      <c r="I54" s="1158">
        <f t="shared" si="0"/>
        <v>45796</v>
      </c>
      <c r="J54" s="213" t="s">
        <v>707</v>
      </c>
      <c r="K54" s="239"/>
    </row>
    <row r="55" spans="1:11" s="166" customFormat="1">
      <c r="A55" s="479" t="s">
        <v>9814</v>
      </c>
      <c r="B55" s="473" t="s">
        <v>3023</v>
      </c>
      <c r="C55" s="1759"/>
      <c r="D55" s="360" t="s">
        <v>675</v>
      </c>
      <c r="E55" s="502">
        <v>45564</v>
      </c>
      <c r="F55" s="362" t="s">
        <v>707</v>
      </c>
      <c r="G55" s="368"/>
      <c r="H55" s="259" t="s">
        <v>675</v>
      </c>
      <c r="I55" s="1158">
        <f t="shared" si="0"/>
        <v>45796</v>
      </c>
      <c r="J55" s="213" t="s">
        <v>707</v>
      </c>
      <c r="K55" s="239"/>
    </row>
    <row r="56" spans="1:11" s="166" customFormat="1">
      <c r="A56" s="479" t="s">
        <v>9815</v>
      </c>
      <c r="B56" s="473" t="s">
        <v>3024</v>
      </c>
      <c r="C56" s="1759"/>
      <c r="D56" s="360" t="s">
        <v>675</v>
      </c>
      <c r="E56" s="502">
        <v>45564</v>
      </c>
      <c r="F56" s="362" t="s">
        <v>707</v>
      </c>
      <c r="G56" s="368"/>
      <c r="H56" s="259" t="s">
        <v>675</v>
      </c>
      <c r="I56" s="1158">
        <f t="shared" si="0"/>
        <v>45796</v>
      </c>
      <c r="J56" s="213" t="s">
        <v>707</v>
      </c>
      <c r="K56" s="239"/>
    </row>
    <row r="57" spans="1:11" s="166" customFormat="1">
      <c r="A57" s="479" t="s">
        <v>9816</v>
      </c>
      <c r="B57" s="473" t="s">
        <v>3024</v>
      </c>
      <c r="C57" s="1759"/>
      <c r="D57" s="360" t="s">
        <v>675</v>
      </c>
      <c r="E57" s="502">
        <v>45564</v>
      </c>
      <c r="F57" s="362" t="s">
        <v>707</v>
      </c>
      <c r="G57" s="368"/>
      <c r="H57" s="259" t="s">
        <v>675</v>
      </c>
      <c r="I57" s="1158">
        <f t="shared" si="0"/>
        <v>45796</v>
      </c>
      <c r="J57" s="213" t="s">
        <v>707</v>
      </c>
      <c r="K57" s="239"/>
    </row>
    <row r="58" spans="1:11" s="166" customFormat="1">
      <c r="A58" s="479" t="s">
        <v>9817</v>
      </c>
      <c r="B58" s="473" t="s">
        <v>3025</v>
      </c>
      <c r="C58" s="1759"/>
      <c r="D58" s="360" t="s">
        <v>675</v>
      </c>
      <c r="E58" s="502">
        <v>45564</v>
      </c>
      <c r="F58" s="362" t="s">
        <v>707</v>
      </c>
      <c r="G58" s="368"/>
      <c r="H58" s="259" t="s">
        <v>675</v>
      </c>
      <c r="I58" s="1158">
        <f t="shared" si="0"/>
        <v>45796</v>
      </c>
      <c r="J58" s="213" t="s">
        <v>707</v>
      </c>
      <c r="K58" s="239"/>
    </row>
    <row r="59" spans="1:11" s="166" customFormat="1">
      <c r="A59" s="479" t="s">
        <v>9818</v>
      </c>
      <c r="B59" s="473" t="s">
        <v>3026</v>
      </c>
      <c r="C59" s="1759"/>
      <c r="D59" s="360" t="s">
        <v>675</v>
      </c>
      <c r="E59" s="502">
        <v>45564</v>
      </c>
      <c r="F59" s="362" t="s">
        <v>707</v>
      </c>
      <c r="G59" s="368"/>
      <c r="H59" s="259" t="s">
        <v>675</v>
      </c>
      <c r="I59" s="1158">
        <f t="shared" si="0"/>
        <v>45796</v>
      </c>
      <c r="J59" s="213" t="s">
        <v>707</v>
      </c>
      <c r="K59" s="239"/>
    </row>
    <row r="60" spans="1:11" s="166" customFormat="1">
      <c r="A60" s="479" t="s">
        <v>9819</v>
      </c>
      <c r="B60" s="473" t="s">
        <v>3027</v>
      </c>
      <c r="C60" s="1759"/>
      <c r="D60" s="360" t="s">
        <v>675</v>
      </c>
      <c r="E60" s="502">
        <v>45564</v>
      </c>
      <c r="F60" s="362" t="s">
        <v>707</v>
      </c>
      <c r="G60" s="368"/>
      <c r="H60" s="259" t="s">
        <v>675</v>
      </c>
      <c r="I60" s="1158">
        <f t="shared" si="0"/>
        <v>45796</v>
      </c>
      <c r="J60" s="213" t="s">
        <v>707</v>
      </c>
      <c r="K60" s="239"/>
    </row>
    <row r="61" spans="1:11" s="166" customFormat="1">
      <c r="A61" s="479" t="s">
        <v>9820</v>
      </c>
      <c r="B61" s="473" t="s">
        <v>3028</v>
      </c>
      <c r="C61" s="1759"/>
      <c r="D61" s="360" t="s">
        <v>675</v>
      </c>
      <c r="E61" s="502">
        <v>45564</v>
      </c>
      <c r="F61" s="362" t="s">
        <v>707</v>
      </c>
      <c r="G61" s="368"/>
      <c r="H61" s="259" t="s">
        <v>675</v>
      </c>
      <c r="I61" s="1158">
        <f t="shared" si="0"/>
        <v>45796</v>
      </c>
      <c r="J61" s="213" t="s">
        <v>707</v>
      </c>
      <c r="K61" s="239"/>
    </row>
    <row r="62" spans="1:11" s="166" customFormat="1">
      <c r="A62" s="479" t="s">
        <v>9821</v>
      </c>
      <c r="B62" s="473" t="s">
        <v>3029</v>
      </c>
      <c r="C62" s="1759"/>
      <c r="D62" s="360" t="s">
        <v>675</v>
      </c>
      <c r="E62" s="502">
        <v>45564</v>
      </c>
      <c r="F62" s="362" t="s">
        <v>707</v>
      </c>
      <c r="G62" s="368"/>
      <c r="H62" s="259" t="s">
        <v>675</v>
      </c>
      <c r="I62" s="1158">
        <f t="shared" si="0"/>
        <v>45796</v>
      </c>
      <c r="J62" s="213" t="s">
        <v>707</v>
      </c>
      <c r="K62" s="239"/>
    </row>
    <row r="63" spans="1:11" s="166" customFormat="1">
      <c r="A63" s="479" t="s">
        <v>9822</v>
      </c>
      <c r="B63" s="473" t="s">
        <v>3030</v>
      </c>
      <c r="C63" s="1759"/>
      <c r="D63" s="360" t="s">
        <v>675</v>
      </c>
      <c r="E63" s="502">
        <v>45564</v>
      </c>
      <c r="F63" s="362" t="s">
        <v>707</v>
      </c>
      <c r="G63" s="368"/>
      <c r="H63" s="259" t="s">
        <v>675</v>
      </c>
      <c r="I63" s="1158">
        <f t="shared" si="0"/>
        <v>45796</v>
      </c>
      <c r="J63" s="213" t="s">
        <v>707</v>
      </c>
      <c r="K63" s="239"/>
    </row>
    <row r="64" spans="1:11" s="166" customFormat="1">
      <c r="A64" s="479" t="s">
        <v>9823</v>
      </c>
      <c r="B64" s="473" t="s">
        <v>3031</v>
      </c>
      <c r="C64" s="1759"/>
      <c r="D64" s="360" t="s">
        <v>675</v>
      </c>
      <c r="E64" s="502">
        <v>45564</v>
      </c>
      <c r="F64" s="362" t="s">
        <v>707</v>
      </c>
      <c r="G64" s="368"/>
      <c r="H64" s="259" t="s">
        <v>675</v>
      </c>
      <c r="I64" s="1158">
        <f t="shared" si="0"/>
        <v>45796</v>
      </c>
      <c r="J64" s="213" t="s">
        <v>707</v>
      </c>
      <c r="K64" s="239"/>
    </row>
    <row r="65" spans="1:12" s="166" customFormat="1">
      <c r="A65" s="479" t="s">
        <v>9824</v>
      </c>
      <c r="B65" s="473" t="s">
        <v>3032</v>
      </c>
      <c r="C65" s="1759"/>
      <c r="D65" s="360" t="s">
        <v>675</v>
      </c>
      <c r="E65" s="502">
        <v>45564</v>
      </c>
      <c r="F65" s="362" t="s">
        <v>707</v>
      </c>
      <c r="G65" s="368"/>
      <c r="H65" s="259" t="s">
        <v>675</v>
      </c>
      <c r="I65" s="1158">
        <f t="shared" si="0"/>
        <v>45796</v>
      </c>
      <c r="J65" s="213" t="s">
        <v>707</v>
      </c>
      <c r="K65" s="239"/>
    </row>
    <row r="66" spans="1:12" s="166" customFormat="1">
      <c r="A66" s="479" t="s">
        <v>9825</v>
      </c>
      <c r="B66" s="473" t="s">
        <v>3033</v>
      </c>
      <c r="C66" s="1759"/>
      <c r="D66" s="360" t="s">
        <v>675</v>
      </c>
      <c r="E66" s="502">
        <v>45564</v>
      </c>
      <c r="F66" s="362" t="s">
        <v>707</v>
      </c>
      <c r="G66" s="368"/>
      <c r="H66" s="259" t="s">
        <v>675</v>
      </c>
      <c r="I66" s="1158">
        <f t="shared" si="0"/>
        <v>45796</v>
      </c>
      <c r="J66" s="213" t="s">
        <v>707</v>
      </c>
      <c r="K66" s="239"/>
    </row>
    <row r="67" spans="1:12" s="166" customFormat="1">
      <c r="A67" s="479" t="s">
        <v>9826</v>
      </c>
      <c r="B67" s="473" t="s">
        <v>3034</v>
      </c>
      <c r="C67" s="1759"/>
      <c r="D67" s="360" t="s">
        <v>675</v>
      </c>
      <c r="E67" s="502">
        <v>45564</v>
      </c>
      <c r="F67" s="362" t="s">
        <v>707</v>
      </c>
      <c r="G67" s="368"/>
      <c r="H67" s="259" t="s">
        <v>675</v>
      </c>
      <c r="I67" s="1158">
        <f t="shared" si="0"/>
        <v>45796</v>
      </c>
      <c r="J67" s="213" t="s">
        <v>707</v>
      </c>
      <c r="K67" s="239"/>
    </row>
    <row r="68" spans="1:12" s="166" customFormat="1">
      <c r="A68" s="479" t="s">
        <v>9827</v>
      </c>
      <c r="B68" s="473" t="s">
        <v>3036</v>
      </c>
      <c r="C68" s="1342" t="s">
        <v>9749</v>
      </c>
      <c r="D68" s="360" t="s">
        <v>675</v>
      </c>
      <c r="E68" s="502">
        <v>45564</v>
      </c>
      <c r="F68" s="362" t="s">
        <v>707</v>
      </c>
      <c r="G68" s="368"/>
      <c r="H68" s="259" t="s">
        <v>675</v>
      </c>
      <c r="I68" s="1158">
        <f t="shared" si="0"/>
        <v>45796</v>
      </c>
      <c r="J68" s="213" t="s">
        <v>707</v>
      </c>
      <c r="K68" s="239" t="s">
        <v>9829</v>
      </c>
    </row>
    <row r="69" spans="1:12" s="166" customFormat="1" ht="13.15" thickBot="1">
      <c r="A69" s="1150" t="s">
        <v>9828</v>
      </c>
      <c r="B69" s="476" t="s">
        <v>3037</v>
      </c>
      <c r="C69" s="1760"/>
      <c r="D69" s="361" t="s">
        <v>675</v>
      </c>
      <c r="E69" s="503">
        <v>45564</v>
      </c>
      <c r="F69" s="212" t="s">
        <v>707</v>
      </c>
      <c r="G69" s="370"/>
      <c r="H69" s="401" t="s">
        <v>675</v>
      </c>
      <c r="I69" s="509">
        <f t="shared" si="0"/>
        <v>45796</v>
      </c>
      <c r="J69" s="260" t="s">
        <v>707</v>
      </c>
      <c r="K69" s="216"/>
    </row>
    <row r="70" spans="1:12" ht="14.25" customHeight="1">
      <c r="E70" s="173"/>
      <c r="F70" s="173"/>
      <c r="G70" s="172"/>
      <c r="H70" s="174"/>
      <c r="I70" s="173"/>
      <c r="J70" s="173"/>
      <c r="K70" s="172"/>
      <c r="L70" s="172"/>
    </row>
    <row r="71" spans="1:12" s="181" customFormat="1" ht="14.25" customHeight="1">
      <c r="A71" s="2138" t="s">
        <v>674</v>
      </c>
      <c r="B71" s="2138"/>
      <c r="C71" s="2138"/>
      <c r="D71" s="2138"/>
      <c r="E71" s="2138"/>
      <c r="F71" s="2138"/>
      <c r="G71" s="2138"/>
      <c r="H71" s="2138"/>
      <c r="I71" s="2138"/>
      <c r="J71" s="2138"/>
      <c r="K71" s="2138"/>
      <c r="L71" s="2138"/>
    </row>
    <row r="72" spans="1:12" ht="14.25" customHeight="1">
      <c r="A72" s="2161" t="s">
        <v>9217</v>
      </c>
      <c r="B72" s="2161"/>
      <c r="C72" s="2161"/>
      <c r="D72" s="2161"/>
      <c r="E72" s="2161"/>
      <c r="F72" s="2161"/>
      <c r="G72" s="2161"/>
      <c r="H72" s="2161"/>
      <c r="I72" s="2161"/>
      <c r="J72" s="2161"/>
      <c r="K72" s="2161"/>
      <c r="L72" s="2161"/>
    </row>
    <row r="73" spans="1:12" ht="14.25" customHeight="1">
      <c r="E73" s="173"/>
      <c r="F73" s="173"/>
      <c r="G73" s="172"/>
      <c r="H73" s="174"/>
      <c r="I73" s="173"/>
      <c r="J73" s="173"/>
      <c r="K73" s="172"/>
      <c r="L73" s="172"/>
    </row>
    <row r="74" spans="1:12" ht="14.25" customHeight="1">
      <c r="A74" s="965"/>
      <c r="E74" s="173"/>
      <c r="F74" s="173"/>
      <c r="G74" s="172"/>
      <c r="H74" s="174"/>
      <c r="I74" s="173"/>
      <c r="J74" s="173"/>
      <c r="K74" s="172"/>
      <c r="L74" s="172"/>
    </row>
    <row r="75" spans="1:12" ht="14.25" customHeight="1">
      <c r="E75" s="173"/>
      <c r="F75" s="173"/>
      <c r="G75" s="174"/>
      <c r="H75" s="173"/>
      <c r="I75" s="173"/>
      <c r="J75" s="172"/>
      <c r="K75" s="172"/>
    </row>
    <row r="76" spans="1:12" ht="14.25" customHeight="1">
      <c r="E76" s="173"/>
      <c r="F76" s="173"/>
      <c r="G76" s="172"/>
      <c r="H76" s="174"/>
      <c r="I76" s="173"/>
      <c r="J76" s="173"/>
      <c r="K76" s="172"/>
      <c r="L76" s="172"/>
    </row>
    <row r="77" spans="1:12" ht="14.25" customHeight="1">
      <c r="E77" s="173"/>
      <c r="F77" s="173"/>
      <c r="G77" s="172"/>
      <c r="H77" s="174"/>
      <c r="I77" s="173"/>
      <c r="J77" s="173"/>
      <c r="K77" s="172"/>
      <c r="L77" s="172"/>
    </row>
    <row r="78" spans="1:12" ht="14.25" customHeight="1">
      <c r="E78" s="173"/>
      <c r="F78" s="173"/>
      <c r="G78" s="172"/>
      <c r="H78" s="174"/>
      <c r="I78" s="173"/>
      <c r="J78" s="173"/>
      <c r="K78" s="172"/>
      <c r="L78" s="172"/>
    </row>
    <row r="79" spans="1:12" ht="14.25" customHeight="1">
      <c r="E79" s="173"/>
      <c r="F79" s="173"/>
      <c r="G79" s="172"/>
      <c r="H79" s="174"/>
      <c r="I79" s="173"/>
      <c r="J79" s="173"/>
      <c r="K79" s="172"/>
      <c r="L79" s="172"/>
    </row>
    <row r="80" spans="1:12" ht="14.25" customHeight="1">
      <c r="E80" s="173"/>
      <c r="F80" s="173"/>
      <c r="G80" s="172"/>
      <c r="H80" s="174"/>
      <c r="I80" s="173"/>
      <c r="J80" s="173"/>
      <c r="K80" s="172"/>
      <c r="L80" s="172"/>
    </row>
    <row r="81" spans="5:12" ht="14.25" customHeight="1">
      <c r="E81" s="173"/>
      <c r="F81" s="173"/>
      <c r="G81" s="172"/>
      <c r="H81" s="174"/>
      <c r="I81" s="308"/>
      <c r="J81" s="173"/>
      <c r="K81" s="172"/>
      <c r="L81" s="172"/>
    </row>
    <row r="82" spans="5:12" ht="14.25" customHeight="1">
      <c r="E82" s="173"/>
      <c r="F82" s="173"/>
      <c r="G82" s="172"/>
      <c r="H82" s="174"/>
      <c r="I82" s="173"/>
      <c r="J82" s="173"/>
      <c r="K82" s="172"/>
      <c r="L82" s="172"/>
    </row>
    <row r="83" spans="5:12" ht="14.25" customHeight="1">
      <c r="E83" s="173"/>
      <c r="F83" s="173"/>
      <c r="G83" s="172"/>
      <c r="H83" s="174"/>
      <c r="I83" s="173"/>
      <c r="J83" s="173"/>
      <c r="K83" s="172"/>
      <c r="L83" s="172"/>
    </row>
    <row r="84" spans="5:12" ht="14.25" customHeight="1">
      <c r="E84" s="173"/>
      <c r="F84" s="173"/>
      <c r="G84" s="172"/>
      <c r="H84" s="174"/>
      <c r="I84" s="173"/>
      <c r="J84" s="173"/>
      <c r="K84" s="172"/>
      <c r="L84" s="172"/>
    </row>
    <row r="85" spans="5:12" ht="14.25" customHeight="1">
      <c r="E85" s="173"/>
      <c r="F85" s="173"/>
      <c r="G85" s="172"/>
      <c r="H85" s="174"/>
      <c r="I85" s="173"/>
      <c r="J85" s="173"/>
      <c r="K85" s="172"/>
      <c r="L85" s="172"/>
    </row>
    <row r="86" spans="5:12" ht="14.25" customHeight="1">
      <c r="E86" s="173"/>
      <c r="F86" s="173"/>
      <c r="G86" s="172"/>
      <c r="H86" s="174"/>
      <c r="I86" s="173"/>
      <c r="J86" s="173"/>
      <c r="K86" s="172"/>
      <c r="L86" s="172"/>
    </row>
    <row r="87" spans="5:12" ht="14.25" customHeight="1">
      <c r="E87" s="173"/>
      <c r="F87" s="173"/>
      <c r="G87" s="172"/>
      <c r="H87" s="174"/>
      <c r="I87" s="173"/>
      <c r="J87" s="173"/>
      <c r="K87" s="172"/>
      <c r="L87" s="172"/>
    </row>
    <row r="88" spans="5:12" ht="14.25" customHeight="1">
      <c r="E88" s="173"/>
      <c r="F88" s="173"/>
      <c r="G88" s="172"/>
      <c r="H88" s="174"/>
      <c r="I88" s="173"/>
      <c r="J88" s="173"/>
      <c r="K88" s="172"/>
      <c r="L88" s="172"/>
    </row>
    <row r="89" spans="5:12" ht="14.25" customHeight="1">
      <c r="E89" s="173"/>
      <c r="F89" s="173"/>
      <c r="G89" s="172"/>
      <c r="H89" s="174"/>
      <c r="I89" s="173"/>
      <c r="J89" s="173"/>
      <c r="K89" s="172"/>
      <c r="L89" s="172"/>
    </row>
    <row r="90" spans="5:12" ht="14.25" customHeight="1">
      <c r="E90" s="173"/>
      <c r="F90" s="173"/>
      <c r="G90" s="172"/>
      <c r="H90" s="174"/>
      <c r="I90" s="173"/>
      <c r="J90" s="173"/>
      <c r="K90" s="172"/>
      <c r="L90" s="172"/>
    </row>
    <row r="91" spans="5:12" ht="14.25" customHeight="1">
      <c r="E91" s="173"/>
      <c r="F91" s="173"/>
      <c r="G91" s="172"/>
      <c r="H91" s="174"/>
      <c r="I91" s="173"/>
      <c r="J91" s="173"/>
      <c r="K91" s="172"/>
      <c r="L91" s="172"/>
    </row>
    <row r="92" spans="5:12" ht="14.25" customHeight="1">
      <c r="E92" s="173"/>
      <c r="F92" s="173"/>
      <c r="G92" s="172"/>
      <c r="H92" s="174"/>
      <c r="I92" s="173"/>
      <c r="J92" s="173"/>
      <c r="K92" s="172"/>
      <c r="L92" s="172"/>
    </row>
  </sheetData>
  <mergeCells count="6">
    <mergeCell ref="A72:L72"/>
    <mergeCell ref="A1:D1"/>
    <mergeCell ref="E1:H1"/>
    <mergeCell ref="D4:G4"/>
    <mergeCell ref="H4:K4"/>
    <mergeCell ref="A71:L71"/>
  </mergeCells>
  <hyperlinks>
    <hyperlink ref="A4" location="Top!A1" display="Top!A1" xr:uid="{A85FFBA2-B868-48AD-A07A-2061E74B34FB}"/>
    <hyperlink ref="B4" location="Top!A1" display="Top!A1" xr:uid="{547F5C74-334A-499D-A798-42FD91CB829E}"/>
  </hyperlinks>
  <pageMargins left="0.28000000000000003" right="0.16" top="0.52" bottom="0.56000000000000005" header="0.35" footer="0.39"/>
  <pageSetup paperSize="9" scale="57" fitToHeight="0" orientation="landscape" horizontalDpi="4294967293" r:id="rId1"/>
  <headerFooter alignWithMargins="0">
    <oddHeader>&amp;CBluetooth Test Case Reference List</oddHeader>
    <oddFooter>&amp;L&amp;F&amp;C&amp;A&amp;R&amp;P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C617-A15A-4993-91E7-2828A8EE138D}">
  <sheetPr>
    <tabColor theme="7" tint="0.39997558519241921"/>
    <pageSetUpPr fitToPage="1"/>
  </sheetPr>
  <dimension ref="A1:K114"/>
  <sheetViews>
    <sheetView zoomScaleNormal="100" workbookViewId="0">
      <selection sqref="A1:C1"/>
    </sheetView>
  </sheetViews>
  <sheetFormatPr defaultColWidth="11.3984375" defaultRowHeight="12.75"/>
  <cols>
    <col min="1" max="1" width="29.59765625" style="17" customWidth="1"/>
    <col min="2" max="2" width="56.3984375" style="17" customWidth="1"/>
    <col min="3" max="3" width="17.3984375" style="17" customWidth="1"/>
    <col min="4" max="4" width="16.3984375" style="8" customWidth="1"/>
    <col min="5" max="5" width="18.1328125" style="8" customWidth="1"/>
    <col min="6" max="6" width="18.265625" style="10" customWidth="1"/>
    <col min="7" max="7" width="20.3984375" style="9" customWidth="1"/>
    <col min="8" max="8" width="15.3984375" style="8" customWidth="1"/>
    <col min="9" max="9" width="17.3984375" style="8" customWidth="1"/>
    <col min="10" max="10" width="19.1328125" style="10" customWidth="1"/>
    <col min="11" max="11" width="22.73046875" style="10" customWidth="1"/>
    <col min="12" max="254" width="11.3984375" style="10"/>
    <col min="255" max="255" width="23.3984375" style="10" customWidth="1"/>
    <col min="256" max="256" width="82.1328125" style="10" bestFit="1" customWidth="1"/>
    <col min="257" max="257" width="17.1328125" style="10" customWidth="1"/>
    <col min="258" max="259" width="11.3984375" style="10" customWidth="1"/>
    <col min="260" max="260" width="15.86328125" style="10" customWidth="1"/>
    <col min="261" max="261" width="11.3984375" style="10" customWidth="1"/>
    <col min="262" max="262" width="17.1328125" style="10" customWidth="1"/>
    <col min="263" max="263" width="11.1328125" style="10" customWidth="1"/>
    <col min="264" max="265" width="11.3984375" style="10" customWidth="1"/>
    <col min="266" max="266" width="15.86328125" style="10" customWidth="1"/>
    <col min="267" max="267" width="11.3984375" style="10" customWidth="1"/>
    <col min="268" max="510" width="11.3984375" style="10"/>
    <col min="511" max="511" width="23.3984375" style="10" customWidth="1"/>
    <col min="512" max="512" width="82.1328125" style="10" bestFit="1" customWidth="1"/>
    <col min="513" max="513" width="17.1328125" style="10" customWidth="1"/>
    <col min="514" max="515" width="11.3984375" style="10" customWidth="1"/>
    <col min="516" max="516" width="15.86328125" style="10" customWidth="1"/>
    <col min="517" max="517" width="11.3984375" style="10" customWidth="1"/>
    <col min="518" max="518" width="17.1328125" style="10" customWidth="1"/>
    <col min="519" max="519" width="11.1328125" style="10" customWidth="1"/>
    <col min="520" max="521" width="11.3984375" style="10" customWidth="1"/>
    <col min="522" max="522" width="15.86328125" style="10" customWidth="1"/>
    <col min="523" max="523" width="11.3984375" style="10" customWidth="1"/>
    <col min="524" max="766" width="11.3984375" style="10"/>
    <col min="767" max="767" width="23.3984375" style="10" customWidth="1"/>
    <col min="768" max="768" width="82.1328125" style="10" bestFit="1" customWidth="1"/>
    <col min="769" max="769" width="17.1328125" style="10" customWidth="1"/>
    <col min="770" max="771" width="11.3984375" style="10" customWidth="1"/>
    <col min="772" max="772" width="15.86328125" style="10" customWidth="1"/>
    <col min="773" max="773" width="11.3984375" style="10" customWidth="1"/>
    <col min="774" max="774" width="17.1328125" style="10" customWidth="1"/>
    <col min="775" max="775" width="11.1328125" style="10" customWidth="1"/>
    <col min="776" max="777" width="11.3984375" style="10" customWidth="1"/>
    <col min="778" max="778" width="15.86328125" style="10" customWidth="1"/>
    <col min="779" max="779" width="11.3984375" style="10" customWidth="1"/>
    <col min="780" max="1022" width="11.3984375" style="10"/>
    <col min="1023" max="1023" width="23.3984375" style="10" customWidth="1"/>
    <col min="1024" max="1024" width="82.1328125" style="10" bestFit="1" customWidth="1"/>
    <col min="1025" max="1025" width="17.1328125" style="10" customWidth="1"/>
    <col min="1026" max="1027" width="11.3984375" style="10" customWidth="1"/>
    <col min="1028" max="1028" width="15.86328125" style="10" customWidth="1"/>
    <col min="1029" max="1029" width="11.3984375" style="10" customWidth="1"/>
    <col min="1030" max="1030" width="17.1328125" style="10" customWidth="1"/>
    <col min="1031" max="1031" width="11.1328125" style="10" customWidth="1"/>
    <col min="1032" max="1033" width="11.3984375" style="10" customWidth="1"/>
    <col min="1034" max="1034" width="15.86328125" style="10" customWidth="1"/>
    <col min="1035" max="1035" width="11.3984375" style="10" customWidth="1"/>
    <col min="1036" max="1278" width="11.3984375" style="10"/>
    <col min="1279" max="1279" width="23.3984375" style="10" customWidth="1"/>
    <col min="1280" max="1280" width="82.1328125" style="10" bestFit="1" customWidth="1"/>
    <col min="1281" max="1281" width="17.1328125" style="10" customWidth="1"/>
    <col min="1282" max="1283" width="11.3984375" style="10" customWidth="1"/>
    <col min="1284" max="1284" width="15.86328125" style="10" customWidth="1"/>
    <col min="1285" max="1285" width="11.3984375" style="10" customWidth="1"/>
    <col min="1286" max="1286" width="17.1328125" style="10" customWidth="1"/>
    <col min="1287" max="1287" width="11.1328125" style="10" customWidth="1"/>
    <col min="1288" max="1289" width="11.3984375" style="10" customWidth="1"/>
    <col min="1290" max="1290" width="15.86328125" style="10" customWidth="1"/>
    <col min="1291" max="1291" width="11.3984375" style="10" customWidth="1"/>
    <col min="1292" max="1534" width="11.3984375" style="10"/>
    <col min="1535" max="1535" width="23.3984375" style="10" customWidth="1"/>
    <col min="1536" max="1536" width="82.1328125" style="10" bestFit="1" customWidth="1"/>
    <col min="1537" max="1537" width="17.1328125" style="10" customWidth="1"/>
    <col min="1538" max="1539" width="11.3984375" style="10" customWidth="1"/>
    <col min="1540" max="1540" width="15.86328125" style="10" customWidth="1"/>
    <col min="1541" max="1541" width="11.3984375" style="10" customWidth="1"/>
    <col min="1542" max="1542" width="17.1328125" style="10" customWidth="1"/>
    <col min="1543" max="1543" width="11.1328125" style="10" customWidth="1"/>
    <col min="1544" max="1545" width="11.3984375" style="10" customWidth="1"/>
    <col min="1546" max="1546" width="15.86328125" style="10" customWidth="1"/>
    <col min="1547" max="1547" width="11.3984375" style="10" customWidth="1"/>
    <col min="1548" max="1790" width="11.3984375" style="10"/>
    <col min="1791" max="1791" width="23.3984375" style="10" customWidth="1"/>
    <col min="1792" max="1792" width="82.1328125" style="10" bestFit="1" customWidth="1"/>
    <col min="1793" max="1793" width="17.1328125" style="10" customWidth="1"/>
    <col min="1794" max="1795" width="11.3984375" style="10" customWidth="1"/>
    <col min="1796" max="1796" width="15.86328125" style="10" customWidth="1"/>
    <col min="1797" max="1797" width="11.3984375" style="10" customWidth="1"/>
    <col min="1798" max="1798" width="17.1328125" style="10" customWidth="1"/>
    <col min="1799" max="1799" width="11.1328125" style="10" customWidth="1"/>
    <col min="1800" max="1801" width="11.3984375" style="10" customWidth="1"/>
    <col min="1802" max="1802" width="15.86328125" style="10" customWidth="1"/>
    <col min="1803" max="1803" width="11.3984375" style="10" customWidth="1"/>
    <col min="1804" max="2046" width="11.3984375" style="10"/>
    <col min="2047" max="2047" width="23.3984375" style="10" customWidth="1"/>
    <col min="2048" max="2048" width="82.1328125" style="10" bestFit="1" customWidth="1"/>
    <col min="2049" max="2049" width="17.1328125" style="10" customWidth="1"/>
    <col min="2050" max="2051" width="11.3984375" style="10" customWidth="1"/>
    <col min="2052" max="2052" width="15.86328125" style="10" customWidth="1"/>
    <col min="2053" max="2053" width="11.3984375" style="10" customWidth="1"/>
    <col min="2054" max="2054" width="17.1328125" style="10" customWidth="1"/>
    <col min="2055" max="2055" width="11.1328125" style="10" customWidth="1"/>
    <col min="2056" max="2057" width="11.3984375" style="10" customWidth="1"/>
    <col min="2058" max="2058" width="15.86328125" style="10" customWidth="1"/>
    <col min="2059" max="2059" width="11.3984375" style="10" customWidth="1"/>
    <col min="2060" max="2302" width="11.3984375" style="10"/>
    <col min="2303" max="2303" width="23.3984375" style="10" customWidth="1"/>
    <col min="2304" max="2304" width="82.1328125" style="10" bestFit="1" customWidth="1"/>
    <col min="2305" max="2305" width="17.1328125" style="10" customWidth="1"/>
    <col min="2306" max="2307" width="11.3984375" style="10" customWidth="1"/>
    <col min="2308" max="2308" width="15.86328125" style="10" customWidth="1"/>
    <col min="2309" max="2309" width="11.3984375" style="10" customWidth="1"/>
    <col min="2310" max="2310" width="17.1328125" style="10" customWidth="1"/>
    <col min="2311" max="2311" width="11.1328125" style="10" customWidth="1"/>
    <col min="2312" max="2313" width="11.3984375" style="10" customWidth="1"/>
    <col min="2314" max="2314" width="15.86328125" style="10" customWidth="1"/>
    <col min="2315" max="2315" width="11.3984375" style="10" customWidth="1"/>
    <col min="2316" max="2558" width="11.3984375" style="10"/>
    <col min="2559" max="2559" width="23.3984375" style="10" customWidth="1"/>
    <col min="2560" max="2560" width="82.1328125" style="10" bestFit="1" customWidth="1"/>
    <col min="2561" max="2561" width="17.1328125" style="10" customWidth="1"/>
    <col min="2562" max="2563" width="11.3984375" style="10" customWidth="1"/>
    <col min="2564" max="2564" width="15.86328125" style="10" customWidth="1"/>
    <col min="2565" max="2565" width="11.3984375" style="10" customWidth="1"/>
    <col min="2566" max="2566" width="17.1328125" style="10" customWidth="1"/>
    <col min="2567" max="2567" width="11.1328125" style="10" customWidth="1"/>
    <col min="2568" max="2569" width="11.3984375" style="10" customWidth="1"/>
    <col min="2570" max="2570" width="15.86328125" style="10" customWidth="1"/>
    <col min="2571" max="2571" width="11.3984375" style="10" customWidth="1"/>
    <col min="2572" max="2814" width="11.3984375" style="10"/>
    <col min="2815" max="2815" width="23.3984375" style="10" customWidth="1"/>
    <col min="2816" max="2816" width="82.1328125" style="10" bestFit="1" customWidth="1"/>
    <col min="2817" max="2817" width="17.1328125" style="10" customWidth="1"/>
    <col min="2818" max="2819" width="11.3984375" style="10" customWidth="1"/>
    <col min="2820" max="2820" width="15.86328125" style="10" customWidth="1"/>
    <col min="2821" max="2821" width="11.3984375" style="10" customWidth="1"/>
    <col min="2822" max="2822" width="17.1328125" style="10" customWidth="1"/>
    <col min="2823" max="2823" width="11.1328125" style="10" customWidth="1"/>
    <col min="2824" max="2825" width="11.3984375" style="10" customWidth="1"/>
    <col min="2826" max="2826" width="15.86328125" style="10" customWidth="1"/>
    <col min="2827" max="2827" width="11.3984375" style="10" customWidth="1"/>
    <col min="2828" max="3070" width="11.3984375" style="10"/>
    <col min="3071" max="3071" width="23.3984375" style="10" customWidth="1"/>
    <col min="3072" max="3072" width="82.1328125" style="10" bestFit="1" customWidth="1"/>
    <col min="3073" max="3073" width="17.1328125" style="10" customWidth="1"/>
    <col min="3074" max="3075" width="11.3984375" style="10" customWidth="1"/>
    <col min="3076" max="3076" width="15.86328125" style="10" customWidth="1"/>
    <col min="3077" max="3077" width="11.3984375" style="10" customWidth="1"/>
    <col min="3078" max="3078" width="17.1328125" style="10" customWidth="1"/>
    <col min="3079" max="3079" width="11.1328125" style="10" customWidth="1"/>
    <col min="3080" max="3081" width="11.3984375" style="10" customWidth="1"/>
    <col min="3082" max="3082" width="15.86328125" style="10" customWidth="1"/>
    <col min="3083" max="3083" width="11.3984375" style="10" customWidth="1"/>
    <col min="3084" max="3326" width="11.3984375" style="10"/>
    <col min="3327" max="3327" width="23.3984375" style="10" customWidth="1"/>
    <col min="3328" max="3328" width="82.1328125" style="10" bestFit="1" customWidth="1"/>
    <col min="3329" max="3329" width="17.1328125" style="10" customWidth="1"/>
    <col min="3330" max="3331" width="11.3984375" style="10" customWidth="1"/>
    <col min="3332" max="3332" width="15.86328125" style="10" customWidth="1"/>
    <col min="3333" max="3333" width="11.3984375" style="10" customWidth="1"/>
    <col min="3334" max="3334" width="17.1328125" style="10" customWidth="1"/>
    <col min="3335" max="3335" width="11.1328125" style="10" customWidth="1"/>
    <col min="3336" max="3337" width="11.3984375" style="10" customWidth="1"/>
    <col min="3338" max="3338" width="15.86328125" style="10" customWidth="1"/>
    <col min="3339" max="3339" width="11.3984375" style="10" customWidth="1"/>
    <col min="3340" max="3582" width="11.3984375" style="10"/>
    <col min="3583" max="3583" width="23.3984375" style="10" customWidth="1"/>
    <col min="3584" max="3584" width="82.1328125" style="10" bestFit="1" customWidth="1"/>
    <col min="3585" max="3585" width="17.1328125" style="10" customWidth="1"/>
    <col min="3586" max="3587" width="11.3984375" style="10" customWidth="1"/>
    <col min="3588" max="3588" width="15.86328125" style="10" customWidth="1"/>
    <col min="3589" max="3589" width="11.3984375" style="10" customWidth="1"/>
    <col min="3590" max="3590" width="17.1328125" style="10" customWidth="1"/>
    <col min="3591" max="3591" width="11.1328125" style="10" customWidth="1"/>
    <col min="3592" max="3593" width="11.3984375" style="10" customWidth="1"/>
    <col min="3594" max="3594" width="15.86328125" style="10" customWidth="1"/>
    <col min="3595" max="3595" width="11.3984375" style="10" customWidth="1"/>
    <col min="3596" max="3838" width="11.3984375" style="10"/>
    <col min="3839" max="3839" width="23.3984375" style="10" customWidth="1"/>
    <col min="3840" max="3840" width="82.1328125" style="10" bestFit="1" customWidth="1"/>
    <col min="3841" max="3841" width="17.1328125" style="10" customWidth="1"/>
    <col min="3842" max="3843" width="11.3984375" style="10" customWidth="1"/>
    <col min="3844" max="3844" width="15.86328125" style="10" customWidth="1"/>
    <col min="3845" max="3845" width="11.3984375" style="10" customWidth="1"/>
    <col min="3846" max="3846" width="17.1328125" style="10" customWidth="1"/>
    <col min="3847" max="3847" width="11.1328125" style="10" customWidth="1"/>
    <col min="3848" max="3849" width="11.3984375" style="10" customWidth="1"/>
    <col min="3850" max="3850" width="15.86328125" style="10" customWidth="1"/>
    <col min="3851" max="3851" width="11.3984375" style="10" customWidth="1"/>
    <col min="3852" max="4094" width="11.3984375" style="10"/>
    <col min="4095" max="4095" width="23.3984375" style="10" customWidth="1"/>
    <col min="4096" max="4096" width="82.1328125" style="10" bestFit="1" customWidth="1"/>
    <col min="4097" max="4097" width="17.1328125" style="10" customWidth="1"/>
    <col min="4098" max="4099" width="11.3984375" style="10" customWidth="1"/>
    <col min="4100" max="4100" width="15.86328125" style="10" customWidth="1"/>
    <col min="4101" max="4101" width="11.3984375" style="10" customWidth="1"/>
    <col min="4102" max="4102" width="17.1328125" style="10" customWidth="1"/>
    <col min="4103" max="4103" width="11.1328125" style="10" customWidth="1"/>
    <col min="4104" max="4105" width="11.3984375" style="10" customWidth="1"/>
    <col min="4106" max="4106" width="15.86328125" style="10" customWidth="1"/>
    <col min="4107" max="4107" width="11.3984375" style="10" customWidth="1"/>
    <col min="4108" max="4350" width="11.3984375" style="10"/>
    <col min="4351" max="4351" width="23.3984375" style="10" customWidth="1"/>
    <col min="4352" max="4352" width="82.1328125" style="10" bestFit="1" customWidth="1"/>
    <col min="4353" max="4353" width="17.1328125" style="10" customWidth="1"/>
    <col min="4354" max="4355" width="11.3984375" style="10" customWidth="1"/>
    <col min="4356" max="4356" width="15.86328125" style="10" customWidth="1"/>
    <col min="4357" max="4357" width="11.3984375" style="10" customWidth="1"/>
    <col min="4358" max="4358" width="17.1328125" style="10" customWidth="1"/>
    <col min="4359" max="4359" width="11.1328125" style="10" customWidth="1"/>
    <col min="4360" max="4361" width="11.3984375" style="10" customWidth="1"/>
    <col min="4362" max="4362" width="15.86328125" style="10" customWidth="1"/>
    <col min="4363" max="4363" width="11.3984375" style="10" customWidth="1"/>
    <col min="4364" max="4606" width="11.3984375" style="10"/>
    <col min="4607" max="4607" width="23.3984375" style="10" customWidth="1"/>
    <col min="4608" max="4608" width="82.1328125" style="10" bestFit="1" customWidth="1"/>
    <col min="4609" max="4609" width="17.1328125" style="10" customWidth="1"/>
    <col min="4610" max="4611" width="11.3984375" style="10" customWidth="1"/>
    <col min="4612" max="4612" width="15.86328125" style="10" customWidth="1"/>
    <col min="4613" max="4613" width="11.3984375" style="10" customWidth="1"/>
    <col min="4614" max="4614" width="17.1328125" style="10" customWidth="1"/>
    <col min="4615" max="4615" width="11.1328125" style="10" customWidth="1"/>
    <col min="4616" max="4617" width="11.3984375" style="10" customWidth="1"/>
    <col min="4618" max="4618" width="15.86328125" style="10" customWidth="1"/>
    <col min="4619" max="4619" width="11.3984375" style="10" customWidth="1"/>
    <col min="4620" max="4862" width="11.3984375" style="10"/>
    <col min="4863" max="4863" width="23.3984375" style="10" customWidth="1"/>
    <col min="4864" max="4864" width="82.1328125" style="10" bestFit="1" customWidth="1"/>
    <col min="4865" max="4865" width="17.1328125" style="10" customWidth="1"/>
    <col min="4866" max="4867" width="11.3984375" style="10" customWidth="1"/>
    <col min="4868" max="4868" width="15.86328125" style="10" customWidth="1"/>
    <col min="4869" max="4869" width="11.3984375" style="10" customWidth="1"/>
    <col min="4870" max="4870" width="17.1328125" style="10" customWidth="1"/>
    <col min="4871" max="4871" width="11.1328125" style="10" customWidth="1"/>
    <col min="4872" max="4873" width="11.3984375" style="10" customWidth="1"/>
    <col min="4874" max="4874" width="15.86328125" style="10" customWidth="1"/>
    <col min="4875" max="4875" width="11.3984375" style="10" customWidth="1"/>
    <col min="4876" max="5118" width="11.3984375" style="10"/>
    <col min="5119" max="5119" width="23.3984375" style="10" customWidth="1"/>
    <col min="5120" max="5120" width="82.1328125" style="10" bestFit="1" customWidth="1"/>
    <col min="5121" max="5121" width="17.1328125" style="10" customWidth="1"/>
    <col min="5122" max="5123" width="11.3984375" style="10" customWidth="1"/>
    <col min="5124" max="5124" width="15.86328125" style="10" customWidth="1"/>
    <col min="5125" max="5125" width="11.3984375" style="10" customWidth="1"/>
    <col min="5126" max="5126" width="17.1328125" style="10" customWidth="1"/>
    <col min="5127" max="5127" width="11.1328125" style="10" customWidth="1"/>
    <col min="5128" max="5129" width="11.3984375" style="10" customWidth="1"/>
    <col min="5130" max="5130" width="15.86328125" style="10" customWidth="1"/>
    <col min="5131" max="5131" width="11.3984375" style="10" customWidth="1"/>
    <col min="5132" max="5374" width="11.3984375" style="10"/>
    <col min="5375" max="5375" width="23.3984375" style="10" customWidth="1"/>
    <col min="5376" max="5376" width="82.1328125" style="10" bestFit="1" customWidth="1"/>
    <col min="5377" max="5377" width="17.1328125" style="10" customWidth="1"/>
    <col min="5378" max="5379" width="11.3984375" style="10" customWidth="1"/>
    <col min="5380" max="5380" width="15.86328125" style="10" customWidth="1"/>
    <col min="5381" max="5381" width="11.3984375" style="10" customWidth="1"/>
    <col min="5382" max="5382" width="17.1328125" style="10" customWidth="1"/>
    <col min="5383" max="5383" width="11.1328125" style="10" customWidth="1"/>
    <col min="5384" max="5385" width="11.3984375" style="10" customWidth="1"/>
    <col min="5386" max="5386" width="15.86328125" style="10" customWidth="1"/>
    <col min="5387" max="5387" width="11.3984375" style="10" customWidth="1"/>
    <col min="5388" max="5630" width="11.3984375" style="10"/>
    <col min="5631" max="5631" width="23.3984375" style="10" customWidth="1"/>
    <col min="5632" max="5632" width="82.1328125" style="10" bestFit="1" customWidth="1"/>
    <col min="5633" max="5633" width="17.1328125" style="10" customWidth="1"/>
    <col min="5634" max="5635" width="11.3984375" style="10" customWidth="1"/>
    <col min="5636" max="5636" width="15.86328125" style="10" customWidth="1"/>
    <col min="5637" max="5637" width="11.3984375" style="10" customWidth="1"/>
    <col min="5638" max="5638" width="17.1328125" style="10" customWidth="1"/>
    <col min="5639" max="5639" width="11.1328125" style="10" customWidth="1"/>
    <col min="5640" max="5641" width="11.3984375" style="10" customWidth="1"/>
    <col min="5642" max="5642" width="15.86328125" style="10" customWidth="1"/>
    <col min="5643" max="5643" width="11.3984375" style="10" customWidth="1"/>
    <col min="5644" max="5886" width="11.3984375" style="10"/>
    <col min="5887" max="5887" width="23.3984375" style="10" customWidth="1"/>
    <col min="5888" max="5888" width="82.1328125" style="10" bestFit="1" customWidth="1"/>
    <col min="5889" max="5889" width="17.1328125" style="10" customWidth="1"/>
    <col min="5890" max="5891" width="11.3984375" style="10" customWidth="1"/>
    <col min="5892" max="5892" width="15.86328125" style="10" customWidth="1"/>
    <col min="5893" max="5893" width="11.3984375" style="10" customWidth="1"/>
    <col min="5894" max="5894" width="17.1328125" style="10" customWidth="1"/>
    <col min="5895" max="5895" width="11.1328125" style="10" customWidth="1"/>
    <col min="5896" max="5897" width="11.3984375" style="10" customWidth="1"/>
    <col min="5898" max="5898" width="15.86328125" style="10" customWidth="1"/>
    <col min="5899" max="5899" width="11.3984375" style="10" customWidth="1"/>
    <col min="5900" max="6142" width="11.3984375" style="10"/>
    <col min="6143" max="6143" width="23.3984375" style="10" customWidth="1"/>
    <col min="6144" max="6144" width="82.1328125" style="10" bestFit="1" customWidth="1"/>
    <col min="6145" max="6145" width="17.1328125" style="10" customWidth="1"/>
    <col min="6146" max="6147" width="11.3984375" style="10" customWidth="1"/>
    <col min="6148" max="6148" width="15.86328125" style="10" customWidth="1"/>
    <col min="6149" max="6149" width="11.3984375" style="10" customWidth="1"/>
    <col min="6150" max="6150" width="17.1328125" style="10" customWidth="1"/>
    <col min="6151" max="6151" width="11.1328125" style="10" customWidth="1"/>
    <col min="6152" max="6153" width="11.3984375" style="10" customWidth="1"/>
    <col min="6154" max="6154" width="15.86328125" style="10" customWidth="1"/>
    <col min="6155" max="6155" width="11.3984375" style="10" customWidth="1"/>
    <col min="6156" max="6398" width="11.3984375" style="10"/>
    <col min="6399" max="6399" width="23.3984375" style="10" customWidth="1"/>
    <col min="6400" max="6400" width="82.1328125" style="10" bestFit="1" customWidth="1"/>
    <col min="6401" max="6401" width="17.1328125" style="10" customWidth="1"/>
    <col min="6402" max="6403" width="11.3984375" style="10" customWidth="1"/>
    <col min="6404" max="6404" width="15.86328125" style="10" customWidth="1"/>
    <col min="6405" max="6405" width="11.3984375" style="10" customWidth="1"/>
    <col min="6406" max="6406" width="17.1328125" style="10" customWidth="1"/>
    <col min="6407" max="6407" width="11.1328125" style="10" customWidth="1"/>
    <col min="6408" max="6409" width="11.3984375" style="10" customWidth="1"/>
    <col min="6410" max="6410" width="15.86328125" style="10" customWidth="1"/>
    <col min="6411" max="6411" width="11.3984375" style="10" customWidth="1"/>
    <col min="6412" max="6654" width="11.3984375" style="10"/>
    <col min="6655" max="6655" width="23.3984375" style="10" customWidth="1"/>
    <col min="6656" max="6656" width="82.1328125" style="10" bestFit="1" customWidth="1"/>
    <col min="6657" max="6657" width="17.1328125" style="10" customWidth="1"/>
    <col min="6658" max="6659" width="11.3984375" style="10" customWidth="1"/>
    <col min="6660" max="6660" width="15.86328125" style="10" customWidth="1"/>
    <col min="6661" max="6661" width="11.3984375" style="10" customWidth="1"/>
    <col min="6662" max="6662" width="17.1328125" style="10" customWidth="1"/>
    <col min="6663" max="6663" width="11.1328125" style="10" customWidth="1"/>
    <col min="6664" max="6665" width="11.3984375" style="10" customWidth="1"/>
    <col min="6666" max="6666" width="15.86328125" style="10" customWidth="1"/>
    <col min="6667" max="6667" width="11.3984375" style="10" customWidth="1"/>
    <col min="6668" max="6910" width="11.3984375" style="10"/>
    <col min="6911" max="6911" width="23.3984375" style="10" customWidth="1"/>
    <col min="6912" max="6912" width="82.1328125" style="10" bestFit="1" customWidth="1"/>
    <col min="6913" max="6913" width="17.1328125" style="10" customWidth="1"/>
    <col min="6914" max="6915" width="11.3984375" style="10" customWidth="1"/>
    <col min="6916" max="6916" width="15.86328125" style="10" customWidth="1"/>
    <col min="6917" max="6917" width="11.3984375" style="10" customWidth="1"/>
    <col min="6918" max="6918" width="17.1328125" style="10" customWidth="1"/>
    <col min="6919" max="6919" width="11.1328125" style="10" customWidth="1"/>
    <col min="6920" max="6921" width="11.3984375" style="10" customWidth="1"/>
    <col min="6922" max="6922" width="15.86328125" style="10" customWidth="1"/>
    <col min="6923" max="6923" width="11.3984375" style="10" customWidth="1"/>
    <col min="6924" max="7166" width="11.3984375" style="10"/>
    <col min="7167" max="7167" width="23.3984375" style="10" customWidth="1"/>
    <col min="7168" max="7168" width="82.1328125" style="10" bestFit="1" customWidth="1"/>
    <col min="7169" max="7169" width="17.1328125" style="10" customWidth="1"/>
    <col min="7170" max="7171" width="11.3984375" style="10" customWidth="1"/>
    <col min="7172" max="7172" width="15.86328125" style="10" customWidth="1"/>
    <col min="7173" max="7173" width="11.3984375" style="10" customWidth="1"/>
    <col min="7174" max="7174" width="17.1328125" style="10" customWidth="1"/>
    <col min="7175" max="7175" width="11.1328125" style="10" customWidth="1"/>
    <col min="7176" max="7177" width="11.3984375" style="10" customWidth="1"/>
    <col min="7178" max="7178" width="15.86328125" style="10" customWidth="1"/>
    <col min="7179" max="7179" width="11.3984375" style="10" customWidth="1"/>
    <col min="7180" max="7422" width="11.3984375" style="10"/>
    <col min="7423" max="7423" width="23.3984375" style="10" customWidth="1"/>
    <col min="7424" max="7424" width="82.1328125" style="10" bestFit="1" customWidth="1"/>
    <col min="7425" max="7425" width="17.1328125" style="10" customWidth="1"/>
    <col min="7426" max="7427" width="11.3984375" style="10" customWidth="1"/>
    <col min="7428" max="7428" width="15.86328125" style="10" customWidth="1"/>
    <col min="7429" max="7429" width="11.3984375" style="10" customWidth="1"/>
    <col min="7430" max="7430" width="17.1328125" style="10" customWidth="1"/>
    <col min="7431" max="7431" width="11.1328125" style="10" customWidth="1"/>
    <col min="7432" max="7433" width="11.3984375" style="10" customWidth="1"/>
    <col min="7434" max="7434" width="15.86328125" style="10" customWidth="1"/>
    <col min="7435" max="7435" width="11.3984375" style="10" customWidth="1"/>
    <col min="7436" max="7678" width="11.3984375" style="10"/>
    <col min="7679" max="7679" width="23.3984375" style="10" customWidth="1"/>
    <col min="7680" max="7680" width="82.1328125" style="10" bestFit="1" customWidth="1"/>
    <col min="7681" max="7681" width="17.1328125" style="10" customWidth="1"/>
    <col min="7682" max="7683" width="11.3984375" style="10" customWidth="1"/>
    <col min="7684" max="7684" width="15.86328125" style="10" customWidth="1"/>
    <col min="7685" max="7685" width="11.3984375" style="10" customWidth="1"/>
    <col min="7686" max="7686" width="17.1328125" style="10" customWidth="1"/>
    <col min="7687" max="7687" width="11.1328125" style="10" customWidth="1"/>
    <col min="7688" max="7689" width="11.3984375" style="10" customWidth="1"/>
    <col min="7690" max="7690" width="15.86328125" style="10" customWidth="1"/>
    <col min="7691" max="7691" width="11.3984375" style="10" customWidth="1"/>
    <col min="7692" max="7934" width="11.3984375" style="10"/>
    <col min="7935" max="7935" width="23.3984375" style="10" customWidth="1"/>
    <col min="7936" max="7936" width="82.1328125" style="10" bestFit="1" customWidth="1"/>
    <col min="7937" max="7937" width="17.1328125" style="10" customWidth="1"/>
    <col min="7938" max="7939" width="11.3984375" style="10" customWidth="1"/>
    <col min="7940" max="7940" width="15.86328125" style="10" customWidth="1"/>
    <col min="7941" max="7941" width="11.3984375" style="10" customWidth="1"/>
    <col min="7942" max="7942" width="17.1328125" style="10" customWidth="1"/>
    <col min="7943" max="7943" width="11.1328125" style="10" customWidth="1"/>
    <col min="7944" max="7945" width="11.3984375" style="10" customWidth="1"/>
    <col min="7946" max="7946" width="15.86328125" style="10" customWidth="1"/>
    <col min="7947" max="7947" width="11.3984375" style="10" customWidth="1"/>
    <col min="7948" max="8190" width="11.3984375" style="10"/>
    <col min="8191" max="8191" width="23.3984375" style="10" customWidth="1"/>
    <col min="8192" max="8192" width="82.1328125" style="10" bestFit="1" customWidth="1"/>
    <col min="8193" max="8193" width="17.1328125" style="10" customWidth="1"/>
    <col min="8194" max="8195" width="11.3984375" style="10" customWidth="1"/>
    <col min="8196" max="8196" width="15.86328125" style="10" customWidth="1"/>
    <col min="8197" max="8197" width="11.3984375" style="10" customWidth="1"/>
    <col min="8198" max="8198" width="17.1328125" style="10" customWidth="1"/>
    <col min="8199" max="8199" width="11.1328125" style="10" customWidth="1"/>
    <col min="8200" max="8201" width="11.3984375" style="10" customWidth="1"/>
    <col min="8202" max="8202" width="15.86328125" style="10" customWidth="1"/>
    <col min="8203" max="8203" width="11.3984375" style="10" customWidth="1"/>
    <col min="8204" max="8446" width="11.3984375" style="10"/>
    <col min="8447" max="8447" width="23.3984375" style="10" customWidth="1"/>
    <col min="8448" max="8448" width="82.1328125" style="10" bestFit="1" customWidth="1"/>
    <col min="8449" max="8449" width="17.1328125" style="10" customWidth="1"/>
    <col min="8450" max="8451" width="11.3984375" style="10" customWidth="1"/>
    <col min="8452" max="8452" width="15.86328125" style="10" customWidth="1"/>
    <col min="8453" max="8453" width="11.3984375" style="10" customWidth="1"/>
    <col min="8454" max="8454" width="17.1328125" style="10" customWidth="1"/>
    <col min="8455" max="8455" width="11.1328125" style="10" customWidth="1"/>
    <col min="8456" max="8457" width="11.3984375" style="10" customWidth="1"/>
    <col min="8458" max="8458" width="15.86328125" style="10" customWidth="1"/>
    <col min="8459" max="8459" width="11.3984375" style="10" customWidth="1"/>
    <col min="8460" max="8702" width="11.3984375" style="10"/>
    <col min="8703" max="8703" width="23.3984375" style="10" customWidth="1"/>
    <col min="8704" max="8704" width="82.1328125" style="10" bestFit="1" customWidth="1"/>
    <col min="8705" max="8705" width="17.1328125" style="10" customWidth="1"/>
    <col min="8706" max="8707" width="11.3984375" style="10" customWidth="1"/>
    <col min="8708" max="8708" width="15.86328125" style="10" customWidth="1"/>
    <col min="8709" max="8709" width="11.3984375" style="10" customWidth="1"/>
    <col min="8710" max="8710" width="17.1328125" style="10" customWidth="1"/>
    <col min="8711" max="8711" width="11.1328125" style="10" customWidth="1"/>
    <col min="8712" max="8713" width="11.3984375" style="10" customWidth="1"/>
    <col min="8714" max="8714" width="15.86328125" style="10" customWidth="1"/>
    <col min="8715" max="8715" width="11.3984375" style="10" customWidth="1"/>
    <col min="8716" max="8958" width="11.3984375" style="10"/>
    <col min="8959" max="8959" width="23.3984375" style="10" customWidth="1"/>
    <col min="8960" max="8960" width="82.1328125" style="10" bestFit="1" customWidth="1"/>
    <col min="8961" max="8961" width="17.1328125" style="10" customWidth="1"/>
    <col min="8962" max="8963" width="11.3984375" style="10" customWidth="1"/>
    <col min="8964" max="8964" width="15.86328125" style="10" customWidth="1"/>
    <col min="8965" max="8965" width="11.3984375" style="10" customWidth="1"/>
    <col min="8966" max="8966" width="17.1328125" style="10" customWidth="1"/>
    <col min="8967" max="8967" width="11.1328125" style="10" customWidth="1"/>
    <col min="8968" max="8969" width="11.3984375" style="10" customWidth="1"/>
    <col min="8970" max="8970" width="15.86328125" style="10" customWidth="1"/>
    <col min="8971" max="8971" width="11.3984375" style="10" customWidth="1"/>
    <col min="8972" max="9214" width="11.3984375" style="10"/>
    <col min="9215" max="9215" width="23.3984375" style="10" customWidth="1"/>
    <col min="9216" max="9216" width="82.1328125" style="10" bestFit="1" customWidth="1"/>
    <col min="9217" max="9217" width="17.1328125" style="10" customWidth="1"/>
    <col min="9218" max="9219" width="11.3984375" style="10" customWidth="1"/>
    <col min="9220" max="9220" width="15.86328125" style="10" customWidth="1"/>
    <col min="9221" max="9221" width="11.3984375" style="10" customWidth="1"/>
    <col min="9222" max="9222" width="17.1328125" style="10" customWidth="1"/>
    <col min="9223" max="9223" width="11.1328125" style="10" customWidth="1"/>
    <col min="9224" max="9225" width="11.3984375" style="10" customWidth="1"/>
    <col min="9226" max="9226" width="15.86328125" style="10" customWidth="1"/>
    <col min="9227" max="9227" width="11.3984375" style="10" customWidth="1"/>
    <col min="9228" max="9470" width="11.3984375" style="10"/>
    <col min="9471" max="9471" width="23.3984375" style="10" customWidth="1"/>
    <col min="9472" max="9472" width="82.1328125" style="10" bestFit="1" customWidth="1"/>
    <col min="9473" max="9473" width="17.1328125" style="10" customWidth="1"/>
    <col min="9474" max="9475" width="11.3984375" style="10" customWidth="1"/>
    <col min="9476" max="9476" width="15.86328125" style="10" customWidth="1"/>
    <col min="9477" max="9477" width="11.3984375" style="10" customWidth="1"/>
    <col min="9478" max="9478" width="17.1328125" style="10" customWidth="1"/>
    <col min="9479" max="9479" width="11.1328125" style="10" customWidth="1"/>
    <col min="9480" max="9481" width="11.3984375" style="10" customWidth="1"/>
    <col min="9482" max="9482" width="15.86328125" style="10" customWidth="1"/>
    <col min="9483" max="9483" width="11.3984375" style="10" customWidth="1"/>
    <col min="9484" max="9726" width="11.3984375" style="10"/>
    <col min="9727" max="9727" width="23.3984375" style="10" customWidth="1"/>
    <col min="9728" max="9728" width="82.1328125" style="10" bestFit="1" customWidth="1"/>
    <col min="9729" max="9729" width="17.1328125" style="10" customWidth="1"/>
    <col min="9730" max="9731" width="11.3984375" style="10" customWidth="1"/>
    <col min="9732" max="9732" width="15.86328125" style="10" customWidth="1"/>
    <col min="9733" max="9733" width="11.3984375" style="10" customWidth="1"/>
    <col min="9734" max="9734" width="17.1328125" style="10" customWidth="1"/>
    <col min="9735" max="9735" width="11.1328125" style="10" customWidth="1"/>
    <col min="9736" max="9737" width="11.3984375" style="10" customWidth="1"/>
    <col min="9738" max="9738" width="15.86328125" style="10" customWidth="1"/>
    <col min="9739" max="9739" width="11.3984375" style="10" customWidth="1"/>
    <col min="9740" max="9982" width="11.3984375" style="10"/>
    <col min="9983" max="9983" width="23.3984375" style="10" customWidth="1"/>
    <col min="9984" max="9984" width="82.1328125" style="10" bestFit="1" customWidth="1"/>
    <col min="9985" max="9985" width="17.1328125" style="10" customWidth="1"/>
    <col min="9986" max="9987" width="11.3984375" style="10" customWidth="1"/>
    <col min="9988" max="9988" width="15.86328125" style="10" customWidth="1"/>
    <col min="9989" max="9989" width="11.3984375" style="10" customWidth="1"/>
    <col min="9990" max="9990" width="17.1328125" style="10" customWidth="1"/>
    <col min="9991" max="9991" width="11.1328125" style="10" customWidth="1"/>
    <col min="9992" max="9993" width="11.3984375" style="10" customWidth="1"/>
    <col min="9994" max="9994" width="15.86328125" style="10" customWidth="1"/>
    <col min="9995" max="9995" width="11.3984375" style="10" customWidth="1"/>
    <col min="9996" max="10238" width="11.3984375" style="10"/>
    <col min="10239" max="10239" width="23.3984375" style="10" customWidth="1"/>
    <col min="10240" max="10240" width="82.1328125" style="10" bestFit="1" customWidth="1"/>
    <col min="10241" max="10241" width="17.1328125" style="10" customWidth="1"/>
    <col min="10242" max="10243" width="11.3984375" style="10" customWidth="1"/>
    <col min="10244" max="10244" width="15.86328125" style="10" customWidth="1"/>
    <col min="10245" max="10245" width="11.3984375" style="10" customWidth="1"/>
    <col min="10246" max="10246" width="17.1328125" style="10" customWidth="1"/>
    <col min="10247" max="10247" width="11.1328125" style="10" customWidth="1"/>
    <col min="10248" max="10249" width="11.3984375" style="10" customWidth="1"/>
    <col min="10250" max="10250" width="15.86328125" style="10" customWidth="1"/>
    <col min="10251" max="10251" width="11.3984375" style="10" customWidth="1"/>
    <col min="10252" max="10494" width="11.3984375" style="10"/>
    <col min="10495" max="10495" width="23.3984375" style="10" customWidth="1"/>
    <col min="10496" max="10496" width="82.1328125" style="10" bestFit="1" customWidth="1"/>
    <col min="10497" max="10497" width="17.1328125" style="10" customWidth="1"/>
    <col min="10498" max="10499" width="11.3984375" style="10" customWidth="1"/>
    <col min="10500" max="10500" width="15.86328125" style="10" customWidth="1"/>
    <col min="10501" max="10501" width="11.3984375" style="10" customWidth="1"/>
    <col min="10502" max="10502" width="17.1328125" style="10" customWidth="1"/>
    <col min="10503" max="10503" width="11.1328125" style="10" customWidth="1"/>
    <col min="10504" max="10505" width="11.3984375" style="10" customWidth="1"/>
    <col min="10506" max="10506" width="15.86328125" style="10" customWidth="1"/>
    <col min="10507" max="10507" width="11.3984375" style="10" customWidth="1"/>
    <col min="10508" max="10750" width="11.3984375" style="10"/>
    <col min="10751" max="10751" width="23.3984375" style="10" customWidth="1"/>
    <col min="10752" max="10752" width="82.1328125" style="10" bestFit="1" customWidth="1"/>
    <col min="10753" max="10753" width="17.1328125" style="10" customWidth="1"/>
    <col min="10754" max="10755" width="11.3984375" style="10" customWidth="1"/>
    <col min="10756" max="10756" width="15.86328125" style="10" customWidth="1"/>
    <col min="10757" max="10757" width="11.3984375" style="10" customWidth="1"/>
    <col min="10758" max="10758" width="17.1328125" style="10" customWidth="1"/>
    <col min="10759" max="10759" width="11.1328125" style="10" customWidth="1"/>
    <col min="10760" max="10761" width="11.3984375" style="10" customWidth="1"/>
    <col min="10762" max="10762" width="15.86328125" style="10" customWidth="1"/>
    <col min="10763" max="10763" width="11.3984375" style="10" customWidth="1"/>
    <col min="10764" max="11006" width="11.3984375" style="10"/>
    <col min="11007" max="11007" width="23.3984375" style="10" customWidth="1"/>
    <col min="11008" max="11008" width="82.1328125" style="10" bestFit="1" customWidth="1"/>
    <col min="11009" max="11009" width="17.1328125" style="10" customWidth="1"/>
    <col min="11010" max="11011" width="11.3984375" style="10" customWidth="1"/>
    <col min="11012" max="11012" width="15.86328125" style="10" customWidth="1"/>
    <col min="11013" max="11013" width="11.3984375" style="10" customWidth="1"/>
    <col min="11014" max="11014" width="17.1328125" style="10" customWidth="1"/>
    <col min="11015" max="11015" width="11.1328125" style="10" customWidth="1"/>
    <col min="11016" max="11017" width="11.3984375" style="10" customWidth="1"/>
    <col min="11018" max="11018" width="15.86328125" style="10" customWidth="1"/>
    <col min="11019" max="11019" width="11.3984375" style="10" customWidth="1"/>
    <col min="11020" max="11262" width="11.3984375" style="10"/>
    <col min="11263" max="11263" width="23.3984375" style="10" customWidth="1"/>
    <col min="11264" max="11264" width="82.1328125" style="10" bestFit="1" customWidth="1"/>
    <col min="11265" max="11265" width="17.1328125" style="10" customWidth="1"/>
    <col min="11266" max="11267" width="11.3984375" style="10" customWidth="1"/>
    <col min="11268" max="11268" width="15.86328125" style="10" customWidth="1"/>
    <col min="11269" max="11269" width="11.3984375" style="10" customWidth="1"/>
    <col min="11270" max="11270" width="17.1328125" style="10" customWidth="1"/>
    <col min="11271" max="11271" width="11.1328125" style="10" customWidth="1"/>
    <col min="11272" max="11273" width="11.3984375" style="10" customWidth="1"/>
    <col min="11274" max="11274" width="15.86328125" style="10" customWidth="1"/>
    <col min="11275" max="11275" width="11.3984375" style="10" customWidth="1"/>
    <col min="11276" max="11518" width="11.3984375" style="10"/>
    <col min="11519" max="11519" width="23.3984375" style="10" customWidth="1"/>
    <col min="11520" max="11520" width="82.1328125" style="10" bestFit="1" customWidth="1"/>
    <col min="11521" max="11521" width="17.1328125" style="10" customWidth="1"/>
    <col min="11522" max="11523" width="11.3984375" style="10" customWidth="1"/>
    <col min="11524" max="11524" width="15.86328125" style="10" customWidth="1"/>
    <col min="11525" max="11525" width="11.3984375" style="10" customWidth="1"/>
    <col min="11526" max="11526" width="17.1328125" style="10" customWidth="1"/>
    <col min="11527" max="11527" width="11.1328125" style="10" customWidth="1"/>
    <col min="11528" max="11529" width="11.3984375" style="10" customWidth="1"/>
    <col min="11530" max="11530" width="15.86328125" style="10" customWidth="1"/>
    <col min="11531" max="11531" width="11.3984375" style="10" customWidth="1"/>
    <col min="11532" max="11774" width="11.3984375" style="10"/>
    <col min="11775" max="11775" width="23.3984375" style="10" customWidth="1"/>
    <col min="11776" max="11776" width="82.1328125" style="10" bestFit="1" customWidth="1"/>
    <col min="11777" max="11777" width="17.1328125" style="10" customWidth="1"/>
    <col min="11778" max="11779" width="11.3984375" style="10" customWidth="1"/>
    <col min="11780" max="11780" width="15.86328125" style="10" customWidth="1"/>
    <col min="11781" max="11781" width="11.3984375" style="10" customWidth="1"/>
    <col min="11782" max="11782" width="17.1328125" style="10" customWidth="1"/>
    <col min="11783" max="11783" width="11.1328125" style="10" customWidth="1"/>
    <col min="11784" max="11785" width="11.3984375" style="10" customWidth="1"/>
    <col min="11786" max="11786" width="15.86328125" style="10" customWidth="1"/>
    <col min="11787" max="11787" width="11.3984375" style="10" customWidth="1"/>
    <col min="11788" max="12030" width="11.3984375" style="10"/>
    <col min="12031" max="12031" width="23.3984375" style="10" customWidth="1"/>
    <col min="12032" max="12032" width="82.1328125" style="10" bestFit="1" customWidth="1"/>
    <col min="12033" max="12033" width="17.1328125" style="10" customWidth="1"/>
    <col min="12034" max="12035" width="11.3984375" style="10" customWidth="1"/>
    <col min="12036" max="12036" width="15.86328125" style="10" customWidth="1"/>
    <col min="12037" max="12037" width="11.3984375" style="10" customWidth="1"/>
    <col min="12038" max="12038" width="17.1328125" style="10" customWidth="1"/>
    <col min="12039" max="12039" width="11.1328125" style="10" customWidth="1"/>
    <col min="12040" max="12041" width="11.3984375" style="10" customWidth="1"/>
    <col min="12042" max="12042" width="15.86328125" style="10" customWidth="1"/>
    <col min="12043" max="12043" width="11.3984375" style="10" customWidth="1"/>
    <col min="12044" max="12286" width="11.3984375" style="10"/>
    <col min="12287" max="12287" width="23.3984375" style="10" customWidth="1"/>
    <col min="12288" max="12288" width="82.1328125" style="10" bestFit="1" customWidth="1"/>
    <col min="12289" max="12289" width="17.1328125" style="10" customWidth="1"/>
    <col min="12290" max="12291" width="11.3984375" style="10" customWidth="1"/>
    <col min="12292" max="12292" width="15.86328125" style="10" customWidth="1"/>
    <col min="12293" max="12293" width="11.3984375" style="10" customWidth="1"/>
    <col min="12294" max="12294" width="17.1328125" style="10" customWidth="1"/>
    <col min="12295" max="12295" width="11.1328125" style="10" customWidth="1"/>
    <col min="12296" max="12297" width="11.3984375" style="10" customWidth="1"/>
    <col min="12298" max="12298" width="15.86328125" style="10" customWidth="1"/>
    <col min="12299" max="12299" width="11.3984375" style="10" customWidth="1"/>
    <col min="12300" max="12542" width="11.3984375" style="10"/>
    <col min="12543" max="12543" width="23.3984375" style="10" customWidth="1"/>
    <col min="12544" max="12544" width="82.1328125" style="10" bestFit="1" customWidth="1"/>
    <col min="12545" max="12545" width="17.1328125" style="10" customWidth="1"/>
    <col min="12546" max="12547" width="11.3984375" style="10" customWidth="1"/>
    <col min="12548" max="12548" width="15.86328125" style="10" customWidth="1"/>
    <col min="12549" max="12549" width="11.3984375" style="10" customWidth="1"/>
    <col min="12550" max="12550" width="17.1328125" style="10" customWidth="1"/>
    <col min="12551" max="12551" width="11.1328125" style="10" customWidth="1"/>
    <col min="12552" max="12553" width="11.3984375" style="10" customWidth="1"/>
    <col min="12554" max="12554" width="15.86328125" style="10" customWidth="1"/>
    <col min="12555" max="12555" width="11.3984375" style="10" customWidth="1"/>
    <col min="12556" max="12798" width="11.3984375" style="10"/>
    <col min="12799" max="12799" width="23.3984375" style="10" customWidth="1"/>
    <col min="12800" max="12800" width="82.1328125" style="10" bestFit="1" customWidth="1"/>
    <col min="12801" max="12801" width="17.1328125" style="10" customWidth="1"/>
    <col min="12802" max="12803" width="11.3984375" style="10" customWidth="1"/>
    <col min="12804" max="12804" width="15.86328125" style="10" customWidth="1"/>
    <col min="12805" max="12805" width="11.3984375" style="10" customWidth="1"/>
    <col min="12806" max="12806" width="17.1328125" style="10" customWidth="1"/>
    <col min="12807" max="12807" width="11.1328125" style="10" customWidth="1"/>
    <col min="12808" max="12809" width="11.3984375" style="10" customWidth="1"/>
    <col min="12810" max="12810" width="15.86328125" style="10" customWidth="1"/>
    <col min="12811" max="12811" width="11.3984375" style="10" customWidth="1"/>
    <col min="12812" max="13054" width="11.3984375" style="10"/>
    <col min="13055" max="13055" width="23.3984375" style="10" customWidth="1"/>
    <col min="13056" max="13056" width="82.1328125" style="10" bestFit="1" customWidth="1"/>
    <col min="13057" max="13057" width="17.1328125" style="10" customWidth="1"/>
    <col min="13058" max="13059" width="11.3984375" style="10" customWidth="1"/>
    <col min="13060" max="13060" width="15.86328125" style="10" customWidth="1"/>
    <col min="13061" max="13061" width="11.3984375" style="10" customWidth="1"/>
    <col min="13062" max="13062" width="17.1328125" style="10" customWidth="1"/>
    <col min="13063" max="13063" width="11.1328125" style="10" customWidth="1"/>
    <col min="13064" max="13065" width="11.3984375" style="10" customWidth="1"/>
    <col min="13066" max="13066" width="15.86328125" style="10" customWidth="1"/>
    <col min="13067" max="13067" width="11.3984375" style="10" customWidth="1"/>
    <col min="13068" max="13310" width="11.3984375" style="10"/>
    <col min="13311" max="13311" width="23.3984375" style="10" customWidth="1"/>
    <col min="13312" max="13312" width="82.1328125" style="10" bestFit="1" customWidth="1"/>
    <col min="13313" max="13313" width="17.1328125" style="10" customWidth="1"/>
    <col min="13314" max="13315" width="11.3984375" style="10" customWidth="1"/>
    <col min="13316" max="13316" width="15.86328125" style="10" customWidth="1"/>
    <col min="13317" max="13317" width="11.3984375" style="10" customWidth="1"/>
    <col min="13318" max="13318" width="17.1328125" style="10" customWidth="1"/>
    <col min="13319" max="13319" width="11.1328125" style="10" customWidth="1"/>
    <col min="13320" max="13321" width="11.3984375" style="10" customWidth="1"/>
    <col min="13322" max="13322" width="15.86328125" style="10" customWidth="1"/>
    <col min="13323" max="13323" width="11.3984375" style="10" customWidth="1"/>
    <col min="13324" max="13566" width="11.3984375" style="10"/>
    <col min="13567" max="13567" width="23.3984375" style="10" customWidth="1"/>
    <col min="13568" max="13568" width="82.1328125" style="10" bestFit="1" customWidth="1"/>
    <col min="13569" max="13569" width="17.1328125" style="10" customWidth="1"/>
    <col min="13570" max="13571" width="11.3984375" style="10" customWidth="1"/>
    <col min="13572" max="13572" width="15.86328125" style="10" customWidth="1"/>
    <col min="13573" max="13573" width="11.3984375" style="10" customWidth="1"/>
    <col min="13574" max="13574" width="17.1328125" style="10" customWidth="1"/>
    <col min="13575" max="13575" width="11.1328125" style="10" customWidth="1"/>
    <col min="13576" max="13577" width="11.3984375" style="10" customWidth="1"/>
    <col min="13578" max="13578" width="15.86328125" style="10" customWidth="1"/>
    <col min="13579" max="13579" width="11.3984375" style="10" customWidth="1"/>
    <col min="13580" max="13822" width="11.3984375" style="10"/>
    <col min="13823" max="13823" width="23.3984375" style="10" customWidth="1"/>
    <col min="13824" max="13824" width="82.1328125" style="10" bestFit="1" customWidth="1"/>
    <col min="13825" max="13825" width="17.1328125" style="10" customWidth="1"/>
    <col min="13826" max="13827" width="11.3984375" style="10" customWidth="1"/>
    <col min="13828" max="13828" width="15.86328125" style="10" customWidth="1"/>
    <col min="13829" max="13829" width="11.3984375" style="10" customWidth="1"/>
    <col min="13830" max="13830" width="17.1328125" style="10" customWidth="1"/>
    <col min="13831" max="13831" width="11.1328125" style="10" customWidth="1"/>
    <col min="13832" max="13833" width="11.3984375" style="10" customWidth="1"/>
    <col min="13834" max="13834" width="15.86328125" style="10" customWidth="1"/>
    <col min="13835" max="13835" width="11.3984375" style="10" customWidth="1"/>
    <col min="13836" max="14078" width="11.3984375" style="10"/>
    <col min="14079" max="14079" width="23.3984375" style="10" customWidth="1"/>
    <col min="14080" max="14080" width="82.1328125" style="10" bestFit="1" customWidth="1"/>
    <col min="14081" max="14081" width="17.1328125" style="10" customWidth="1"/>
    <col min="14082" max="14083" width="11.3984375" style="10" customWidth="1"/>
    <col min="14084" max="14084" width="15.86328125" style="10" customWidth="1"/>
    <col min="14085" max="14085" width="11.3984375" style="10" customWidth="1"/>
    <col min="14086" max="14086" width="17.1328125" style="10" customWidth="1"/>
    <col min="14087" max="14087" width="11.1328125" style="10" customWidth="1"/>
    <col min="14088" max="14089" width="11.3984375" style="10" customWidth="1"/>
    <col min="14090" max="14090" width="15.86328125" style="10" customWidth="1"/>
    <col min="14091" max="14091" width="11.3984375" style="10" customWidth="1"/>
    <col min="14092" max="14334" width="11.3984375" style="10"/>
    <col min="14335" max="14335" width="23.3984375" style="10" customWidth="1"/>
    <col min="14336" max="14336" width="82.1328125" style="10" bestFit="1" customWidth="1"/>
    <col min="14337" max="14337" width="17.1328125" style="10" customWidth="1"/>
    <col min="14338" max="14339" width="11.3984375" style="10" customWidth="1"/>
    <col min="14340" max="14340" width="15.86328125" style="10" customWidth="1"/>
    <col min="14341" max="14341" width="11.3984375" style="10" customWidth="1"/>
    <col min="14342" max="14342" width="17.1328125" style="10" customWidth="1"/>
    <col min="14343" max="14343" width="11.1328125" style="10" customWidth="1"/>
    <col min="14344" max="14345" width="11.3984375" style="10" customWidth="1"/>
    <col min="14346" max="14346" width="15.86328125" style="10" customWidth="1"/>
    <col min="14347" max="14347" width="11.3984375" style="10" customWidth="1"/>
    <col min="14348" max="14590" width="11.3984375" style="10"/>
    <col min="14591" max="14591" width="23.3984375" style="10" customWidth="1"/>
    <col min="14592" max="14592" width="82.1328125" style="10" bestFit="1" customWidth="1"/>
    <col min="14593" max="14593" width="17.1328125" style="10" customWidth="1"/>
    <col min="14594" max="14595" width="11.3984375" style="10" customWidth="1"/>
    <col min="14596" max="14596" width="15.86328125" style="10" customWidth="1"/>
    <col min="14597" max="14597" width="11.3984375" style="10" customWidth="1"/>
    <col min="14598" max="14598" width="17.1328125" style="10" customWidth="1"/>
    <col min="14599" max="14599" width="11.1328125" style="10" customWidth="1"/>
    <col min="14600" max="14601" width="11.3984375" style="10" customWidth="1"/>
    <col min="14602" max="14602" width="15.86328125" style="10" customWidth="1"/>
    <col min="14603" max="14603" width="11.3984375" style="10" customWidth="1"/>
    <col min="14604" max="14846" width="11.3984375" style="10"/>
    <col min="14847" max="14847" width="23.3984375" style="10" customWidth="1"/>
    <col min="14848" max="14848" width="82.1328125" style="10" bestFit="1" customWidth="1"/>
    <col min="14849" max="14849" width="17.1328125" style="10" customWidth="1"/>
    <col min="14850" max="14851" width="11.3984375" style="10" customWidth="1"/>
    <col min="14852" max="14852" width="15.86328125" style="10" customWidth="1"/>
    <col min="14853" max="14853" width="11.3984375" style="10" customWidth="1"/>
    <col min="14854" max="14854" width="17.1328125" style="10" customWidth="1"/>
    <col min="14855" max="14855" width="11.1328125" style="10" customWidth="1"/>
    <col min="14856" max="14857" width="11.3984375" style="10" customWidth="1"/>
    <col min="14858" max="14858" width="15.86328125" style="10" customWidth="1"/>
    <col min="14859" max="14859" width="11.3984375" style="10" customWidth="1"/>
    <col min="14860" max="15102" width="11.3984375" style="10"/>
    <col min="15103" max="15103" width="23.3984375" style="10" customWidth="1"/>
    <col min="15104" max="15104" width="82.1328125" style="10" bestFit="1" customWidth="1"/>
    <col min="15105" max="15105" width="17.1328125" style="10" customWidth="1"/>
    <col min="15106" max="15107" width="11.3984375" style="10" customWidth="1"/>
    <col min="15108" max="15108" width="15.86328125" style="10" customWidth="1"/>
    <col min="15109" max="15109" width="11.3984375" style="10" customWidth="1"/>
    <col min="15110" max="15110" width="17.1328125" style="10" customWidth="1"/>
    <col min="15111" max="15111" width="11.1328125" style="10" customWidth="1"/>
    <col min="15112" max="15113" width="11.3984375" style="10" customWidth="1"/>
    <col min="15114" max="15114" width="15.86328125" style="10" customWidth="1"/>
    <col min="15115" max="15115" width="11.3984375" style="10" customWidth="1"/>
    <col min="15116" max="15358" width="11.3984375" style="10"/>
    <col min="15359" max="15359" width="23.3984375" style="10" customWidth="1"/>
    <col min="15360" max="15360" width="82.1328125" style="10" bestFit="1" customWidth="1"/>
    <col min="15361" max="15361" width="17.1328125" style="10" customWidth="1"/>
    <col min="15362" max="15363" width="11.3984375" style="10" customWidth="1"/>
    <col min="15364" max="15364" width="15.86328125" style="10" customWidth="1"/>
    <col min="15365" max="15365" width="11.3984375" style="10" customWidth="1"/>
    <col min="15366" max="15366" width="17.1328125" style="10" customWidth="1"/>
    <col min="15367" max="15367" width="11.1328125" style="10" customWidth="1"/>
    <col min="15368" max="15369" width="11.3984375" style="10" customWidth="1"/>
    <col min="15370" max="15370" width="15.86328125" style="10" customWidth="1"/>
    <col min="15371" max="15371" width="11.3984375" style="10" customWidth="1"/>
    <col min="15372" max="15614" width="11.3984375" style="10"/>
    <col min="15615" max="15615" width="23.3984375" style="10" customWidth="1"/>
    <col min="15616" max="15616" width="82.1328125" style="10" bestFit="1" customWidth="1"/>
    <col min="15617" max="15617" width="17.1328125" style="10" customWidth="1"/>
    <col min="15618" max="15619" width="11.3984375" style="10" customWidth="1"/>
    <col min="15620" max="15620" width="15.86328125" style="10" customWidth="1"/>
    <col min="15621" max="15621" width="11.3984375" style="10" customWidth="1"/>
    <col min="15622" max="15622" width="17.1328125" style="10" customWidth="1"/>
    <col min="15623" max="15623" width="11.1328125" style="10" customWidth="1"/>
    <col min="15624" max="15625" width="11.3984375" style="10" customWidth="1"/>
    <col min="15626" max="15626" width="15.86328125" style="10" customWidth="1"/>
    <col min="15627" max="15627" width="11.3984375" style="10" customWidth="1"/>
    <col min="15628" max="15870" width="11.3984375" style="10"/>
    <col min="15871" max="15871" width="23.3984375" style="10" customWidth="1"/>
    <col min="15872" max="15872" width="82.1328125" style="10" bestFit="1" customWidth="1"/>
    <col min="15873" max="15873" width="17.1328125" style="10" customWidth="1"/>
    <col min="15874" max="15875" width="11.3984375" style="10" customWidth="1"/>
    <col min="15876" max="15876" width="15.86328125" style="10" customWidth="1"/>
    <col min="15877" max="15877" width="11.3984375" style="10" customWidth="1"/>
    <col min="15878" max="15878" width="17.1328125" style="10" customWidth="1"/>
    <col min="15879" max="15879" width="11.1328125" style="10" customWidth="1"/>
    <col min="15880" max="15881" width="11.3984375" style="10" customWidth="1"/>
    <col min="15882" max="15882" width="15.86328125" style="10" customWidth="1"/>
    <col min="15883" max="15883" width="11.3984375" style="10" customWidth="1"/>
    <col min="15884" max="16126" width="11.3984375" style="10"/>
    <col min="16127" max="16127" width="23.3984375" style="10" customWidth="1"/>
    <col min="16128" max="16128" width="82.1328125" style="10" bestFit="1" customWidth="1"/>
    <col min="16129" max="16129" width="17.1328125" style="10" customWidth="1"/>
    <col min="16130" max="16131" width="11.3984375" style="10" customWidth="1"/>
    <col min="16132" max="16132" width="15.86328125" style="10" customWidth="1"/>
    <col min="16133" max="16133" width="11.3984375" style="10" customWidth="1"/>
    <col min="16134" max="16134" width="17.1328125" style="10" customWidth="1"/>
    <col min="16135" max="16135" width="11.1328125" style="10" customWidth="1"/>
    <col min="16136" max="16137" width="11.3984375" style="10" customWidth="1"/>
    <col min="16138" max="16138" width="15.86328125" style="10" customWidth="1"/>
    <col min="16139" max="16139" width="11.3984375" style="10" customWidth="1"/>
    <col min="16140" max="16384" width="11.3984375" style="10"/>
  </cols>
  <sheetData>
    <row r="1" spans="1:11" ht="21" thickBot="1">
      <c r="A1" s="2150" t="s">
        <v>660</v>
      </c>
      <c r="B1" s="2150"/>
      <c r="C1" s="2150"/>
      <c r="D1" s="2151"/>
      <c r="E1" s="2151"/>
      <c r="F1" s="2151"/>
      <c r="G1" s="2151"/>
    </row>
    <row r="2" spans="1:11" ht="21" thickBot="1">
      <c r="A2" s="2150" t="str">
        <f>Top!B43</f>
        <v>Electronic Shelf Label Service</v>
      </c>
      <c r="B2" s="2150"/>
      <c r="C2" s="2174"/>
      <c r="D2" s="1323" t="s">
        <v>661</v>
      </c>
      <c r="E2" s="1320" t="str">
        <f>Top!E43</f>
        <v>ESLS.TS.p1</v>
      </c>
      <c r="F2" s="1324"/>
      <c r="G2" s="1325"/>
      <c r="H2" s="1326" t="s">
        <v>10</v>
      </c>
      <c r="I2" s="1327" t="str">
        <f>Top!G43</f>
        <v>ESLS.TS.p2</v>
      </c>
      <c r="J2" s="621" t="s">
        <v>699</v>
      </c>
      <c r="K2" s="1175">
        <f>rel_date</f>
        <v>45706</v>
      </c>
    </row>
    <row r="3" spans="1:11" ht="15.4" thickBot="1">
      <c r="A3" s="1328" t="s">
        <v>1</v>
      </c>
      <c r="B3" s="1282">
        <f>rel_date</f>
        <v>45706</v>
      </c>
      <c r="D3" s="1329" t="s">
        <v>662</v>
      </c>
      <c r="E3" s="1320" t="str">
        <f>Top!F43</f>
        <v>ESLS.ICS.p1</v>
      </c>
      <c r="F3" s="1330"/>
      <c r="G3" s="1331"/>
      <c r="H3" s="1329" t="s">
        <v>11</v>
      </c>
      <c r="I3" s="1330" t="str">
        <f>Top!H43</f>
        <v>ESLS.ICS.p1</v>
      </c>
      <c r="J3" s="418" t="s">
        <v>699</v>
      </c>
      <c r="K3" s="1174">
        <v>45474</v>
      </c>
    </row>
    <row r="4" spans="1:11" ht="13.5" customHeight="1" thickBot="1">
      <c r="A4" s="2175" t="s">
        <v>663</v>
      </c>
      <c r="B4" s="2176"/>
      <c r="C4" s="2177"/>
      <c r="D4" s="2147" t="s">
        <v>664</v>
      </c>
      <c r="E4" s="2148"/>
      <c r="F4" s="2148"/>
      <c r="G4" s="2149"/>
      <c r="H4" s="2147" t="s">
        <v>701</v>
      </c>
      <c r="I4" s="2148"/>
      <c r="J4" s="2148"/>
      <c r="K4" s="2149"/>
    </row>
    <row r="5" spans="1:11" ht="39.75" thickBot="1">
      <c r="A5" s="794" t="s">
        <v>702</v>
      </c>
      <c r="B5" s="477" t="s">
        <v>666</v>
      </c>
      <c r="C5" s="1560" t="s">
        <v>9249</v>
      </c>
      <c r="D5" s="1578" t="s">
        <v>667</v>
      </c>
      <c r="E5" s="1578" t="s">
        <v>668</v>
      </c>
      <c r="F5" s="1577" t="s">
        <v>9248</v>
      </c>
      <c r="G5" s="1576" t="s">
        <v>669</v>
      </c>
      <c r="H5" s="1579" t="s">
        <v>667</v>
      </c>
      <c r="I5" s="1578" t="s">
        <v>668</v>
      </c>
      <c r="J5" s="1577" t="s">
        <v>9248</v>
      </c>
      <c r="K5" s="1576" t="s">
        <v>670</v>
      </c>
    </row>
    <row r="6" spans="1:11" s="11" customFormat="1">
      <c r="A6" s="1764" t="s">
        <v>671</v>
      </c>
      <c r="B6" s="1765" t="s">
        <v>672</v>
      </c>
      <c r="C6" s="1766" t="s">
        <v>9215</v>
      </c>
      <c r="D6" s="1332"/>
      <c r="E6" s="514">
        <v>45564</v>
      </c>
      <c r="F6" s="138"/>
      <c r="G6" s="139" t="s">
        <v>3038</v>
      </c>
      <c r="H6" s="1763"/>
      <c r="I6" s="1158">
        <f>$B$3+90</f>
        <v>45796</v>
      </c>
      <c r="J6" s="32"/>
      <c r="K6" s="189"/>
    </row>
    <row r="7" spans="1:11" s="11" customFormat="1">
      <c r="A7" s="1767" t="s">
        <v>11</v>
      </c>
      <c r="B7" s="265" t="s">
        <v>673</v>
      </c>
      <c r="C7" s="1768" t="s">
        <v>9215</v>
      </c>
      <c r="D7" s="1333"/>
      <c r="E7" s="515">
        <v>45564</v>
      </c>
      <c r="F7" s="114"/>
      <c r="G7" s="1291" t="s">
        <v>3038</v>
      </c>
      <c r="H7" s="222"/>
      <c r="I7" s="1258">
        <v>45564</v>
      </c>
      <c r="J7" s="217"/>
      <c r="K7" s="189"/>
    </row>
    <row r="8" spans="1:11" s="11" customFormat="1">
      <c r="A8" s="479" t="s">
        <v>3039</v>
      </c>
      <c r="B8" s="473" t="s">
        <v>3040</v>
      </c>
      <c r="C8" s="1335"/>
      <c r="D8" s="1333" t="s">
        <v>675</v>
      </c>
      <c r="E8" s="515">
        <v>45564</v>
      </c>
      <c r="F8" s="114" t="s">
        <v>707</v>
      </c>
      <c r="G8" s="1291"/>
      <c r="H8" s="222" t="s">
        <v>675</v>
      </c>
      <c r="I8" s="1158">
        <f t="shared" ref="I8:I39" si="0">$B$3+90</f>
        <v>45796</v>
      </c>
      <c r="J8" s="217" t="s">
        <v>707</v>
      </c>
      <c r="K8" s="189"/>
    </row>
    <row r="9" spans="1:11" s="11" customFormat="1">
      <c r="A9" s="479" t="s">
        <v>3041</v>
      </c>
      <c r="B9" s="473" t="s">
        <v>3042</v>
      </c>
      <c r="C9" s="1335"/>
      <c r="D9" s="1333" t="s">
        <v>675</v>
      </c>
      <c r="E9" s="515">
        <v>45564</v>
      </c>
      <c r="F9" s="114" t="s">
        <v>707</v>
      </c>
      <c r="G9" s="1291"/>
      <c r="H9" s="222" t="s">
        <v>675</v>
      </c>
      <c r="I9" s="1158">
        <f t="shared" si="0"/>
        <v>45796</v>
      </c>
      <c r="J9" s="217" t="s">
        <v>707</v>
      </c>
      <c r="K9" s="189"/>
    </row>
    <row r="10" spans="1:11" s="11" customFormat="1">
      <c r="A10" s="479" t="s">
        <v>3043</v>
      </c>
      <c r="B10" s="473" t="s">
        <v>9837</v>
      </c>
      <c r="C10" s="1335"/>
      <c r="D10" s="1333" t="s">
        <v>675</v>
      </c>
      <c r="E10" s="515">
        <v>45564</v>
      </c>
      <c r="F10" s="114" t="s">
        <v>707</v>
      </c>
      <c r="G10" s="1291"/>
      <c r="H10" s="222" t="s">
        <v>675</v>
      </c>
      <c r="I10" s="1158">
        <f t="shared" si="0"/>
        <v>45796</v>
      </c>
      <c r="J10" s="217" t="s">
        <v>707</v>
      </c>
      <c r="K10" s="189"/>
    </row>
    <row r="11" spans="1:11" s="11" customFormat="1">
      <c r="A11" s="479" t="s">
        <v>3044</v>
      </c>
      <c r="B11" s="473" t="s">
        <v>9838</v>
      </c>
      <c r="C11" s="1335"/>
      <c r="D11" s="1333" t="s">
        <v>675</v>
      </c>
      <c r="E11" s="515">
        <v>45564</v>
      </c>
      <c r="F11" s="114" t="s">
        <v>707</v>
      </c>
      <c r="G11" s="1291"/>
      <c r="H11" s="222" t="s">
        <v>675</v>
      </c>
      <c r="I11" s="1158">
        <f t="shared" si="0"/>
        <v>45796</v>
      </c>
      <c r="J11" s="217" t="s">
        <v>707</v>
      </c>
      <c r="K11" s="189"/>
    </row>
    <row r="12" spans="1:11" s="11" customFormat="1">
      <c r="A12" s="479" t="s">
        <v>3045</v>
      </c>
      <c r="B12" s="473" t="s">
        <v>9839</v>
      </c>
      <c r="C12" s="1335"/>
      <c r="D12" s="1333" t="s">
        <v>675</v>
      </c>
      <c r="E12" s="515">
        <v>45564</v>
      </c>
      <c r="F12" s="114" t="s">
        <v>707</v>
      </c>
      <c r="G12" s="1291"/>
      <c r="H12" s="222" t="s">
        <v>675</v>
      </c>
      <c r="I12" s="1158">
        <f t="shared" si="0"/>
        <v>45796</v>
      </c>
      <c r="J12" s="217" t="s">
        <v>707</v>
      </c>
      <c r="K12" s="189"/>
    </row>
    <row r="13" spans="1:11" s="11" customFormat="1">
      <c r="A13" s="479" t="s">
        <v>3046</v>
      </c>
      <c r="B13" s="473" t="s">
        <v>3047</v>
      </c>
      <c r="C13" s="1335"/>
      <c r="D13" s="1333" t="s">
        <v>675</v>
      </c>
      <c r="E13" s="515">
        <v>45564</v>
      </c>
      <c r="F13" s="114" t="s">
        <v>707</v>
      </c>
      <c r="G13" s="1291"/>
      <c r="H13" s="222" t="s">
        <v>675</v>
      </c>
      <c r="I13" s="1158">
        <f t="shared" si="0"/>
        <v>45796</v>
      </c>
      <c r="J13" s="217" t="s">
        <v>707</v>
      </c>
      <c r="K13" s="189"/>
    </row>
    <row r="14" spans="1:11" s="11" customFormat="1">
      <c r="A14" s="479" t="s">
        <v>3048</v>
      </c>
      <c r="B14" s="473" t="s">
        <v>3049</v>
      </c>
      <c r="C14" s="1335"/>
      <c r="D14" s="1333" t="s">
        <v>675</v>
      </c>
      <c r="E14" s="515">
        <v>45564</v>
      </c>
      <c r="F14" s="114" t="s">
        <v>707</v>
      </c>
      <c r="G14" s="1291"/>
      <c r="H14" s="222" t="s">
        <v>675</v>
      </c>
      <c r="I14" s="1158">
        <f t="shared" si="0"/>
        <v>45796</v>
      </c>
      <c r="J14" s="217" t="s">
        <v>707</v>
      </c>
      <c r="K14" s="189"/>
    </row>
    <row r="15" spans="1:11" s="11" customFormat="1">
      <c r="A15" s="479" t="s">
        <v>3050</v>
      </c>
      <c r="B15" s="473" t="s">
        <v>3051</v>
      </c>
      <c r="C15" s="1335"/>
      <c r="D15" s="1333" t="s">
        <v>675</v>
      </c>
      <c r="E15" s="515">
        <v>45564</v>
      </c>
      <c r="F15" s="114" t="s">
        <v>707</v>
      </c>
      <c r="G15" s="1291"/>
      <c r="H15" s="222" t="s">
        <v>675</v>
      </c>
      <c r="I15" s="1158">
        <f t="shared" si="0"/>
        <v>45796</v>
      </c>
      <c r="J15" s="217" t="s">
        <v>707</v>
      </c>
      <c r="K15" s="189"/>
    </row>
    <row r="16" spans="1:11" s="11" customFormat="1">
      <c r="A16" s="479" t="s">
        <v>3052</v>
      </c>
      <c r="B16" s="473" t="s">
        <v>3053</v>
      </c>
      <c r="C16" s="1335"/>
      <c r="D16" s="1333" t="s">
        <v>675</v>
      </c>
      <c r="E16" s="515">
        <v>45564</v>
      </c>
      <c r="F16" s="114" t="s">
        <v>707</v>
      </c>
      <c r="G16" s="1291"/>
      <c r="H16" s="222" t="s">
        <v>675</v>
      </c>
      <c r="I16" s="1158">
        <f t="shared" si="0"/>
        <v>45796</v>
      </c>
      <c r="J16" s="217" t="s">
        <v>707</v>
      </c>
      <c r="K16" s="189"/>
    </row>
    <row r="17" spans="1:11" s="11" customFormat="1">
      <c r="A17" s="479" t="s">
        <v>3054</v>
      </c>
      <c r="B17" s="473" t="s">
        <v>3055</v>
      </c>
      <c r="C17" s="1335"/>
      <c r="D17" s="1333" t="s">
        <v>675</v>
      </c>
      <c r="E17" s="515">
        <v>45564</v>
      </c>
      <c r="F17" s="114" t="s">
        <v>707</v>
      </c>
      <c r="G17" s="1291"/>
      <c r="H17" s="222" t="s">
        <v>675</v>
      </c>
      <c r="I17" s="1158">
        <f t="shared" si="0"/>
        <v>45796</v>
      </c>
      <c r="J17" s="217" t="s">
        <v>707</v>
      </c>
      <c r="K17" s="189"/>
    </row>
    <row r="18" spans="1:11" s="11" customFormat="1">
      <c r="A18" s="479" t="s">
        <v>3056</v>
      </c>
      <c r="B18" s="473" t="s">
        <v>3057</v>
      </c>
      <c r="C18" s="1335"/>
      <c r="D18" s="1333" t="s">
        <v>675</v>
      </c>
      <c r="E18" s="515">
        <v>45564</v>
      </c>
      <c r="F18" s="114" t="s">
        <v>707</v>
      </c>
      <c r="G18" s="1291"/>
      <c r="H18" s="222" t="s">
        <v>675</v>
      </c>
      <c r="I18" s="1158">
        <f t="shared" si="0"/>
        <v>45796</v>
      </c>
      <c r="J18" s="217" t="s">
        <v>707</v>
      </c>
      <c r="K18" s="189"/>
    </row>
    <row r="19" spans="1:11" s="11" customFormat="1">
      <c r="A19" s="479" t="s">
        <v>3058</v>
      </c>
      <c r="B19" s="473" t="s">
        <v>3059</v>
      </c>
      <c r="C19" s="1335"/>
      <c r="D19" s="1333" t="s">
        <v>675</v>
      </c>
      <c r="E19" s="515">
        <v>45564</v>
      </c>
      <c r="F19" s="114" t="s">
        <v>707</v>
      </c>
      <c r="G19" s="1291"/>
      <c r="H19" s="222" t="s">
        <v>675</v>
      </c>
      <c r="I19" s="1158">
        <f t="shared" si="0"/>
        <v>45796</v>
      </c>
      <c r="J19" s="217" t="s">
        <v>707</v>
      </c>
      <c r="K19" s="189"/>
    </row>
    <row r="20" spans="1:11" s="11" customFormat="1">
      <c r="A20" s="479" t="s">
        <v>3060</v>
      </c>
      <c r="B20" s="473" t="s">
        <v>3061</v>
      </c>
      <c r="C20" s="1335"/>
      <c r="D20" s="1333" t="s">
        <v>675</v>
      </c>
      <c r="E20" s="515">
        <v>45564</v>
      </c>
      <c r="F20" s="114" t="s">
        <v>707</v>
      </c>
      <c r="G20" s="1291"/>
      <c r="H20" s="222" t="s">
        <v>675</v>
      </c>
      <c r="I20" s="1158">
        <f t="shared" si="0"/>
        <v>45796</v>
      </c>
      <c r="J20" s="217" t="s">
        <v>707</v>
      </c>
      <c r="K20" s="189"/>
    </row>
    <row r="21" spans="1:11" s="11" customFormat="1">
      <c r="A21" s="479" t="s">
        <v>3062</v>
      </c>
      <c r="B21" s="473" t="s">
        <v>3063</v>
      </c>
      <c r="C21" s="1335"/>
      <c r="D21" s="1333" t="s">
        <v>675</v>
      </c>
      <c r="E21" s="515">
        <v>45564</v>
      </c>
      <c r="F21" s="114" t="s">
        <v>707</v>
      </c>
      <c r="G21" s="1291"/>
      <c r="H21" s="222" t="s">
        <v>675</v>
      </c>
      <c r="I21" s="1158">
        <f t="shared" si="0"/>
        <v>45796</v>
      </c>
      <c r="J21" s="217" t="s">
        <v>707</v>
      </c>
      <c r="K21" s="189"/>
    </row>
    <row r="22" spans="1:11" s="11" customFormat="1">
      <c r="A22" s="479" t="s">
        <v>3064</v>
      </c>
      <c r="B22" s="473" t="s">
        <v>3065</v>
      </c>
      <c r="C22" s="1335"/>
      <c r="D22" s="1333" t="s">
        <v>675</v>
      </c>
      <c r="E22" s="515">
        <v>45564</v>
      </c>
      <c r="F22" s="114" t="s">
        <v>707</v>
      </c>
      <c r="G22" s="1291"/>
      <c r="H22" s="222" t="s">
        <v>675</v>
      </c>
      <c r="I22" s="1158">
        <f t="shared" si="0"/>
        <v>45796</v>
      </c>
      <c r="J22" s="217" t="s">
        <v>707</v>
      </c>
      <c r="K22" s="189"/>
    </row>
    <row r="23" spans="1:11" s="11" customFormat="1">
      <c r="A23" s="479" t="s">
        <v>3066</v>
      </c>
      <c r="B23" s="473" t="s">
        <v>3067</v>
      </c>
      <c r="C23" s="1335"/>
      <c r="D23" s="1333" t="s">
        <v>675</v>
      </c>
      <c r="E23" s="515">
        <v>45564</v>
      </c>
      <c r="F23" s="114" t="s">
        <v>707</v>
      </c>
      <c r="G23" s="1291"/>
      <c r="H23" s="222" t="s">
        <v>675</v>
      </c>
      <c r="I23" s="1158">
        <f t="shared" si="0"/>
        <v>45796</v>
      </c>
      <c r="J23" s="217" t="s">
        <v>707</v>
      </c>
      <c r="K23" s="189"/>
    </row>
    <row r="24" spans="1:11" s="11" customFormat="1">
      <c r="A24" s="479" t="s">
        <v>3068</v>
      </c>
      <c r="B24" s="473" t="s">
        <v>3069</v>
      </c>
      <c r="C24" s="1335"/>
      <c r="D24" s="1333" t="s">
        <v>675</v>
      </c>
      <c r="E24" s="515">
        <v>45564</v>
      </c>
      <c r="F24" s="114" t="s">
        <v>707</v>
      </c>
      <c r="G24" s="1291"/>
      <c r="H24" s="222" t="s">
        <v>675</v>
      </c>
      <c r="I24" s="1158">
        <f t="shared" si="0"/>
        <v>45796</v>
      </c>
      <c r="J24" s="217" t="s">
        <v>707</v>
      </c>
      <c r="K24" s="189"/>
    </row>
    <row r="25" spans="1:11" s="11" customFormat="1">
      <c r="A25" s="479" t="s">
        <v>3070</v>
      </c>
      <c r="B25" s="473" t="s">
        <v>3053</v>
      </c>
      <c r="C25" s="1335"/>
      <c r="D25" s="1333" t="s">
        <v>675</v>
      </c>
      <c r="E25" s="515">
        <v>45564</v>
      </c>
      <c r="F25" s="114" t="s">
        <v>707</v>
      </c>
      <c r="G25" s="1291"/>
      <c r="H25" s="222" t="s">
        <v>675</v>
      </c>
      <c r="I25" s="1158">
        <f t="shared" si="0"/>
        <v>45796</v>
      </c>
      <c r="J25" s="217" t="s">
        <v>707</v>
      </c>
      <c r="K25" s="189"/>
    </row>
    <row r="26" spans="1:11" s="11" customFormat="1">
      <c r="A26" s="479" t="s">
        <v>3071</v>
      </c>
      <c r="B26" s="473" t="s">
        <v>3055</v>
      </c>
      <c r="C26" s="1335"/>
      <c r="D26" s="1333" t="s">
        <v>675</v>
      </c>
      <c r="E26" s="515">
        <v>45564</v>
      </c>
      <c r="F26" s="114" t="s">
        <v>707</v>
      </c>
      <c r="G26" s="1291"/>
      <c r="H26" s="222" t="s">
        <v>675</v>
      </c>
      <c r="I26" s="1158">
        <f t="shared" si="0"/>
        <v>45796</v>
      </c>
      <c r="J26" s="217" t="s">
        <v>707</v>
      </c>
      <c r="K26" s="189"/>
    </row>
    <row r="27" spans="1:11" s="11" customFormat="1">
      <c r="A27" s="479" t="s">
        <v>3072</v>
      </c>
      <c r="B27" s="473" t="s">
        <v>3073</v>
      </c>
      <c r="C27" s="1335" t="s">
        <v>9215</v>
      </c>
      <c r="D27" s="1333" t="s">
        <v>675</v>
      </c>
      <c r="E27" s="515">
        <v>45564</v>
      </c>
      <c r="F27" s="114" t="s">
        <v>707</v>
      </c>
      <c r="G27" s="1291" t="s">
        <v>3074</v>
      </c>
      <c r="H27" s="222" t="s">
        <v>675</v>
      </c>
      <c r="I27" s="1158">
        <f t="shared" si="0"/>
        <v>45796</v>
      </c>
      <c r="J27" s="217" t="s">
        <v>707</v>
      </c>
      <c r="K27" s="189"/>
    </row>
    <row r="28" spans="1:11" s="11" customFormat="1">
      <c r="A28" s="479" t="s">
        <v>3075</v>
      </c>
      <c r="B28" s="473" t="s">
        <v>3059</v>
      </c>
      <c r="C28" s="1335" t="s">
        <v>9215</v>
      </c>
      <c r="D28" s="1333" t="s">
        <v>675</v>
      </c>
      <c r="E28" s="515">
        <v>45564</v>
      </c>
      <c r="F28" s="114" t="s">
        <v>707</v>
      </c>
      <c r="G28" s="1291" t="s">
        <v>3074</v>
      </c>
      <c r="H28" s="222" t="s">
        <v>675</v>
      </c>
      <c r="I28" s="1158">
        <f t="shared" si="0"/>
        <v>45796</v>
      </c>
      <c r="J28" s="217" t="s">
        <v>707</v>
      </c>
      <c r="K28" s="189"/>
    </row>
    <row r="29" spans="1:11" s="11" customFormat="1">
      <c r="A29" s="479" t="s">
        <v>3076</v>
      </c>
      <c r="B29" s="473" t="s">
        <v>3077</v>
      </c>
      <c r="C29" s="1335"/>
      <c r="D29" s="1333" t="s">
        <v>675</v>
      </c>
      <c r="E29" s="515">
        <v>45564</v>
      </c>
      <c r="F29" s="114" t="s">
        <v>707</v>
      </c>
      <c r="G29" s="1291"/>
      <c r="H29" s="222" t="s">
        <v>675</v>
      </c>
      <c r="I29" s="1158">
        <f t="shared" si="0"/>
        <v>45796</v>
      </c>
      <c r="J29" s="217" t="s">
        <v>707</v>
      </c>
      <c r="K29" s="189"/>
    </row>
    <row r="30" spans="1:11" s="11" customFormat="1" ht="25.5">
      <c r="A30" s="479" t="s">
        <v>3078</v>
      </c>
      <c r="B30" s="473" t="s">
        <v>3079</v>
      </c>
      <c r="C30" s="1335"/>
      <c r="D30" s="1333" t="s">
        <v>675</v>
      </c>
      <c r="E30" s="515">
        <v>45564</v>
      </c>
      <c r="F30" s="114" t="s">
        <v>707</v>
      </c>
      <c r="G30" s="1291"/>
      <c r="H30" s="222" t="s">
        <v>675</v>
      </c>
      <c r="I30" s="1158">
        <f t="shared" si="0"/>
        <v>45796</v>
      </c>
      <c r="J30" s="217" t="s">
        <v>707</v>
      </c>
      <c r="K30" s="189"/>
    </row>
    <row r="31" spans="1:11" s="11" customFormat="1" ht="25.5">
      <c r="A31" s="479" t="s">
        <v>3080</v>
      </c>
      <c r="B31" s="473" t="s">
        <v>3081</v>
      </c>
      <c r="C31" s="1335"/>
      <c r="D31" s="1333" t="s">
        <v>675</v>
      </c>
      <c r="E31" s="515">
        <v>45564</v>
      </c>
      <c r="F31" s="114" t="s">
        <v>707</v>
      </c>
      <c r="G31" s="1291"/>
      <c r="H31" s="222" t="s">
        <v>675</v>
      </c>
      <c r="I31" s="1158">
        <f t="shared" si="0"/>
        <v>45796</v>
      </c>
      <c r="J31" s="217" t="s">
        <v>707</v>
      </c>
      <c r="K31" s="189"/>
    </row>
    <row r="32" spans="1:11" s="11" customFormat="1">
      <c r="A32" s="479" t="s">
        <v>3082</v>
      </c>
      <c r="B32" s="473" t="s">
        <v>3083</v>
      </c>
      <c r="C32" s="1335"/>
      <c r="D32" s="1333" t="s">
        <v>675</v>
      </c>
      <c r="E32" s="515">
        <v>45564</v>
      </c>
      <c r="F32" s="114" t="s">
        <v>707</v>
      </c>
      <c r="G32" s="1291"/>
      <c r="H32" s="222" t="s">
        <v>675</v>
      </c>
      <c r="I32" s="1158">
        <f t="shared" si="0"/>
        <v>45796</v>
      </c>
      <c r="J32" s="217" t="s">
        <v>707</v>
      </c>
      <c r="K32" s="189"/>
    </row>
    <row r="33" spans="1:11" s="11" customFormat="1">
      <c r="A33" s="479" t="s">
        <v>3084</v>
      </c>
      <c r="B33" s="473" t="s">
        <v>3085</v>
      </c>
      <c r="C33" s="1335"/>
      <c r="D33" s="1333" t="s">
        <v>675</v>
      </c>
      <c r="E33" s="515">
        <v>45564</v>
      </c>
      <c r="F33" s="114" t="s">
        <v>707</v>
      </c>
      <c r="G33" s="1291"/>
      <c r="H33" s="222" t="s">
        <v>675</v>
      </c>
      <c r="I33" s="1158">
        <f t="shared" si="0"/>
        <v>45796</v>
      </c>
      <c r="J33" s="217" t="s">
        <v>707</v>
      </c>
      <c r="K33" s="189"/>
    </row>
    <row r="34" spans="1:11" s="11" customFormat="1">
      <c r="A34" s="479" t="s">
        <v>3086</v>
      </c>
      <c r="B34" s="473" t="s">
        <v>3087</v>
      </c>
      <c r="C34" s="1335"/>
      <c r="D34" s="1333" t="s">
        <v>675</v>
      </c>
      <c r="E34" s="515">
        <v>45564</v>
      </c>
      <c r="F34" s="114" t="s">
        <v>707</v>
      </c>
      <c r="G34" s="1291"/>
      <c r="H34" s="222" t="s">
        <v>675</v>
      </c>
      <c r="I34" s="1158">
        <f t="shared" si="0"/>
        <v>45796</v>
      </c>
      <c r="J34" s="217" t="s">
        <v>707</v>
      </c>
      <c r="K34" s="189"/>
    </row>
    <row r="35" spans="1:11" s="11" customFormat="1">
      <c r="A35" s="479" t="s">
        <v>3088</v>
      </c>
      <c r="B35" s="473" t="s">
        <v>3089</v>
      </c>
      <c r="C35" s="1335"/>
      <c r="D35" s="1333" t="s">
        <v>675</v>
      </c>
      <c r="E35" s="515">
        <v>45564</v>
      </c>
      <c r="F35" s="114" t="s">
        <v>707</v>
      </c>
      <c r="G35" s="1291"/>
      <c r="H35" s="222" t="s">
        <v>675</v>
      </c>
      <c r="I35" s="1158">
        <f t="shared" si="0"/>
        <v>45796</v>
      </c>
      <c r="J35" s="217" t="s">
        <v>707</v>
      </c>
      <c r="K35" s="189"/>
    </row>
    <row r="36" spans="1:11" s="11" customFormat="1">
      <c r="A36" s="479" t="s">
        <v>3090</v>
      </c>
      <c r="B36" s="473" t="s">
        <v>3091</v>
      </c>
      <c r="C36" s="1335"/>
      <c r="D36" s="1333" t="s">
        <v>675</v>
      </c>
      <c r="E36" s="515">
        <v>45564</v>
      </c>
      <c r="F36" s="114" t="s">
        <v>707</v>
      </c>
      <c r="G36" s="1291"/>
      <c r="H36" s="222" t="s">
        <v>675</v>
      </c>
      <c r="I36" s="1158">
        <f t="shared" si="0"/>
        <v>45796</v>
      </c>
      <c r="J36" s="217" t="s">
        <v>707</v>
      </c>
      <c r="K36" s="189"/>
    </row>
    <row r="37" spans="1:11" s="11" customFormat="1">
      <c r="A37" s="479" t="s">
        <v>3092</v>
      </c>
      <c r="B37" s="473" t="s">
        <v>3093</v>
      </c>
      <c r="C37" s="1335"/>
      <c r="D37" s="1333" t="s">
        <v>675</v>
      </c>
      <c r="E37" s="515">
        <v>45564</v>
      </c>
      <c r="F37" s="114" t="s">
        <v>707</v>
      </c>
      <c r="G37" s="1291"/>
      <c r="H37" s="222" t="s">
        <v>675</v>
      </c>
      <c r="I37" s="1158">
        <f t="shared" si="0"/>
        <v>45796</v>
      </c>
      <c r="J37" s="217" t="s">
        <v>707</v>
      </c>
      <c r="K37" s="189"/>
    </row>
    <row r="38" spans="1:11" s="11" customFormat="1">
      <c r="A38" s="479" t="s">
        <v>3094</v>
      </c>
      <c r="B38" s="473" t="s">
        <v>3095</v>
      </c>
      <c r="C38" s="1335"/>
      <c r="D38" s="1333" t="s">
        <v>675</v>
      </c>
      <c r="E38" s="515">
        <v>45564</v>
      </c>
      <c r="F38" s="114" t="s">
        <v>707</v>
      </c>
      <c r="G38" s="1291"/>
      <c r="H38" s="222" t="s">
        <v>675</v>
      </c>
      <c r="I38" s="1158">
        <f t="shared" si="0"/>
        <v>45796</v>
      </c>
      <c r="J38" s="217" t="s">
        <v>707</v>
      </c>
      <c r="K38" s="189"/>
    </row>
    <row r="39" spans="1:11" s="11" customFormat="1">
      <c r="A39" s="479" t="s">
        <v>3096</v>
      </c>
      <c r="B39" s="473" t="s">
        <v>3097</v>
      </c>
      <c r="C39" s="1335"/>
      <c r="D39" s="1333" t="s">
        <v>675</v>
      </c>
      <c r="E39" s="515">
        <v>45564</v>
      </c>
      <c r="F39" s="114" t="s">
        <v>707</v>
      </c>
      <c r="G39" s="1291"/>
      <c r="H39" s="222" t="s">
        <v>675</v>
      </c>
      <c r="I39" s="1158">
        <f t="shared" si="0"/>
        <v>45796</v>
      </c>
      <c r="J39" s="217" t="s">
        <v>707</v>
      </c>
      <c r="K39" s="189"/>
    </row>
    <row r="40" spans="1:11" s="11" customFormat="1">
      <c r="A40" s="479" t="s">
        <v>3098</v>
      </c>
      <c r="B40" s="473" t="s">
        <v>3099</v>
      </c>
      <c r="C40" s="1334" t="s">
        <v>9749</v>
      </c>
      <c r="D40" s="1333" t="s">
        <v>675</v>
      </c>
      <c r="E40" s="515">
        <v>45564</v>
      </c>
      <c r="F40" s="114" t="s">
        <v>707</v>
      </c>
      <c r="G40" s="1291"/>
      <c r="H40" s="222" t="s">
        <v>675</v>
      </c>
      <c r="I40" s="1158">
        <f t="shared" ref="I40:I64" si="1">$B$3+90</f>
        <v>45796</v>
      </c>
      <c r="J40" s="217" t="s">
        <v>707</v>
      </c>
      <c r="K40" s="189" t="s">
        <v>9840</v>
      </c>
    </row>
    <row r="41" spans="1:11" s="11" customFormat="1">
      <c r="A41" s="479" t="s">
        <v>3100</v>
      </c>
      <c r="B41" s="473" t="s">
        <v>3101</v>
      </c>
      <c r="C41" s="1335"/>
      <c r="D41" s="1333" t="s">
        <v>675</v>
      </c>
      <c r="E41" s="515">
        <v>45564</v>
      </c>
      <c r="F41" s="114" t="s">
        <v>707</v>
      </c>
      <c r="G41" s="1291"/>
      <c r="H41" s="222" t="s">
        <v>675</v>
      </c>
      <c r="I41" s="1158">
        <f t="shared" si="1"/>
        <v>45796</v>
      </c>
      <c r="J41" s="217" t="s">
        <v>707</v>
      </c>
      <c r="K41" s="189"/>
    </row>
    <row r="42" spans="1:11" s="11" customFormat="1">
      <c r="A42" s="479" t="s">
        <v>3102</v>
      </c>
      <c r="B42" s="473" t="s">
        <v>3103</v>
      </c>
      <c r="C42" s="1335"/>
      <c r="D42" s="1333" t="s">
        <v>675</v>
      </c>
      <c r="E42" s="515">
        <v>45564</v>
      </c>
      <c r="F42" s="114" t="s">
        <v>707</v>
      </c>
      <c r="G42" s="1291"/>
      <c r="H42" s="222" t="s">
        <v>675</v>
      </c>
      <c r="I42" s="1158">
        <f t="shared" si="1"/>
        <v>45796</v>
      </c>
      <c r="J42" s="217" t="s">
        <v>707</v>
      </c>
      <c r="K42" s="189"/>
    </row>
    <row r="43" spans="1:11" s="11" customFormat="1">
      <c r="A43" s="479" t="s">
        <v>3104</v>
      </c>
      <c r="B43" s="473" t="s">
        <v>3105</v>
      </c>
      <c r="C43" s="1335"/>
      <c r="D43" s="1333" t="s">
        <v>675</v>
      </c>
      <c r="E43" s="515">
        <v>45564</v>
      </c>
      <c r="F43" s="114" t="s">
        <v>707</v>
      </c>
      <c r="G43" s="1291"/>
      <c r="H43" s="222" t="s">
        <v>675</v>
      </c>
      <c r="I43" s="1158">
        <f t="shared" si="1"/>
        <v>45796</v>
      </c>
      <c r="J43" s="217" t="s">
        <v>707</v>
      </c>
      <c r="K43" s="189"/>
    </row>
    <row r="44" spans="1:11" s="11" customFormat="1">
      <c r="A44" s="479" t="s">
        <v>3106</v>
      </c>
      <c r="B44" s="473" t="s">
        <v>3107</v>
      </c>
      <c r="C44" s="1335"/>
      <c r="D44" s="1333" t="s">
        <v>675</v>
      </c>
      <c r="E44" s="515">
        <v>45564</v>
      </c>
      <c r="F44" s="114" t="s">
        <v>707</v>
      </c>
      <c r="G44" s="1291"/>
      <c r="H44" s="222" t="s">
        <v>675</v>
      </c>
      <c r="I44" s="1158">
        <f t="shared" si="1"/>
        <v>45796</v>
      </c>
      <c r="J44" s="217" t="s">
        <v>707</v>
      </c>
      <c r="K44" s="189"/>
    </row>
    <row r="45" spans="1:11" s="11" customFormat="1" ht="25.5">
      <c r="A45" s="479" t="s">
        <v>3108</v>
      </c>
      <c r="B45" s="473" t="s">
        <v>3109</v>
      </c>
      <c r="C45" s="1335"/>
      <c r="D45" s="1333" t="s">
        <v>675</v>
      </c>
      <c r="E45" s="515">
        <v>45564</v>
      </c>
      <c r="F45" s="114" t="s">
        <v>707</v>
      </c>
      <c r="G45" s="1291"/>
      <c r="H45" s="222" t="s">
        <v>675</v>
      </c>
      <c r="I45" s="1158">
        <f t="shared" si="1"/>
        <v>45796</v>
      </c>
      <c r="J45" s="217" t="s">
        <v>707</v>
      </c>
      <c r="K45" s="189"/>
    </row>
    <row r="46" spans="1:11" s="11" customFormat="1" ht="25.5">
      <c r="A46" s="479" t="s">
        <v>3110</v>
      </c>
      <c r="B46" s="473" t="s">
        <v>3111</v>
      </c>
      <c r="C46" s="1335"/>
      <c r="D46" s="1333" t="s">
        <v>675</v>
      </c>
      <c r="E46" s="515">
        <v>45564</v>
      </c>
      <c r="F46" s="114" t="s">
        <v>707</v>
      </c>
      <c r="G46" s="1291"/>
      <c r="H46" s="222" t="s">
        <v>675</v>
      </c>
      <c r="I46" s="1158">
        <f t="shared" si="1"/>
        <v>45796</v>
      </c>
      <c r="J46" s="217" t="s">
        <v>707</v>
      </c>
      <c r="K46" s="189"/>
    </row>
    <row r="47" spans="1:11" s="11" customFormat="1">
      <c r="A47" s="479" t="s">
        <v>3112</v>
      </c>
      <c r="B47" s="473" t="s">
        <v>3113</v>
      </c>
      <c r="C47" s="1335"/>
      <c r="D47" s="1333" t="s">
        <v>675</v>
      </c>
      <c r="E47" s="515">
        <v>45564</v>
      </c>
      <c r="F47" s="114" t="s">
        <v>707</v>
      </c>
      <c r="G47" s="1291"/>
      <c r="H47" s="222" t="s">
        <v>675</v>
      </c>
      <c r="I47" s="1158">
        <f t="shared" si="1"/>
        <v>45796</v>
      </c>
      <c r="J47" s="217" t="s">
        <v>707</v>
      </c>
      <c r="K47" s="189"/>
    </row>
    <row r="48" spans="1:11" s="11" customFormat="1">
      <c r="A48" s="479" t="s">
        <v>3114</v>
      </c>
      <c r="B48" s="473" t="s">
        <v>3115</v>
      </c>
      <c r="C48" s="1335"/>
      <c r="D48" s="1333" t="s">
        <v>675</v>
      </c>
      <c r="E48" s="515">
        <v>45564</v>
      </c>
      <c r="F48" s="114" t="s">
        <v>707</v>
      </c>
      <c r="G48" s="1291"/>
      <c r="H48" s="222" t="s">
        <v>675</v>
      </c>
      <c r="I48" s="1158">
        <f t="shared" si="1"/>
        <v>45796</v>
      </c>
      <c r="J48" s="217" t="s">
        <v>707</v>
      </c>
      <c r="K48" s="189"/>
    </row>
    <row r="49" spans="1:11" s="11" customFormat="1" ht="25.5">
      <c r="A49" s="479" t="s">
        <v>3116</v>
      </c>
      <c r="B49" s="473" t="s">
        <v>3117</v>
      </c>
      <c r="C49" s="1335"/>
      <c r="D49" s="1333" t="s">
        <v>675</v>
      </c>
      <c r="E49" s="515">
        <v>45564</v>
      </c>
      <c r="F49" s="114" t="s">
        <v>707</v>
      </c>
      <c r="G49" s="1291"/>
      <c r="H49" s="222" t="s">
        <v>675</v>
      </c>
      <c r="I49" s="1158">
        <f t="shared" si="1"/>
        <v>45796</v>
      </c>
      <c r="J49" s="217" t="s">
        <v>707</v>
      </c>
      <c r="K49" s="189"/>
    </row>
    <row r="50" spans="1:11" s="11" customFormat="1" ht="25.5">
      <c r="A50" s="479" t="s">
        <v>3118</v>
      </c>
      <c r="B50" s="473" t="s">
        <v>3119</v>
      </c>
      <c r="C50" s="1335"/>
      <c r="D50" s="1333" t="s">
        <v>675</v>
      </c>
      <c r="E50" s="515">
        <v>45564</v>
      </c>
      <c r="F50" s="114" t="s">
        <v>707</v>
      </c>
      <c r="G50" s="1291"/>
      <c r="H50" s="222" t="s">
        <v>675</v>
      </c>
      <c r="I50" s="1158">
        <f t="shared" si="1"/>
        <v>45796</v>
      </c>
      <c r="J50" s="217" t="s">
        <v>707</v>
      </c>
      <c r="K50" s="189"/>
    </row>
    <row r="51" spans="1:11" s="11" customFormat="1">
      <c r="A51" s="479" t="s">
        <v>3120</v>
      </c>
      <c r="B51" s="473" t="s">
        <v>3121</v>
      </c>
      <c r="C51" s="1335"/>
      <c r="D51" s="1333" t="s">
        <v>675</v>
      </c>
      <c r="E51" s="515">
        <v>45564</v>
      </c>
      <c r="F51" s="114" t="s">
        <v>707</v>
      </c>
      <c r="G51" s="1291"/>
      <c r="H51" s="222" t="s">
        <v>675</v>
      </c>
      <c r="I51" s="1158">
        <f t="shared" si="1"/>
        <v>45796</v>
      </c>
      <c r="J51" s="217" t="s">
        <v>707</v>
      </c>
      <c r="K51" s="189"/>
    </row>
    <row r="52" spans="1:11" s="11" customFormat="1">
      <c r="A52" s="479" t="s">
        <v>3122</v>
      </c>
      <c r="B52" s="473" t="s">
        <v>3123</v>
      </c>
      <c r="C52" s="1335"/>
      <c r="D52" s="1333" t="s">
        <v>675</v>
      </c>
      <c r="E52" s="515">
        <v>45564</v>
      </c>
      <c r="F52" s="114" t="s">
        <v>707</v>
      </c>
      <c r="G52" s="1291"/>
      <c r="H52" s="222" t="s">
        <v>675</v>
      </c>
      <c r="I52" s="1158">
        <f t="shared" si="1"/>
        <v>45796</v>
      </c>
      <c r="J52" s="217" t="s">
        <v>707</v>
      </c>
      <c r="K52" s="189"/>
    </row>
    <row r="53" spans="1:11" s="11" customFormat="1">
      <c r="A53" s="479" t="s">
        <v>3124</v>
      </c>
      <c r="B53" s="473" t="s">
        <v>3125</v>
      </c>
      <c r="C53" s="1335"/>
      <c r="D53" s="1333" t="s">
        <v>675</v>
      </c>
      <c r="E53" s="515">
        <v>45564</v>
      </c>
      <c r="F53" s="114" t="s">
        <v>707</v>
      </c>
      <c r="G53" s="1291"/>
      <c r="H53" s="222" t="s">
        <v>675</v>
      </c>
      <c r="I53" s="1158">
        <f t="shared" si="1"/>
        <v>45796</v>
      </c>
      <c r="J53" s="217" t="s">
        <v>707</v>
      </c>
      <c r="K53" s="189"/>
    </row>
    <row r="54" spans="1:11" s="11" customFormat="1">
      <c r="A54" s="479" t="s">
        <v>3126</v>
      </c>
      <c r="B54" s="473" t="s">
        <v>3012</v>
      </c>
      <c r="C54" s="1335"/>
      <c r="D54" s="1333" t="s">
        <v>675</v>
      </c>
      <c r="E54" s="515">
        <v>45564</v>
      </c>
      <c r="F54" s="114" t="s">
        <v>707</v>
      </c>
      <c r="G54" s="1291"/>
      <c r="H54" s="222" t="s">
        <v>675</v>
      </c>
      <c r="I54" s="1158">
        <f t="shared" si="1"/>
        <v>45796</v>
      </c>
      <c r="J54" s="217" t="s">
        <v>707</v>
      </c>
      <c r="K54" s="189"/>
    </row>
    <row r="55" spans="1:11" s="11" customFormat="1">
      <c r="A55" s="479" t="s">
        <v>3127</v>
      </c>
      <c r="B55" s="473" t="s">
        <v>3013</v>
      </c>
      <c r="C55" s="1335"/>
      <c r="D55" s="1333" t="s">
        <v>675</v>
      </c>
      <c r="E55" s="515">
        <v>45564</v>
      </c>
      <c r="F55" s="114" t="s">
        <v>707</v>
      </c>
      <c r="G55" s="1291"/>
      <c r="H55" s="222" t="s">
        <v>675</v>
      </c>
      <c r="I55" s="1158">
        <f t="shared" si="1"/>
        <v>45796</v>
      </c>
      <c r="J55" s="217" t="s">
        <v>707</v>
      </c>
      <c r="K55" s="189"/>
    </row>
    <row r="56" spans="1:11" s="11" customFormat="1">
      <c r="A56" s="479" t="s">
        <v>3128</v>
      </c>
      <c r="B56" s="473" t="s">
        <v>3014</v>
      </c>
      <c r="C56" s="1335"/>
      <c r="D56" s="1333" t="s">
        <v>675</v>
      </c>
      <c r="E56" s="515">
        <v>45564</v>
      </c>
      <c r="F56" s="114" t="s">
        <v>707</v>
      </c>
      <c r="G56" s="1291"/>
      <c r="H56" s="222" t="s">
        <v>675</v>
      </c>
      <c r="I56" s="1158">
        <f t="shared" si="1"/>
        <v>45796</v>
      </c>
      <c r="J56" s="217" t="s">
        <v>707</v>
      </c>
      <c r="K56" s="189"/>
    </row>
    <row r="57" spans="1:11" s="11" customFormat="1">
      <c r="A57" s="479" t="s">
        <v>3129</v>
      </c>
      <c r="B57" s="473" t="s">
        <v>3015</v>
      </c>
      <c r="C57" s="1335"/>
      <c r="D57" s="1333" t="s">
        <v>675</v>
      </c>
      <c r="E57" s="515">
        <v>45564</v>
      </c>
      <c r="F57" s="114" t="s">
        <v>707</v>
      </c>
      <c r="G57" s="1291"/>
      <c r="H57" s="222" t="s">
        <v>675</v>
      </c>
      <c r="I57" s="1158">
        <f t="shared" si="1"/>
        <v>45796</v>
      </c>
      <c r="J57" s="217" t="s">
        <v>707</v>
      </c>
      <c r="K57" s="189"/>
    </row>
    <row r="58" spans="1:11" s="11" customFormat="1">
      <c r="A58" s="479" t="s">
        <v>3130</v>
      </c>
      <c r="B58" s="473" t="s">
        <v>9799</v>
      </c>
      <c r="C58" s="1335"/>
      <c r="D58" s="1333" t="s">
        <v>675</v>
      </c>
      <c r="E58" s="515">
        <v>45564</v>
      </c>
      <c r="F58" s="114" t="s">
        <v>707</v>
      </c>
      <c r="G58" s="1291"/>
      <c r="H58" s="222" t="s">
        <v>675</v>
      </c>
      <c r="I58" s="1158">
        <f t="shared" si="1"/>
        <v>45796</v>
      </c>
      <c r="J58" s="217" t="s">
        <v>707</v>
      </c>
      <c r="K58" s="189"/>
    </row>
    <row r="59" spans="1:11" s="11" customFormat="1">
      <c r="A59" s="479" t="s">
        <v>3131</v>
      </c>
      <c r="B59" s="473" t="s">
        <v>9801</v>
      </c>
      <c r="C59" s="1335"/>
      <c r="D59" s="1333" t="s">
        <v>675</v>
      </c>
      <c r="E59" s="515">
        <v>45564</v>
      </c>
      <c r="F59" s="114" t="s">
        <v>707</v>
      </c>
      <c r="G59" s="1291"/>
      <c r="H59" s="222" t="s">
        <v>675</v>
      </c>
      <c r="I59" s="1158">
        <f t="shared" si="1"/>
        <v>45796</v>
      </c>
      <c r="J59" s="217" t="s">
        <v>707</v>
      </c>
      <c r="K59" s="189"/>
    </row>
    <row r="60" spans="1:11" s="11" customFormat="1">
      <c r="A60" s="479" t="s">
        <v>3132</v>
      </c>
      <c r="B60" s="473" t="s">
        <v>9803</v>
      </c>
      <c r="C60" s="1335"/>
      <c r="D60" s="1333" t="s">
        <v>675</v>
      </c>
      <c r="E60" s="515">
        <v>45564</v>
      </c>
      <c r="F60" s="114" t="s">
        <v>707</v>
      </c>
      <c r="G60" s="1291"/>
      <c r="H60" s="222" t="s">
        <v>675</v>
      </c>
      <c r="I60" s="1158">
        <f t="shared" si="1"/>
        <v>45796</v>
      </c>
      <c r="J60" s="217" t="s">
        <v>707</v>
      </c>
      <c r="K60" s="189"/>
    </row>
    <row r="61" spans="1:11" s="11" customFormat="1">
      <c r="A61" s="479" t="s">
        <v>3133</v>
      </c>
      <c r="B61" s="473" t="s">
        <v>9805</v>
      </c>
      <c r="C61" s="1335"/>
      <c r="D61" s="1333" t="s">
        <v>675</v>
      </c>
      <c r="E61" s="515">
        <v>45564</v>
      </c>
      <c r="F61" s="114" t="s">
        <v>707</v>
      </c>
      <c r="G61" s="1291"/>
      <c r="H61" s="222" t="s">
        <v>675</v>
      </c>
      <c r="I61" s="1158">
        <f t="shared" si="1"/>
        <v>45796</v>
      </c>
      <c r="J61" s="217" t="s">
        <v>707</v>
      </c>
      <c r="K61" s="189"/>
    </row>
    <row r="62" spans="1:11" s="11" customFormat="1">
      <c r="A62" s="479" t="s">
        <v>3134</v>
      </c>
      <c r="B62" s="473" t="s">
        <v>3016</v>
      </c>
      <c r="C62" s="1335"/>
      <c r="D62" s="1333" t="s">
        <v>675</v>
      </c>
      <c r="E62" s="515">
        <v>45564</v>
      </c>
      <c r="F62" s="114" t="s">
        <v>707</v>
      </c>
      <c r="G62" s="1291"/>
      <c r="H62" s="222" t="s">
        <v>675</v>
      </c>
      <c r="I62" s="1158">
        <f t="shared" si="1"/>
        <v>45796</v>
      </c>
      <c r="J62" s="217" t="s">
        <v>707</v>
      </c>
      <c r="K62" s="189"/>
    </row>
    <row r="63" spans="1:11" s="11" customFormat="1">
      <c r="A63" s="479" t="s">
        <v>3135</v>
      </c>
      <c r="B63" s="473" t="s">
        <v>3017</v>
      </c>
      <c r="C63" s="1335"/>
      <c r="D63" s="1333" t="s">
        <v>675</v>
      </c>
      <c r="E63" s="515">
        <v>45564</v>
      </c>
      <c r="F63" s="114" t="s">
        <v>707</v>
      </c>
      <c r="G63" s="1291"/>
      <c r="H63" s="222" t="s">
        <v>675</v>
      </c>
      <c r="I63" s="1158">
        <f t="shared" si="1"/>
        <v>45796</v>
      </c>
      <c r="J63" s="217" t="s">
        <v>707</v>
      </c>
      <c r="K63" s="189"/>
    </row>
    <row r="64" spans="1:11" s="11" customFormat="1" ht="13.15" thickBot="1">
      <c r="A64" s="1150" t="s">
        <v>3136</v>
      </c>
      <c r="B64" s="476" t="s">
        <v>3137</v>
      </c>
      <c r="C64" s="1336"/>
      <c r="D64" s="1337" t="s">
        <v>675</v>
      </c>
      <c r="E64" s="521">
        <v>45564</v>
      </c>
      <c r="F64" s="116" t="s">
        <v>707</v>
      </c>
      <c r="G64" s="1307"/>
      <c r="H64" s="1771" t="s">
        <v>675</v>
      </c>
      <c r="I64" s="509">
        <f t="shared" si="1"/>
        <v>45796</v>
      </c>
      <c r="J64" s="40" t="s">
        <v>707</v>
      </c>
      <c r="K64" s="285"/>
    </row>
    <row r="65" spans="1:11" s="1311" customFormat="1">
      <c r="A65" s="1338"/>
      <c r="B65" s="1338"/>
      <c r="C65" s="1338"/>
      <c r="D65" s="1339"/>
      <c r="E65" s="1339"/>
      <c r="F65" s="1339"/>
      <c r="G65" s="1339"/>
      <c r="H65" s="1339"/>
      <c r="I65" s="1339"/>
      <c r="J65" s="1339"/>
      <c r="K65" s="1339"/>
    </row>
    <row r="66" spans="1:11">
      <c r="A66" s="137" t="s">
        <v>674</v>
      </c>
      <c r="B66" s="137"/>
      <c r="C66" s="137"/>
      <c r="D66" s="137"/>
      <c r="E66" s="137"/>
      <c r="F66" s="137"/>
      <c r="G66" s="137"/>
      <c r="H66" s="137"/>
      <c r="I66" s="137"/>
      <c r="J66" s="137"/>
      <c r="K66" s="137"/>
    </row>
    <row r="67" spans="1:11">
      <c r="A67" s="181" t="s">
        <v>9217</v>
      </c>
      <c r="D67" s="21"/>
      <c r="E67" s="21"/>
      <c r="F67" s="23"/>
      <c r="G67" s="22"/>
      <c r="H67" s="21"/>
      <c r="I67" s="21"/>
      <c r="J67" s="23"/>
      <c r="K67" s="23"/>
    </row>
    <row r="68" spans="1:11">
      <c r="D68" s="21"/>
      <c r="E68" s="21"/>
      <c r="F68" s="23"/>
      <c r="G68" s="22"/>
      <c r="H68" s="21"/>
      <c r="I68" s="21"/>
      <c r="J68" s="23"/>
      <c r="K68" s="23"/>
    </row>
    <row r="69" spans="1:11">
      <c r="A69" s="965"/>
      <c r="D69" s="21"/>
      <c r="E69" s="21"/>
      <c r="F69" s="23"/>
      <c r="G69" s="22"/>
      <c r="H69" s="21"/>
      <c r="I69" s="21"/>
      <c r="J69" s="23"/>
      <c r="K69" s="23"/>
    </row>
    <row r="70" spans="1:11">
      <c r="A70" s="710"/>
      <c r="D70" s="21"/>
      <c r="E70" s="21"/>
      <c r="F70" s="23"/>
      <c r="G70" s="22"/>
      <c r="H70" s="21"/>
      <c r="I70" s="21"/>
      <c r="J70" s="23"/>
      <c r="K70" s="23"/>
    </row>
    <row r="71" spans="1:11">
      <c r="D71" s="21"/>
      <c r="E71" s="21"/>
      <c r="F71" s="23"/>
      <c r="G71" s="22"/>
      <c r="H71" s="21"/>
      <c r="I71" s="21"/>
      <c r="J71" s="23"/>
      <c r="K71" s="23"/>
    </row>
    <row r="72" spans="1:11">
      <c r="D72" s="21"/>
      <c r="E72" s="21"/>
      <c r="F72" s="23"/>
      <c r="G72" s="22"/>
      <c r="H72" s="21"/>
      <c r="I72" s="21"/>
      <c r="J72" s="23"/>
      <c r="K72" s="23"/>
    </row>
    <row r="73" spans="1:11">
      <c r="D73" s="21"/>
      <c r="E73" s="21"/>
      <c r="F73" s="23"/>
      <c r="G73" s="22"/>
      <c r="H73" s="21"/>
      <c r="I73" s="21"/>
      <c r="J73" s="23"/>
      <c r="K73" s="23"/>
    </row>
    <row r="74" spans="1:11">
      <c r="D74" s="21"/>
      <c r="E74" s="21"/>
      <c r="F74" s="23"/>
      <c r="G74" s="22"/>
      <c r="H74" s="21"/>
      <c r="I74" s="21"/>
      <c r="J74" s="23"/>
      <c r="K74" s="23"/>
    </row>
    <row r="75" spans="1:11">
      <c r="D75" s="21"/>
      <c r="E75" s="21"/>
      <c r="F75" s="23"/>
      <c r="G75" s="22"/>
      <c r="H75" s="21"/>
      <c r="I75" s="21"/>
      <c r="J75" s="23"/>
      <c r="K75" s="23"/>
    </row>
    <row r="76" spans="1:11">
      <c r="D76" s="21"/>
      <c r="E76" s="21"/>
      <c r="F76" s="23"/>
      <c r="G76" s="22"/>
      <c r="H76" s="21"/>
      <c r="I76" s="21"/>
      <c r="J76" s="23"/>
      <c r="K76" s="23"/>
    </row>
    <row r="77" spans="1:11">
      <c r="D77" s="21"/>
      <c r="E77" s="21"/>
      <c r="F77" s="23"/>
      <c r="G77" s="22"/>
      <c r="H77" s="21"/>
      <c r="I77" s="21"/>
      <c r="J77" s="23"/>
      <c r="K77" s="23"/>
    </row>
    <row r="78" spans="1:11">
      <c r="D78" s="21"/>
      <c r="E78" s="21"/>
      <c r="F78" s="23"/>
      <c r="G78" s="22"/>
      <c r="H78" s="21"/>
      <c r="I78" s="21"/>
      <c r="J78" s="23"/>
      <c r="K78" s="23"/>
    </row>
    <row r="79" spans="1:11">
      <c r="D79" s="21"/>
      <c r="E79" s="21"/>
      <c r="F79" s="23"/>
      <c r="G79" s="22"/>
      <c r="H79" s="21"/>
      <c r="I79" s="21"/>
      <c r="J79" s="23"/>
      <c r="K79" s="23"/>
    </row>
    <row r="80" spans="1:11">
      <c r="D80" s="21"/>
      <c r="E80" s="21"/>
      <c r="F80" s="23"/>
      <c r="G80" s="22"/>
      <c r="H80" s="21"/>
      <c r="I80" s="21"/>
      <c r="J80" s="23"/>
      <c r="K80" s="23"/>
    </row>
    <row r="81" spans="4:11">
      <c r="D81" s="21"/>
      <c r="E81" s="21"/>
      <c r="F81" s="23"/>
      <c r="G81" s="22"/>
      <c r="H81" s="21"/>
      <c r="I81" s="21"/>
      <c r="J81" s="23"/>
      <c r="K81" s="23"/>
    </row>
    <row r="82" spans="4:11">
      <c r="D82" s="21"/>
      <c r="E82" s="21"/>
      <c r="F82" s="23"/>
      <c r="G82" s="22"/>
      <c r="H82" s="21"/>
      <c r="I82" s="21"/>
      <c r="J82" s="23"/>
      <c r="K82" s="23"/>
    </row>
    <row r="83" spans="4:11">
      <c r="D83" s="21"/>
      <c r="E83" s="21"/>
      <c r="F83" s="23"/>
      <c r="G83" s="22"/>
      <c r="H83" s="21"/>
      <c r="I83" s="21"/>
      <c r="J83" s="23"/>
      <c r="K83" s="23"/>
    </row>
    <row r="84" spans="4:11">
      <c r="D84" s="21"/>
      <c r="E84" s="21"/>
      <c r="F84" s="23"/>
      <c r="G84" s="22"/>
      <c r="H84" s="21"/>
      <c r="I84" s="21"/>
      <c r="J84" s="23"/>
      <c r="K84" s="23"/>
    </row>
    <row r="85" spans="4:11">
      <c r="D85" s="21"/>
      <c r="E85" s="21"/>
      <c r="F85" s="23"/>
      <c r="G85" s="22"/>
      <c r="H85" s="21"/>
      <c r="I85" s="21"/>
      <c r="J85" s="23"/>
      <c r="K85" s="23"/>
    </row>
    <row r="86" spans="4:11">
      <c r="D86" s="21"/>
      <c r="E86" s="21"/>
      <c r="F86" s="23"/>
      <c r="G86" s="22"/>
      <c r="H86" s="21"/>
      <c r="I86" s="21"/>
      <c r="J86" s="23"/>
      <c r="K86" s="23"/>
    </row>
    <row r="87" spans="4:11">
      <c r="D87" s="21"/>
      <c r="E87" s="21"/>
      <c r="F87" s="23"/>
      <c r="G87" s="22"/>
      <c r="H87" s="21"/>
      <c r="I87" s="21"/>
      <c r="J87" s="23"/>
      <c r="K87" s="23"/>
    </row>
    <row r="88" spans="4:11">
      <c r="D88" s="21"/>
      <c r="E88" s="21"/>
      <c r="F88" s="23"/>
      <c r="G88" s="22"/>
      <c r="H88" s="21"/>
      <c r="I88" s="21"/>
      <c r="J88" s="23"/>
      <c r="K88" s="23"/>
    </row>
    <row r="89" spans="4:11">
      <c r="D89" s="21"/>
      <c r="E89" s="21"/>
      <c r="F89" s="23"/>
      <c r="G89" s="22"/>
      <c r="H89" s="21"/>
      <c r="I89" s="21"/>
      <c r="J89" s="23"/>
      <c r="K89" s="23"/>
    </row>
    <row r="90" spans="4:11">
      <c r="D90" s="21"/>
      <c r="E90" s="21"/>
      <c r="F90" s="23"/>
      <c r="G90" s="22"/>
      <c r="H90" s="21"/>
      <c r="I90" s="21"/>
      <c r="J90" s="23"/>
      <c r="K90" s="23"/>
    </row>
    <row r="91" spans="4:11">
      <c r="D91" s="21"/>
      <c r="E91" s="21"/>
      <c r="F91" s="23"/>
      <c r="G91" s="22"/>
      <c r="H91" s="21"/>
      <c r="I91" s="21"/>
      <c r="J91" s="23"/>
      <c r="K91" s="23"/>
    </row>
    <row r="92" spans="4:11">
      <c r="D92" s="21"/>
      <c r="E92" s="21"/>
      <c r="F92" s="23"/>
      <c r="G92" s="22"/>
      <c r="H92" s="21"/>
      <c r="I92" s="21"/>
      <c r="J92" s="23"/>
      <c r="K92" s="23"/>
    </row>
    <row r="93" spans="4:11">
      <c r="D93" s="21"/>
      <c r="E93" s="21"/>
      <c r="F93" s="23"/>
      <c r="G93" s="22"/>
      <c r="H93" s="21"/>
      <c r="I93" s="21"/>
      <c r="J93" s="23"/>
      <c r="K93" s="23"/>
    </row>
    <row r="94" spans="4:11">
      <c r="D94" s="21"/>
      <c r="E94" s="21"/>
      <c r="F94" s="23"/>
      <c r="G94" s="22"/>
      <c r="H94" s="21"/>
      <c r="I94" s="21"/>
      <c r="J94" s="23"/>
      <c r="K94" s="23"/>
    </row>
    <row r="95" spans="4:11">
      <c r="D95" s="21"/>
      <c r="E95" s="21"/>
      <c r="F95" s="23"/>
      <c r="G95" s="22"/>
      <c r="H95" s="21"/>
      <c r="I95" s="21"/>
      <c r="J95" s="23"/>
      <c r="K95" s="23"/>
    </row>
    <row r="96" spans="4:11">
      <c r="D96" s="21"/>
      <c r="E96" s="21"/>
      <c r="F96" s="23"/>
      <c r="G96" s="22"/>
      <c r="H96" s="21"/>
      <c r="I96" s="21"/>
      <c r="J96" s="23"/>
      <c r="K96" s="23"/>
    </row>
    <row r="97" spans="4:11">
      <c r="D97" s="21"/>
      <c r="E97" s="21"/>
      <c r="F97" s="23"/>
      <c r="G97" s="22"/>
      <c r="H97" s="21"/>
      <c r="I97" s="21"/>
      <c r="J97" s="23"/>
      <c r="K97" s="23"/>
    </row>
    <row r="98" spans="4:11">
      <c r="D98" s="21"/>
      <c r="E98" s="21"/>
      <c r="F98" s="23"/>
      <c r="G98" s="22"/>
      <c r="H98" s="21"/>
      <c r="I98" s="21"/>
      <c r="J98" s="23"/>
      <c r="K98" s="23"/>
    </row>
    <row r="99" spans="4:11">
      <c r="D99" s="21"/>
      <c r="E99" s="21"/>
      <c r="F99" s="23"/>
      <c r="G99" s="22"/>
      <c r="H99" s="21"/>
      <c r="I99" s="21"/>
      <c r="J99" s="23"/>
      <c r="K99" s="23"/>
    </row>
    <row r="100" spans="4:11">
      <c r="D100" s="21"/>
      <c r="E100" s="21"/>
      <c r="F100" s="23"/>
      <c r="G100" s="22"/>
      <c r="H100" s="21"/>
      <c r="I100" s="21"/>
      <c r="J100" s="23"/>
      <c r="K100" s="23"/>
    </row>
    <row r="101" spans="4:11">
      <c r="D101" s="21"/>
      <c r="E101" s="21"/>
      <c r="F101" s="23"/>
      <c r="G101" s="22"/>
      <c r="H101" s="21"/>
      <c r="I101" s="21"/>
      <c r="J101" s="23"/>
      <c r="K101" s="23"/>
    </row>
    <row r="102" spans="4:11">
      <c r="D102" s="21"/>
      <c r="E102" s="21"/>
      <c r="F102" s="23"/>
      <c r="G102" s="22"/>
      <c r="H102" s="21"/>
      <c r="I102" s="21"/>
      <c r="J102" s="23"/>
      <c r="K102" s="23"/>
    </row>
    <row r="103" spans="4:11">
      <c r="D103" s="21"/>
      <c r="E103" s="21"/>
      <c r="F103" s="23"/>
      <c r="G103" s="22"/>
      <c r="H103" s="21"/>
      <c r="I103" s="21"/>
      <c r="J103" s="23"/>
      <c r="K103" s="23"/>
    </row>
    <row r="104" spans="4:11">
      <c r="D104" s="21"/>
      <c r="E104" s="21"/>
      <c r="F104" s="23"/>
      <c r="G104" s="22"/>
      <c r="H104" s="21"/>
      <c r="I104" s="21"/>
      <c r="J104" s="23"/>
      <c r="K104" s="23"/>
    </row>
    <row r="105" spans="4:11">
      <c r="D105" s="21"/>
      <c r="E105" s="21"/>
      <c r="F105" s="23"/>
      <c r="G105" s="22"/>
      <c r="H105" s="21"/>
      <c r="I105" s="21"/>
      <c r="J105" s="23"/>
      <c r="K105" s="23"/>
    </row>
    <row r="106" spans="4:11">
      <c r="D106" s="21"/>
      <c r="E106" s="21"/>
      <c r="F106" s="23"/>
      <c r="G106" s="22"/>
      <c r="H106" s="21"/>
      <c r="I106" s="21"/>
      <c r="J106" s="23"/>
      <c r="K106" s="23"/>
    </row>
    <row r="107" spans="4:11">
      <c r="D107" s="21"/>
      <c r="E107" s="21"/>
      <c r="F107" s="23"/>
      <c r="G107" s="22"/>
      <c r="H107" s="21"/>
      <c r="I107" s="21"/>
      <c r="J107" s="23"/>
      <c r="K107" s="23"/>
    </row>
    <row r="108" spans="4:11">
      <c r="D108" s="21"/>
      <c r="E108" s="21"/>
      <c r="F108" s="23"/>
      <c r="G108" s="22"/>
      <c r="H108" s="21"/>
      <c r="I108" s="21"/>
      <c r="J108" s="23"/>
      <c r="K108" s="23"/>
    </row>
    <row r="109" spans="4:11">
      <c r="D109" s="21"/>
      <c r="E109" s="21"/>
      <c r="F109" s="23"/>
      <c r="G109" s="22"/>
      <c r="H109" s="21"/>
      <c r="I109" s="21"/>
      <c r="J109" s="23"/>
      <c r="K109" s="23"/>
    </row>
    <row r="110" spans="4:11">
      <c r="D110" s="21"/>
      <c r="E110" s="21"/>
      <c r="F110" s="23"/>
      <c r="G110" s="22"/>
      <c r="H110" s="21"/>
      <c r="I110" s="21"/>
      <c r="J110" s="23"/>
      <c r="K110" s="23"/>
    </row>
    <row r="111" spans="4:11">
      <c r="D111" s="21"/>
      <c r="E111" s="21"/>
      <c r="F111" s="23"/>
      <c r="G111" s="22"/>
      <c r="H111" s="21"/>
      <c r="I111" s="21"/>
      <c r="J111" s="23"/>
      <c r="K111" s="23"/>
    </row>
    <row r="112" spans="4:11">
      <c r="D112" s="21"/>
      <c r="E112" s="21"/>
      <c r="F112" s="23"/>
      <c r="G112" s="22"/>
      <c r="H112" s="21"/>
      <c r="I112" s="21"/>
      <c r="J112" s="23"/>
      <c r="K112" s="23"/>
    </row>
    <row r="113" spans="4:11">
      <c r="D113" s="21"/>
      <c r="E113" s="21"/>
      <c r="F113" s="23"/>
      <c r="G113" s="22"/>
      <c r="H113" s="21"/>
      <c r="I113" s="21"/>
      <c r="J113" s="23"/>
      <c r="K113" s="23"/>
    </row>
    <row r="114" spans="4:11">
      <c r="D114" s="21"/>
      <c r="E114" s="21"/>
      <c r="F114" s="23"/>
      <c r="G114" s="22"/>
      <c r="H114" s="21"/>
      <c r="I114" s="21"/>
      <c r="J114" s="23"/>
      <c r="K114" s="23"/>
    </row>
  </sheetData>
  <mergeCells count="6">
    <mergeCell ref="H4:K4"/>
    <mergeCell ref="A1:C1"/>
    <mergeCell ref="D1:G1"/>
    <mergeCell ref="A2:C2"/>
    <mergeCell ref="A4:C4"/>
    <mergeCell ref="D4:G4"/>
  </mergeCells>
  <hyperlinks>
    <hyperlink ref="A4" location="Top!A1" display="Top!A1" xr:uid="{8C962186-1128-47E4-B554-22842BA6AD64}"/>
  </hyperlinks>
  <pageMargins left="0.28000000000000003" right="0.16" top="0.52" bottom="0.56000000000000005" header="0.35" footer="0.39"/>
  <pageSetup paperSize="9" scale="57" fitToHeight="0" orientation="landscape" horizontalDpi="4294967293" r:id="rId1"/>
  <headerFooter alignWithMargins="0">
    <oddHeader>&amp;CBluetooth Test Case Reference List</oddHeader>
    <oddFooter>&amp;L&amp;F&amp;C&amp;A&amp;R&amp;P of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E2D0C-AB78-40D5-9AE6-5EF7247769E7}">
  <sheetPr>
    <pageSetUpPr fitToPage="1"/>
  </sheetPr>
  <dimension ref="A1:M202"/>
  <sheetViews>
    <sheetView zoomScaleNormal="100" workbookViewId="0">
      <selection sqref="A1:B1"/>
    </sheetView>
  </sheetViews>
  <sheetFormatPr defaultColWidth="11.3984375" defaultRowHeight="12.75"/>
  <cols>
    <col min="1" max="1" width="31" style="171" customWidth="1"/>
    <col min="2" max="2" width="54.59765625" style="171" customWidth="1"/>
    <col min="3" max="3" width="15.1328125" style="17" customWidth="1"/>
    <col min="4" max="4" width="16.59765625" style="169" customWidth="1"/>
    <col min="5" max="5" width="15.59765625" style="169" customWidth="1"/>
    <col min="6" max="6" width="15.86328125" style="168" customWidth="1"/>
    <col min="7" max="7" width="25" style="170" customWidth="1"/>
    <col min="8" max="8" width="14.59765625" style="169" customWidth="1"/>
    <col min="9" max="9" width="20" style="169" customWidth="1"/>
    <col min="10" max="10" width="18.1328125" style="168" customWidth="1"/>
    <col min="11" max="11" width="26.1328125" style="168" customWidth="1"/>
    <col min="12" max="16384" width="11.3984375" style="168"/>
  </cols>
  <sheetData>
    <row r="1" spans="1:13" ht="21" customHeight="1" thickBot="1">
      <c r="A1" s="2133" t="s">
        <v>660</v>
      </c>
      <c r="B1" s="2133"/>
      <c r="C1" s="304"/>
      <c r="D1" s="2134"/>
      <c r="E1" s="2134"/>
      <c r="F1" s="2134"/>
      <c r="G1" s="2134"/>
    </row>
    <row r="2" spans="1:13" ht="21" customHeight="1" thickBot="1">
      <c r="A2" s="2133" t="str">
        <f>Top!B44&amp;", "&amp;Top!C45</f>
        <v>Environmental Sensing Profile 1.0, 1.0.1</v>
      </c>
      <c r="B2" s="2133"/>
      <c r="C2" s="407"/>
      <c r="D2" s="1117" t="s">
        <v>661</v>
      </c>
      <c r="E2" s="1122" t="str">
        <f>Top!E44</f>
        <v>ESP.TS.p6</v>
      </c>
      <c r="F2" s="1122"/>
      <c r="G2" s="1122"/>
      <c r="H2" s="1120" t="s">
        <v>10</v>
      </c>
      <c r="I2" s="1124" t="str">
        <f>Top!G44</f>
        <v>ESP.TS.p6</v>
      </c>
      <c r="J2" s="1112" t="s">
        <v>699</v>
      </c>
      <c r="K2" s="1171">
        <v>45573</v>
      </c>
      <c r="M2" s="184"/>
    </row>
    <row r="3" spans="1:13" ht="18" customHeight="1" thickBot="1">
      <c r="A3" s="211" t="s">
        <v>912</v>
      </c>
      <c r="B3" s="179">
        <f>rel_date</f>
        <v>45706</v>
      </c>
      <c r="D3" s="1117" t="s">
        <v>662</v>
      </c>
      <c r="E3" s="1122" t="str">
        <f>Top!F44</f>
        <v>ESP.ICS.p4</v>
      </c>
      <c r="F3" s="1122"/>
      <c r="G3" s="1122"/>
      <c r="H3" s="1120" t="s">
        <v>11</v>
      </c>
      <c r="I3" s="1124" t="str">
        <f>Top!H44</f>
        <v>ESP.ICS.p4</v>
      </c>
      <c r="J3" s="1112" t="s">
        <v>699</v>
      </c>
      <c r="K3" s="1171">
        <v>45573</v>
      </c>
    </row>
    <row r="4" spans="1:13" ht="14.25" customHeight="1" thickBot="1">
      <c r="A4" s="2145" t="s">
        <v>663</v>
      </c>
      <c r="B4" s="2146"/>
      <c r="C4" s="434"/>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1575" t="s">
        <v>671</v>
      </c>
      <c r="B6" s="547" t="s">
        <v>672</v>
      </c>
      <c r="C6" s="1574" t="s">
        <v>9215</v>
      </c>
      <c r="D6" s="178"/>
      <c r="E6" s="501">
        <v>45663</v>
      </c>
      <c r="F6" s="178"/>
      <c r="G6" s="438"/>
      <c r="H6" s="177"/>
      <c r="I6" s="508"/>
      <c r="J6" s="1104"/>
      <c r="K6" s="239"/>
    </row>
    <row r="7" spans="1:13" s="166" customFormat="1">
      <c r="A7" s="1573" t="s">
        <v>11</v>
      </c>
      <c r="B7" s="485" t="s">
        <v>673</v>
      </c>
      <c r="C7" s="474" t="s">
        <v>9247</v>
      </c>
      <c r="D7" s="362"/>
      <c r="E7" s="502">
        <v>45663</v>
      </c>
      <c r="F7" s="362"/>
      <c r="G7" s="443" t="s">
        <v>9246</v>
      </c>
      <c r="H7" s="213"/>
      <c r="I7" s="508"/>
      <c r="J7" s="217"/>
      <c r="K7" s="189"/>
    </row>
    <row r="8" spans="1:13" s="160" customFormat="1">
      <c r="A8" s="1572" t="s">
        <v>3138</v>
      </c>
      <c r="B8" s="1105" t="s">
        <v>3139</v>
      </c>
      <c r="C8" s="1106" t="s">
        <v>1698</v>
      </c>
      <c r="D8" s="831" t="s">
        <v>675</v>
      </c>
      <c r="E8" s="830">
        <v>45663</v>
      </c>
      <c r="F8" s="831" t="s">
        <v>707</v>
      </c>
      <c r="G8" s="868"/>
      <c r="H8" s="855"/>
      <c r="I8" s="1158"/>
      <c r="J8" s="855"/>
      <c r="K8" s="901"/>
    </row>
    <row r="9" spans="1:13" s="160" customFormat="1">
      <c r="A9" s="1572" t="s">
        <v>3140</v>
      </c>
      <c r="B9" s="1105" t="s">
        <v>3141</v>
      </c>
      <c r="C9" s="1106" t="s">
        <v>1698</v>
      </c>
      <c r="D9" s="831" t="s">
        <v>675</v>
      </c>
      <c r="E9" s="830">
        <v>45663</v>
      </c>
      <c r="F9" s="831" t="s">
        <v>707</v>
      </c>
      <c r="G9" s="868"/>
      <c r="H9" s="855"/>
      <c r="I9" s="1158"/>
      <c r="J9" s="855"/>
      <c r="K9" s="901"/>
    </row>
    <row r="10" spans="1:13" s="160" customFormat="1">
      <c r="A10" s="1572" t="s">
        <v>3142</v>
      </c>
      <c r="B10" s="1105" t="s">
        <v>3143</v>
      </c>
      <c r="C10" s="1106" t="s">
        <v>1698</v>
      </c>
      <c r="D10" s="831" t="s">
        <v>675</v>
      </c>
      <c r="E10" s="830">
        <v>45663</v>
      </c>
      <c r="F10" s="831" t="s">
        <v>707</v>
      </c>
      <c r="G10" s="868"/>
      <c r="H10" s="855"/>
      <c r="I10" s="1158"/>
      <c r="J10" s="855"/>
      <c r="K10" s="901"/>
    </row>
    <row r="11" spans="1:13" s="160" customFormat="1">
      <c r="A11" s="1572" t="s">
        <v>3144</v>
      </c>
      <c r="B11" s="1105" t="s">
        <v>2414</v>
      </c>
      <c r="C11" s="1106" t="s">
        <v>1698</v>
      </c>
      <c r="D11" s="831" t="s">
        <v>675</v>
      </c>
      <c r="E11" s="830">
        <v>45663</v>
      </c>
      <c r="F11" s="831" t="s">
        <v>707</v>
      </c>
      <c r="G11" s="868"/>
      <c r="H11" s="855"/>
      <c r="I11" s="1158"/>
      <c r="J11" s="855"/>
      <c r="K11" s="901"/>
    </row>
    <row r="12" spans="1:13" s="160" customFormat="1">
      <c r="A12" s="1572" t="s">
        <v>3145</v>
      </c>
      <c r="B12" s="1105" t="s">
        <v>1660</v>
      </c>
      <c r="C12" s="1106" t="s">
        <v>1698</v>
      </c>
      <c r="D12" s="831" t="s">
        <v>675</v>
      </c>
      <c r="E12" s="830">
        <v>45663</v>
      </c>
      <c r="F12" s="831" t="s">
        <v>707</v>
      </c>
      <c r="G12" s="868"/>
      <c r="H12" s="855"/>
      <c r="I12" s="1158"/>
      <c r="J12" s="855"/>
      <c r="K12" s="901"/>
    </row>
    <row r="13" spans="1:13" s="160" customFormat="1" ht="25.5">
      <c r="A13" s="1570" t="s">
        <v>11301</v>
      </c>
      <c r="B13" s="771" t="s">
        <v>914</v>
      </c>
      <c r="C13" s="1106" t="s">
        <v>1698</v>
      </c>
      <c r="D13" s="831"/>
      <c r="E13" s="830"/>
      <c r="F13" s="831"/>
      <c r="G13" s="868"/>
      <c r="H13" s="855"/>
      <c r="I13" s="1158"/>
      <c r="J13" s="855"/>
      <c r="K13" s="874"/>
    </row>
    <row r="14" spans="1:13" s="166" customFormat="1">
      <c r="A14" s="1570" t="s">
        <v>9245</v>
      </c>
      <c r="B14" s="449" t="s">
        <v>3146</v>
      </c>
      <c r="C14" s="344"/>
      <c r="D14" s="362" t="s">
        <v>675</v>
      </c>
      <c r="E14" s="502">
        <v>45663</v>
      </c>
      <c r="F14" s="362" t="s">
        <v>707</v>
      </c>
      <c r="G14" s="182"/>
      <c r="H14" s="213"/>
      <c r="I14" s="1158"/>
      <c r="J14" s="213"/>
      <c r="K14" s="239"/>
    </row>
    <row r="15" spans="1:13" s="166" customFormat="1">
      <c r="A15" s="1570" t="s">
        <v>9244</v>
      </c>
      <c r="B15" s="449" t="s">
        <v>3147</v>
      </c>
      <c r="C15" s="344"/>
      <c r="D15" s="362" t="s">
        <v>675</v>
      </c>
      <c r="E15" s="502">
        <v>45663</v>
      </c>
      <c r="F15" s="362" t="s">
        <v>707</v>
      </c>
      <c r="G15" s="182"/>
      <c r="H15" s="213"/>
      <c r="I15" s="1158"/>
      <c r="J15" s="213"/>
      <c r="K15" s="239"/>
    </row>
    <row r="16" spans="1:13" s="166" customFormat="1">
      <c r="A16" s="1570" t="s">
        <v>9243</v>
      </c>
      <c r="B16" s="449" t="s">
        <v>2186</v>
      </c>
      <c r="C16" s="344"/>
      <c r="D16" s="362" t="s">
        <v>675</v>
      </c>
      <c r="E16" s="502">
        <v>45663</v>
      </c>
      <c r="F16" s="362" t="s">
        <v>707</v>
      </c>
      <c r="G16" s="182"/>
      <c r="H16" s="213"/>
      <c r="I16" s="1158"/>
      <c r="J16" s="213"/>
      <c r="K16" s="239"/>
    </row>
    <row r="17" spans="1:11" s="160" customFormat="1">
      <c r="A17" s="1571" t="s">
        <v>3148</v>
      </c>
      <c r="B17" s="771" t="s">
        <v>914</v>
      </c>
      <c r="C17" s="1106" t="s">
        <v>1698</v>
      </c>
      <c r="D17" s="876"/>
      <c r="E17" s="830"/>
      <c r="F17" s="876"/>
      <c r="G17" s="868"/>
      <c r="H17" s="855"/>
      <c r="I17" s="1158"/>
      <c r="J17" s="855"/>
      <c r="K17" s="874"/>
    </row>
    <row r="18" spans="1:11" s="166" customFormat="1">
      <c r="A18" s="1570" t="s">
        <v>9242</v>
      </c>
      <c r="B18" s="449" t="s">
        <v>3149</v>
      </c>
      <c r="C18" s="344"/>
      <c r="D18" s="362" t="s">
        <v>675</v>
      </c>
      <c r="E18" s="502">
        <v>45663</v>
      </c>
      <c r="F18" s="362" t="s">
        <v>707</v>
      </c>
      <c r="G18" s="182"/>
      <c r="H18" s="213"/>
      <c r="I18" s="1158"/>
      <c r="J18" s="213"/>
      <c r="K18" s="239"/>
    </row>
    <row r="19" spans="1:11" s="166" customFormat="1">
      <c r="A19" s="1570" t="s">
        <v>9241</v>
      </c>
      <c r="B19" s="449" t="s">
        <v>3150</v>
      </c>
      <c r="C19" s="344"/>
      <c r="D19" s="362" t="s">
        <v>675</v>
      </c>
      <c r="E19" s="502">
        <v>45663</v>
      </c>
      <c r="F19" s="362" t="s">
        <v>707</v>
      </c>
      <c r="G19" s="182"/>
      <c r="H19" s="213"/>
      <c r="I19" s="1158"/>
      <c r="J19" s="213"/>
      <c r="K19" s="239"/>
    </row>
    <row r="20" spans="1:11" s="166" customFormat="1">
      <c r="A20" s="1570" t="s">
        <v>9240</v>
      </c>
      <c r="B20" s="449" t="s">
        <v>3151</v>
      </c>
      <c r="C20" s="344"/>
      <c r="D20" s="362" t="s">
        <v>675</v>
      </c>
      <c r="E20" s="502">
        <v>45663</v>
      </c>
      <c r="F20" s="362" t="s">
        <v>707</v>
      </c>
      <c r="G20" s="182"/>
      <c r="H20" s="213"/>
      <c r="I20" s="1158"/>
      <c r="J20" s="213"/>
      <c r="K20" s="239"/>
    </row>
    <row r="21" spans="1:11" s="166" customFormat="1">
      <c r="A21" s="1570" t="s">
        <v>9239</v>
      </c>
      <c r="B21" s="449" t="s">
        <v>3152</v>
      </c>
      <c r="C21" s="344"/>
      <c r="D21" s="362" t="s">
        <v>675</v>
      </c>
      <c r="E21" s="502">
        <v>45663</v>
      </c>
      <c r="F21" s="362" t="s">
        <v>707</v>
      </c>
      <c r="G21" s="182"/>
      <c r="H21" s="213"/>
      <c r="I21" s="1158"/>
      <c r="J21" s="213"/>
      <c r="K21" s="239"/>
    </row>
    <row r="22" spans="1:11" s="166" customFormat="1">
      <c r="A22" s="1570" t="s">
        <v>9238</v>
      </c>
      <c r="B22" s="449" t="s">
        <v>3153</v>
      </c>
      <c r="C22" s="344"/>
      <c r="D22" s="362" t="s">
        <v>675</v>
      </c>
      <c r="E22" s="502">
        <v>45663</v>
      </c>
      <c r="F22" s="362" t="s">
        <v>707</v>
      </c>
      <c r="G22" s="182"/>
      <c r="H22" s="213"/>
      <c r="I22" s="1158"/>
      <c r="J22" s="213"/>
      <c r="K22" s="239"/>
    </row>
    <row r="23" spans="1:11" s="166" customFormat="1">
      <c r="A23" s="1570" t="s">
        <v>9237</v>
      </c>
      <c r="B23" s="449" t="s">
        <v>3154</v>
      </c>
      <c r="C23" s="344"/>
      <c r="D23" s="362" t="s">
        <v>675</v>
      </c>
      <c r="E23" s="502">
        <v>45663</v>
      </c>
      <c r="F23" s="362" t="s">
        <v>707</v>
      </c>
      <c r="G23" s="182"/>
      <c r="H23" s="213"/>
      <c r="I23" s="1158"/>
      <c r="J23" s="213"/>
      <c r="K23" s="239"/>
    </row>
    <row r="24" spans="1:11" s="166" customFormat="1">
      <c r="A24" s="1570" t="s">
        <v>9236</v>
      </c>
      <c r="B24" s="449" t="s">
        <v>3155</v>
      </c>
      <c r="C24" s="344"/>
      <c r="D24" s="362" t="s">
        <v>675</v>
      </c>
      <c r="E24" s="502">
        <v>45663</v>
      </c>
      <c r="F24" s="362" t="s">
        <v>707</v>
      </c>
      <c r="G24" s="182"/>
      <c r="H24" s="213"/>
      <c r="I24" s="1158"/>
      <c r="J24" s="213"/>
      <c r="K24" s="239"/>
    </row>
    <row r="25" spans="1:11" s="166" customFormat="1">
      <c r="A25" s="1570" t="s">
        <v>9235</v>
      </c>
      <c r="B25" s="449" t="s">
        <v>3156</v>
      </c>
      <c r="C25" s="344"/>
      <c r="D25" s="362" t="s">
        <v>675</v>
      </c>
      <c r="E25" s="502">
        <v>45663</v>
      </c>
      <c r="F25" s="362" t="s">
        <v>707</v>
      </c>
      <c r="G25" s="182"/>
      <c r="H25" s="213"/>
      <c r="I25" s="1158"/>
      <c r="J25" s="213"/>
      <c r="K25" s="239"/>
    </row>
    <row r="26" spans="1:11" s="166" customFormat="1">
      <c r="A26" s="1570" t="s">
        <v>9234</v>
      </c>
      <c r="B26" s="449" t="s">
        <v>3157</v>
      </c>
      <c r="C26" s="344"/>
      <c r="D26" s="362" t="s">
        <v>675</v>
      </c>
      <c r="E26" s="502">
        <v>45663</v>
      </c>
      <c r="F26" s="362" t="s">
        <v>707</v>
      </c>
      <c r="G26" s="182"/>
      <c r="H26" s="213"/>
      <c r="I26" s="1158"/>
      <c r="J26" s="213"/>
      <c r="K26" s="239"/>
    </row>
    <row r="27" spans="1:11" s="166" customFormat="1">
      <c r="A27" s="1570" t="s">
        <v>9233</v>
      </c>
      <c r="B27" s="449" t="s">
        <v>3158</v>
      </c>
      <c r="C27" s="344"/>
      <c r="D27" s="362" t="s">
        <v>675</v>
      </c>
      <c r="E27" s="502">
        <v>45663</v>
      </c>
      <c r="F27" s="362" t="s">
        <v>707</v>
      </c>
      <c r="G27" s="182"/>
      <c r="H27" s="213"/>
      <c r="I27" s="1158"/>
      <c r="J27" s="213"/>
      <c r="K27" s="239"/>
    </row>
    <row r="28" spans="1:11" s="166" customFormat="1">
      <c r="A28" s="1570" t="s">
        <v>9232</v>
      </c>
      <c r="B28" s="449" t="s">
        <v>3159</v>
      </c>
      <c r="C28" s="344"/>
      <c r="D28" s="362" t="s">
        <v>675</v>
      </c>
      <c r="E28" s="502">
        <v>45663</v>
      </c>
      <c r="F28" s="362" t="s">
        <v>707</v>
      </c>
      <c r="G28" s="182"/>
      <c r="H28" s="213"/>
      <c r="I28" s="1158"/>
      <c r="J28" s="213"/>
      <c r="K28" s="239"/>
    </row>
    <row r="29" spans="1:11" s="166" customFormat="1">
      <c r="A29" s="1570" t="s">
        <v>9231</v>
      </c>
      <c r="B29" s="449" t="s">
        <v>3160</v>
      </c>
      <c r="C29" s="344"/>
      <c r="D29" s="362" t="s">
        <v>675</v>
      </c>
      <c r="E29" s="502">
        <v>45663</v>
      </c>
      <c r="F29" s="362" t="s">
        <v>707</v>
      </c>
      <c r="G29" s="182"/>
      <c r="H29" s="213"/>
      <c r="I29" s="1158"/>
      <c r="J29" s="213"/>
      <c r="K29" s="239"/>
    </row>
    <row r="30" spans="1:11" s="166" customFormat="1">
      <c r="A30" s="1570" t="s">
        <v>9230</v>
      </c>
      <c r="B30" s="449" t="s">
        <v>3161</v>
      </c>
      <c r="C30" s="344"/>
      <c r="D30" s="362" t="s">
        <v>675</v>
      </c>
      <c r="E30" s="502">
        <v>45663</v>
      </c>
      <c r="F30" s="362" t="s">
        <v>707</v>
      </c>
      <c r="G30" s="182"/>
      <c r="H30" s="213"/>
      <c r="I30" s="1158"/>
      <c r="J30" s="213"/>
      <c r="K30" s="239"/>
    </row>
    <row r="31" spans="1:11" s="166" customFormat="1">
      <c r="A31" s="1570" t="s">
        <v>9229</v>
      </c>
      <c r="B31" s="449" t="s">
        <v>3162</v>
      </c>
      <c r="C31" s="344"/>
      <c r="D31" s="362" t="s">
        <v>675</v>
      </c>
      <c r="E31" s="502">
        <v>45663</v>
      </c>
      <c r="F31" s="362" t="s">
        <v>707</v>
      </c>
      <c r="G31" s="182"/>
      <c r="H31" s="213"/>
      <c r="I31" s="1158"/>
      <c r="J31" s="213"/>
      <c r="K31" s="239"/>
    </row>
    <row r="32" spans="1:11" s="166" customFormat="1">
      <c r="A32" s="1570" t="s">
        <v>9228</v>
      </c>
      <c r="B32" s="449" t="s">
        <v>2187</v>
      </c>
      <c r="C32" s="344"/>
      <c r="D32" s="362" t="s">
        <v>675</v>
      </c>
      <c r="E32" s="502">
        <v>45663</v>
      </c>
      <c r="F32" s="362" t="s">
        <v>707</v>
      </c>
      <c r="G32" s="182"/>
      <c r="H32" s="213"/>
      <c r="I32" s="1158"/>
      <c r="J32" s="213"/>
      <c r="K32" s="239"/>
    </row>
    <row r="33" spans="1:11" s="160" customFormat="1">
      <c r="A33" s="1571" t="s">
        <v>3163</v>
      </c>
      <c r="B33" s="771" t="s">
        <v>914</v>
      </c>
      <c r="C33" s="1106" t="s">
        <v>1698</v>
      </c>
      <c r="D33" s="876"/>
      <c r="E33" s="830"/>
      <c r="F33" s="876"/>
      <c r="G33" s="868"/>
      <c r="H33" s="855"/>
      <c r="I33" s="1158"/>
      <c r="J33" s="855"/>
      <c r="K33" s="874"/>
    </row>
    <row r="34" spans="1:11" s="166" customFormat="1">
      <c r="A34" s="1570" t="s">
        <v>9227</v>
      </c>
      <c r="B34" s="449" t="s">
        <v>3164</v>
      </c>
      <c r="C34" s="344"/>
      <c r="D34" s="362" t="s">
        <v>675</v>
      </c>
      <c r="E34" s="502">
        <v>45663</v>
      </c>
      <c r="F34" s="362" t="s">
        <v>707</v>
      </c>
      <c r="G34" s="182"/>
      <c r="H34" s="213"/>
      <c r="I34" s="1158"/>
      <c r="J34" s="213"/>
      <c r="K34" s="239"/>
    </row>
    <row r="35" spans="1:11" s="166" customFormat="1">
      <c r="A35" s="1570" t="s">
        <v>9226</v>
      </c>
      <c r="B35" s="449" t="s">
        <v>3165</v>
      </c>
      <c r="C35" s="344"/>
      <c r="D35" s="362" t="s">
        <v>675</v>
      </c>
      <c r="E35" s="502">
        <v>45663</v>
      </c>
      <c r="F35" s="362" t="s">
        <v>707</v>
      </c>
      <c r="G35" s="182"/>
      <c r="H35" s="213"/>
      <c r="I35" s="1158"/>
      <c r="J35" s="213"/>
      <c r="K35" s="239"/>
    </row>
    <row r="36" spans="1:11" s="166" customFormat="1">
      <c r="A36" s="1570" t="s">
        <v>9225</v>
      </c>
      <c r="B36" s="449" t="s">
        <v>3166</v>
      </c>
      <c r="C36" s="344"/>
      <c r="D36" s="362" t="s">
        <v>675</v>
      </c>
      <c r="E36" s="502">
        <v>45663</v>
      </c>
      <c r="F36" s="362" t="s">
        <v>707</v>
      </c>
      <c r="G36" s="182"/>
      <c r="H36" s="213"/>
      <c r="I36" s="1158"/>
      <c r="J36" s="213"/>
      <c r="K36" s="239"/>
    </row>
    <row r="37" spans="1:11" s="166" customFormat="1">
      <c r="A37" s="1570" t="s">
        <v>9224</v>
      </c>
      <c r="B37" s="449" t="s">
        <v>3167</v>
      </c>
      <c r="C37" s="344"/>
      <c r="D37" s="362" t="s">
        <v>675</v>
      </c>
      <c r="E37" s="502">
        <v>45663</v>
      </c>
      <c r="F37" s="362" t="s">
        <v>707</v>
      </c>
      <c r="G37" s="182"/>
      <c r="H37" s="213"/>
      <c r="I37" s="1158"/>
      <c r="J37" s="213"/>
      <c r="K37" s="239"/>
    </row>
    <row r="38" spans="1:11" s="166" customFormat="1">
      <c r="A38" s="1570" t="s">
        <v>9223</v>
      </c>
      <c r="B38" s="449" t="s">
        <v>3168</v>
      </c>
      <c r="C38" s="344"/>
      <c r="D38" s="362" t="s">
        <v>675</v>
      </c>
      <c r="E38" s="502">
        <v>45663</v>
      </c>
      <c r="F38" s="362" t="s">
        <v>707</v>
      </c>
      <c r="G38" s="182"/>
      <c r="H38" s="213"/>
      <c r="I38" s="1158"/>
      <c r="J38" s="213"/>
      <c r="K38" s="239"/>
    </row>
    <row r="39" spans="1:11" s="160" customFormat="1">
      <c r="A39" s="1571" t="s">
        <v>3169</v>
      </c>
      <c r="B39" s="771" t="s">
        <v>914</v>
      </c>
      <c r="C39" s="1106" t="s">
        <v>1698</v>
      </c>
      <c r="D39" s="876"/>
      <c r="E39" s="830"/>
      <c r="F39" s="876"/>
      <c r="G39" s="868"/>
      <c r="H39" s="855"/>
      <c r="I39" s="1158"/>
      <c r="J39" s="855"/>
      <c r="K39" s="874"/>
    </row>
    <row r="40" spans="1:11" s="166" customFormat="1">
      <c r="A40" s="1570" t="s">
        <v>9222</v>
      </c>
      <c r="B40" s="449" t="s">
        <v>3170</v>
      </c>
      <c r="C40" s="344"/>
      <c r="D40" s="362" t="s">
        <v>675</v>
      </c>
      <c r="E40" s="502">
        <v>45663</v>
      </c>
      <c r="F40" s="362" t="s">
        <v>707</v>
      </c>
      <c r="G40" s="182"/>
      <c r="H40" s="213"/>
      <c r="I40" s="1158"/>
      <c r="J40" s="213"/>
      <c r="K40" s="239"/>
    </row>
    <row r="41" spans="1:11" s="166" customFormat="1">
      <c r="A41" s="1570" t="s">
        <v>9221</v>
      </c>
      <c r="B41" s="449" t="s">
        <v>1372</v>
      </c>
      <c r="C41" s="344"/>
      <c r="D41" s="362" t="s">
        <v>675</v>
      </c>
      <c r="E41" s="502">
        <v>45663</v>
      </c>
      <c r="F41" s="362" t="s">
        <v>707</v>
      </c>
      <c r="G41" s="182"/>
      <c r="H41" s="213"/>
      <c r="I41" s="1158"/>
      <c r="J41" s="213"/>
      <c r="K41" s="239"/>
    </row>
    <row r="42" spans="1:11" s="166" customFormat="1">
      <c r="A42" s="1570" t="s">
        <v>9220</v>
      </c>
      <c r="B42" s="449" t="s">
        <v>1373</v>
      </c>
      <c r="C42" s="344"/>
      <c r="D42" s="362" t="s">
        <v>675</v>
      </c>
      <c r="E42" s="502">
        <v>45663</v>
      </c>
      <c r="F42" s="362" t="s">
        <v>707</v>
      </c>
      <c r="G42" s="182"/>
      <c r="H42" s="213"/>
      <c r="I42" s="1158"/>
      <c r="J42" s="213"/>
      <c r="K42" s="239"/>
    </row>
    <row r="43" spans="1:11" s="166" customFormat="1">
      <c r="A43" s="1570" t="s">
        <v>9219</v>
      </c>
      <c r="B43" s="449" t="s">
        <v>3171</v>
      </c>
      <c r="C43" s="344"/>
      <c r="D43" s="362" t="s">
        <v>675</v>
      </c>
      <c r="E43" s="502">
        <v>45663</v>
      </c>
      <c r="F43" s="362" t="s">
        <v>707</v>
      </c>
      <c r="G43" s="182"/>
      <c r="H43" s="213"/>
      <c r="I43" s="1158"/>
      <c r="J43" s="213"/>
      <c r="K43" s="239"/>
    </row>
    <row r="44" spans="1:11" s="166" customFormat="1">
      <c r="A44" s="1570" t="s">
        <v>9218</v>
      </c>
      <c r="B44" s="449" t="s">
        <v>3172</v>
      </c>
      <c r="C44" s="496"/>
      <c r="D44" s="362" t="s">
        <v>675</v>
      </c>
      <c r="E44" s="502">
        <v>45663</v>
      </c>
      <c r="F44" s="362" t="s">
        <v>707</v>
      </c>
      <c r="G44" s="182"/>
      <c r="H44" s="213"/>
      <c r="I44" s="1158"/>
      <c r="J44" s="213"/>
      <c r="K44" s="966"/>
    </row>
    <row r="45" spans="1:11" s="166" customFormat="1" ht="13.5" customHeight="1" thickBot="1">
      <c r="A45" s="1569" t="s">
        <v>3173</v>
      </c>
      <c r="B45" s="1107" t="s">
        <v>3174</v>
      </c>
      <c r="C45" s="1108" t="s">
        <v>1698</v>
      </c>
      <c r="D45" s="212" t="s">
        <v>675</v>
      </c>
      <c r="E45" s="519">
        <v>45663</v>
      </c>
      <c r="F45" s="212" t="s">
        <v>707</v>
      </c>
      <c r="G45" s="200"/>
      <c r="H45" s="260"/>
      <c r="I45" s="509"/>
      <c r="J45" s="260"/>
      <c r="K45" s="216"/>
    </row>
    <row r="46" spans="1:11" ht="14.25" customHeight="1">
      <c r="B46" s="180"/>
      <c r="C46" s="18"/>
      <c r="D46" s="173"/>
      <c r="E46" s="173"/>
      <c r="F46" s="172"/>
      <c r="G46" s="174"/>
      <c r="H46" s="173"/>
      <c r="I46" s="173"/>
      <c r="J46" s="172"/>
      <c r="K46" s="172"/>
    </row>
    <row r="47" spans="1:11" s="181" customFormat="1" ht="14.25" customHeight="1">
      <c r="A47" s="288" t="s">
        <v>674</v>
      </c>
      <c r="B47" s="288"/>
      <c r="C47" s="18"/>
      <c r="D47" s="288"/>
      <c r="E47" s="288"/>
      <c r="F47" s="288"/>
      <c r="G47" s="288"/>
      <c r="H47" s="288"/>
      <c r="I47" s="288"/>
      <c r="J47" s="288"/>
      <c r="K47" s="288"/>
    </row>
    <row r="48" spans="1:11" ht="14.25" customHeight="1">
      <c r="A48" s="2178" t="s">
        <v>9217</v>
      </c>
      <c r="B48" s="2178"/>
      <c r="C48" s="2178"/>
      <c r="D48" s="2178"/>
      <c r="E48" s="2178"/>
      <c r="F48" s="2178"/>
      <c r="G48" s="2178"/>
      <c r="H48" s="2178"/>
      <c r="I48" s="2178"/>
      <c r="J48" s="2178"/>
      <c r="K48" s="2178"/>
    </row>
    <row r="49" spans="1:11" ht="14.25" customHeight="1">
      <c r="A49" s="694"/>
      <c r="B49" s="694"/>
      <c r="C49" s="694"/>
      <c r="D49" s="694"/>
      <c r="E49" s="694"/>
      <c r="F49" s="694"/>
      <c r="G49" s="694"/>
      <c r="H49" s="694"/>
      <c r="I49" s="694"/>
      <c r="J49" s="694"/>
      <c r="K49" s="694"/>
    </row>
    <row r="50" spans="1:11" ht="14.25" customHeight="1">
      <c r="C50" s="408"/>
      <c r="D50" s="173"/>
      <c r="E50" s="173"/>
      <c r="F50" s="172"/>
      <c r="G50" s="174"/>
      <c r="H50" s="173"/>
      <c r="I50" s="173"/>
      <c r="J50" s="172"/>
      <c r="K50" s="172"/>
    </row>
    <row r="51" spans="1:11" ht="14.25" customHeight="1">
      <c r="C51" s="18"/>
      <c r="D51" s="173"/>
      <c r="E51" s="173"/>
      <c r="F51" s="172"/>
      <c r="G51" s="174"/>
      <c r="H51" s="173"/>
      <c r="I51" s="173"/>
      <c r="J51" s="172"/>
      <c r="K51" s="172"/>
    </row>
    <row r="52" spans="1:11" ht="14.25" customHeight="1">
      <c r="C52" s="18"/>
      <c r="D52" s="173"/>
      <c r="E52" s="173"/>
      <c r="F52" s="172"/>
      <c r="G52" s="174"/>
      <c r="H52" s="173"/>
      <c r="I52" s="173"/>
      <c r="J52" s="172"/>
      <c r="K52" s="172"/>
    </row>
    <row r="53" spans="1:11" ht="14.25" customHeight="1">
      <c r="C53" s="18"/>
      <c r="D53" s="173"/>
      <c r="E53" s="173"/>
      <c r="F53" s="172"/>
      <c r="G53" s="174"/>
      <c r="H53" s="173"/>
      <c r="I53" s="173"/>
      <c r="J53" s="172"/>
      <c r="K53" s="172"/>
    </row>
    <row r="54" spans="1:11" ht="14.25" customHeight="1">
      <c r="C54" s="18"/>
      <c r="D54" s="173"/>
      <c r="E54" s="173"/>
      <c r="F54" s="172"/>
      <c r="G54" s="174"/>
      <c r="H54" s="173"/>
      <c r="I54" s="173"/>
      <c r="J54" s="172"/>
      <c r="K54" s="172"/>
    </row>
    <row r="55" spans="1:11" ht="14.25" customHeight="1">
      <c r="C55" s="18"/>
      <c r="D55" s="173"/>
      <c r="E55" s="173"/>
      <c r="F55" s="172"/>
      <c r="G55" s="174"/>
      <c r="H55" s="173"/>
      <c r="I55" s="173"/>
      <c r="J55" s="172"/>
      <c r="K55" s="172"/>
    </row>
    <row r="56" spans="1:11" ht="14.25" customHeight="1">
      <c r="C56" s="18"/>
      <c r="D56" s="173"/>
      <c r="E56" s="173"/>
      <c r="F56" s="172"/>
      <c r="G56" s="174"/>
      <c r="H56" s="173"/>
      <c r="I56" s="173"/>
      <c r="J56" s="172"/>
      <c r="K56" s="172"/>
    </row>
    <row r="57" spans="1:11" ht="14.25" customHeight="1">
      <c r="C57" s="18"/>
      <c r="D57" s="173"/>
      <c r="E57" s="173"/>
      <c r="F57" s="172"/>
      <c r="G57" s="174"/>
      <c r="H57" s="173"/>
      <c r="I57" s="173"/>
      <c r="J57" s="172"/>
      <c r="K57" s="172"/>
    </row>
    <row r="58" spans="1:11" ht="14.25" customHeight="1">
      <c r="C58" s="18"/>
      <c r="D58" s="173"/>
      <c r="E58" s="173"/>
      <c r="F58" s="172"/>
      <c r="G58" s="174"/>
      <c r="H58" s="173"/>
      <c r="I58" s="173"/>
      <c r="J58" s="172"/>
      <c r="K58" s="172"/>
    </row>
    <row r="59" spans="1:11" ht="14.25" customHeight="1">
      <c r="C59" s="18"/>
      <c r="D59" s="173"/>
      <c r="E59" s="173"/>
      <c r="F59" s="172"/>
      <c r="G59" s="174"/>
      <c r="H59" s="173"/>
      <c r="I59" s="173"/>
      <c r="J59" s="172"/>
      <c r="K59" s="172"/>
    </row>
    <row r="60" spans="1:11" ht="14.25" customHeight="1">
      <c r="C60" s="409"/>
      <c r="D60" s="173"/>
      <c r="E60" s="173"/>
      <c r="F60" s="172"/>
      <c r="G60" s="174"/>
      <c r="H60" s="173"/>
      <c r="I60" s="173"/>
      <c r="J60" s="172"/>
      <c r="K60" s="172"/>
    </row>
    <row r="61" spans="1:11" ht="14.25" customHeight="1">
      <c r="C61" s="18"/>
      <c r="D61" s="173"/>
      <c r="E61" s="173"/>
      <c r="F61" s="172"/>
      <c r="G61" s="174"/>
      <c r="H61" s="173"/>
      <c r="I61" s="173"/>
      <c r="J61" s="172"/>
      <c r="K61" s="172"/>
    </row>
    <row r="62" spans="1:11" ht="14.25" customHeight="1">
      <c r="C62" s="287"/>
      <c r="D62" s="173"/>
      <c r="E62" s="173"/>
      <c r="F62" s="172"/>
      <c r="G62" s="174"/>
      <c r="H62" s="173"/>
      <c r="I62" s="173"/>
      <c r="J62" s="172"/>
      <c r="K62" s="172"/>
    </row>
    <row r="63" spans="1:11" ht="14.25" customHeight="1">
      <c r="C63" s="13"/>
      <c r="D63" s="173"/>
      <c r="E63" s="173"/>
      <c r="F63" s="172"/>
      <c r="G63" s="174"/>
      <c r="H63" s="173"/>
      <c r="I63" s="173"/>
      <c r="J63" s="172"/>
      <c r="K63" s="172"/>
    </row>
    <row r="64" spans="1:11" ht="14.25" customHeight="1">
      <c r="C64" s="13"/>
      <c r="D64" s="173"/>
      <c r="E64" s="173"/>
      <c r="F64" s="172"/>
      <c r="G64" s="174"/>
      <c r="H64" s="173"/>
      <c r="I64" s="173"/>
      <c r="J64" s="172"/>
      <c r="K64" s="172"/>
    </row>
    <row r="65" spans="4:11" ht="14.25" customHeight="1">
      <c r="D65" s="173"/>
      <c r="E65" s="173"/>
      <c r="F65" s="172"/>
      <c r="G65" s="174"/>
      <c r="H65" s="173"/>
      <c r="I65" s="173"/>
      <c r="J65" s="172"/>
      <c r="K65" s="172"/>
    </row>
    <row r="66" spans="4:11" ht="14.25" customHeight="1">
      <c r="D66" s="173"/>
      <c r="E66" s="173"/>
      <c r="F66" s="172"/>
      <c r="G66" s="174"/>
      <c r="H66" s="173"/>
      <c r="I66" s="173"/>
      <c r="J66" s="172"/>
      <c r="K66" s="172"/>
    </row>
    <row r="67" spans="4:11" ht="14.25" customHeight="1">
      <c r="D67" s="173"/>
      <c r="E67" s="173"/>
      <c r="F67" s="172"/>
      <c r="G67" s="174"/>
      <c r="H67" s="173"/>
      <c r="I67" s="173"/>
      <c r="J67" s="172"/>
      <c r="K67" s="172"/>
    </row>
    <row r="68" spans="4:11" ht="14.25" customHeight="1">
      <c r="D68" s="173"/>
      <c r="E68" s="173"/>
      <c r="F68" s="172"/>
      <c r="G68" s="174"/>
      <c r="H68" s="173"/>
      <c r="I68" s="173"/>
      <c r="J68" s="172"/>
      <c r="K68" s="172"/>
    </row>
    <row r="69" spans="4:11" ht="14.25" customHeight="1">
      <c r="D69" s="173"/>
      <c r="E69" s="173"/>
      <c r="F69" s="172"/>
      <c r="G69" s="174"/>
      <c r="H69" s="173"/>
      <c r="I69" s="173"/>
      <c r="J69" s="172"/>
      <c r="K69" s="172"/>
    </row>
    <row r="70" spans="4:11" ht="14.25" customHeight="1">
      <c r="D70" s="173"/>
      <c r="E70" s="173"/>
      <c r="F70" s="172"/>
      <c r="G70" s="174"/>
      <c r="H70" s="173"/>
      <c r="I70" s="173"/>
      <c r="J70" s="172"/>
      <c r="K70" s="172"/>
    </row>
    <row r="71" spans="4:11" ht="14.25" customHeight="1">
      <c r="D71" s="173"/>
      <c r="E71" s="173"/>
      <c r="F71" s="172"/>
      <c r="G71" s="174"/>
      <c r="H71" s="173"/>
      <c r="I71" s="173"/>
      <c r="J71" s="172"/>
      <c r="K71" s="172"/>
    </row>
    <row r="72" spans="4:11" ht="14.25" customHeight="1">
      <c r="D72" s="173"/>
      <c r="E72" s="173"/>
      <c r="F72" s="172"/>
      <c r="G72" s="174"/>
      <c r="H72" s="173"/>
      <c r="I72" s="173"/>
      <c r="J72" s="172"/>
      <c r="K72" s="172"/>
    </row>
    <row r="73" spans="4:11" ht="14.25" customHeight="1">
      <c r="D73" s="173"/>
      <c r="E73" s="173"/>
      <c r="F73" s="172"/>
      <c r="G73" s="174"/>
      <c r="H73" s="173"/>
      <c r="I73" s="173"/>
      <c r="J73" s="172"/>
      <c r="K73" s="172"/>
    </row>
    <row r="74" spans="4:11" ht="14.25" customHeight="1">
      <c r="D74" s="173"/>
      <c r="E74" s="173"/>
      <c r="F74" s="172"/>
      <c r="G74" s="174"/>
      <c r="H74" s="173"/>
      <c r="I74" s="173"/>
      <c r="J74" s="172"/>
      <c r="K74" s="172"/>
    </row>
    <row r="75" spans="4:11" ht="14.25" customHeight="1">
      <c r="D75" s="173"/>
      <c r="E75" s="173"/>
      <c r="F75" s="172"/>
      <c r="G75" s="174"/>
      <c r="H75" s="173"/>
      <c r="I75" s="173"/>
      <c r="J75" s="172"/>
      <c r="K75" s="172"/>
    </row>
    <row r="76" spans="4:11" ht="14.25" customHeight="1">
      <c r="D76" s="173"/>
      <c r="E76" s="173"/>
      <c r="F76" s="172"/>
      <c r="G76" s="174"/>
      <c r="H76" s="173"/>
      <c r="I76" s="173"/>
      <c r="J76" s="172"/>
      <c r="K76" s="172"/>
    </row>
    <row r="77" spans="4:11" ht="14.25" customHeight="1">
      <c r="D77" s="173"/>
      <c r="E77" s="173"/>
      <c r="F77" s="172"/>
      <c r="G77" s="174"/>
      <c r="H77" s="173"/>
      <c r="I77" s="173"/>
      <c r="J77" s="172"/>
      <c r="K77" s="172"/>
    </row>
    <row r="78" spans="4:11" ht="14.25" customHeight="1">
      <c r="D78" s="173"/>
      <c r="E78" s="173"/>
      <c r="F78" s="172"/>
      <c r="G78" s="174"/>
      <c r="H78" s="173"/>
      <c r="I78" s="173"/>
      <c r="J78" s="172"/>
      <c r="K78" s="172"/>
    </row>
    <row r="79" spans="4:11" ht="14.25" customHeight="1">
      <c r="D79" s="173"/>
      <c r="E79" s="173"/>
      <c r="F79" s="172"/>
      <c r="G79" s="174"/>
      <c r="H79" s="173"/>
      <c r="I79" s="173"/>
      <c r="J79" s="172"/>
      <c r="K79" s="172"/>
    </row>
    <row r="80" spans="4:11" ht="14.25" customHeight="1">
      <c r="D80" s="173"/>
      <c r="E80" s="173"/>
      <c r="F80" s="172"/>
      <c r="G80" s="174"/>
      <c r="H80" s="173"/>
      <c r="I80" s="173"/>
      <c r="J80" s="172"/>
      <c r="K80" s="172"/>
    </row>
    <row r="81" spans="4:11" ht="14.25" customHeight="1">
      <c r="D81" s="173"/>
      <c r="E81" s="173"/>
      <c r="F81" s="172"/>
      <c r="G81" s="174"/>
      <c r="H81" s="173"/>
      <c r="I81" s="173"/>
      <c r="J81" s="172"/>
      <c r="K81" s="172"/>
    </row>
    <row r="82" spans="4:11" ht="14.25" customHeight="1">
      <c r="D82" s="173"/>
      <c r="E82" s="173"/>
      <c r="F82" s="172"/>
      <c r="G82" s="174"/>
      <c r="H82" s="173"/>
      <c r="I82" s="173"/>
      <c r="J82" s="172"/>
      <c r="K82" s="172"/>
    </row>
    <row r="83" spans="4:11" ht="14.25" customHeight="1">
      <c r="D83" s="173"/>
      <c r="E83" s="173"/>
      <c r="F83" s="172"/>
      <c r="G83" s="174"/>
      <c r="H83" s="173"/>
      <c r="I83" s="173"/>
      <c r="J83" s="172"/>
      <c r="K83" s="172"/>
    </row>
    <row r="84" spans="4:11" ht="14.25" customHeight="1">
      <c r="D84" s="173"/>
      <c r="E84" s="173"/>
      <c r="F84" s="172"/>
      <c r="G84" s="174"/>
      <c r="H84" s="173"/>
      <c r="I84" s="173"/>
      <c r="J84" s="172"/>
      <c r="K84" s="172"/>
    </row>
    <row r="85" spans="4:11" ht="14.25" customHeight="1">
      <c r="D85" s="173"/>
      <c r="E85" s="173"/>
      <c r="F85" s="172"/>
      <c r="G85" s="174"/>
      <c r="H85" s="173"/>
      <c r="I85" s="173"/>
      <c r="J85" s="172"/>
      <c r="K85" s="172"/>
    </row>
    <row r="86" spans="4:11" ht="14.25" customHeight="1">
      <c r="D86" s="173"/>
      <c r="E86" s="173"/>
      <c r="F86" s="172"/>
      <c r="G86" s="174"/>
      <c r="H86" s="173"/>
      <c r="I86" s="173"/>
      <c r="J86" s="172"/>
      <c r="K86" s="172"/>
    </row>
    <row r="87" spans="4:11" ht="14.25" customHeight="1">
      <c r="D87" s="173"/>
      <c r="E87" s="173"/>
      <c r="F87" s="172"/>
      <c r="G87" s="174"/>
      <c r="H87" s="173"/>
      <c r="I87" s="173"/>
      <c r="J87" s="172"/>
      <c r="K87" s="172"/>
    </row>
    <row r="88" spans="4:11" ht="14.25" customHeight="1">
      <c r="D88" s="173"/>
      <c r="E88" s="173"/>
      <c r="F88" s="172"/>
      <c r="G88" s="174"/>
      <c r="H88" s="173"/>
      <c r="I88" s="173"/>
      <c r="J88" s="172"/>
      <c r="K88" s="172"/>
    </row>
    <row r="89" spans="4:11" ht="14.25" customHeight="1">
      <c r="D89" s="173"/>
      <c r="E89" s="173"/>
      <c r="F89" s="172"/>
      <c r="G89" s="174"/>
      <c r="H89" s="173"/>
      <c r="I89" s="173"/>
      <c r="J89" s="172"/>
      <c r="K89" s="172"/>
    </row>
    <row r="90" spans="4:11" ht="14.25" customHeight="1">
      <c r="D90" s="173"/>
      <c r="E90" s="173"/>
      <c r="F90" s="172"/>
      <c r="G90" s="174"/>
      <c r="H90" s="173"/>
      <c r="I90" s="173"/>
      <c r="J90" s="172"/>
      <c r="K90" s="172"/>
    </row>
    <row r="91" spans="4:11" ht="14.25" customHeight="1">
      <c r="D91" s="173"/>
      <c r="E91" s="173"/>
      <c r="F91" s="172"/>
      <c r="G91" s="174"/>
      <c r="H91" s="173"/>
      <c r="I91" s="173"/>
      <c r="J91" s="172"/>
      <c r="K91" s="172"/>
    </row>
    <row r="92" spans="4:11" ht="14.25" customHeight="1">
      <c r="D92" s="173"/>
      <c r="E92" s="173"/>
      <c r="F92" s="172"/>
      <c r="G92" s="174"/>
      <c r="H92" s="173"/>
      <c r="I92" s="173"/>
      <c r="J92" s="172"/>
      <c r="K92" s="172"/>
    </row>
    <row r="93" spans="4:11" ht="14.25" customHeight="1">
      <c r="D93" s="173"/>
      <c r="E93" s="173"/>
      <c r="F93" s="172"/>
      <c r="G93" s="174"/>
      <c r="H93" s="173"/>
      <c r="I93" s="173"/>
      <c r="J93" s="172"/>
      <c r="K93" s="172"/>
    </row>
    <row r="94" spans="4:11" ht="14.25" customHeight="1">
      <c r="D94" s="173"/>
      <c r="E94" s="173"/>
      <c r="F94" s="172"/>
      <c r="G94" s="174"/>
      <c r="H94" s="173"/>
      <c r="I94" s="173"/>
      <c r="J94" s="172"/>
      <c r="K94" s="172"/>
    </row>
    <row r="95" spans="4:11" ht="14.25" customHeight="1">
      <c r="D95" s="173"/>
      <c r="E95" s="173"/>
      <c r="F95" s="172"/>
      <c r="G95" s="174"/>
      <c r="H95" s="173"/>
      <c r="I95" s="173"/>
      <c r="J95" s="172"/>
      <c r="K95" s="172"/>
    </row>
    <row r="96" spans="4:11" ht="14.25" customHeight="1">
      <c r="D96" s="173"/>
      <c r="E96" s="173"/>
      <c r="F96" s="172"/>
      <c r="G96" s="174"/>
      <c r="H96" s="173"/>
      <c r="I96" s="173"/>
      <c r="J96" s="172"/>
      <c r="K96" s="172"/>
    </row>
    <row r="97" spans="4:11" ht="14.25" customHeight="1">
      <c r="D97" s="173"/>
      <c r="E97" s="173"/>
      <c r="F97" s="172"/>
      <c r="G97" s="174"/>
      <c r="H97" s="173"/>
      <c r="I97" s="173"/>
      <c r="J97" s="172"/>
      <c r="K97" s="172"/>
    </row>
    <row r="98" spans="4:11" ht="14.25" customHeight="1">
      <c r="D98" s="173"/>
      <c r="E98" s="173"/>
      <c r="F98" s="172"/>
      <c r="G98" s="174"/>
      <c r="H98" s="173"/>
      <c r="I98" s="173"/>
      <c r="J98" s="172"/>
      <c r="K98" s="172"/>
    </row>
    <row r="99" spans="4:11" ht="14.25" customHeight="1">
      <c r="D99" s="173"/>
      <c r="E99" s="173"/>
      <c r="F99" s="172"/>
      <c r="G99" s="174"/>
      <c r="H99" s="173"/>
      <c r="I99" s="173"/>
      <c r="J99" s="172"/>
      <c r="K99" s="172"/>
    </row>
    <row r="100" spans="4:11" ht="14.25" customHeight="1">
      <c r="D100" s="173"/>
      <c r="E100" s="173"/>
      <c r="F100" s="172"/>
      <c r="G100" s="174"/>
      <c r="H100" s="173"/>
      <c r="I100" s="173"/>
      <c r="J100" s="172"/>
      <c r="K100" s="172"/>
    </row>
    <row r="101" spans="4:11" ht="14.25" customHeight="1">
      <c r="D101" s="173"/>
      <c r="E101" s="173"/>
      <c r="F101" s="172"/>
      <c r="G101" s="174"/>
      <c r="H101" s="173"/>
      <c r="I101" s="173"/>
      <c r="J101" s="172"/>
      <c r="K101" s="172"/>
    </row>
    <row r="102" spans="4:11" ht="14.25" customHeight="1">
      <c r="D102" s="173"/>
      <c r="E102" s="173"/>
      <c r="F102" s="172"/>
      <c r="G102" s="174"/>
      <c r="H102" s="173"/>
      <c r="I102" s="173"/>
      <c r="J102" s="172"/>
      <c r="K102" s="172"/>
    </row>
    <row r="103" spans="4:11" ht="14.25" customHeight="1">
      <c r="D103" s="173"/>
      <c r="E103" s="173"/>
      <c r="F103" s="172"/>
      <c r="G103" s="174"/>
      <c r="H103" s="173"/>
      <c r="I103" s="173"/>
      <c r="J103" s="172"/>
      <c r="K103" s="172"/>
    </row>
    <row r="104" spans="4:11" ht="14.25" customHeight="1">
      <c r="D104" s="173"/>
      <c r="E104" s="173"/>
      <c r="F104" s="172"/>
      <c r="G104" s="174"/>
      <c r="H104" s="173"/>
      <c r="I104" s="173"/>
      <c r="J104" s="172"/>
      <c r="K104" s="172"/>
    </row>
    <row r="105" spans="4:11" ht="14.25" customHeight="1">
      <c r="D105" s="173"/>
      <c r="E105" s="173"/>
      <c r="F105" s="172"/>
      <c r="G105" s="174"/>
      <c r="H105" s="173"/>
      <c r="I105" s="173"/>
      <c r="J105" s="172"/>
      <c r="K105" s="172"/>
    </row>
    <row r="106" spans="4:11" ht="14.25" customHeight="1">
      <c r="D106" s="173"/>
      <c r="E106" s="173"/>
      <c r="F106" s="172"/>
      <c r="G106" s="174"/>
      <c r="H106" s="173"/>
      <c r="I106" s="173"/>
      <c r="J106" s="172"/>
      <c r="K106" s="172"/>
    </row>
    <row r="107" spans="4:11" ht="14.25" customHeight="1">
      <c r="D107" s="173"/>
      <c r="E107" s="173"/>
      <c r="F107" s="172"/>
      <c r="G107" s="174"/>
      <c r="H107" s="173"/>
      <c r="I107" s="173"/>
      <c r="J107" s="172"/>
      <c r="K107" s="172"/>
    </row>
    <row r="108" spans="4:11" ht="14.25" customHeight="1">
      <c r="D108" s="173"/>
      <c r="E108" s="173"/>
      <c r="F108" s="172"/>
      <c r="G108" s="174"/>
      <c r="H108" s="173"/>
      <c r="I108" s="173"/>
      <c r="J108" s="172"/>
      <c r="K108" s="172"/>
    </row>
    <row r="109" spans="4:11" ht="14.25" customHeight="1">
      <c r="D109" s="173"/>
      <c r="E109" s="173"/>
      <c r="F109" s="172"/>
      <c r="G109" s="174"/>
      <c r="H109" s="173"/>
      <c r="I109" s="173"/>
      <c r="J109" s="172"/>
      <c r="K109" s="172"/>
    </row>
    <row r="110" spans="4:11" ht="14.25" customHeight="1">
      <c r="D110" s="173"/>
      <c r="E110" s="173"/>
      <c r="F110" s="172"/>
      <c r="G110" s="174"/>
      <c r="H110" s="173"/>
      <c r="I110" s="173"/>
      <c r="J110" s="172"/>
      <c r="K110" s="172"/>
    </row>
    <row r="111" spans="4:11" ht="14.25" customHeight="1">
      <c r="D111" s="173"/>
      <c r="E111" s="173"/>
      <c r="F111" s="172"/>
      <c r="G111" s="174"/>
      <c r="H111" s="173"/>
      <c r="I111" s="173"/>
      <c r="J111" s="172"/>
      <c r="K111" s="172"/>
    </row>
    <row r="112" spans="4:11" ht="14.25" customHeight="1">
      <c r="D112" s="173"/>
      <c r="E112" s="173"/>
      <c r="F112" s="172"/>
      <c r="G112" s="174"/>
      <c r="H112" s="173"/>
      <c r="I112" s="173"/>
      <c r="J112" s="172"/>
      <c r="K112" s="172"/>
    </row>
    <row r="113" spans="4:11" ht="14.25" customHeight="1">
      <c r="D113" s="173"/>
      <c r="E113" s="173"/>
      <c r="F113" s="172"/>
      <c r="G113" s="174"/>
      <c r="H113" s="173"/>
      <c r="I113" s="173"/>
      <c r="J113" s="172"/>
      <c r="K113" s="172"/>
    </row>
    <row r="114" spans="4:11" ht="14.25" customHeight="1">
      <c r="D114" s="173"/>
      <c r="E114" s="173"/>
      <c r="F114" s="172"/>
      <c r="G114" s="174"/>
      <c r="H114" s="173"/>
      <c r="I114" s="173"/>
      <c r="J114" s="172"/>
      <c r="K114" s="172"/>
    </row>
    <row r="115" spans="4:11" ht="14.25" customHeight="1">
      <c r="D115" s="173"/>
      <c r="E115" s="173"/>
      <c r="F115" s="172"/>
      <c r="G115" s="174"/>
      <c r="H115" s="173"/>
      <c r="I115" s="173"/>
      <c r="J115" s="172"/>
      <c r="K115" s="172"/>
    </row>
    <row r="116" spans="4:11" ht="14.25" customHeight="1">
      <c r="D116" s="173"/>
      <c r="E116" s="173"/>
      <c r="F116" s="172"/>
      <c r="G116" s="174"/>
      <c r="H116" s="173"/>
      <c r="I116" s="173"/>
      <c r="J116" s="172"/>
      <c r="K116" s="172"/>
    </row>
    <row r="117" spans="4:11" ht="14.25" customHeight="1">
      <c r="D117" s="173"/>
      <c r="E117" s="173"/>
      <c r="F117" s="172"/>
      <c r="G117" s="174"/>
      <c r="H117" s="173"/>
      <c r="I117" s="173"/>
      <c r="J117" s="172"/>
      <c r="K117" s="172"/>
    </row>
    <row r="118" spans="4:11" ht="14.25" customHeight="1">
      <c r="D118" s="173"/>
      <c r="E118" s="173"/>
      <c r="F118" s="172"/>
      <c r="G118" s="174"/>
      <c r="H118" s="173"/>
      <c r="I118" s="173"/>
      <c r="J118" s="172"/>
      <c r="K118" s="172"/>
    </row>
    <row r="119" spans="4:11" ht="14.25" customHeight="1">
      <c r="D119" s="173"/>
      <c r="E119" s="173"/>
      <c r="F119" s="172"/>
      <c r="G119" s="174"/>
      <c r="H119" s="173"/>
      <c r="I119" s="173"/>
      <c r="J119" s="172"/>
      <c r="K119" s="172"/>
    </row>
    <row r="120" spans="4:11" ht="14.25" customHeight="1">
      <c r="D120" s="173"/>
      <c r="E120" s="173"/>
      <c r="F120" s="172"/>
      <c r="G120" s="174"/>
      <c r="H120" s="173"/>
      <c r="I120" s="173"/>
      <c r="J120" s="172"/>
      <c r="K120" s="172"/>
    </row>
    <row r="121" spans="4:11" ht="14.25" customHeight="1">
      <c r="D121" s="173"/>
      <c r="E121" s="173"/>
      <c r="F121" s="172"/>
      <c r="G121" s="174"/>
      <c r="H121" s="173"/>
      <c r="I121" s="173"/>
      <c r="J121" s="172"/>
      <c r="K121" s="172"/>
    </row>
    <row r="122" spans="4:11" ht="14.25" customHeight="1">
      <c r="D122" s="173"/>
      <c r="E122" s="173"/>
      <c r="F122" s="172"/>
      <c r="G122" s="174"/>
      <c r="H122" s="173"/>
      <c r="I122" s="173"/>
      <c r="J122" s="172"/>
      <c r="K122" s="172"/>
    </row>
    <row r="123" spans="4:11" ht="14.25" customHeight="1">
      <c r="D123" s="173"/>
      <c r="E123" s="173"/>
      <c r="F123" s="172"/>
      <c r="G123" s="174"/>
      <c r="H123" s="173"/>
      <c r="I123" s="173"/>
      <c r="J123" s="172"/>
      <c r="K123" s="172"/>
    </row>
    <row r="124" spans="4:11" ht="14.25" customHeight="1">
      <c r="D124" s="173"/>
      <c r="E124" s="173"/>
      <c r="F124" s="172"/>
      <c r="G124" s="174"/>
      <c r="H124" s="173"/>
      <c r="I124" s="173"/>
      <c r="J124" s="172"/>
      <c r="K124" s="172"/>
    </row>
    <row r="125" spans="4:11" ht="14.25" customHeight="1">
      <c r="D125" s="173"/>
      <c r="E125" s="173"/>
      <c r="F125" s="172"/>
      <c r="G125" s="174"/>
      <c r="H125" s="173"/>
      <c r="I125" s="173"/>
      <c r="J125" s="172"/>
      <c r="K125" s="172"/>
    </row>
    <row r="126" spans="4:11" ht="14.25" customHeight="1">
      <c r="D126" s="173"/>
      <c r="E126" s="173"/>
      <c r="F126" s="172"/>
      <c r="G126" s="174"/>
      <c r="H126" s="173"/>
      <c r="I126" s="173"/>
      <c r="J126" s="172"/>
      <c r="K126" s="172"/>
    </row>
    <row r="127" spans="4:11" ht="14.25" customHeight="1">
      <c r="D127" s="173"/>
      <c r="E127" s="173"/>
      <c r="F127" s="172"/>
      <c r="G127" s="174"/>
      <c r="H127" s="173"/>
      <c r="I127" s="173"/>
      <c r="J127" s="172"/>
      <c r="K127" s="172"/>
    </row>
    <row r="128" spans="4:11"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sheetData>
  <mergeCells count="7">
    <mergeCell ref="A48:K48"/>
    <mergeCell ref="H4:K4"/>
    <mergeCell ref="A1:B1"/>
    <mergeCell ref="D1:G1"/>
    <mergeCell ref="A2:B2"/>
    <mergeCell ref="A4:B4"/>
    <mergeCell ref="D4:G4"/>
  </mergeCells>
  <hyperlinks>
    <hyperlink ref="A4" display="Back to Top Sheet" xr:uid="{B3E61998-DBCE-4D82-9AC1-7BAB713A02B1}"/>
    <hyperlink ref="A4:B4" location="Top!A1" display="Back to Top Sheet" xr:uid="{4F071A15-71B3-4F6C-A2AA-3E3AD462F9F2}"/>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FA6BF-0BBA-4B6C-B30B-D0D38F055277}">
  <sheetPr>
    <pageSetUpPr fitToPage="1"/>
  </sheetPr>
  <dimension ref="A1:M222"/>
  <sheetViews>
    <sheetView zoomScaleNormal="100" workbookViewId="0">
      <selection sqref="A1:B1"/>
    </sheetView>
  </sheetViews>
  <sheetFormatPr defaultColWidth="11.3984375" defaultRowHeight="12.75"/>
  <cols>
    <col min="1" max="1" width="28.59765625" style="163" customWidth="1"/>
    <col min="2" max="2" width="59" style="163" customWidth="1"/>
    <col min="3" max="3" width="15.1328125" style="17" customWidth="1"/>
    <col min="4" max="4" width="16.59765625" style="161" customWidth="1"/>
    <col min="5" max="5" width="15.59765625" style="161" customWidth="1"/>
    <col min="6" max="6" width="15.86328125" style="160" customWidth="1"/>
    <col min="7" max="7" width="25.1328125" style="162" customWidth="1"/>
    <col min="8" max="8" width="15" style="161" customWidth="1"/>
    <col min="9" max="9" width="19.86328125" style="161" customWidth="1"/>
    <col min="10" max="10" width="18.59765625" style="160" customWidth="1"/>
    <col min="11" max="11" width="27.3984375" style="160" customWidth="1"/>
    <col min="12" max="16384" width="11.3984375" style="160"/>
  </cols>
  <sheetData>
    <row r="1" spans="1:13" ht="21" thickBot="1">
      <c r="A1" s="2142" t="s">
        <v>660</v>
      </c>
      <c r="B1" s="2142"/>
      <c r="C1" s="304"/>
      <c r="D1" s="2143"/>
      <c r="E1" s="2143"/>
      <c r="F1" s="2143"/>
      <c r="G1" s="2143"/>
    </row>
    <row r="2" spans="1:13" ht="21" customHeight="1" thickBot="1">
      <c r="A2" s="2142" t="str">
        <f>Top!B46&amp;", "&amp;Top!C47</f>
        <v>Environmental Sensing Service 1.0, 1.0.1</v>
      </c>
      <c r="B2" s="2142"/>
      <c r="C2" s="407"/>
      <c r="D2" s="1117" t="s">
        <v>661</v>
      </c>
      <c r="E2" s="1122" t="str">
        <f>Top!E46</f>
        <v>ESS.TS.p3</v>
      </c>
      <c r="F2" s="1122"/>
      <c r="G2" s="1122"/>
      <c r="H2" s="1120" t="s">
        <v>10</v>
      </c>
      <c r="I2" s="1124" t="str">
        <f>Top!G46</f>
        <v>ESS.TS.p3</v>
      </c>
      <c r="J2" s="1112" t="s">
        <v>699</v>
      </c>
      <c r="K2" s="1171">
        <v>44740</v>
      </c>
      <c r="M2" s="159"/>
    </row>
    <row r="3" spans="1:13" ht="15.4" thickBot="1">
      <c r="A3" s="211" t="s">
        <v>912</v>
      </c>
      <c r="B3" s="179">
        <f>rel_date</f>
        <v>45706</v>
      </c>
      <c r="D3" s="1117" t="s">
        <v>662</v>
      </c>
      <c r="E3" s="1122" t="str">
        <f>Top!F46</f>
        <v>ESS.ICS.p4</v>
      </c>
      <c r="F3" s="1122"/>
      <c r="G3" s="1122"/>
      <c r="H3" s="1120" t="s">
        <v>11</v>
      </c>
      <c r="I3" s="1124" t="str">
        <f>Top!H46</f>
        <v>ESS.ICS.p4</v>
      </c>
      <c r="J3" s="1112" t="s">
        <v>699</v>
      </c>
      <c r="K3" s="1171">
        <v>45573</v>
      </c>
    </row>
    <row r="4" spans="1:13" ht="14.25" customHeight="1" thickBot="1">
      <c r="A4" s="2145" t="s">
        <v>663</v>
      </c>
      <c r="B4" s="2146"/>
      <c r="C4" s="434"/>
      <c r="D4" s="2147" t="s">
        <v>664</v>
      </c>
      <c r="E4" s="2148"/>
      <c r="F4" s="2148"/>
      <c r="G4" s="2149"/>
      <c r="H4" s="2147" t="s">
        <v>701</v>
      </c>
      <c r="I4" s="2148"/>
      <c r="J4" s="2148"/>
      <c r="K4" s="2149"/>
    </row>
    <row r="5" spans="1:13" s="168" customFormat="1" ht="39.75" thickBot="1">
      <c r="A5" s="794" t="s">
        <v>702</v>
      </c>
      <c r="B5" s="477" t="s">
        <v>666</v>
      </c>
      <c r="C5" s="1560" t="s">
        <v>9249</v>
      </c>
      <c r="D5" s="197" t="s">
        <v>667</v>
      </c>
      <c r="E5" s="197" t="s">
        <v>668</v>
      </c>
      <c r="F5" s="1583" t="s">
        <v>9248</v>
      </c>
      <c r="G5" s="198" t="s">
        <v>669</v>
      </c>
      <c r="H5" s="365" t="s">
        <v>667</v>
      </c>
      <c r="I5" s="364" t="s">
        <v>668</v>
      </c>
      <c r="J5" s="1583" t="s">
        <v>9248</v>
      </c>
      <c r="K5" s="363" t="s">
        <v>670</v>
      </c>
    </row>
    <row r="6" spans="1:13" s="166" customFormat="1">
      <c r="A6" s="470" t="s">
        <v>671</v>
      </c>
      <c r="B6" s="547" t="s">
        <v>672</v>
      </c>
      <c r="C6" s="452" t="s">
        <v>1698</v>
      </c>
      <c r="D6" s="437"/>
      <c r="E6" s="501">
        <v>44832</v>
      </c>
      <c r="F6" s="548"/>
      <c r="G6" s="438"/>
      <c r="H6" s="689"/>
      <c r="I6" s="764"/>
      <c r="J6" s="1036"/>
      <c r="K6" s="234"/>
    </row>
    <row r="7" spans="1:13" s="166" customFormat="1">
      <c r="A7" s="472" t="s">
        <v>11</v>
      </c>
      <c r="B7" s="485" t="s">
        <v>673</v>
      </c>
      <c r="C7" s="474" t="s">
        <v>9247</v>
      </c>
      <c r="D7" s="299"/>
      <c r="E7" s="502">
        <v>45663</v>
      </c>
      <c r="F7" s="549"/>
      <c r="G7" s="443" t="s">
        <v>9256</v>
      </c>
      <c r="H7" s="259"/>
      <c r="I7" s="723"/>
      <c r="J7" s="217"/>
      <c r="K7" s="189"/>
    </row>
    <row r="8" spans="1:13" s="166" customFormat="1">
      <c r="A8" s="269" t="s">
        <v>3175</v>
      </c>
      <c r="B8" s="449" t="s">
        <v>3176</v>
      </c>
      <c r="C8" s="344"/>
      <c r="D8" s="299" t="s">
        <v>675</v>
      </c>
      <c r="E8" s="502">
        <v>44832</v>
      </c>
      <c r="F8" s="549" t="s">
        <v>707</v>
      </c>
      <c r="G8" s="443"/>
      <c r="H8" s="259"/>
      <c r="I8" s="764"/>
      <c r="J8" s="213"/>
      <c r="K8" s="239"/>
    </row>
    <row r="9" spans="1:13" s="166" customFormat="1">
      <c r="A9" s="269" t="s">
        <v>3177</v>
      </c>
      <c r="B9" s="449" t="s">
        <v>3178</v>
      </c>
      <c r="C9" s="344"/>
      <c r="D9" s="299" t="s">
        <v>675</v>
      </c>
      <c r="E9" s="502">
        <v>44832</v>
      </c>
      <c r="F9" s="549" t="s">
        <v>707</v>
      </c>
      <c r="G9" s="443"/>
      <c r="H9" s="259"/>
      <c r="I9" s="764"/>
      <c r="J9" s="213"/>
      <c r="K9" s="239"/>
    </row>
    <row r="10" spans="1:13" s="166" customFormat="1">
      <c r="A10" s="269" t="s">
        <v>3179</v>
      </c>
      <c r="B10" s="449" t="s">
        <v>3180</v>
      </c>
      <c r="C10" s="344"/>
      <c r="D10" s="299" t="s">
        <v>675</v>
      </c>
      <c r="E10" s="502">
        <v>44832</v>
      </c>
      <c r="F10" s="549" t="s">
        <v>707</v>
      </c>
      <c r="G10" s="443"/>
      <c r="H10" s="259"/>
      <c r="I10" s="764"/>
      <c r="J10" s="213"/>
      <c r="K10" s="239"/>
    </row>
    <row r="11" spans="1:13" s="166" customFormat="1">
      <c r="A11" s="269" t="s">
        <v>3181</v>
      </c>
      <c r="B11" s="449" t="s">
        <v>3182</v>
      </c>
      <c r="C11" s="344"/>
      <c r="D11" s="299" t="s">
        <v>675</v>
      </c>
      <c r="E11" s="502">
        <v>44832</v>
      </c>
      <c r="F11" s="549" t="s">
        <v>707</v>
      </c>
      <c r="G11" s="443"/>
      <c r="H11" s="259"/>
      <c r="I11" s="764"/>
      <c r="J11" s="213"/>
      <c r="K11" s="239"/>
    </row>
    <row r="12" spans="1:13" s="166" customFormat="1" ht="25.5">
      <c r="A12" s="269" t="s">
        <v>3183</v>
      </c>
      <c r="B12" s="449" t="s">
        <v>3184</v>
      </c>
      <c r="C12" s="344"/>
      <c r="D12" s="299" t="s">
        <v>675</v>
      </c>
      <c r="E12" s="502">
        <v>44832</v>
      </c>
      <c r="F12" s="549" t="s">
        <v>707</v>
      </c>
      <c r="G12" s="443"/>
      <c r="H12" s="259"/>
      <c r="I12" s="764"/>
      <c r="J12" s="213"/>
      <c r="K12" s="239"/>
    </row>
    <row r="13" spans="1:13" s="166" customFormat="1">
      <c r="A13" s="269" t="s">
        <v>3185</v>
      </c>
      <c r="B13" s="449" t="s">
        <v>3186</v>
      </c>
      <c r="C13" s="344"/>
      <c r="D13" s="299" t="s">
        <v>675</v>
      </c>
      <c r="E13" s="502">
        <v>44832</v>
      </c>
      <c r="F13" s="549" t="s">
        <v>707</v>
      </c>
      <c r="G13" s="443"/>
      <c r="H13" s="259"/>
      <c r="I13" s="764"/>
      <c r="J13" s="213"/>
      <c r="K13" s="239"/>
    </row>
    <row r="14" spans="1:13" s="166" customFormat="1">
      <c r="A14" s="269" t="s">
        <v>3187</v>
      </c>
      <c r="B14" s="449" t="s">
        <v>3188</v>
      </c>
      <c r="C14" s="344"/>
      <c r="D14" s="299" t="s">
        <v>675</v>
      </c>
      <c r="E14" s="502">
        <v>44832</v>
      </c>
      <c r="F14" s="549" t="s">
        <v>707</v>
      </c>
      <c r="G14" s="443"/>
      <c r="H14" s="259"/>
      <c r="I14" s="764"/>
      <c r="J14" s="213"/>
      <c r="K14" s="239"/>
    </row>
    <row r="15" spans="1:13" s="166" customFormat="1">
      <c r="A15" s="269" t="s">
        <v>3189</v>
      </c>
      <c r="B15" s="449" t="s">
        <v>3190</v>
      </c>
      <c r="C15" s="344"/>
      <c r="D15" s="299" t="s">
        <v>675</v>
      </c>
      <c r="E15" s="502">
        <v>44832</v>
      </c>
      <c r="F15" s="549" t="s">
        <v>707</v>
      </c>
      <c r="G15" s="443"/>
      <c r="H15" s="259"/>
      <c r="I15" s="764"/>
      <c r="J15" s="213"/>
      <c r="K15" s="239"/>
    </row>
    <row r="16" spans="1:13" s="166" customFormat="1">
      <c r="A16" s="269" t="s">
        <v>3191</v>
      </c>
      <c r="B16" s="449" t="s">
        <v>3192</v>
      </c>
      <c r="C16" s="344"/>
      <c r="D16" s="299" t="s">
        <v>675</v>
      </c>
      <c r="E16" s="502">
        <v>44832</v>
      </c>
      <c r="F16" s="549" t="s">
        <v>707</v>
      </c>
      <c r="G16" s="443"/>
      <c r="H16" s="259"/>
      <c r="I16" s="764"/>
      <c r="J16" s="213"/>
      <c r="K16" s="239"/>
    </row>
    <row r="17" spans="1:11" s="166" customFormat="1">
      <c r="A17" s="269" t="s">
        <v>3193</v>
      </c>
      <c r="B17" s="449" t="s">
        <v>3194</v>
      </c>
      <c r="C17" s="344"/>
      <c r="D17" s="299" t="s">
        <v>675</v>
      </c>
      <c r="E17" s="502">
        <v>44832</v>
      </c>
      <c r="F17" s="549" t="s">
        <v>707</v>
      </c>
      <c r="G17" s="443"/>
      <c r="H17" s="259"/>
      <c r="I17" s="764"/>
      <c r="J17" s="213"/>
      <c r="K17" s="239"/>
    </row>
    <row r="18" spans="1:11" s="166" customFormat="1">
      <c r="A18" s="269" t="s">
        <v>3195</v>
      </c>
      <c r="B18" s="449" t="s">
        <v>3196</v>
      </c>
      <c r="C18" s="344"/>
      <c r="D18" s="299" t="s">
        <v>675</v>
      </c>
      <c r="E18" s="502">
        <v>44832</v>
      </c>
      <c r="F18" s="549" t="s">
        <v>707</v>
      </c>
      <c r="G18" s="443"/>
      <c r="H18" s="259"/>
      <c r="I18" s="764"/>
      <c r="J18" s="213"/>
      <c r="K18" s="239"/>
    </row>
    <row r="19" spans="1:11" s="166" customFormat="1">
      <c r="A19" s="269" t="s">
        <v>3197</v>
      </c>
      <c r="B19" s="449" t="s">
        <v>3198</v>
      </c>
      <c r="C19" s="344"/>
      <c r="D19" s="299" t="s">
        <v>675</v>
      </c>
      <c r="E19" s="502">
        <v>44832</v>
      </c>
      <c r="F19" s="549" t="s">
        <v>707</v>
      </c>
      <c r="G19" s="443"/>
      <c r="H19" s="259"/>
      <c r="I19" s="764"/>
      <c r="J19" s="213"/>
      <c r="K19" s="239"/>
    </row>
    <row r="20" spans="1:11" s="166" customFormat="1">
      <c r="A20" s="269" t="s">
        <v>3199</v>
      </c>
      <c r="B20" s="449" t="s">
        <v>3200</v>
      </c>
      <c r="C20" s="344"/>
      <c r="D20" s="299" t="s">
        <v>675</v>
      </c>
      <c r="E20" s="502">
        <v>44832</v>
      </c>
      <c r="F20" s="549" t="s">
        <v>707</v>
      </c>
      <c r="G20" s="443"/>
      <c r="H20" s="259"/>
      <c r="I20" s="764"/>
      <c r="J20" s="213"/>
      <c r="K20" s="239"/>
    </row>
    <row r="21" spans="1:11" s="166" customFormat="1">
      <c r="A21" s="269" t="s">
        <v>3201</v>
      </c>
      <c r="B21" s="449" t="s">
        <v>3202</v>
      </c>
      <c r="C21" s="344"/>
      <c r="D21" s="299" t="s">
        <v>675</v>
      </c>
      <c r="E21" s="502">
        <v>44832</v>
      </c>
      <c r="F21" s="549" t="s">
        <v>707</v>
      </c>
      <c r="G21" s="443"/>
      <c r="H21" s="259"/>
      <c r="I21" s="764"/>
      <c r="J21" s="213"/>
      <c r="K21" s="239"/>
    </row>
    <row r="22" spans="1:11" s="166" customFormat="1">
      <c r="A22" s="269" t="s">
        <v>3203</v>
      </c>
      <c r="B22" s="449" t="s">
        <v>3204</v>
      </c>
      <c r="C22" s="344"/>
      <c r="D22" s="299" t="s">
        <v>675</v>
      </c>
      <c r="E22" s="502">
        <v>44832</v>
      </c>
      <c r="F22" s="549" t="s">
        <v>707</v>
      </c>
      <c r="G22" s="443"/>
      <c r="H22" s="259"/>
      <c r="I22" s="764"/>
      <c r="J22" s="213"/>
      <c r="K22" s="239"/>
    </row>
    <row r="23" spans="1:11" s="166" customFormat="1">
      <c r="A23" s="269" t="s">
        <v>3205</v>
      </c>
      <c r="B23" s="449" t="s">
        <v>3206</v>
      </c>
      <c r="C23" s="344"/>
      <c r="D23" s="299" t="s">
        <v>675</v>
      </c>
      <c r="E23" s="502">
        <v>44832</v>
      </c>
      <c r="F23" s="549" t="s">
        <v>707</v>
      </c>
      <c r="G23" s="443"/>
      <c r="H23" s="259"/>
      <c r="I23" s="764"/>
      <c r="J23" s="213"/>
      <c r="K23" s="239"/>
    </row>
    <row r="24" spans="1:11" s="166" customFormat="1">
      <c r="A24" s="269" t="s">
        <v>3207</v>
      </c>
      <c r="B24" s="449" t="s">
        <v>3208</v>
      </c>
      <c r="C24" s="344"/>
      <c r="D24" s="299" t="s">
        <v>675</v>
      </c>
      <c r="E24" s="502">
        <v>44832</v>
      </c>
      <c r="F24" s="549" t="s">
        <v>707</v>
      </c>
      <c r="G24" s="443"/>
      <c r="H24" s="259"/>
      <c r="I24" s="764"/>
      <c r="J24" s="213"/>
      <c r="K24" s="239"/>
    </row>
    <row r="25" spans="1:11" s="166" customFormat="1">
      <c r="A25" s="269" t="s">
        <v>3209</v>
      </c>
      <c r="B25" s="449" t="s">
        <v>3210</v>
      </c>
      <c r="C25" s="344"/>
      <c r="D25" s="299" t="s">
        <v>675</v>
      </c>
      <c r="E25" s="502">
        <v>44832</v>
      </c>
      <c r="F25" s="549" t="s">
        <v>707</v>
      </c>
      <c r="G25" s="443"/>
      <c r="H25" s="259"/>
      <c r="I25" s="764"/>
      <c r="J25" s="213"/>
      <c r="K25" s="239"/>
    </row>
    <row r="26" spans="1:11" s="166" customFormat="1">
      <c r="A26" s="1135" t="s">
        <v>3211</v>
      </c>
      <c r="B26" s="449" t="s">
        <v>3212</v>
      </c>
      <c r="C26" s="344"/>
      <c r="D26" s="299" t="s">
        <v>675</v>
      </c>
      <c r="E26" s="502">
        <v>44832</v>
      </c>
      <c r="F26" s="549" t="s">
        <v>707</v>
      </c>
      <c r="G26" s="443"/>
      <c r="H26" s="259"/>
      <c r="I26" s="764"/>
      <c r="J26" s="213"/>
      <c r="K26" s="239"/>
    </row>
    <row r="27" spans="1:11" s="166" customFormat="1" ht="25.5">
      <c r="A27" s="1135" t="s">
        <v>3213</v>
      </c>
      <c r="B27" s="449" t="s">
        <v>3214</v>
      </c>
      <c r="C27" s="344"/>
      <c r="D27" s="299" t="s">
        <v>675</v>
      </c>
      <c r="E27" s="502">
        <v>44832</v>
      </c>
      <c r="F27" s="549" t="s">
        <v>707</v>
      </c>
      <c r="G27" s="443"/>
      <c r="H27" s="259"/>
      <c r="I27" s="764"/>
      <c r="J27" s="213"/>
      <c r="K27" s="239"/>
    </row>
    <row r="28" spans="1:11" s="166" customFormat="1">
      <c r="A28" s="269" t="s">
        <v>3215</v>
      </c>
      <c r="B28" s="449" t="s">
        <v>3216</v>
      </c>
      <c r="C28" s="344"/>
      <c r="D28" s="299" t="s">
        <v>675</v>
      </c>
      <c r="E28" s="502">
        <v>44832</v>
      </c>
      <c r="F28" s="549" t="s">
        <v>707</v>
      </c>
      <c r="G28" s="443"/>
      <c r="H28" s="259"/>
      <c r="I28" s="764"/>
      <c r="J28" s="213"/>
      <c r="K28" s="239"/>
    </row>
    <row r="29" spans="1:11" s="166" customFormat="1">
      <c r="A29" s="269" t="s">
        <v>3217</v>
      </c>
      <c r="B29" s="449" t="s">
        <v>3218</v>
      </c>
      <c r="C29" s="344"/>
      <c r="D29" s="299" t="s">
        <v>675</v>
      </c>
      <c r="E29" s="502">
        <v>44832</v>
      </c>
      <c r="F29" s="549" t="s">
        <v>707</v>
      </c>
      <c r="G29" s="443"/>
      <c r="H29" s="259"/>
      <c r="I29" s="764"/>
      <c r="J29" s="213"/>
      <c r="K29" s="239"/>
    </row>
    <row r="30" spans="1:11" s="166" customFormat="1">
      <c r="A30" s="269" t="s">
        <v>3219</v>
      </c>
      <c r="B30" s="449" t="s">
        <v>3220</v>
      </c>
      <c r="C30" s="344"/>
      <c r="D30" s="299" t="s">
        <v>675</v>
      </c>
      <c r="E30" s="502">
        <v>44832</v>
      </c>
      <c r="F30" s="549" t="s">
        <v>707</v>
      </c>
      <c r="G30" s="443"/>
      <c r="H30" s="259"/>
      <c r="I30" s="764"/>
      <c r="J30" s="213"/>
      <c r="K30" s="239"/>
    </row>
    <row r="31" spans="1:11">
      <c r="A31" s="770" t="s">
        <v>3221</v>
      </c>
      <c r="B31" s="771" t="s">
        <v>914</v>
      </c>
      <c r="C31" s="1088" t="s">
        <v>1698</v>
      </c>
      <c r="D31" s="923"/>
      <c r="E31" s="830"/>
      <c r="F31" s="924"/>
      <c r="G31" s="925"/>
      <c r="H31" s="887"/>
      <c r="I31" s="764"/>
      <c r="J31" s="855"/>
      <c r="K31" s="874"/>
    </row>
    <row r="32" spans="1:11" s="166" customFormat="1">
      <c r="A32" s="269" t="s">
        <v>3222</v>
      </c>
      <c r="B32" s="449" t="s">
        <v>3223</v>
      </c>
      <c r="C32" s="344"/>
      <c r="D32" s="299" t="s">
        <v>675</v>
      </c>
      <c r="E32" s="502">
        <v>44832</v>
      </c>
      <c r="F32" s="549" t="s">
        <v>707</v>
      </c>
      <c r="G32" s="443"/>
      <c r="H32" s="259"/>
      <c r="I32" s="764"/>
      <c r="J32" s="213"/>
      <c r="K32" s="239"/>
    </row>
    <row r="33" spans="1:11" s="166" customFormat="1">
      <c r="A33" s="269" t="s">
        <v>3224</v>
      </c>
      <c r="B33" s="449" t="s">
        <v>3225</v>
      </c>
      <c r="C33" s="344"/>
      <c r="D33" s="299" t="s">
        <v>675</v>
      </c>
      <c r="E33" s="502">
        <v>44832</v>
      </c>
      <c r="F33" s="549" t="s">
        <v>707</v>
      </c>
      <c r="G33" s="443"/>
      <c r="H33" s="259"/>
      <c r="I33" s="764"/>
      <c r="J33" s="213"/>
      <c r="K33" s="239"/>
    </row>
    <row r="34" spans="1:11" s="166" customFormat="1">
      <c r="A34" s="269" t="s">
        <v>3226</v>
      </c>
      <c r="B34" s="449" t="s">
        <v>3227</v>
      </c>
      <c r="C34" s="344"/>
      <c r="D34" s="299" t="s">
        <v>675</v>
      </c>
      <c r="E34" s="502">
        <v>44832</v>
      </c>
      <c r="F34" s="549" t="s">
        <v>707</v>
      </c>
      <c r="G34" s="443"/>
      <c r="H34" s="259"/>
      <c r="I34" s="764"/>
      <c r="J34" s="213"/>
      <c r="K34" s="239"/>
    </row>
    <row r="35" spans="1:11" s="166" customFormat="1">
      <c r="A35" s="269" t="s">
        <v>3228</v>
      </c>
      <c r="B35" s="449" t="s">
        <v>3229</v>
      </c>
      <c r="C35" s="344"/>
      <c r="D35" s="299" t="s">
        <v>675</v>
      </c>
      <c r="E35" s="502">
        <v>44832</v>
      </c>
      <c r="F35" s="549" t="s">
        <v>707</v>
      </c>
      <c r="G35" s="443"/>
      <c r="H35" s="259"/>
      <c r="I35" s="764"/>
      <c r="J35" s="213"/>
      <c r="K35" s="239"/>
    </row>
    <row r="36" spans="1:11" s="166" customFormat="1">
      <c r="A36" s="269" t="s">
        <v>3230</v>
      </c>
      <c r="B36" s="449" t="s">
        <v>3231</v>
      </c>
      <c r="C36" s="344"/>
      <c r="D36" s="299" t="s">
        <v>675</v>
      </c>
      <c r="E36" s="502">
        <v>44832</v>
      </c>
      <c r="F36" s="549" t="s">
        <v>707</v>
      </c>
      <c r="G36" s="443"/>
      <c r="H36" s="259"/>
      <c r="I36" s="764"/>
      <c r="J36" s="213"/>
      <c r="K36" s="239"/>
    </row>
    <row r="37" spans="1:11" s="166" customFormat="1">
      <c r="A37" s="269" t="s">
        <v>3232</v>
      </c>
      <c r="B37" s="449" t="s">
        <v>3233</v>
      </c>
      <c r="C37" s="344"/>
      <c r="D37" s="299" t="s">
        <v>675</v>
      </c>
      <c r="E37" s="502">
        <v>44832</v>
      </c>
      <c r="F37" s="549" t="s">
        <v>707</v>
      </c>
      <c r="G37" s="443"/>
      <c r="H37" s="259"/>
      <c r="I37" s="764"/>
      <c r="J37" s="213"/>
      <c r="K37" s="239"/>
    </row>
    <row r="38" spans="1:11" s="166" customFormat="1">
      <c r="A38" s="269" t="s">
        <v>3234</v>
      </c>
      <c r="B38" s="449" t="s">
        <v>3235</v>
      </c>
      <c r="C38" s="344"/>
      <c r="D38" s="299" t="s">
        <v>675</v>
      </c>
      <c r="E38" s="502">
        <v>44832</v>
      </c>
      <c r="F38" s="549" t="s">
        <v>707</v>
      </c>
      <c r="G38" s="443"/>
      <c r="H38" s="259"/>
      <c r="I38" s="764"/>
      <c r="J38" s="213"/>
      <c r="K38" s="239"/>
    </row>
    <row r="39" spans="1:11" s="166" customFormat="1">
      <c r="A39" s="269" t="s">
        <v>3236</v>
      </c>
      <c r="B39" s="449" t="s">
        <v>3237</v>
      </c>
      <c r="C39" s="344"/>
      <c r="D39" s="299" t="s">
        <v>675</v>
      </c>
      <c r="E39" s="502">
        <v>44832</v>
      </c>
      <c r="F39" s="549" t="s">
        <v>707</v>
      </c>
      <c r="G39" s="443"/>
      <c r="H39" s="259"/>
      <c r="I39" s="764"/>
      <c r="J39" s="213"/>
      <c r="K39" s="239"/>
    </row>
    <row r="40" spans="1:11">
      <c r="A40" s="770" t="s">
        <v>3238</v>
      </c>
      <c r="B40" s="771" t="s">
        <v>914</v>
      </c>
      <c r="C40" s="1088" t="s">
        <v>1698</v>
      </c>
      <c r="D40" s="923"/>
      <c r="E40" s="830"/>
      <c r="F40" s="924"/>
      <c r="G40" s="925"/>
      <c r="H40" s="887"/>
      <c r="I40" s="1157"/>
      <c r="J40" s="855"/>
      <c r="K40" s="874"/>
    </row>
    <row r="41" spans="1:11" s="166" customFormat="1">
      <c r="A41" s="269" t="s">
        <v>3239</v>
      </c>
      <c r="B41" s="449" t="s">
        <v>3161</v>
      </c>
      <c r="C41" s="344"/>
      <c r="D41" s="299" t="s">
        <v>675</v>
      </c>
      <c r="E41" s="502">
        <v>44832</v>
      </c>
      <c r="F41" s="549" t="s">
        <v>707</v>
      </c>
      <c r="G41" s="443"/>
      <c r="H41" s="259"/>
      <c r="I41" s="764"/>
      <c r="J41" s="213"/>
      <c r="K41" s="239"/>
    </row>
    <row r="42" spans="1:11" s="166" customFormat="1">
      <c r="A42" s="269" t="s">
        <v>3240</v>
      </c>
      <c r="B42" s="449" t="s">
        <v>3241</v>
      </c>
      <c r="C42" s="344"/>
      <c r="D42" s="299" t="s">
        <v>675</v>
      </c>
      <c r="E42" s="502">
        <v>44832</v>
      </c>
      <c r="F42" s="549" t="s">
        <v>707</v>
      </c>
      <c r="G42" s="443"/>
      <c r="H42" s="259"/>
      <c r="I42" s="764"/>
      <c r="J42" s="213"/>
      <c r="K42" s="239"/>
    </row>
    <row r="43" spans="1:11" s="166" customFormat="1">
      <c r="A43" s="269" t="s">
        <v>3242</v>
      </c>
      <c r="B43" s="449" t="s">
        <v>3243</v>
      </c>
      <c r="C43" s="344"/>
      <c r="D43" s="299" t="s">
        <v>675</v>
      </c>
      <c r="E43" s="502">
        <v>44832</v>
      </c>
      <c r="F43" s="549" t="s">
        <v>707</v>
      </c>
      <c r="G43" s="443"/>
      <c r="H43" s="259"/>
      <c r="I43" s="764"/>
      <c r="J43" s="213"/>
      <c r="K43" s="239"/>
    </row>
    <row r="44" spans="1:11" s="166" customFormat="1">
      <c r="A44" s="269" t="s">
        <v>3244</v>
      </c>
      <c r="B44" s="449" t="s">
        <v>3245</v>
      </c>
      <c r="C44" s="344"/>
      <c r="D44" s="299" t="s">
        <v>675</v>
      </c>
      <c r="E44" s="502">
        <v>44832</v>
      </c>
      <c r="F44" s="549" t="s">
        <v>707</v>
      </c>
      <c r="G44" s="443"/>
      <c r="H44" s="259"/>
      <c r="I44" s="764"/>
      <c r="J44" s="213"/>
      <c r="K44" s="239"/>
    </row>
    <row r="45" spans="1:11" s="166" customFormat="1">
      <c r="A45" s="269" t="s">
        <v>3246</v>
      </c>
      <c r="B45" s="449" t="s">
        <v>3167</v>
      </c>
      <c r="C45" s="344"/>
      <c r="D45" s="299" t="s">
        <v>675</v>
      </c>
      <c r="E45" s="502">
        <v>44832</v>
      </c>
      <c r="F45" s="549" t="s">
        <v>707</v>
      </c>
      <c r="G45" s="443"/>
      <c r="H45" s="259"/>
      <c r="I45" s="764"/>
      <c r="J45" s="213"/>
      <c r="K45" s="239"/>
    </row>
    <row r="46" spans="1:11">
      <c r="A46" s="770" t="s">
        <v>9257</v>
      </c>
      <c r="B46" s="771" t="s">
        <v>914</v>
      </c>
      <c r="C46" s="1088" t="s">
        <v>1698</v>
      </c>
      <c r="D46" s="923"/>
      <c r="E46" s="830"/>
      <c r="F46" s="924"/>
      <c r="G46" s="925"/>
      <c r="H46" s="887"/>
      <c r="I46" s="1157"/>
      <c r="J46" s="855"/>
      <c r="K46" s="874"/>
    </row>
    <row r="47" spans="1:11" s="166" customFormat="1">
      <c r="A47" s="269" t="s">
        <v>3247</v>
      </c>
      <c r="B47" s="449" t="s">
        <v>3139</v>
      </c>
      <c r="C47" s="432" t="s">
        <v>1698</v>
      </c>
      <c r="D47" s="299" t="s">
        <v>675</v>
      </c>
      <c r="E47" s="502">
        <v>44923</v>
      </c>
      <c r="F47" s="549" t="s">
        <v>707</v>
      </c>
      <c r="G47" s="443"/>
      <c r="H47" s="259"/>
      <c r="I47" s="764"/>
      <c r="J47" s="213"/>
      <c r="K47" s="239"/>
    </row>
    <row r="48" spans="1:11" s="166" customFormat="1">
      <c r="A48" s="269" t="s">
        <v>3248</v>
      </c>
      <c r="B48" s="449" t="s">
        <v>3249</v>
      </c>
      <c r="C48" s="432" t="s">
        <v>1698</v>
      </c>
      <c r="D48" s="299" t="s">
        <v>675</v>
      </c>
      <c r="E48" s="502">
        <v>44923</v>
      </c>
      <c r="F48" s="549" t="s">
        <v>707</v>
      </c>
      <c r="G48" s="443"/>
      <c r="H48" s="259"/>
      <c r="I48" s="764"/>
      <c r="J48" s="213"/>
      <c r="K48" s="239"/>
    </row>
    <row r="49" spans="1:11" s="166" customFormat="1">
      <c r="A49" s="269" t="s">
        <v>3250</v>
      </c>
      <c r="B49" s="449" t="s">
        <v>3143</v>
      </c>
      <c r="C49" s="432" t="s">
        <v>1698</v>
      </c>
      <c r="D49" s="299" t="s">
        <v>675</v>
      </c>
      <c r="E49" s="502">
        <v>44923</v>
      </c>
      <c r="F49" s="549" t="s">
        <v>707</v>
      </c>
      <c r="G49" s="443"/>
      <c r="H49" s="259"/>
      <c r="I49" s="764"/>
      <c r="J49" s="213"/>
      <c r="K49" s="239"/>
    </row>
    <row r="50" spans="1:11" s="166" customFormat="1">
      <c r="A50" s="269" t="s">
        <v>3251</v>
      </c>
      <c r="B50" s="449" t="s">
        <v>3252</v>
      </c>
      <c r="C50" s="344"/>
      <c r="D50" s="299" t="s">
        <v>675</v>
      </c>
      <c r="E50" s="502">
        <v>44832</v>
      </c>
      <c r="F50" s="549" t="s">
        <v>707</v>
      </c>
      <c r="G50" s="443"/>
      <c r="H50" s="259"/>
      <c r="I50" s="764"/>
      <c r="J50" s="213"/>
      <c r="K50" s="239"/>
    </row>
    <row r="51" spans="1:11" s="166" customFormat="1">
      <c r="A51" s="269" t="s">
        <v>3253</v>
      </c>
      <c r="B51" s="449" t="s">
        <v>3254</v>
      </c>
      <c r="C51" s="344"/>
      <c r="D51" s="550" t="s">
        <v>675</v>
      </c>
      <c r="E51" s="502">
        <v>44832</v>
      </c>
      <c r="F51" s="551" t="s">
        <v>707</v>
      </c>
      <c r="G51" s="552"/>
      <c r="H51" s="259"/>
      <c r="I51" s="764"/>
      <c r="J51" s="213"/>
      <c r="K51" s="239"/>
    </row>
    <row r="52" spans="1:11" s="166" customFormat="1" ht="13.15" thickBot="1">
      <c r="A52" s="271" t="s">
        <v>3255</v>
      </c>
      <c r="B52" s="451" t="s">
        <v>3256</v>
      </c>
      <c r="C52" s="553"/>
      <c r="D52" s="300" t="s">
        <v>675</v>
      </c>
      <c r="E52" s="503">
        <v>44832</v>
      </c>
      <c r="F52" s="554" t="s">
        <v>707</v>
      </c>
      <c r="G52" s="447"/>
      <c r="H52" s="401"/>
      <c r="I52" s="1156"/>
      <c r="J52" s="260"/>
      <c r="K52" s="398"/>
    </row>
    <row r="53" spans="1:11">
      <c r="B53" s="165"/>
      <c r="C53" s="18"/>
      <c r="F53" s="164"/>
      <c r="J53" s="164"/>
      <c r="K53" s="164"/>
    </row>
    <row r="54" spans="1:11" s="199" customFormat="1">
      <c r="A54" s="289" t="s">
        <v>674</v>
      </c>
      <c r="B54" s="289"/>
      <c r="C54" s="18"/>
      <c r="D54" s="289"/>
      <c r="E54" s="289"/>
      <c r="F54" s="289"/>
      <c r="G54" s="289"/>
      <c r="H54" s="289"/>
      <c r="I54" s="289"/>
      <c r="J54" s="289"/>
      <c r="K54" s="289"/>
    </row>
    <row r="55" spans="1:11" ht="12.75" customHeight="1">
      <c r="A55" s="2161" t="s">
        <v>9217</v>
      </c>
      <c r="B55" s="2161"/>
      <c r="C55" s="2161"/>
      <c r="D55" s="2161"/>
      <c r="E55" s="2161"/>
      <c r="F55" s="2161"/>
      <c r="G55" s="2161"/>
      <c r="H55" s="2161"/>
      <c r="I55" s="2161"/>
      <c r="J55" s="2161"/>
      <c r="K55" s="2161"/>
    </row>
    <row r="56" spans="1:11">
      <c r="A56" s="694"/>
      <c r="B56" s="694"/>
      <c r="C56" s="694"/>
      <c r="D56" s="694"/>
      <c r="E56" s="694"/>
      <c r="F56" s="694"/>
      <c r="G56" s="694"/>
      <c r="H56" s="694"/>
      <c r="I56" s="694"/>
      <c r="J56" s="694"/>
      <c r="K56" s="694"/>
    </row>
    <row r="57" spans="1:11" ht="14.25" customHeight="1">
      <c r="C57" s="18"/>
      <c r="F57" s="164"/>
      <c r="J57" s="164"/>
      <c r="K57" s="164"/>
    </row>
    <row r="58" spans="1:11" ht="14.25" customHeight="1">
      <c r="C58" s="18"/>
      <c r="F58" s="164"/>
      <c r="J58" s="164"/>
      <c r="K58" s="164"/>
    </row>
    <row r="59" spans="1:11" ht="14.25" customHeight="1">
      <c r="C59" s="18"/>
      <c r="F59" s="164"/>
      <c r="J59" s="164"/>
      <c r="K59" s="164"/>
    </row>
    <row r="60" spans="1:11" ht="14.25" customHeight="1">
      <c r="C60" s="18"/>
      <c r="F60" s="164"/>
      <c r="J60" s="164"/>
      <c r="K60" s="164"/>
    </row>
    <row r="61" spans="1:11" ht="14.25" customHeight="1">
      <c r="C61" s="18"/>
      <c r="F61" s="164"/>
      <c r="J61" s="164"/>
      <c r="K61" s="164"/>
    </row>
    <row r="62" spans="1:11" ht="14.25" customHeight="1">
      <c r="C62" s="18"/>
      <c r="F62" s="164"/>
      <c r="J62" s="164"/>
      <c r="K62" s="164"/>
    </row>
    <row r="63" spans="1:11" ht="14.25" customHeight="1">
      <c r="C63" s="18"/>
      <c r="F63" s="164"/>
      <c r="J63" s="164"/>
      <c r="K63" s="164"/>
    </row>
    <row r="64" spans="1:11" ht="14.25" customHeight="1">
      <c r="C64" s="408"/>
      <c r="F64" s="164"/>
      <c r="J64" s="164"/>
      <c r="K64" s="164"/>
    </row>
    <row r="65" spans="3:11" ht="14.25" customHeight="1">
      <c r="C65" s="18"/>
      <c r="F65" s="164"/>
      <c r="J65" s="164"/>
      <c r="K65" s="164"/>
    </row>
    <row r="66" spans="3:11" ht="14.25" customHeight="1">
      <c r="C66" s="18"/>
      <c r="F66" s="164"/>
      <c r="J66" s="164"/>
      <c r="K66" s="164"/>
    </row>
    <row r="67" spans="3:11" ht="14.25" customHeight="1">
      <c r="C67" s="18"/>
      <c r="F67" s="164"/>
      <c r="J67" s="164"/>
      <c r="K67" s="164"/>
    </row>
    <row r="68" spans="3:11" ht="14.25" customHeight="1">
      <c r="C68" s="18"/>
      <c r="F68" s="164"/>
      <c r="J68" s="164"/>
      <c r="K68" s="164"/>
    </row>
    <row r="69" spans="3:11" ht="14.25" customHeight="1">
      <c r="C69" s="18"/>
      <c r="F69" s="164"/>
      <c r="J69" s="164"/>
      <c r="K69" s="164"/>
    </row>
    <row r="70" spans="3:11" ht="14.25" customHeight="1">
      <c r="C70" s="18"/>
      <c r="F70" s="164"/>
      <c r="J70" s="164"/>
      <c r="K70" s="164"/>
    </row>
    <row r="71" spans="3:11" ht="14.25" customHeight="1">
      <c r="C71" s="18"/>
      <c r="F71" s="164"/>
      <c r="J71" s="164"/>
      <c r="K71" s="164"/>
    </row>
    <row r="72" spans="3:11" ht="14.25" customHeight="1">
      <c r="C72" s="18"/>
      <c r="F72" s="164"/>
      <c r="J72" s="164"/>
      <c r="K72" s="164"/>
    </row>
    <row r="73" spans="3:11" ht="14.25" customHeight="1">
      <c r="C73" s="18"/>
      <c r="F73" s="164"/>
      <c r="J73" s="164"/>
      <c r="K73" s="164"/>
    </row>
    <row r="74" spans="3:11" ht="14.25" customHeight="1">
      <c r="C74" s="409"/>
      <c r="F74" s="164"/>
      <c r="J74" s="164"/>
      <c r="K74" s="164"/>
    </row>
    <row r="75" spans="3:11" ht="14.25" customHeight="1">
      <c r="C75" s="18"/>
      <c r="F75" s="164"/>
      <c r="J75" s="164"/>
      <c r="K75" s="164"/>
    </row>
    <row r="76" spans="3:11" ht="14.25" customHeight="1">
      <c r="C76" s="287"/>
      <c r="F76" s="164"/>
      <c r="J76" s="164"/>
      <c r="K76" s="164"/>
    </row>
    <row r="77" spans="3:11" ht="14.25" customHeight="1">
      <c r="C77" s="13"/>
      <c r="F77" s="164"/>
      <c r="J77" s="164"/>
      <c r="K77" s="164"/>
    </row>
    <row r="78" spans="3:11" ht="14.25" customHeight="1">
      <c r="C78" s="13"/>
      <c r="F78" s="164"/>
      <c r="J78" s="164"/>
      <c r="K78" s="164"/>
    </row>
    <row r="79" spans="3:11" ht="14.25" customHeight="1">
      <c r="F79" s="164"/>
      <c r="J79" s="164"/>
      <c r="K79" s="164"/>
    </row>
    <row r="80" spans="3:11" ht="14.25" customHeight="1">
      <c r="F80" s="164"/>
      <c r="J80" s="164"/>
      <c r="K80" s="164"/>
    </row>
    <row r="81" spans="6:11" ht="14.25" customHeight="1">
      <c r="F81" s="164"/>
      <c r="J81" s="164"/>
      <c r="K81" s="164"/>
    </row>
    <row r="82" spans="6:11" ht="14.25" customHeight="1">
      <c r="F82" s="164"/>
      <c r="J82" s="164"/>
      <c r="K82" s="164"/>
    </row>
    <row r="83" spans="6:11" ht="14.25" customHeight="1">
      <c r="F83" s="164"/>
      <c r="J83" s="164"/>
      <c r="K83" s="164"/>
    </row>
    <row r="84" spans="6:11" ht="14.25" customHeight="1">
      <c r="F84" s="164"/>
      <c r="J84" s="164"/>
      <c r="K84" s="164"/>
    </row>
    <row r="85" spans="6:11" ht="14.25" customHeight="1">
      <c r="F85" s="164"/>
      <c r="J85" s="164"/>
      <c r="K85" s="164"/>
    </row>
    <row r="86" spans="6:11" ht="14.25" customHeight="1">
      <c r="F86" s="164"/>
      <c r="J86" s="164"/>
      <c r="K86" s="164"/>
    </row>
    <row r="87" spans="6:11" ht="14.25" customHeight="1">
      <c r="F87" s="164"/>
      <c r="J87" s="164"/>
      <c r="K87" s="164"/>
    </row>
    <row r="88" spans="6:11" ht="14.25" customHeight="1">
      <c r="F88" s="164"/>
      <c r="J88" s="164"/>
      <c r="K88" s="164"/>
    </row>
    <row r="89" spans="6:11" ht="14.25" customHeight="1">
      <c r="F89" s="164"/>
      <c r="J89" s="164"/>
      <c r="K89" s="164"/>
    </row>
    <row r="90" spans="6:11" ht="14.25" customHeight="1">
      <c r="F90" s="164"/>
      <c r="J90" s="164"/>
      <c r="K90" s="164"/>
    </row>
    <row r="91" spans="6:11" ht="14.25" customHeight="1">
      <c r="F91" s="164"/>
      <c r="J91" s="164"/>
      <c r="K91" s="164"/>
    </row>
    <row r="92" spans="6:11" ht="14.25" customHeight="1">
      <c r="F92" s="164"/>
      <c r="J92" s="164"/>
      <c r="K92" s="164"/>
    </row>
    <row r="93" spans="6:11" ht="14.25" customHeight="1">
      <c r="F93" s="164"/>
      <c r="J93" s="164"/>
      <c r="K93" s="164"/>
    </row>
    <row r="94" spans="6:11" ht="14.25" customHeight="1">
      <c r="F94" s="164"/>
      <c r="J94" s="164"/>
      <c r="K94" s="164"/>
    </row>
    <row r="95" spans="6:11" ht="14.25" customHeight="1">
      <c r="F95" s="164"/>
      <c r="J95" s="164"/>
      <c r="K95" s="164"/>
    </row>
    <row r="96" spans="6:11" ht="14.25" customHeight="1">
      <c r="F96" s="164"/>
      <c r="J96" s="164"/>
      <c r="K96" s="164"/>
    </row>
    <row r="97" spans="6:11" ht="14.25" customHeight="1">
      <c r="F97" s="164"/>
      <c r="J97" s="164"/>
      <c r="K97" s="164"/>
    </row>
    <row r="98" spans="6:11" ht="14.25" customHeight="1">
      <c r="F98" s="164"/>
      <c r="J98" s="164"/>
      <c r="K98" s="164"/>
    </row>
    <row r="99" spans="6:11" ht="14.25" customHeight="1">
      <c r="F99" s="164"/>
      <c r="J99" s="164"/>
      <c r="K99" s="164"/>
    </row>
    <row r="100" spans="6:11" ht="14.25" customHeight="1">
      <c r="F100" s="164"/>
      <c r="J100" s="164"/>
      <c r="K100" s="164"/>
    </row>
    <row r="101" spans="6:11" ht="14.25" customHeight="1">
      <c r="F101" s="164"/>
      <c r="J101" s="164"/>
      <c r="K101" s="164"/>
    </row>
    <row r="102" spans="6:11" ht="14.25" customHeight="1">
      <c r="F102" s="164"/>
      <c r="J102" s="164"/>
      <c r="K102" s="164"/>
    </row>
    <row r="103" spans="6:11" ht="14.25" customHeight="1">
      <c r="F103" s="164"/>
      <c r="J103" s="164"/>
      <c r="K103" s="164"/>
    </row>
    <row r="104" spans="6:11" ht="14.25" customHeight="1">
      <c r="F104" s="164"/>
      <c r="J104" s="164"/>
      <c r="K104" s="164"/>
    </row>
    <row r="105" spans="6:11" ht="14.25" customHeight="1">
      <c r="F105" s="164"/>
      <c r="J105" s="164"/>
      <c r="K105" s="164"/>
    </row>
    <row r="106" spans="6:11" ht="14.25" customHeight="1">
      <c r="F106" s="164"/>
      <c r="J106" s="164"/>
      <c r="K106" s="164"/>
    </row>
    <row r="107" spans="6:11" ht="14.25" customHeight="1">
      <c r="F107" s="164"/>
      <c r="J107" s="164"/>
      <c r="K107" s="164"/>
    </row>
    <row r="108" spans="6:11" ht="14.25" customHeight="1">
      <c r="F108" s="164"/>
      <c r="J108" s="164"/>
      <c r="K108" s="164"/>
    </row>
    <row r="109" spans="6:11" ht="14.25" customHeight="1">
      <c r="F109" s="164"/>
      <c r="J109" s="164"/>
      <c r="K109" s="164"/>
    </row>
    <row r="110" spans="6:11" ht="14.25" customHeight="1">
      <c r="F110" s="164"/>
      <c r="J110" s="164"/>
      <c r="K110" s="164"/>
    </row>
    <row r="111" spans="6:11" ht="14.25" customHeight="1">
      <c r="F111" s="164"/>
      <c r="J111" s="164"/>
      <c r="K111" s="164"/>
    </row>
    <row r="112" spans="6:11" ht="14.25" customHeight="1">
      <c r="F112" s="164"/>
      <c r="J112" s="164"/>
      <c r="K112" s="164"/>
    </row>
    <row r="113" spans="6:11" ht="14.25" customHeight="1">
      <c r="F113" s="164"/>
      <c r="J113" s="164"/>
      <c r="K113" s="164"/>
    </row>
    <row r="114" spans="6:11" ht="14.25" customHeight="1">
      <c r="F114" s="164"/>
      <c r="J114" s="164"/>
      <c r="K114" s="164"/>
    </row>
    <row r="115" spans="6:11" ht="14.25" customHeight="1">
      <c r="F115" s="164"/>
      <c r="J115" s="164"/>
      <c r="K115" s="164"/>
    </row>
    <row r="116" spans="6:11" ht="14.25" customHeight="1">
      <c r="F116" s="164"/>
      <c r="J116" s="164"/>
      <c r="K116" s="164"/>
    </row>
    <row r="117" spans="6:11" ht="14.25" customHeight="1">
      <c r="F117" s="164"/>
      <c r="J117" s="164"/>
      <c r="K117" s="164"/>
    </row>
    <row r="118" spans="6:11" ht="14.25" customHeight="1">
      <c r="F118" s="164"/>
      <c r="J118" s="164"/>
      <c r="K118" s="164"/>
    </row>
    <row r="119" spans="6:11" ht="14.25" customHeight="1">
      <c r="F119" s="164"/>
      <c r="J119" s="164"/>
      <c r="K119" s="164"/>
    </row>
    <row r="120" spans="6:11" ht="14.25" customHeight="1">
      <c r="F120" s="164"/>
      <c r="J120" s="164"/>
      <c r="K120" s="164"/>
    </row>
    <row r="121" spans="6:11" ht="14.25" customHeight="1">
      <c r="F121" s="164"/>
      <c r="J121" s="164"/>
      <c r="K121" s="164"/>
    </row>
    <row r="122" spans="6:11" ht="14.25" customHeight="1">
      <c r="F122" s="164"/>
      <c r="J122" s="164"/>
      <c r="K122" s="164"/>
    </row>
    <row r="123" spans="6:11" ht="14.25" customHeight="1">
      <c r="F123" s="164"/>
      <c r="J123" s="164"/>
      <c r="K123" s="164"/>
    </row>
    <row r="124" spans="6:11" ht="14.25" customHeight="1">
      <c r="F124" s="164"/>
      <c r="J124" s="164"/>
      <c r="K124" s="164"/>
    </row>
    <row r="125" spans="6:11" ht="14.25" customHeight="1">
      <c r="F125" s="164"/>
      <c r="J125" s="164"/>
      <c r="K125" s="164"/>
    </row>
    <row r="126" spans="6:11" ht="14.25" customHeight="1">
      <c r="F126" s="164"/>
      <c r="J126" s="164"/>
      <c r="K126" s="164"/>
    </row>
    <row r="127" spans="6:11" ht="14.25" customHeight="1">
      <c r="F127" s="164"/>
      <c r="J127" s="164"/>
      <c r="K127" s="164"/>
    </row>
    <row r="128" spans="6:11" ht="14.25" customHeight="1">
      <c r="F128" s="164"/>
      <c r="J128" s="164"/>
      <c r="K128" s="164"/>
    </row>
    <row r="129" spans="6:11" ht="14.25" customHeight="1">
      <c r="F129" s="164"/>
      <c r="J129" s="164"/>
      <c r="K129" s="164"/>
    </row>
    <row r="130" spans="6:11" ht="14.25" customHeight="1">
      <c r="F130" s="164"/>
      <c r="J130" s="164"/>
      <c r="K130" s="164"/>
    </row>
    <row r="131" spans="6:11" ht="14.25" customHeight="1">
      <c r="F131" s="164"/>
      <c r="J131" s="164"/>
      <c r="K131" s="164"/>
    </row>
    <row r="132" spans="6:11" ht="14.25" customHeight="1">
      <c r="F132" s="164"/>
      <c r="J132" s="164"/>
      <c r="K132" s="164"/>
    </row>
    <row r="133" spans="6:11" ht="14.25" customHeight="1">
      <c r="F133" s="164"/>
      <c r="J133" s="164"/>
      <c r="K133" s="164"/>
    </row>
    <row r="134" spans="6:11" ht="14.25" customHeight="1">
      <c r="F134" s="164"/>
      <c r="J134" s="164"/>
      <c r="K134" s="164"/>
    </row>
    <row r="135" spans="6:11" ht="14.25" customHeight="1">
      <c r="F135" s="164"/>
      <c r="J135" s="164"/>
      <c r="K135" s="164"/>
    </row>
    <row r="136" spans="6:11" ht="14.25" customHeight="1">
      <c r="F136" s="164"/>
      <c r="J136" s="164"/>
      <c r="K136" s="164"/>
    </row>
    <row r="137" spans="6:11" ht="14.25" customHeight="1">
      <c r="F137" s="164"/>
      <c r="J137" s="164"/>
      <c r="K137" s="164"/>
    </row>
    <row r="138" spans="6:11" ht="14.25" customHeight="1">
      <c r="F138" s="164"/>
      <c r="J138" s="164"/>
      <c r="K138" s="164"/>
    </row>
    <row r="139" spans="6:11" ht="14.25" customHeight="1">
      <c r="F139" s="164"/>
      <c r="J139" s="164"/>
      <c r="K139" s="164"/>
    </row>
    <row r="140" spans="6:11" ht="14.25" customHeight="1">
      <c r="F140" s="164"/>
      <c r="J140" s="164"/>
      <c r="K140" s="164"/>
    </row>
    <row r="141" spans="6:11" ht="14.25" customHeight="1">
      <c r="F141" s="164"/>
      <c r="J141" s="164"/>
      <c r="K141" s="164"/>
    </row>
    <row r="142" spans="6:11" ht="14.25" customHeight="1">
      <c r="F142" s="164"/>
      <c r="J142" s="164"/>
      <c r="K142" s="164"/>
    </row>
    <row r="143" spans="6:11" ht="14.25" customHeight="1">
      <c r="F143" s="164"/>
      <c r="J143" s="164"/>
      <c r="K143" s="164"/>
    </row>
    <row r="144" spans="6:11" ht="14.25" customHeight="1">
      <c r="F144" s="164"/>
      <c r="J144" s="164"/>
      <c r="K144" s="164"/>
    </row>
    <row r="145" spans="6:11" ht="14.25" customHeight="1">
      <c r="F145" s="164"/>
      <c r="J145" s="164"/>
      <c r="K145" s="164"/>
    </row>
    <row r="146" spans="6:11" ht="14.25" customHeight="1">
      <c r="F146" s="164"/>
      <c r="J146" s="164"/>
      <c r="K146" s="164"/>
    </row>
    <row r="147" spans="6:11" ht="14.25" customHeight="1">
      <c r="F147" s="164"/>
      <c r="J147" s="164"/>
      <c r="K147" s="164"/>
    </row>
    <row r="148" spans="6:11" ht="14.25" customHeight="1"/>
    <row r="149" spans="6:11" ht="14.25" customHeight="1"/>
    <row r="150" spans="6:11" ht="14.25" customHeight="1"/>
    <row r="151" spans="6:11" ht="14.25" customHeight="1"/>
    <row r="152" spans="6:11" ht="14.25" customHeight="1"/>
    <row r="153" spans="6:11" ht="14.25" customHeight="1"/>
    <row r="154" spans="6:11" ht="14.25" customHeight="1"/>
    <row r="155" spans="6:11" ht="14.25" customHeight="1"/>
    <row r="156" spans="6:11" ht="14.25" customHeight="1"/>
    <row r="157" spans="6:11" ht="14.25" customHeight="1"/>
    <row r="158" spans="6:11" ht="14.25" customHeight="1"/>
    <row r="159" spans="6:11" ht="14.25" customHeight="1"/>
    <row r="160" spans="6:11"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sheetData>
  <mergeCells count="7">
    <mergeCell ref="A55:K55"/>
    <mergeCell ref="A1:B1"/>
    <mergeCell ref="D1:G1"/>
    <mergeCell ref="A2:B2"/>
    <mergeCell ref="A4:B4"/>
    <mergeCell ref="D4:G4"/>
    <mergeCell ref="H4:K4"/>
  </mergeCells>
  <hyperlinks>
    <hyperlink ref="A4" display="Back to Top Sheet" xr:uid="{A5CBDBF2-7C7C-4D7B-8D39-6AC8489BF93E}"/>
    <hyperlink ref="A4:B4" location="Top!A1" display="Back to Top Sheet" xr:uid="{12A0F4E0-EA6C-4F60-BC90-F22FDF1ADD3B}"/>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4A5CE2-233F-4786-9DAF-518FD2FF9FF4}">
  <sheetPr>
    <pageSetUpPr fitToPage="1"/>
  </sheetPr>
  <dimension ref="A1:M47"/>
  <sheetViews>
    <sheetView workbookViewId="0">
      <selection sqref="A1:D1"/>
    </sheetView>
  </sheetViews>
  <sheetFormatPr defaultColWidth="11.3984375" defaultRowHeight="12.75"/>
  <cols>
    <col min="1" max="1" width="27.3984375" style="171" customWidth="1"/>
    <col min="2" max="2" width="58" style="171" customWidth="1"/>
    <col min="3" max="3" width="17.59765625" style="171" customWidth="1"/>
    <col min="4" max="4" width="16.59765625" style="180" customWidth="1"/>
    <col min="5" max="5" width="16.73046875" style="169" customWidth="1"/>
    <col min="6" max="6" width="18.59765625" style="169" customWidth="1"/>
    <col min="7" max="7" width="18.59765625" style="168" customWidth="1"/>
    <col min="8" max="8" width="13.3984375" style="170" customWidth="1"/>
    <col min="9" max="9" width="19.59765625" style="169" customWidth="1"/>
    <col min="10" max="10" width="19" style="169" customWidth="1"/>
    <col min="11" max="11" width="17.59765625"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Top!B48</f>
        <v>Elapsed Time Service</v>
      </c>
      <c r="B2" s="375"/>
      <c r="C2" s="375"/>
      <c r="D2" s="418" t="s">
        <v>661</v>
      </c>
      <c r="E2" s="416" t="str">
        <f>Top!E48</f>
        <v>ETS.TS.p0</v>
      </c>
      <c r="F2" s="416"/>
      <c r="G2" s="417"/>
      <c r="H2" s="418" t="s">
        <v>10</v>
      </c>
      <c r="I2" s="417" t="str">
        <f>Top!G48</f>
        <v>ETS.TS.p0</v>
      </c>
      <c r="J2" s="418" t="s">
        <v>699</v>
      </c>
      <c r="K2" s="2054">
        <v>45106</v>
      </c>
      <c r="M2" s="184"/>
    </row>
    <row r="3" spans="1:13" ht="18" customHeight="1" thickBot="1">
      <c r="A3" s="211" t="s">
        <v>700</v>
      </c>
      <c r="B3" s="211">
        <f>rel_date</f>
        <v>45706</v>
      </c>
      <c r="C3" s="211"/>
      <c r="D3" s="418" t="s">
        <v>662</v>
      </c>
      <c r="E3" s="416" t="str">
        <f>Top!F48</f>
        <v>ETS.ICS.p0</v>
      </c>
      <c r="F3" s="416"/>
      <c r="G3" s="417"/>
      <c r="H3" s="418" t="s">
        <v>11</v>
      </c>
      <c r="I3" s="417" t="str">
        <f>Top!H48</f>
        <v>ETS.ICS.p0</v>
      </c>
      <c r="J3" s="418" t="s">
        <v>699</v>
      </c>
      <c r="K3" s="2054">
        <v>45106</v>
      </c>
    </row>
    <row r="4" spans="1:13" ht="14.25" customHeight="1" thickBot="1">
      <c r="A4" s="1321" t="s">
        <v>663</v>
      </c>
      <c r="B4" s="1322"/>
      <c r="C4" s="1322"/>
      <c r="D4" s="2135" t="s">
        <v>664</v>
      </c>
      <c r="E4" s="2136"/>
      <c r="F4" s="2136"/>
      <c r="G4" s="2137"/>
      <c r="H4" s="2135" t="s">
        <v>701</v>
      </c>
      <c r="I4" s="2136"/>
      <c r="J4" s="2136"/>
      <c r="K4" s="2137"/>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70" t="s">
        <v>671</v>
      </c>
      <c r="B6" s="270" t="s">
        <v>672</v>
      </c>
      <c r="C6" s="633"/>
      <c r="D6" s="359"/>
      <c r="E6" s="520">
        <v>45090</v>
      </c>
      <c r="F6" s="183"/>
      <c r="G6" s="471"/>
      <c r="H6" s="632"/>
      <c r="I6" s="508"/>
      <c r="J6" s="631"/>
      <c r="K6" s="234"/>
    </row>
    <row r="7" spans="1:13" s="166" customFormat="1">
      <c r="A7" s="472" t="s">
        <v>11</v>
      </c>
      <c r="B7" s="473" t="s">
        <v>673</v>
      </c>
      <c r="C7" s="630"/>
      <c r="D7" s="360"/>
      <c r="E7" s="502">
        <v>45090</v>
      </c>
      <c r="F7" s="362"/>
      <c r="G7" s="369"/>
      <c r="H7" s="629"/>
      <c r="I7" s="508"/>
      <c r="J7" s="628"/>
      <c r="K7" s="215"/>
    </row>
    <row r="8" spans="1:13" s="166" customFormat="1">
      <c r="A8" s="472" t="s">
        <v>3257</v>
      </c>
      <c r="B8" s="473" t="s">
        <v>3258</v>
      </c>
      <c r="C8" s="630"/>
      <c r="D8" s="359" t="s">
        <v>675</v>
      </c>
      <c r="E8" s="502">
        <v>45090</v>
      </c>
      <c r="F8" s="183" t="s">
        <v>707</v>
      </c>
      <c r="G8" s="368"/>
      <c r="H8" s="632"/>
      <c r="I8" s="508"/>
      <c r="J8" s="631"/>
      <c r="K8" s="239"/>
    </row>
    <row r="9" spans="1:13" s="166" customFormat="1">
      <c r="A9" s="472" t="s">
        <v>3259</v>
      </c>
      <c r="B9" s="473" t="s">
        <v>3260</v>
      </c>
      <c r="C9" s="630"/>
      <c r="D9" s="360" t="s">
        <v>675</v>
      </c>
      <c r="E9" s="502">
        <v>45090</v>
      </c>
      <c r="F9" s="362" t="s">
        <v>707</v>
      </c>
      <c r="G9" s="368"/>
      <c r="H9" s="629"/>
      <c r="I9" s="508"/>
      <c r="J9" s="628"/>
      <c r="K9" s="239"/>
    </row>
    <row r="10" spans="1:13" s="166" customFormat="1">
      <c r="A10" s="472" t="s">
        <v>3261</v>
      </c>
      <c r="B10" s="473" t="s">
        <v>3262</v>
      </c>
      <c r="C10" s="630"/>
      <c r="D10" s="360" t="s">
        <v>675</v>
      </c>
      <c r="E10" s="502">
        <v>45090</v>
      </c>
      <c r="F10" s="362" t="s">
        <v>707</v>
      </c>
      <c r="G10" s="368"/>
      <c r="H10" s="629"/>
      <c r="I10" s="508"/>
      <c r="J10" s="628"/>
      <c r="K10" s="239"/>
    </row>
    <row r="11" spans="1:13" s="166" customFormat="1">
      <c r="A11" s="472" t="s">
        <v>3263</v>
      </c>
      <c r="B11" s="473" t="s">
        <v>3264</v>
      </c>
      <c r="C11" s="630"/>
      <c r="D11" s="360" t="s">
        <v>675</v>
      </c>
      <c r="E11" s="502">
        <v>45090</v>
      </c>
      <c r="F11" s="362" t="s">
        <v>707</v>
      </c>
      <c r="G11" s="368"/>
      <c r="H11" s="629"/>
      <c r="I11" s="508"/>
      <c r="J11" s="628"/>
      <c r="K11" s="239"/>
    </row>
    <row r="12" spans="1:13" s="166" customFormat="1">
      <c r="A12" s="472" t="s">
        <v>3265</v>
      </c>
      <c r="B12" s="473" t="s">
        <v>3266</v>
      </c>
      <c r="C12" s="630"/>
      <c r="D12" s="360" t="s">
        <v>675</v>
      </c>
      <c r="E12" s="502">
        <v>45090</v>
      </c>
      <c r="F12" s="362" t="s">
        <v>707</v>
      </c>
      <c r="G12" s="368"/>
      <c r="H12" s="629"/>
      <c r="I12" s="508"/>
      <c r="J12" s="628"/>
      <c r="K12" s="239"/>
    </row>
    <row r="13" spans="1:13" s="166" customFormat="1">
      <c r="A13" s="472" t="s">
        <v>3267</v>
      </c>
      <c r="B13" s="473" t="s">
        <v>3268</v>
      </c>
      <c r="C13" s="630"/>
      <c r="D13" s="360" t="s">
        <v>675</v>
      </c>
      <c r="E13" s="502">
        <v>45090</v>
      </c>
      <c r="F13" s="362" t="s">
        <v>707</v>
      </c>
      <c r="G13" s="368"/>
      <c r="H13" s="629"/>
      <c r="I13" s="508"/>
      <c r="J13" s="628"/>
      <c r="K13" s="239"/>
    </row>
    <row r="14" spans="1:13" s="166" customFormat="1">
      <c r="A14" s="472" t="s">
        <v>3269</v>
      </c>
      <c r="B14" s="473" t="s">
        <v>3270</v>
      </c>
      <c r="C14" s="630"/>
      <c r="D14" s="360" t="s">
        <v>675</v>
      </c>
      <c r="E14" s="502">
        <v>45090</v>
      </c>
      <c r="F14" s="362" t="s">
        <v>707</v>
      </c>
      <c r="G14" s="368"/>
      <c r="H14" s="629"/>
      <c r="I14" s="508"/>
      <c r="J14" s="628"/>
      <c r="K14" s="239"/>
    </row>
    <row r="15" spans="1:13" s="166" customFormat="1">
      <c r="A15" s="472" t="s">
        <v>3271</v>
      </c>
      <c r="B15" s="473" t="s">
        <v>3272</v>
      </c>
      <c r="C15" s="630"/>
      <c r="D15" s="360" t="s">
        <v>675</v>
      </c>
      <c r="E15" s="502">
        <v>45090</v>
      </c>
      <c r="F15" s="362" t="s">
        <v>707</v>
      </c>
      <c r="G15" s="368"/>
      <c r="H15" s="629"/>
      <c r="I15" s="508"/>
      <c r="J15" s="628"/>
      <c r="K15" s="239"/>
    </row>
    <row r="16" spans="1:13" s="166" customFormat="1">
      <c r="A16" s="472" t="s">
        <v>3273</v>
      </c>
      <c r="B16" s="473" t="s">
        <v>3274</v>
      </c>
      <c r="C16" s="630"/>
      <c r="D16" s="360" t="s">
        <v>675</v>
      </c>
      <c r="E16" s="502">
        <v>45090</v>
      </c>
      <c r="F16" s="362" t="s">
        <v>707</v>
      </c>
      <c r="G16" s="368"/>
      <c r="H16" s="629"/>
      <c r="I16" s="508"/>
      <c r="J16" s="628"/>
      <c r="K16" s="239"/>
    </row>
    <row r="17" spans="1:12" s="166" customFormat="1">
      <c r="A17" s="472" t="s">
        <v>3275</v>
      </c>
      <c r="B17" s="473" t="s">
        <v>3276</v>
      </c>
      <c r="C17" s="630"/>
      <c r="D17" s="360" t="s">
        <v>675</v>
      </c>
      <c r="E17" s="502">
        <v>45090</v>
      </c>
      <c r="F17" s="362" t="s">
        <v>707</v>
      </c>
      <c r="G17" s="368"/>
      <c r="H17" s="629"/>
      <c r="I17" s="508"/>
      <c r="J17" s="628"/>
      <c r="K17" s="239"/>
    </row>
    <row r="18" spans="1:12" s="166" customFormat="1">
      <c r="A18" s="472" t="s">
        <v>3277</v>
      </c>
      <c r="B18" s="473" t="s">
        <v>3278</v>
      </c>
      <c r="C18" s="630"/>
      <c r="D18" s="360" t="s">
        <v>675</v>
      </c>
      <c r="E18" s="502">
        <v>45090</v>
      </c>
      <c r="F18" s="362" t="s">
        <v>707</v>
      </c>
      <c r="G18" s="368"/>
      <c r="H18" s="629"/>
      <c r="I18" s="508"/>
      <c r="J18" s="628"/>
      <c r="K18" s="239"/>
    </row>
    <row r="19" spans="1:12" s="166" customFormat="1">
      <c r="A19" s="472" t="s">
        <v>3279</v>
      </c>
      <c r="B19" s="473" t="s">
        <v>3280</v>
      </c>
      <c r="C19" s="630"/>
      <c r="D19" s="360" t="s">
        <v>675</v>
      </c>
      <c r="E19" s="502">
        <v>45090</v>
      </c>
      <c r="F19" s="362" t="s">
        <v>707</v>
      </c>
      <c r="G19" s="368"/>
      <c r="H19" s="629"/>
      <c r="I19" s="508"/>
      <c r="J19" s="628"/>
      <c r="K19" s="239"/>
    </row>
    <row r="20" spans="1:12" s="166" customFormat="1">
      <c r="A20" s="472" t="s">
        <v>3281</v>
      </c>
      <c r="B20" s="473" t="s">
        <v>3282</v>
      </c>
      <c r="C20" s="630"/>
      <c r="D20" s="360" t="s">
        <v>675</v>
      </c>
      <c r="E20" s="502">
        <v>45090</v>
      </c>
      <c r="F20" s="362" t="s">
        <v>707</v>
      </c>
      <c r="G20" s="368"/>
      <c r="H20" s="629"/>
      <c r="I20" s="508"/>
      <c r="J20" s="628"/>
      <c r="K20" s="239"/>
    </row>
    <row r="21" spans="1:12" s="166" customFormat="1">
      <c r="A21" s="472" t="s">
        <v>3283</v>
      </c>
      <c r="B21" s="473" t="s">
        <v>3284</v>
      </c>
      <c r="C21" s="630"/>
      <c r="D21" s="360" t="s">
        <v>675</v>
      </c>
      <c r="E21" s="502">
        <v>45090</v>
      </c>
      <c r="F21" s="362" t="s">
        <v>707</v>
      </c>
      <c r="G21" s="368"/>
      <c r="H21" s="629"/>
      <c r="I21" s="508"/>
      <c r="J21" s="628"/>
      <c r="K21" s="239"/>
    </row>
    <row r="22" spans="1:12" s="160" customFormat="1">
      <c r="A22" s="871" t="s">
        <v>3285</v>
      </c>
      <c r="B22" s="870" t="s">
        <v>3286</v>
      </c>
      <c r="C22" s="872"/>
      <c r="D22" s="875" t="s">
        <v>675</v>
      </c>
      <c r="E22" s="830">
        <v>45090</v>
      </c>
      <c r="F22" s="876" t="s">
        <v>707</v>
      </c>
      <c r="G22" s="873"/>
      <c r="H22" s="877"/>
      <c r="I22" s="775"/>
      <c r="J22" s="878"/>
      <c r="K22" s="874"/>
    </row>
    <row r="23" spans="1:12" s="166" customFormat="1">
      <c r="A23" s="472" t="s">
        <v>3287</v>
      </c>
      <c r="B23" s="473" t="s">
        <v>3288</v>
      </c>
      <c r="C23" s="630"/>
      <c r="D23" s="360" t="s">
        <v>675</v>
      </c>
      <c r="E23" s="502">
        <v>45090</v>
      </c>
      <c r="F23" s="362" t="s">
        <v>707</v>
      </c>
      <c r="G23" s="368"/>
      <c r="H23" s="629"/>
      <c r="I23" s="508"/>
      <c r="J23" s="628"/>
      <c r="K23" s="239"/>
    </row>
    <row r="24" spans="1:12" s="166" customFormat="1" ht="13.15" thickBot="1">
      <c r="A24" s="475" t="s">
        <v>3289</v>
      </c>
      <c r="B24" s="476" t="s">
        <v>3290</v>
      </c>
      <c r="C24" s="627"/>
      <c r="D24" s="361" t="s">
        <v>675</v>
      </c>
      <c r="E24" s="503">
        <v>45090</v>
      </c>
      <c r="F24" s="212" t="s">
        <v>707</v>
      </c>
      <c r="G24" s="370"/>
      <c r="H24" s="626"/>
      <c r="I24" s="509"/>
      <c r="J24" s="448"/>
      <c r="K24" s="216"/>
    </row>
    <row r="25" spans="1:12" ht="14.25" customHeight="1">
      <c r="E25" s="173"/>
      <c r="F25" s="173"/>
      <c r="G25" s="172"/>
      <c r="H25" s="174"/>
      <c r="I25" s="173"/>
      <c r="J25" s="173"/>
      <c r="K25" s="172"/>
      <c r="L25" s="172"/>
    </row>
    <row r="26" spans="1:12" s="181" customFormat="1">
      <c r="A26" s="2138" t="s">
        <v>674</v>
      </c>
      <c r="B26" s="2138"/>
      <c r="C26" s="2138"/>
      <c r="D26" s="2138"/>
      <c r="E26" s="2138"/>
      <c r="F26" s="2138"/>
      <c r="G26" s="2138"/>
      <c r="H26" s="2138"/>
      <c r="I26" s="2138"/>
      <c r="J26" s="2138"/>
      <c r="K26" s="2138"/>
      <c r="L26" s="2138"/>
    </row>
    <row r="27" spans="1:12">
      <c r="A27" s="2161" t="s">
        <v>9217</v>
      </c>
      <c r="B27" s="2161"/>
      <c r="C27" s="2161"/>
      <c r="D27" s="2161"/>
      <c r="E27" s="2161"/>
      <c r="F27" s="2161"/>
      <c r="G27" s="2161"/>
      <c r="H27" s="2161"/>
      <c r="I27" s="2161"/>
      <c r="J27" s="2161"/>
      <c r="K27" s="2161"/>
      <c r="L27" s="172"/>
    </row>
    <row r="28" spans="1:12" ht="14.25" customHeight="1">
      <c r="E28" s="173"/>
      <c r="F28" s="173"/>
      <c r="G28" s="172"/>
      <c r="H28" s="174"/>
      <c r="I28" s="173"/>
      <c r="J28" s="173"/>
      <c r="K28" s="172"/>
      <c r="L28" s="172"/>
    </row>
    <row r="29" spans="1:12" ht="14.25" customHeight="1">
      <c r="E29" s="173"/>
      <c r="F29" s="173"/>
      <c r="G29" s="172"/>
      <c r="H29" s="174"/>
      <c r="I29" s="173"/>
      <c r="J29" s="173"/>
      <c r="K29" s="172"/>
      <c r="L29" s="172"/>
    </row>
    <row r="30" spans="1:12" ht="14.25" customHeight="1">
      <c r="E30" s="173"/>
      <c r="F30" s="173"/>
      <c r="G30" s="174"/>
      <c r="H30" s="173"/>
      <c r="I30" s="173"/>
      <c r="J30" s="172"/>
      <c r="K30" s="172"/>
    </row>
    <row r="31" spans="1:12" ht="14.25" customHeight="1">
      <c r="E31" s="173"/>
      <c r="F31" s="173"/>
      <c r="G31" s="172"/>
      <c r="H31" s="174"/>
      <c r="I31" s="173"/>
      <c r="J31" s="173"/>
      <c r="K31" s="172"/>
      <c r="L31" s="172"/>
    </row>
    <row r="32" spans="1:12" ht="14.25" customHeight="1">
      <c r="E32" s="173"/>
      <c r="F32" s="173"/>
      <c r="G32" s="172"/>
      <c r="H32" s="174"/>
      <c r="I32" s="173"/>
      <c r="J32" s="173"/>
      <c r="K32" s="172"/>
      <c r="L32" s="172"/>
    </row>
    <row r="33" spans="5:12" ht="14.25" customHeight="1">
      <c r="E33" s="173"/>
      <c r="F33" s="173"/>
      <c r="G33" s="172"/>
      <c r="H33" s="174"/>
      <c r="I33" s="173"/>
      <c r="J33" s="173"/>
      <c r="K33" s="172"/>
      <c r="L33" s="172"/>
    </row>
    <row r="34" spans="5:12" ht="14.25" customHeight="1">
      <c r="E34" s="173"/>
      <c r="F34" s="173"/>
      <c r="G34" s="172"/>
      <c r="H34" s="174"/>
      <c r="I34" s="173"/>
      <c r="J34" s="173"/>
      <c r="K34" s="172"/>
      <c r="L34" s="172"/>
    </row>
    <row r="35" spans="5:12" ht="14.25" customHeight="1">
      <c r="E35" s="173"/>
      <c r="F35" s="173"/>
      <c r="G35" s="172"/>
      <c r="H35" s="174"/>
      <c r="I35" s="173"/>
      <c r="J35" s="173"/>
      <c r="K35" s="172"/>
      <c r="L35" s="172"/>
    </row>
    <row r="36" spans="5:12" ht="14.25" customHeight="1">
      <c r="E36" s="173"/>
      <c r="F36" s="173"/>
      <c r="G36" s="172"/>
      <c r="H36" s="174"/>
      <c r="I36" s="308"/>
      <c r="J36" s="173"/>
      <c r="K36" s="172"/>
      <c r="L36" s="172"/>
    </row>
    <row r="37" spans="5:12" ht="14.25" customHeight="1">
      <c r="E37" s="173"/>
      <c r="F37" s="173"/>
      <c r="G37" s="172"/>
      <c r="H37" s="174"/>
      <c r="I37" s="173"/>
      <c r="J37" s="173"/>
      <c r="K37" s="172"/>
      <c r="L37" s="172"/>
    </row>
    <row r="38" spans="5:12" ht="14.25" customHeight="1">
      <c r="E38" s="173"/>
      <c r="F38" s="173"/>
      <c r="G38" s="172"/>
      <c r="H38" s="174"/>
      <c r="I38" s="173"/>
      <c r="J38" s="173"/>
      <c r="K38" s="172"/>
      <c r="L38" s="172"/>
    </row>
    <row r="39" spans="5:12" ht="14.25" customHeight="1">
      <c r="E39" s="173"/>
      <c r="F39" s="173"/>
      <c r="G39" s="172"/>
      <c r="H39" s="174"/>
      <c r="I39" s="173"/>
      <c r="J39" s="173"/>
      <c r="K39" s="172"/>
      <c r="L39" s="172"/>
    </row>
    <row r="40" spans="5:12" ht="14.25" customHeight="1">
      <c r="E40" s="173"/>
      <c r="F40" s="173"/>
      <c r="G40" s="172"/>
      <c r="H40" s="174"/>
      <c r="I40" s="173"/>
      <c r="J40" s="173"/>
      <c r="K40" s="172"/>
      <c r="L40" s="172"/>
    </row>
    <row r="41" spans="5:12" ht="14.25" customHeight="1">
      <c r="E41" s="173"/>
      <c r="F41" s="173"/>
      <c r="G41" s="172"/>
      <c r="H41" s="174"/>
      <c r="I41" s="173"/>
      <c r="J41" s="173"/>
      <c r="K41" s="172"/>
      <c r="L41" s="172"/>
    </row>
    <row r="42" spans="5:12" ht="14.25" customHeight="1">
      <c r="E42" s="173"/>
      <c r="F42" s="173"/>
      <c r="G42" s="172"/>
      <c r="H42" s="174"/>
      <c r="I42" s="173"/>
      <c r="J42" s="173"/>
      <c r="K42" s="172"/>
      <c r="L42" s="172"/>
    </row>
    <row r="43" spans="5:12" ht="14.25" customHeight="1">
      <c r="E43" s="173"/>
      <c r="F43" s="173"/>
      <c r="G43" s="172"/>
      <c r="H43" s="174"/>
      <c r="I43" s="173"/>
      <c r="J43" s="173"/>
      <c r="K43" s="172"/>
      <c r="L43" s="172"/>
    </row>
    <row r="44" spans="5:12" ht="14.25" customHeight="1">
      <c r="E44" s="173"/>
      <c r="F44" s="173"/>
      <c r="G44" s="172"/>
      <c r="H44" s="174"/>
      <c r="I44" s="173"/>
      <c r="J44" s="173"/>
      <c r="K44" s="172"/>
      <c r="L44" s="172"/>
    </row>
    <row r="45" spans="5:12" ht="14.25" customHeight="1">
      <c r="E45" s="173"/>
      <c r="F45" s="173"/>
      <c r="G45" s="172"/>
      <c r="H45" s="174"/>
      <c r="I45" s="173"/>
      <c r="J45" s="173"/>
      <c r="K45" s="172"/>
      <c r="L45" s="172"/>
    </row>
    <row r="46" spans="5:12" ht="14.25" customHeight="1">
      <c r="E46" s="173"/>
      <c r="F46" s="173"/>
      <c r="G46" s="172"/>
      <c r="H46" s="174"/>
      <c r="I46" s="173"/>
      <c r="J46" s="173"/>
      <c r="K46" s="172"/>
      <c r="L46" s="172"/>
    </row>
    <row r="47" spans="5:12" ht="14.25" customHeight="1">
      <c r="E47" s="173"/>
      <c r="F47" s="173"/>
      <c r="G47" s="172"/>
      <c r="H47" s="174"/>
      <c r="I47" s="173"/>
      <c r="J47" s="173"/>
      <c r="K47" s="172"/>
      <c r="L47" s="172"/>
    </row>
  </sheetData>
  <mergeCells count="6">
    <mergeCell ref="A27:K27"/>
    <mergeCell ref="A26:L26"/>
    <mergeCell ref="A1:D1"/>
    <mergeCell ref="E1:H1"/>
    <mergeCell ref="D4:G4"/>
    <mergeCell ref="H4:K4"/>
  </mergeCells>
  <hyperlinks>
    <hyperlink ref="A4" location="Top!A1" display="Top!A1" xr:uid="{F3987C3C-8965-4BE8-A26D-067B376CB5D7}"/>
    <hyperlink ref="B4" location="Top!A1" display="Top!A1" xr:uid="{A56EFB34-F396-43E8-BD9B-32175C548729}"/>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M146"/>
  <sheetViews>
    <sheetView workbookViewId="0">
      <selection sqref="A1:B1"/>
    </sheetView>
  </sheetViews>
  <sheetFormatPr defaultColWidth="11.3984375" defaultRowHeight="12.75"/>
  <cols>
    <col min="1" max="1" width="28.59765625" style="171" customWidth="1"/>
    <col min="2" max="2" width="49.3984375" style="171" customWidth="1"/>
    <col min="3" max="3" width="15.1328125" style="17" customWidth="1"/>
    <col min="4" max="4" width="16.59765625" style="169" customWidth="1"/>
    <col min="5" max="5" width="15.59765625" style="169" customWidth="1"/>
    <col min="6" max="6" width="15.59765625" style="168" customWidth="1"/>
    <col min="7" max="7" width="27.265625" style="170" customWidth="1"/>
    <col min="8" max="8" width="16" style="169" customWidth="1"/>
    <col min="9" max="9" width="18.59765625" style="169" customWidth="1"/>
    <col min="10" max="10" width="21.3984375" style="168" customWidth="1"/>
    <col min="11" max="11" width="28.265625" style="168" customWidth="1"/>
    <col min="12" max="16384" width="11.3984375" style="168"/>
  </cols>
  <sheetData>
    <row r="1" spans="1:13" ht="21" customHeight="1" thickBot="1">
      <c r="A1" s="2133" t="s">
        <v>660</v>
      </c>
      <c r="B1" s="2133"/>
      <c r="C1" s="304"/>
      <c r="D1" s="2134"/>
      <c r="E1" s="2134"/>
      <c r="F1" s="2134"/>
      <c r="G1" s="2134"/>
    </row>
    <row r="2" spans="1:13" ht="21" customHeight="1" thickBot="1">
      <c r="A2" s="2133" t="str">
        <f>Top!B49</f>
        <v>Find Me Profile</v>
      </c>
      <c r="B2" s="2133"/>
      <c r="C2" s="407"/>
      <c r="D2" s="1119" t="s">
        <v>661</v>
      </c>
      <c r="E2" s="1118" t="str">
        <f>Top!E49</f>
        <v>FMP.TS.p4</v>
      </c>
      <c r="F2" s="1118"/>
      <c r="G2" s="1118"/>
      <c r="H2" s="1112" t="s">
        <v>10</v>
      </c>
      <c r="I2" s="1114" t="str">
        <f>Top!$G49</f>
        <v>FMP.TS.p4</v>
      </c>
      <c r="J2" s="1112" t="s">
        <v>699</v>
      </c>
      <c r="K2" s="1171">
        <v>45474</v>
      </c>
      <c r="M2" s="184"/>
    </row>
    <row r="3" spans="1:13" ht="18" customHeight="1" thickBot="1">
      <c r="A3" s="59" t="s">
        <v>700</v>
      </c>
      <c r="B3" s="179">
        <f>rel_date</f>
        <v>45706</v>
      </c>
      <c r="D3" s="1119" t="s">
        <v>662</v>
      </c>
      <c r="E3" s="1118" t="str">
        <f>Top!F49</f>
        <v>FMP.ICS.p5</v>
      </c>
      <c r="F3" s="1118"/>
      <c r="G3" s="1118"/>
      <c r="H3" s="1112" t="s">
        <v>11</v>
      </c>
      <c r="I3" s="1114" t="str">
        <f>Top!$H49</f>
        <v>FMP.ICS.p5</v>
      </c>
      <c r="J3" s="1112" t="s">
        <v>699</v>
      </c>
      <c r="K3" s="1171">
        <v>44964</v>
      </c>
    </row>
    <row r="4" spans="1:13" ht="14.25" customHeight="1" thickBot="1">
      <c r="A4" s="2145" t="s">
        <v>663</v>
      </c>
      <c r="B4" s="2146"/>
      <c r="C4" s="434"/>
      <c r="D4" s="2135" t="s">
        <v>664</v>
      </c>
      <c r="E4" s="2136"/>
      <c r="F4" s="2136"/>
      <c r="G4" s="2137"/>
      <c r="H4" s="2135" t="s">
        <v>701</v>
      </c>
      <c r="I4" s="2136"/>
      <c r="J4" s="2136"/>
      <c r="K4" s="2137"/>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36" t="s">
        <v>671</v>
      </c>
      <c r="B6" s="579" t="s">
        <v>672</v>
      </c>
      <c r="C6" s="452" t="s">
        <v>9215</v>
      </c>
      <c r="D6" s="183"/>
      <c r="E6" s="520">
        <v>45564</v>
      </c>
      <c r="F6" s="183"/>
      <c r="G6" s="491" t="s">
        <v>3291</v>
      </c>
      <c r="H6" s="233"/>
      <c r="I6" s="1221"/>
      <c r="J6" s="177"/>
      <c r="K6" s="234"/>
    </row>
    <row r="7" spans="1:13" s="166" customFormat="1">
      <c r="A7" s="441" t="s">
        <v>11</v>
      </c>
      <c r="B7" s="341" t="s">
        <v>673</v>
      </c>
      <c r="C7" s="351" t="s">
        <v>974</v>
      </c>
      <c r="D7" s="362"/>
      <c r="E7" s="502">
        <v>45053</v>
      </c>
      <c r="F7" s="362"/>
      <c r="G7" s="384"/>
      <c r="H7" s="235"/>
      <c r="I7" s="1404"/>
      <c r="J7" s="213"/>
      <c r="K7" s="215"/>
    </row>
    <row r="8" spans="1:13" s="166" customFormat="1">
      <c r="A8" s="1913" t="s">
        <v>3292</v>
      </c>
      <c r="B8" s="579" t="s">
        <v>3293</v>
      </c>
      <c r="C8" s="575" t="s">
        <v>703</v>
      </c>
      <c r="D8" s="183" t="s">
        <v>675</v>
      </c>
      <c r="E8" s="502">
        <v>45564</v>
      </c>
      <c r="F8" s="183" t="s">
        <v>707</v>
      </c>
      <c r="G8" s="383"/>
      <c r="H8" s="1449"/>
      <c r="I8" s="1222"/>
      <c r="J8" s="1037"/>
      <c r="K8" s="215"/>
    </row>
    <row r="9" spans="1:13" s="166" customFormat="1">
      <c r="A9" s="1913" t="s">
        <v>3294</v>
      </c>
      <c r="B9" s="579" t="s">
        <v>3295</v>
      </c>
      <c r="C9" s="351" t="s">
        <v>703</v>
      </c>
      <c r="D9" s="183" t="s">
        <v>675</v>
      </c>
      <c r="E9" s="502">
        <v>45564</v>
      </c>
      <c r="F9" s="183" t="s">
        <v>707</v>
      </c>
      <c r="G9" s="383"/>
      <c r="H9" s="1449"/>
      <c r="I9" s="1222"/>
      <c r="J9" s="855"/>
      <c r="K9" s="215"/>
    </row>
    <row r="10" spans="1:13" s="160" customFormat="1">
      <c r="A10" s="1445" t="s">
        <v>10898</v>
      </c>
      <c r="B10" s="866" t="s">
        <v>3296</v>
      </c>
      <c r="C10" s="1446"/>
      <c r="D10" s="831" t="s">
        <v>675</v>
      </c>
      <c r="E10" s="830">
        <v>45564</v>
      </c>
      <c r="F10" s="831" t="s">
        <v>707</v>
      </c>
      <c r="G10" s="832"/>
      <c r="H10" s="1450"/>
      <c r="I10" s="1222"/>
      <c r="J10" s="1037"/>
      <c r="K10" s="856"/>
    </row>
    <row r="11" spans="1:13" s="160" customFormat="1">
      <c r="A11" s="1447" t="s">
        <v>10899</v>
      </c>
      <c r="B11" s="865" t="s">
        <v>3297</v>
      </c>
      <c r="C11" s="1446"/>
      <c r="D11" s="876" t="s">
        <v>675</v>
      </c>
      <c r="E11" s="830">
        <v>45564</v>
      </c>
      <c r="F11" s="876" t="s">
        <v>707</v>
      </c>
      <c r="G11" s="832"/>
      <c r="H11" s="854"/>
      <c r="I11" s="1222"/>
      <c r="J11" s="855"/>
      <c r="K11" s="856"/>
    </row>
    <row r="12" spans="1:13" s="160" customFormat="1">
      <c r="A12" s="1268" t="s">
        <v>10900</v>
      </c>
      <c r="B12" s="865" t="s">
        <v>3298</v>
      </c>
      <c r="C12" s="1446"/>
      <c r="D12" s="876" t="s">
        <v>675</v>
      </c>
      <c r="E12" s="830">
        <v>45564</v>
      </c>
      <c r="F12" s="876" t="s">
        <v>707</v>
      </c>
      <c r="G12" s="832"/>
      <c r="H12" s="854"/>
      <c r="I12" s="1222"/>
      <c r="J12" s="855"/>
      <c r="K12" s="856"/>
    </row>
    <row r="13" spans="1:13" s="160" customFormat="1" ht="13.15" thickBot="1">
      <c r="A13" s="1448" t="s">
        <v>10901</v>
      </c>
      <c r="B13" s="1531" t="s">
        <v>914</v>
      </c>
      <c r="C13" s="553" t="s">
        <v>703</v>
      </c>
      <c r="D13" s="859"/>
      <c r="E13" s="883"/>
      <c r="F13" s="859"/>
      <c r="G13" s="1532"/>
      <c r="H13" s="861"/>
      <c r="I13" s="1533"/>
      <c r="J13" s="862"/>
      <c r="K13" s="886"/>
    </row>
    <row r="14" spans="1:13" ht="14.25" customHeight="1">
      <c r="B14" s="180"/>
      <c r="C14" s="18"/>
      <c r="D14" s="173"/>
      <c r="E14" s="173"/>
      <c r="F14" s="172"/>
      <c r="G14" s="174"/>
      <c r="H14" s="173"/>
      <c r="I14" s="173"/>
      <c r="J14" s="172"/>
      <c r="K14" s="172"/>
    </row>
    <row r="15" spans="1:13" customFormat="1" ht="14.25" customHeight="1">
      <c r="A15" s="287" t="s">
        <v>674</v>
      </c>
      <c r="B15" s="287"/>
      <c r="C15" s="18"/>
      <c r="D15" s="287"/>
      <c r="E15" s="287"/>
      <c r="F15" s="287"/>
      <c r="G15" s="287"/>
      <c r="H15" s="287"/>
      <c r="I15" s="287"/>
      <c r="J15" s="287"/>
      <c r="K15" s="287"/>
    </row>
    <row r="16" spans="1:13" ht="14.25" customHeight="1">
      <c r="A16" s="2161" t="s">
        <v>9217</v>
      </c>
      <c r="B16" s="2161"/>
      <c r="C16" s="2161"/>
      <c r="D16" s="2161"/>
      <c r="E16" s="2161"/>
      <c r="F16" s="2161"/>
      <c r="G16" s="2161"/>
      <c r="H16" s="2161"/>
      <c r="I16" s="2161"/>
      <c r="J16" s="2161"/>
      <c r="K16" s="2161"/>
    </row>
    <row r="17" spans="1:11" ht="14.25" customHeight="1">
      <c r="A17" s="694"/>
      <c r="B17" s="694"/>
      <c r="C17" s="694"/>
      <c r="D17" s="694"/>
      <c r="E17" s="694"/>
      <c r="F17" s="694"/>
      <c r="G17" s="694"/>
      <c r="H17" s="694"/>
      <c r="I17" s="694"/>
      <c r="J17" s="694"/>
      <c r="K17" s="694"/>
    </row>
    <row r="18" spans="1:11" ht="14.25" customHeight="1">
      <c r="C18" s="18"/>
      <c r="D18" s="173"/>
      <c r="E18" s="173"/>
      <c r="F18" s="172"/>
      <c r="G18" s="174"/>
      <c r="H18" s="173"/>
      <c r="I18" s="173"/>
      <c r="J18" s="172"/>
      <c r="K18" s="172"/>
    </row>
    <row r="19" spans="1:11" ht="14.25" customHeight="1">
      <c r="C19" s="18"/>
      <c r="D19" s="173"/>
      <c r="E19" s="173"/>
      <c r="F19" s="172"/>
      <c r="G19" s="174"/>
      <c r="H19" s="173"/>
      <c r="I19" s="173"/>
      <c r="J19" s="172"/>
      <c r="K19" s="172"/>
    </row>
    <row r="20" spans="1:11" ht="14.25" customHeight="1">
      <c r="C20" s="18"/>
      <c r="D20" s="173"/>
      <c r="E20" s="173"/>
      <c r="F20" s="172"/>
      <c r="G20" s="174"/>
      <c r="H20" s="173"/>
      <c r="I20" s="173"/>
      <c r="J20" s="172"/>
      <c r="K20" s="172"/>
    </row>
    <row r="21" spans="1:11" ht="14.25" customHeight="1">
      <c r="C21" s="18"/>
      <c r="D21" s="173"/>
      <c r="E21" s="173"/>
      <c r="F21" s="172"/>
      <c r="G21" s="174"/>
      <c r="H21" s="173"/>
      <c r="I21" s="173"/>
      <c r="J21" s="172"/>
      <c r="K21" s="172"/>
    </row>
    <row r="22" spans="1:11" ht="14.25" customHeight="1">
      <c r="C22" s="18"/>
      <c r="D22" s="173"/>
      <c r="E22" s="173"/>
      <c r="F22" s="172"/>
      <c r="G22" s="174"/>
      <c r="H22" s="173"/>
      <c r="I22" s="173"/>
      <c r="J22" s="172"/>
      <c r="K22" s="172"/>
    </row>
    <row r="23" spans="1:11" ht="14.25" customHeight="1">
      <c r="C23" s="18"/>
      <c r="D23" s="173"/>
      <c r="E23" s="173"/>
      <c r="F23" s="172"/>
      <c r="G23" s="174"/>
      <c r="H23" s="173"/>
      <c r="I23" s="173"/>
      <c r="J23" s="172"/>
      <c r="K23" s="172"/>
    </row>
    <row r="24" spans="1:11" ht="14.25" customHeight="1">
      <c r="C24" s="18"/>
      <c r="D24" s="173"/>
      <c r="E24" s="173"/>
      <c r="F24" s="172"/>
      <c r="G24" s="174"/>
      <c r="H24" s="173"/>
      <c r="I24" s="173"/>
      <c r="J24" s="172"/>
      <c r="K24" s="172"/>
    </row>
    <row r="25" spans="1:11" ht="14.25" customHeight="1">
      <c r="C25" s="408"/>
      <c r="D25" s="173"/>
      <c r="E25" s="173"/>
      <c r="F25" s="172"/>
      <c r="G25" s="174"/>
      <c r="H25" s="173"/>
      <c r="I25" s="173"/>
      <c r="J25" s="172"/>
      <c r="K25" s="172"/>
    </row>
    <row r="26" spans="1:11" ht="14.25" customHeight="1">
      <c r="C26" s="18"/>
      <c r="D26" s="173"/>
      <c r="E26" s="173"/>
      <c r="F26" s="172"/>
      <c r="G26" s="174"/>
      <c r="H26" s="173"/>
      <c r="I26" s="173"/>
      <c r="J26" s="172"/>
      <c r="K26" s="172"/>
    </row>
    <row r="27" spans="1:11" ht="14.25" customHeight="1">
      <c r="C27" s="18"/>
      <c r="D27" s="173"/>
      <c r="E27" s="173"/>
      <c r="F27" s="172"/>
      <c r="G27" s="174"/>
      <c r="H27" s="173"/>
      <c r="I27" s="173"/>
      <c r="J27" s="172"/>
      <c r="K27" s="172"/>
    </row>
    <row r="28" spans="1:11" ht="14.25" customHeight="1">
      <c r="C28" s="18"/>
      <c r="D28" s="173"/>
      <c r="E28" s="173"/>
      <c r="F28" s="172"/>
      <c r="G28" s="174"/>
      <c r="H28" s="173"/>
      <c r="I28" s="173"/>
      <c r="J28" s="172"/>
      <c r="K28" s="172"/>
    </row>
    <row r="29" spans="1:11" ht="14.25" customHeight="1">
      <c r="C29" s="18"/>
      <c r="D29" s="173"/>
      <c r="E29" s="173"/>
      <c r="F29" s="172"/>
      <c r="G29" s="174"/>
      <c r="H29" s="173"/>
      <c r="I29" s="173"/>
      <c r="J29" s="172"/>
      <c r="K29" s="172"/>
    </row>
    <row r="30" spans="1:11" ht="14.25" customHeight="1">
      <c r="C30" s="18"/>
      <c r="D30" s="173"/>
      <c r="E30" s="173"/>
      <c r="F30" s="172"/>
      <c r="G30" s="174"/>
      <c r="H30" s="173"/>
      <c r="I30" s="173"/>
      <c r="J30" s="172"/>
      <c r="K30" s="172"/>
    </row>
    <row r="31" spans="1:11" ht="14.25" customHeight="1">
      <c r="C31" s="18"/>
      <c r="D31" s="173"/>
      <c r="E31" s="173"/>
      <c r="F31" s="172"/>
      <c r="G31" s="174"/>
      <c r="H31" s="173"/>
      <c r="I31" s="173"/>
      <c r="J31" s="172"/>
      <c r="K31" s="172"/>
    </row>
    <row r="32" spans="1:11" ht="14.25" customHeight="1">
      <c r="C32" s="18"/>
      <c r="D32" s="173"/>
      <c r="E32" s="173"/>
      <c r="F32" s="172"/>
      <c r="G32" s="174"/>
      <c r="H32" s="173"/>
      <c r="I32" s="173"/>
      <c r="J32" s="172"/>
      <c r="K32" s="172"/>
    </row>
    <row r="33" spans="3:11" ht="14.25" customHeight="1">
      <c r="C33" s="18"/>
      <c r="D33" s="173"/>
      <c r="E33" s="173"/>
      <c r="F33" s="172"/>
      <c r="G33" s="174"/>
      <c r="H33" s="173"/>
      <c r="I33" s="173"/>
      <c r="J33" s="172"/>
      <c r="K33" s="172"/>
    </row>
    <row r="34" spans="3:11" ht="14.25" customHeight="1">
      <c r="C34" s="18"/>
      <c r="D34" s="173"/>
      <c r="E34" s="173"/>
      <c r="F34" s="172"/>
      <c r="G34" s="174"/>
      <c r="H34" s="173"/>
      <c r="I34" s="173"/>
      <c r="J34" s="172"/>
      <c r="K34" s="172"/>
    </row>
    <row r="35" spans="3:11" ht="14.25" customHeight="1">
      <c r="C35" s="409"/>
      <c r="D35" s="173"/>
      <c r="E35" s="173"/>
      <c r="F35" s="172"/>
      <c r="G35" s="174"/>
      <c r="H35" s="173"/>
      <c r="I35" s="173"/>
      <c r="J35" s="172"/>
      <c r="K35" s="172"/>
    </row>
    <row r="36" spans="3:11" ht="14.25" customHeight="1">
      <c r="C36" s="18"/>
      <c r="D36" s="173"/>
      <c r="E36" s="173"/>
      <c r="F36" s="172"/>
      <c r="G36" s="174"/>
      <c r="H36" s="173"/>
      <c r="I36" s="173"/>
      <c r="J36" s="172"/>
      <c r="K36" s="172"/>
    </row>
    <row r="37" spans="3:11" ht="14.25" customHeight="1">
      <c r="C37" s="287"/>
      <c r="D37" s="173"/>
      <c r="E37" s="173"/>
      <c r="F37" s="172"/>
      <c r="G37" s="174"/>
      <c r="H37" s="173"/>
      <c r="I37" s="173"/>
      <c r="J37" s="172"/>
      <c r="K37" s="172"/>
    </row>
    <row r="38" spans="3:11" ht="14.25" customHeight="1">
      <c r="C38" s="13"/>
      <c r="D38" s="173"/>
      <c r="E38" s="173"/>
      <c r="F38" s="172"/>
      <c r="G38" s="174"/>
      <c r="H38" s="173"/>
      <c r="I38" s="173"/>
      <c r="J38" s="172"/>
      <c r="K38" s="172"/>
    </row>
    <row r="39" spans="3:11" ht="14.25" customHeight="1">
      <c r="C39" s="13"/>
      <c r="D39" s="173"/>
      <c r="E39" s="173"/>
      <c r="F39" s="172"/>
      <c r="G39" s="174"/>
      <c r="H39" s="173"/>
      <c r="I39" s="173"/>
      <c r="J39" s="172"/>
      <c r="K39" s="172"/>
    </row>
    <row r="40" spans="3:11" ht="14.25" customHeight="1">
      <c r="D40" s="173"/>
      <c r="E40" s="173"/>
      <c r="F40" s="172"/>
      <c r="G40" s="174"/>
      <c r="H40" s="173"/>
      <c r="I40" s="173"/>
      <c r="J40" s="172"/>
      <c r="K40" s="172"/>
    </row>
    <row r="41" spans="3:11" ht="14.25" customHeight="1">
      <c r="D41" s="173"/>
      <c r="E41" s="173"/>
      <c r="F41" s="172"/>
      <c r="G41" s="174"/>
      <c r="H41" s="173"/>
      <c r="I41" s="173"/>
      <c r="J41" s="172"/>
      <c r="K41" s="172"/>
    </row>
    <row r="42" spans="3:11" ht="14.25" customHeight="1">
      <c r="D42" s="173"/>
      <c r="E42" s="173"/>
      <c r="F42" s="172"/>
      <c r="G42" s="174"/>
      <c r="H42" s="173"/>
      <c r="I42" s="173"/>
      <c r="J42" s="172"/>
      <c r="K42" s="172"/>
    </row>
    <row r="43" spans="3:11" ht="14.25" customHeight="1">
      <c r="D43" s="173"/>
      <c r="E43" s="173"/>
      <c r="F43" s="172"/>
      <c r="G43" s="174"/>
      <c r="H43" s="173"/>
      <c r="I43" s="173"/>
      <c r="J43" s="172"/>
      <c r="K43" s="172"/>
    </row>
    <row r="44" spans="3:11" ht="14.25" customHeight="1">
      <c r="D44" s="173"/>
      <c r="E44" s="173"/>
      <c r="F44" s="172"/>
      <c r="G44" s="174"/>
      <c r="H44" s="173"/>
      <c r="I44" s="173"/>
      <c r="J44" s="172"/>
      <c r="K44" s="172"/>
    </row>
    <row r="45" spans="3:11" ht="14.25" customHeight="1">
      <c r="D45" s="173"/>
      <c r="E45" s="173"/>
      <c r="F45" s="172"/>
      <c r="G45" s="174"/>
      <c r="H45" s="173"/>
      <c r="I45" s="173"/>
      <c r="J45" s="172"/>
      <c r="K45" s="172"/>
    </row>
    <row r="46" spans="3:11" ht="14.25" customHeight="1">
      <c r="D46" s="173"/>
      <c r="E46" s="173"/>
      <c r="F46" s="172"/>
      <c r="G46" s="174"/>
      <c r="H46" s="173"/>
      <c r="I46" s="173"/>
      <c r="J46" s="172"/>
      <c r="K46" s="172"/>
    </row>
    <row r="47" spans="3:11" ht="14.25" customHeight="1">
      <c r="D47" s="173"/>
      <c r="E47" s="173"/>
      <c r="F47" s="172"/>
      <c r="G47" s="174"/>
      <c r="H47" s="173"/>
      <c r="I47" s="173"/>
      <c r="J47" s="172"/>
      <c r="K47" s="172"/>
    </row>
    <row r="48" spans="3:11" ht="14.25" customHeight="1">
      <c r="D48" s="173"/>
      <c r="E48" s="173"/>
      <c r="F48" s="172"/>
      <c r="G48" s="174"/>
      <c r="H48" s="173"/>
      <c r="I48" s="173"/>
      <c r="J48" s="172"/>
      <c r="K48" s="172"/>
    </row>
    <row r="49" spans="4:11" ht="14.25" customHeight="1">
      <c r="D49" s="173"/>
      <c r="E49" s="173"/>
      <c r="F49" s="172"/>
      <c r="G49" s="174"/>
      <c r="H49" s="173"/>
      <c r="I49" s="173"/>
      <c r="J49" s="172"/>
      <c r="K49" s="172"/>
    </row>
    <row r="50" spans="4:11" ht="14.25" customHeight="1">
      <c r="D50" s="173"/>
      <c r="E50" s="173"/>
      <c r="F50" s="172"/>
      <c r="G50" s="174"/>
      <c r="H50" s="173"/>
      <c r="I50" s="173"/>
      <c r="J50" s="172"/>
      <c r="K50" s="172"/>
    </row>
    <row r="51" spans="4:11" ht="14.25" customHeight="1">
      <c r="D51" s="173"/>
      <c r="E51" s="173"/>
      <c r="F51" s="172"/>
      <c r="G51" s="174"/>
      <c r="H51" s="173"/>
      <c r="I51" s="173"/>
      <c r="J51" s="172"/>
      <c r="K51" s="172"/>
    </row>
    <row r="52" spans="4:11" ht="14.25" customHeight="1">
      <c r="D52" s="173"/>
      <c r="E52" s="173"/>
      <c r="F52" s="172"/>
      <c r="G52" s="174"/>
      <c r="H52" s="173"/>
      <c r="I52" s="173"/>
      <c r="J52" s="172"/>
      <c r="K52" s="172"/>
    </row>
    <row r="53" spans="4:11" ht="14.25" customHeight="1">
      <c r="D53" s="173"/>
      <c r="E53" s="173"/>
      <c r="F53" s="172"/>
      <c r="G53" s="174"/>
      <c r="H53" s="173"/>
      <c r="I53" s="173"/>
      <c r="J53" s="172"/>
      <c r="K53" s="172"/>
    </row>
    <row r="54" spans="4:11" ht="14.25" customHeight="1">
      <c r="D54" s="173"/>
      <c r="E54" s="173"/>
      <c r="F54" s="172"/>
      <c r="G54" s="174"/>
      <c r="H54" s="173"/>
      <c r="I54" s="173"/>
      <c r="J54" s="172"/>
      <c r="K54" s="172"/>
    </row>
    <row r="55" spans="4:11" ht="14.25" customHeight="1">
      <c r="D55" s="173"/>
      <c r="E55" s="173"/>
      <c r="F55" s="172"/>
      <c r="G55" s="174"/>
      <c r="H55" s="173"/>
      <c r="I55" s="173"/>
      <c r="J55" s="172"/>
      <c r="K55" s="172"/>
    </row>
    <row r="56" spans="4:11" ht="14.25" customHeight="1">
      <c r="D56" s="173"/>
      <c r="E56" s="173"/>
      <c r="F56" s="172"/>
      <c r="G56" s="174"/>
      <c r="H56" s="173"/>
      <c r="I56" s="173"/>
      <c r="J56" s="172"/>
      <c r="K56" s="172"/>
    </row>
    <row r="57" spans="4:11" ht="14.25" customHeight="1">
      <c r="D57" s="173"/>
      <c r="E57" s="173"/>
      <c r="F57" s="172"/>
      <c r="G57" s="174"/>
      <c r="H57" s="173"/>
      <c r="I57" s="173"/>
      <c r="J57" s="172"/>
      <c r="K57" s="172"/>
    </row>
    <row r="58" spans="4:11" ht="14.25" customHeight="1">
      <c r="D58" s="173"/>
      <c r="E58" s="173"/>
      <c r="F58" s="172"/>
      <c r="G58" s="174"/>
      <c r="H58" s="173"/>
      <c r="I58" s="173"/>
      <c r="J58" s="172"/>
      <c r="K58" s="172"/>
    </row>
    <row r="59" spans="4:11" ht="14.25" customHeight="1">
      <c r="D59" s="173"/>
      <c r="E59" s="173"/>
      <c r="F59" s="172"/>
      <c r="G59" s="174"/>
      <c r="H59" s="173"/>
      <c r="I59" s="173"/>
      <c r="J59" s="172"/>
      <c r="K59" s="172"/>
    </row>
    <row r="60" spans="4:11" ht="14.25" customHeight="1">
      <c r="D60" s="173"/>
      <c r="E60" s="173"/>
      <c r="F60" s="172"/>
      <c r="G60" s="174"/>
      <c r="H60" s="173"/>
      <c r="I60" s="173"/>
      <c r="J60" s="172"/>
      <c r="K60" s="172"/>
    </row>
    <row r="61" spans="4:11" ht="14.25" customHeight="1">
      <c r="D61" s="173"/>
      <c r="E61" s="173"/>
      <c r="F61" s="172"/>
      <c r="G61" s="174"/>
      <c r="H61" s="173"/>
      <c r="I61" s="173"/>
      <c r="J61" s="172"/>
      <c r="K61" s="172"/>
    </row>
    <row r="62" spans="4:11" ht="14.25" customHeight="1">
      <c r="D62" s="173"/>
      <c r="E62" s="173"/>
      <c r="F62" s="172"/>
      <c r="G62" s="174"/>
      <c r="H62" s="173"/>
      <c r="I62" s="173"/>
      <c r="J62" s="172"/>
      <c r="K62" s="172"/>
    </row>
    <row r="63" spans="4:11" ht="14.25" customHeight="1">
      <c r="D63" s="173"/>
      <c r="E63" s="173"/>
      <c r="F63" s="172"/>
      <c r="G63" s="174"/>
      <c r="H63" s="173"/>
      <c r="I63" s="173"/>
      <c r="J63" s="172"/>
      <c r="K63" s="172"/>
    </row>
    <row r="64" spans="4:11" ht="14.25" customHeight="1">
      <c r="D64" s="173"/>
      <c r="E64" s="173"/>
      <c r="F64" s="172"/>
      <c r="G64" s="174"/>
      <c r="H64" s="173"/>
      <c r="I64" s="173"/>
      <c r="J64" s="172"/>
      <c r="K64" s="172"/>
    </row>
    <row r="65" spans="4:11" ht="14.25" customHeight="1">
      <c r="D65" s="173"/>
      <c r="E65" s="173"/>
      <c r="F65" s="172"/>
      <c r="G65" s="174"/>
      <c r="H65" s="173"/>
      <c r="I65" s="173"/>
      <c r="J65" s="172"/>
      <c r="K65" s="172"/>
    </row>
    <row r="66" spans="4:11" ht="14.25" customHeight="1">
      <c r="D66" s="173"/>
      <c r="E66" s="173"/>
      <c r="F66" s="172"/>
      <c r="G66" s="174"/>
      <c r="H66" s="173"/>
      <c r="I66" s="173"/>
      <c r="J66" s="172"/>
      <c r="K66" s="172"/>
    </row>
    <row r="67" spans="4:11" ht="14.25" customHeight="1">
      <c r="D67" s="173"/>
      <c r="E67" s="173"/>
      <c r="F67" s="172"/>
      <c r="G67" s="174"/>
      <c r="H67" s="173"/>
      <c r="I67" s="173"/>
      <c r="J67" s="172"/>
      <c r="K67" s="172"/>
    </row>
    <row r="68" spans="4:11" ht="14.25" customHeight="1">
      <c r="D68" s="173"/>
      <c r="E68" s="173"/>
      <c r="F68" s="172"/>
      <c r="G68" s="174"/>
      <c r="H68" s="173"/>
      <c r="I68" s="173"/>
      <c r="J68" s="172"/>
      <c r="K68" s="172"/>
    </row>
    <row r="69" spans="4:11" ht="14.25" customHeight="1">
      <c r="D69" s="173"/>
      <c r="E69" s="173"/>
      <c r="F69" s="172"/>
      <c r="G69" s="174"/>
      <c r="H69" s="173"/>
      <c r="I69" s="173"/>
      <c r="J69" s="172"/>
      <c r="K69" s="172"/>
    </row>
    <row r="70" spans="4:11" ht="14.25" customHeight="1">
      <c r="D70" s="173"/>
      <c r="E70" s="173"/>
      <c r="F70" s="172"/>
      <c r="G70" s="174"/>
      <c r="H70" s="173"/>
      <c r="I70" s="173"/>
      <c r="J70" s="172"/>
      <c r="K70" s="172"/>
    </row>
    <row r="71" spans="4:11" ht="14.25" customHeight="1">
      <c r="D71" s="173"/>
      <c r="E71" s="173"/>
      <c r="F71" s="172"/>
      <c r="G71" s="174"/>
      <c r="H71" s="173"/>
      <c r="I71" s="173"/>
      <c r="J71" s="172"/>
      <c r="K71" s="172"/>
    </row>
    <row r="72" spans="4:11" ht="14.25" customHeight="1"/>
    <row r="73" spans="4:11" ht="14.25" customHeight="1"/>
    <row r="74" spans="4:11" ht="14.25" customHeight="1"/>
    <row r="75" spans="4:11" ht="14.25" customHeight="1"/>
    <row r="76" spans="4:11" ht="14.25" customHeight="1"/>
    <row r="77" spans="4:11" ht="14.25" customHeight="1"/>
    <row r="78" spans="4:11" ht="14.25" customHeight="1"/>
    <row r="79" spans="4:11" ht="14.25" customHeight="1"/>
    <row r="80" spans="4:11"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sheetData>
  <sortState xmlns:xlrd2="http://schemas.microsoft.com/office/spreadsheetml/2017/richdata2" ref="A10:Q13">
    <sortCondition ref="A10:A13"/>
  </sortState>
  <mergeCells count="7">
    <mergeCell ref="A16:K16"/>
    <mergeCell ref="A1:B1"/>
    <mergeCell ref="D1:G1"/>
    <mergeCell ref="A2:B2"/>
    <mergeCell ref="A4:B4"/>
    <mergeCell ref="D4:G4"/>
    <mergeCell ref="H4:K4"/>
  </mergeCells>
  <hyperlinks>
    <hyperlink ref="A4" display="Back to Top Sheet" xr:uid="{00000000-0004-0000-2300-000000000000}"/>
    <hyperlink ref="A4:B4" location="Top!A1" display="Back to Top Sheet" xr:uid="{00000000-0004-0000-2300-000001000000}"/>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8F8AB-150C-4940-A187-F8B855378394}">
  <sheetPr>
    <pageSetUpPr fitToPage="1"/>
  </sheetPr>
  <dimension ref="A1:M208"/>
  <sheetViews>
    <sheetView zoomScaleNormal="100" workbookViewId="0">
      <selection sqref="A1:D1"/>
    </sheetView>
  </sheetViews>
  <sheetFormatPr defaultColWidth="11.3984375" defaultRowHeight="12.75"/>
  <cols>
    <col min="1" max="1" width="35.3984375" style="171" customWidth="1"/>
    <col min="2" max="2" width="58.86328125" style="171" customWidth="1"/>
    <col min="3" max="3" width="17.59765625" style="171" customWidth="1"/>
    <col min="4" max="4" width="16.59765625" style="180" customWidth="1"/>
    <col min="5" max="5" width="15.59765625" style="169" customWidth="1"/>
    <col min="6" max="6" width="17.59765625" style="169" customWidth="1"/>
    <col min="7" max="7" width="33.1328125" style="168" customWidth="1"/>
    <col min="8" max="8" width="13.3984375" style="170" customWidth="1"/>
    <col min="9" max="9" width="19.59765625" style="169" customWidth="1"/>
    <col min="10" max="10" width="18.1328125" style="169" customWidth="1"/>
    <col min="11" max="11" width="32.59765625"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Top!B50&amp;", "&amp;Top!C51</f>
        <v>Fitness Machine Profile 1.0, 1.0.1</v>
      </c>
      <c r="B2" s="375"/>
      <c r="C2" s="375"/>
      <c r="D2" s="1120" t="s">
        <v>661</v>
      </c>
      <c r="E2" s="1121" t="str">
        <f>Top!E50</f>
        <v>FTMP.TS.p7</v>
      </c>
      <c r="F2" s="1121"/>
      <c r="G2" s="1124"/>
      <c r="H2" s="1120" t="s">
        <v>10</v>
      </c>
      <c r="I2" s="1124" t="str">
        <f>Top!G50</f>
        <v>FTMP.TS.p7</v>
      </c>
      <c r="J2" s="1117" t="s">
        <v>699</v>
      </c>
      <c r="K2" s="1173">
        <v>45573</v>
      </c>
      <c r="M2" s="184"/>
    </row>
    <row r="3" spans="1:13" ht="18" customHeight="1" thickBot="1">
      <c r="A3" s="211" t="s">
        <v>700</v>
      </c>
      <c r="B3" s="211">
        <f>rel_date</f>
        <v>45706</v>
      </c>
      <c r="C3" s="211"/>
      <c r="D3" s="1120" t="s">
        <v>662</v>
      </c>
      <c r="E3" s="1121" t="str">
        <f>Top!F50</f>
        <v>FTMP.ICS.p3</v>
      </c>
      <c r="F3" s="1121"/>
      <c r="G3" s="1124"/>
      <c r="H3" s="1120" t="s">
        <v>11</v>
      </c>
      <c r="I3" s="1124" t="str">
        <f>Top!H50</f>
        <v>FTMP.ICS.p3</v>
      </c>
      <c r="J3" s="1117" t="s">
        <v>699</v>
      </c>
      <c r="K3" s="1173">
        <v>45573</v>
      </c>
    </row>
    <row r="4" spans="1:13" ht="14.25" customHeight="1" thickBot="1">
      <c r="A4" s="1264" t="s">
        <v>663</v>
      </c>
      <c r="B4" s="376"/>
      <c r="C4" s="376"/>
      <c r="D4" s="2135" t="s">
        <v>664</v>
      </c>
      <c r="E4" s="2136"/>
      <c r="F4" s="2136"/>
      <c r="G4" s="2137"/>
      <c r="H4" s="2135" t="s">
        <v>701</v>
      </c>
      <c r="I4" s="2136"/>
      <c r="J4" s="2136"/>
      <c r="K4" s="2137"/>
    </row>
    <row r="5" spans="1:13" ht="39.75" thickBot="1">
      <c r="A5" s="794" t="s">
        <v>702</v>
      </c>
      <c r="B5" s="477" t="s">
        <v>666</v>
      </c>
      <c r="C5" s="1560" t="s">
        <v>9249</v>
      </c>
      <c r="D5" s="364" t="s">
        <v>667</v>
      </c>
      <c r="E5" s="364" t="s">
        <v>668</v>
      </c>
      <c r="F5" s="1583" t="s">
        <v>9248</v>
      </c>
      <c r="G5" s="363" t="s">
        <v>669</v>
      </c>
      <c r="H5" s="365" t="s">
        <v>667</v>
      </c>
      <c r="I5" s="364" t="s">
        <v>668</v>
      </c>
      <c r="J5" s="1583" t="s">
        <v>9248</v>
      </c>
      <c r="K5" s="363" t="s">
        <v>670</v>
      </c>
    </row>
    <row r="6" spans="1:13" s="166" customFormat="1">
      <c r="A6" s="470" t="s">
        <v>671</v>
      </c>
      <c r="B6" s="270" t="s">
        <v>672</v>
      </c>
      <c r="C6" s="474" t="s">
        <v>9247</v>
      </c>
      <c r="D6" s="359"/>
      <c r="E6" s="520">
        <v>45663</v>
      </c>
      <c r="F6" s="183"/>
      <c r="G6" s="471" t="s">
        <v>9263</v>
      </c>
      <c r="H6" s="399"/>
      <c r="I6" s="507"/>
      <c r="J6" s="366"/>
      <c r="K6" s="234"/>
    </row>
    <row r="7" spans="1:13" s="166" customFormat="1">
      <c r="A7" s="472" t="s">
        <v>11</v>
      </c>
      <c r="B7" s="473" t="s">
        <v>673</v>
      </c>
      <c r="C7" s="474" t="s">
        <v>9247</v>
      </c>
      <c r="D7" s="360"/>
      <c r="E7" s="502">
        <v>45663</v>
      </c>
      <c r="F7" s="362"/>
      <c r="G7" s="369" t="s">
        <v>9263</v>
      </c>
      <c r="H7" s="259"/>
      <c r="I7" s="958"/>
      <c r="J7" s="213"/>
      <c r="K7" s="239"/>
    </row>
    <row r="8" spans="1:13" s="166" customFormat="1">
      <c r="A8" s="871" t="s">
        <v>3299</v>
      </c>
      <c r="B8" s="870" t="s">
        <v>3300</v>
      </c>
      <c r="C8" s="474" t="s">
        <v>9247</v>
      </c>
      <c r="D8" s="853" t="s">
        <v>675</v>
      </c>
      <c r="E8" s="830">
        <v>45663</v>
      </c>
      <c r="F8" s="831" t="s">
        <v>707</v>
      </c>
      <c r="G8" s="873" t="s">
        <v>9263</v>
      </c>
      <c r="H8" s="1379"/>
      <c r="I8" s="958"/>
      <c r="J8" s="1037"/>
      <c r="K8" s="239"/>
    </row>
    <row r="9" spans="1:13" s="166" customFormat="1">
      <c r="A9" s="871" t="s">
        <v>3301</v>
      </c>
      <c r="B9" s="870" t="s">
        <v>3302</v>
      </c>
      <c r="C9" s="879" t="s">
        <v>1698</v>
      </c>
      <c r="D9" s="853" t="s">
        <v>675</v>
      </c>
      <c r="E9" s="830">
        <v>45663</v>
      </c>
      <c r="F9" s="831" t="s">
        <v>707</v>
      </c>
      <c r="G9" s="873"/>
      <c r="H9" s="1379"/>
      <c r="I9" s="958"/>
      <c r="J9" s="1037"/>
      <c r="K9" s="874"/>
    </row>
    <row r="10" spans="1:13" s="166" customFormat="1">
      <c r="A10" s="871" t="s">
        <v>3303</v>
      </c>
      <c r="B10" s="870" t="s">
        <v>3304</v>
      </c>
      <c r="C10" s="879" t="s">
        <v>1698</v>
      </c>
      <c r="D10" s="853" t="s">
        <v>675</v>
      </c>
      <c r="E10" s="830">
        <v>45663</v>
      </c>
      <c r="F10" s="831" t="s">
        <v>707</v>
      </c>
      <c r="G10" s="873"/>
      <c r="H10" s="1379"/>
      <c r="I10" s="958"/>
      <c r="J10" s="1037"/>
      <c r="K10" s="874"/>
    </row>
    <row r="11" spans="1:13" s="166" customFormat="1">
      <c r="A11" s="871" t="s">
        <v>3305</v>
      </c>
      <c r="B11" s="870" t="s">
        <v>3306</v>
      </c>
      <c r="C11" s="879" t="s">
        <v>1698</v>
      </c>
      <c r="D11" s="853" t="s">
        <v>675</v>
      </c>
      <c r="E11" s="830">
        <v>45663</v>
      </c>
      <c r="F11" s="831" t="s">
        <v>707</v>
      </c>
      <c r="G11" s="873"/>
      <c r="H11" s="1379"/>
      <c r="I11" s="958"/>
      <c r="J11" s="1037"/>
      <c r="K11" s="874"/>
    </row>
    <row r="12" spans="1:13" s="166" customFormat="1">
      <c r="A12" s="871" t="s">
        <v>3307</v>
      </c>
      <c r="B12" s="870" t="s">
        <v>3308</v>
      </c>
      <c r="C12" s="879" t="s">
        <v>1698</v>
      </c>
      <c r="D12" s="853" t="s">
        <v>675</v>
      </c>
      <c r="E12" s="830">
        <v>45663</v>
      </c>
      <c r="F12" s="831" t="s">
        <v>707</v>
      </c>
      <c r="G12" s="873"/>
      <c r="H12" s="1379"/>
      <c r="I12" s="958"/>
      <c r="J12" s="1037"/>
      <c r="K12" s="874"/>
    </row>
    <row r="13" spans="1:13" s="166" customFormat="1">
      <c r="A13" s="871" t="s">
        <v>3309</v>
      </c>
      <c r="B13" s="870" t="s">
        <v>3310</v>
      </c>
      <c r="C13" s="879" t="s">
        <v>1698</v>
      </c>
      <c r="D13" s="853" t="s">
        <v>675</v>
      </c>
      <c r="E13" s="830">
        <v>45663</v>
      </c>
      <c r="F13" s="831" t="s">
        <v>707</v>
      </c>
      <c r="G13" s="873"/>
      <c r="H13" s="1379"/>
      <c r="I13" s="958"/>
      <c r="J13" s="1037"/>
      <c r="K13" s="874"/>
    </row>
    <row r="14" spans="1:13" s="166" customFormat="1">
      <c r="A14" s="871" t="s">
        <v>3311</v>
      </c>
      <c r="B14" s="870" t="s">
        <v>3312</v>
      </c>
      <c r="C14" s="879" t="s">
        <v>1698</v>
      </c>
      <c r="D14" s="853" t="s">
        <v>675</v>
      </c>
      <c r="E14" s="830">
        <v>45663</v>
      </c>
      <c r="F14" s="831" t="s">
        <v>707</v>
      </c>
      <c r="G14" s="873"/>
      <c r="H14" s="1379"/>
      <c r="I14" s="958"/>
      <c r="J14" s="1037"/>
      <c r="K14" s="874"/>
    </row>
    <row r="15" spans="1:13" s="166" customFormat="1">
      <c r="A15" s="871" t="s">
        <v>3313</v>
      </c>
      <c r="B15" s="870" t="s">
        <v>3314</v>
      </c>
      <c r="C15" s="879" t="s">
        <v>1698</v>
      </c>
      <c r="D15" s="853" t="s">
        <v>675</v>
      </c>
      <c r="E15" s="830">
        <v>45663</v>
      </c>
      <c r="F15" s="831" t="s">
        <v>707</v>
      </c>
      <c r="G15" s="873"/>
      <c r="H15" s="1379"/>
      <c r="I15" s="958"/>
      <c r="J15" s="1037"/>
      <c r="K15" s="874"/>
    </row>
    <row r="16" spans="1:13" s="166" customFormat="1">
      <c r="A16" s="871" t="s">
        <v>3315</v>
      </c>
      <c r="B16" s="870" t="s">
        <v>3316</v>
      </c>
      <c r="C16" s="879" t="s">
        <v>1698</v>
      </c>
      <c r="D16" s="853" t="s">
        <v>675</v>
      </c>
      <c r="E16" s="830">
        <v>45663</v>
      </c>
      <c r="F16" s="831" t="s">
        <v>707</v>
      </c>
      <c r="G16" s="873"/>
      <c r="H16" s="1379"/>
      <c r="I16" s="958"/>
      <c r="J16" s="1037"/>
      <c r="K16" s="874"/>
    </row>
    <row r="17" spans="1:11" s="166" customFormat="1">
      <c r="A17" s="871" t="s">
        <v>3317</v>
      </c>
      <c r="B17" s="870" t="s">
        <v>3318</v>
      </c>
      <c r="C17" s="879" t="s">
        <v>1698</v>
      </c>
      <c r="D17" s="853" t="s">
        <v>675</v>
      </c>
      <c r="E17" s="830">
        <v>45663</v>
      </c>
      <c r="F17" s="831" t="s">
        <v>707</v>
      </c>
      <c r="G17" s="873"/>
      <c r="H17" s="1379"/>
      <c r="I17" s="958"/>
      <c r="J17" s="1037"/>
      <c r="K17" s="874"/>
    </row>
    <row r="18" spans="1:11" s="166" customFormat="1">
      <c r="A18" s="871" t="s">
        <v>3319</v>
      </c>
      <c r="B18" s="870" t="s">
        <v>3320</v>
      </c>
      <c r="C18" s="879" t="s">
        <v>1698</v>
      </c>
      <c r="D18" s="853" t="s">
        <v>675</v>
      </c>
      <c r="E18" s="830">
        <v>45663</v>
      </c>
      <c r="F18" s="831" t="s">
        <v>707</v>
      </c>
      <c r="G18" s="873"/>
      <c r="H18" s="1379"/>
      <c r="I18" s="958"/>
      <c r="J18" s="1037"/>
      <c r="K18" s="874"/>
    </row>
    <row r="19" spans="1:11" s="166" customFormat="1">
      <c r="A19" s="871" t="s">
        <v>3321</v>
      </c>
      <c r="B19" s="870" t="s">
        <v>3322</v>
      </c>
      <c r="C19" s="879" t="s">
        <v>1698</v>
      </c>
      <c r="D19" s="853" t="s">
        <v>675</v>
      </c>
      <c r="E19" s="830">
        <v>45663</v>
      </c>
      <c r="F19" s="831" t="s">
        <v>707</v>
      </c>
      <c r="G19" s="873"/>
      <c r="H19" s="1379"/>
      <c r="I19" s="958"/>
      <c r="J19" s="1037"/>
      <c r="K19" s="874"/>
    </row>
    <row r="20" spans="1:11" s="166" customFormat="1">
      <c r="A20" s="871" t="s">
        <v>3323</v>
      </c>
      <c r="B20" s="870" t="s">
        <v>3324</v>
      </c>
      <c r="C20" s="879" t="s">
        <v>1698</v>
      </c>
      <c r="D20" s="853" t="s">
        <v>675</v>
      </c>
      <c r="E20" s="830">
        <v>45663</v>
      </c>
      <c r="F20" s="831" t="s">
        <v>707</v>
      </c>
      <c r="G20" s="873"/>
      <c r="H20" s="1379"/>
      <c r="I20" s="958"/>
      <c r="J20" s="1037"/>
      <c r="K20" s="874"/>
    </row>
    <row r="21" spans="1:11" s="166" customFormat="1">
      <c r="A21" s="871" t="s">
        <v>3325</v>
      </c>
      <c r="B21" s="870" t="s">
        <v>3326</v>
      </c>
      <c r="C21" s="879" t="s">
        <v>1698</v>
      </c>
      <c r="D21" s="853" t="s">
        <v>675</v>
      </c>
      <c r="E21" s="830">
        <v>45663</v>
      </c>
      <c r="F21" s="831" t="s">
        <v>707</v>
      </c>
      <c r="G21" s="873"/>
      <c r="H21" s="1379"/>
      <c r="I21" s="958"/>
      <c r="J21" s="1037"/>
      <c r="K21" s="874"/>
    </row>
    <row r="22" spans="1:11" s="166" customFormat="1">
      <c r="A22" s="871" t="s">
        <v>3327</v>
      </c>
      <c r="B22" s="870" t="s">
        <v>3328</v>
      </c>
      <c r="C22" s="879" t="s">
        <v>1698</v>
      </c>
      <c r="D22" s="853" t="s">
        <v>675</v>
      </c>
      <c r="E22" s="830">
        <v>45663</v>
      </c>
      <c r="F22" s="831" t="s">
        <v>707</v>
      </c>
      <c r="G22" s="873"/>
      <c r="H22" s="1379"/>
      <c r="I22" s="958"/>
      <c r="J22" s="1037"/>
      <c r="K22" s="896"/>
    </row>
    <row r="23" spans="1:11" s="1584" customFormat="1">
      <c r="A23" s="871" t="s">
        <v>9264</v>
      </c>
      <c r="B23" s="870" t="s">
        <v>9265</v>
      </c>
      <c r="C23" s="474" t="s">
        <v>9247</v>
      </c>
      <c r="D23" s="853" t="s">
        <v>675</v>
      </c>
      <c r="E23" s="830">
        <v>45753</v>
      </c>
      <c r="F23" s="831" t="s">
        <v>707</v>
      </c>
      <c r="G23" s="868" t="s">
        <v>9266</v>
      </c>
      <c r="H23" s="629"/>
      <c r="I23" s="958"/>
      <c r="J23" s="628"/>
      <c r="K23" s="239"/>
    </row>
    <row r="24" spans="1:11" s="166" customFormat="1">
      <c r="A24" s="871" t="s">
        <v>3329</v>
      </c>
      <c r="B24" s="870" t="s">
        <v>3330</v>
      </c>
      <c r="C24" s="879" t="s">
        <v>1698</v>
      </c>
      <c r="D24" s="853" t="s">
        <v>675</v>
      </c>
      <c r="E24" s="830">
        <v>45663</v>
      </c>
      <c r="F24" s="831" t="s">
        <v>707</v>
      </c>
      <c r="G24" s="873"/>
      <c r="H24" s="1379"/>
      <c r="I24" s="958"/>
      <c r="J24" s="1037"/>
      <c r="K24" s="874"/>
    </row>
    <row r="25" spans="1:11" s="166" customFormat="1">
      <c r="A25" s="871" t="s">
        <v>3331</v>
      </c>
      <c r="B25" s="870" t="s">
        <v>3332</v>
      </c>
      <c r="C25" s="879" t="s">
        <v>1698</v>
      </c>
      <c r="D25" s="853" t="s">
        <v>675</v>
      </c>
      <c r="E25" s="830">
        <v>45663</v>
      </c>
      <c r="F25" s="831" t="s">
        <v>707</v>
      </c>
      <c r="G25" s="873"/>
      <c r="H25" s="1379"/>
      <c r="I25" s="958"/>
      <c r="J25" s="1037"/>
      <c r="K25" s="874"/>
    </row>
    <row r="26" spans="1:11" s="166" customFormat="1">
      <c r="A26" s="871" t="s">
        <v>3333</v>
      </c>
      <c r="B26" s="870" t="s">
        <v>2146</v>
      </c>
      <c r="C26" s="879" t="s">
        <v>1698</v>
      </c>
      <c r="D26" s="853" t="s">
        <v>675</v>
      </c>
      <c r="E26" s="830">
        <v>45663</v>
      </c>
      <c r="F26" s="831" t="s">
        <v>707</v>
      </c>
      <c r="G26" s="873"/>
      <c r="H26" s="1379"/>
      <c r="I26" s="958"/>
      <c r="J26" s="1037"/>
      <c r="K26" s="874"/>
    </row>
    <row r="27" spans="1:11" s="166" customFormat="1">
      <c r="A27" s="472" t="s">
        <v>3334</v>
      </c>
      <c r="B27" s="473" t="s">
        <v>3335</v>
      </c>
      <c r="C27" s="474"/>
      <c r="D27" s="359" t="s">
        <v>675</v>
      </c>
      <c r="E27" s="502">
        <v>45663</v>
      </c>
      <c r="F27" s="183" t="s">
        <v>707</v>
      </c>
      <c r="G27" s="368"/>
      <c r="H27" s="399"/>
      <c r="I27" s="958"/>
      <c r="J27" s="366"/>
      <c r="K27" s="239"/>
    </row>
    <row r="28" spans="1:11" s="166" customFormat="1">
      <c r="A28" s="472" t="s">
        <v>3336</v>
      </c>
      <c r="B28" s="473" t="s">
        <v>3337</v>
      </c>
      <c r="C28" s="474"/>
      <c r="D28" s="360" t="s">
        <v>675</v>
      </c>
      <c r="E28" s="502">
        <v>45663</v>
      </c>
      <c r="F28" s="362" t="s">
        <v>707</v>
      </c>
      <c r="G28" s="368"/>
      <c r="H28" s="259"/>
      <c r="I28" s="958"/>
      <c r="J28" s="213"/>
      <c r="K28" s="239"/>
    </row>
    <row r="29" spans="1:11" s="166" customFormat="1">
      <c r="A29" s="472" t="s">
        <v>3338</v>
      </c>
      <c r="B29" s="473" t="s">
        <v>3339</v>
      </c>
      <c r="C29" s="474"/>
      <c r="D29" s="360" t="s">
        <v>675</v>
      </c>
      <c r="E29" s="502">
        <v>45663</v>
      </c>
      <c r="F29" s="362" t="s">
        <v>707</v>
      </c>
      <c r="G29" s="368"/>
      <c r="H29" s="259"/>
      <c r="I29" s="958"/>
      <c r="J29" s="213"/>
      <c r="K29" s="239"/>
    </row>
    <row r="30" spans="1:11" s="166" customFormat="1">
      <c r="A30" s="472" t="s">
        <v>3340</v>
      </c>
      <c r="B30" s="473" t="s">
        <v>3341</v>
      </c>
      <c r="C30" s="474"/>
      <c r="D30" s="360" t="s">
        <v>675</v>
      </c>
      <c r="E30" s="502">
        <v>45663</v>
      </c>
      <c r="F30" s="362" t="s">
        <v>707</v>
      </c>
      <c r="G30" s="368"/>
      <c r="H30" s="259"/>
      <c r="I30" s="958"/>
      <c r="J30" s="213"/>
      <c r="K30" s="239"/>
    </row>
    <row r="31" spans="1:11" s="166" customFormat="1">
      <c r="A31" s="472" t="s">
        <v>3342</v>
      </c>
      <c r="B31" s="473" t="s">
        <v>3343</v>
      </c>
      <c r="C31" s="474"/>
      <c r="D31" s="360" t="s">
        <v>675</v>
      </c>
      <c r="E31" s="502">
        <v>45663</v>
      </c>
      <c r="F31" s="362" t="s">
        <v>707</v>
      </c>
      <c r="G31" s="368"/>
      <c r="H31" s="259"/>
      <c r="I31" s="958"/>
      <c r="J31" s="213"/>
      <c r="K31" s="239"/>
    </row>
    <row r="32" spans="1:11" s="166" customFormat="1">
      <c r="A32" s="472" t="s">
        <v>3344</v>
      </c>
      <c r="B32" s="473" t="s">
        <v>3345</v>
      </c>
      <c r="C32" s="474"/>
      <c r="D32" s="360" t="s">
        <v>675</v>
      </c>
      <c r="E32" s="502">
        <v>45663</v>
      </c>
      <c r="F32" s="362" t="s">
        <v>707</v>
      </c>
      <c r="G32" s="368"/>
      <c r="H32" s="259"/>
      <c r="I32" s="958"/>
      <c r="J32" s="213"/>
      <c r="K32" s="239"/>
    </row>
    <row r="33" spans="1:11" s="166" customFormat="1">
      <c r="A33" s="472" t="s">
        <v>3346</v>
      </c>
      <c r="B33" s="473" t="s">
        <v>3347</v>
      </c>
      <c r="C33" s="474"/>
      <c r="D33" s="360" t="s">
        <v>675</v>
      </c>
      <c r="E33" s="502">
        <v>45663</v>
      </c>
      <c r="F33" s="362" t="s">
        <v>707</v>
      </c>
      <c r="G33" s="368"/>
      <c r="H33" s="259"/>
      <c r="I33" s="958"/>
      <c r="J33" s="213"/>
      <c r="K33" s="239"/>
    </row>
    <row r="34" spans="1:11" s="166" customFormat="1">
      <c r="A34" s="472" t="s">
        <v>3348</v>
      </c>
      <c r="B34" s="473" t="s">
        <v>3349</v>
      </c>
      <c r="C34" s="474"/>
      <c r="D34" s="360" t="s">
        <v>675</v>
      </c>
      <c r="E34" s="502">
        <v>45663</v>
      </c>
      <c r="F34" s="362" t="s">
        <v>707</v>
      </c>
      <c r="G34" s="368"/>
      <c r="H34" s="259"/>
      <c r="I34" s="958"/>
      <c r="J34" s="213"/>
      <c r="K34" s="239"/>
    </row>
    <row r="35" spans="1:11" s="166" customFormat="1" ht="12.75" customHeight="1">
      <c r="A35" s="472" t="s">
        <v>3350</v>
      </c>
      <c r="B35" s="473" t="s">
        <v>3351</v>
      </c>
      <c r="C35" s="474"/>
      <c r="D35" s="360" t="s">
        <v>675</v>
      </c>
      <c r="E35" s="502">
        <v>45663</v>
      </c>
      <c r="F35" s="362" t="s">
        <v>707</v>
      </c>
      <c r="G35" s="368"/>
      <c r="H35" s="259"/>
      <c r="I35" s="958"/>
      <c r="J35" s="213"/>
      <c r="K35" s="239"/>
    </row>
    <row r="36" spans="1:11" s="166" customFormat="1">
      <c r="A36" s="472" t="s">
        <v>3352</v>
      </c>
      <c r="B36" s="473" t="s">
        <v>914</v>
      </c>
      <c r="C36" s="879" t="s">
        <v>1698</v>
      </c>
      <c r="D36" s="360"/>
      <c r="E36" s="502"/>
      <c r="F36" s="362"/>
      <c r="G36" s="368"/>
      <c r="H36" s="259"/>
      <c r="I36" s="958"/>
      <c r="J36" s="213"/>
      <c r="K36" s="239"/>
    </row>
    <row r="37" spans="1:11" s="166" customFormat="1" ht="25.5">
      <c r="A37" s="472" t="s">
        <v>9267</v>
      </c>
      <c r="B37" s="473" t="s">
        <v>3353</v>
      </c>
      <c r="C37" s="474"/>
      <c r="D37" s="360" t="s">
        <v>675</v>
      </c>
      <c r="E37" s="502">
        <v>45663</v>
      </c>
      <c r="F37" s="362" t="s">
        <v>707</v>
      </c>
      <c r="G37" s="368"/>
      <c r="H37" s="259"/>
      <c r="I37" s="958"/>
      <c r="J37" s="213"/>
      <c r="K37" s="239"/>
    </row>
    <row r="38" spans="1:11" s="166" customFormat="1" ht="25.5">
      <c r="A38" s="472" t="s">
        <v>9268</v>
      </c>
      <c r="B38" s="473" t="s">
        <v>3354</v>
      </c>
      <c r="C38" s="474"/>
      <c r="D38" s="360" t="s">
        <v>675</v>
      </c>
      <c r="E38" s="502">
        <v>45663</v>
      </c>
      <c r="F38" s="362" t="s">
        <v>707</v>
      </c>
      <c r="G38" s="368"/>
      <c r="H38" s="259"/>
      <c r="I38" s="958"/>
      <c r="J38" s="213"/>
      <c r="K38" s="239"/>
    </row>
    <row r="39" spans="1:11" s="166" customFormat="1">
      <c r="A39" s="472" t="s">
        <v>3355</v>
      </c>
      <c r="B39" s="473" t="s">
        <v>914</v>
      </c>
      <c r="C39" s="474" t="s">
        <v>1698</v>
      </c>
      <c r="D39" s="360"/>
      <c r="E39" s="502"/>
      <c r="F39" s="362"/>
      <c r="G39" s="368"/>
      <c r="H39" s="259"/>
      <c r="I39" s="958"/>
      <c r="J39" s="213"/>
      <c r="K39" s="239"/>
    </row>
    <row r="40" spans="1:11" s="166" customFormat="1">
      <c r="A40" s="472" t="s">
        <v>9269</v>
      </c>
      <c r="B40" s="473" t="s">
        <v>3356</v>
      </c>
      <c r="C40" s="474"/>
      <c r="D40" s="360" t="s">
        <v>675</v>
      </c>
      <c r="E40" s="502">
        <v>45663</v>
      </c>
      <c r="F40" s="362" t="s">
        <v>707</v>
      </c>
      <c r="G40" s="368"/>
      <c r="H40" s="259"/>
      <c r="I40" s="958"/>
      <c r="J40" s="213"/>
      <c r="K40" s="239"/>
    </row>
    <row r="41" spans="1:11" s="166" customFormat="1" ht="12.75" customHeight="1">
      <c r="A41" s="472" t="s">
        <v>9270</v>
      </c>
      <c r="B41" s="473" t="s">
        <v>3357</v>
      </c>
      <c r="C41" s="474"/>
      <c r="D41" s="360" t="s">
        <v>675</v>
      </c>
      <c r="E41" s="502">
        <v>45663</v>
      </c>
      <c r="F41" s="362" t="s">
        <v>707</v>
      </c>
      <c r="G41" s="368"/>
      <c r="H41" s="259"/>
      <c r="I41" s="958"/>
      <c r="J41" s="213"/>
      <c r="K41" s="239"/>
    </row>
    <row r="42" spans="1:11" s="166" customFormat="1">
      <c r="A42" s="871" t="s">
        <v>9271</v>
      </c>
      <c r="B42" s="870" t="s">
        <v>3358</v>
      </c>
      <c r="C42" s="474"/>
      <c r="D42" s="360" t="s">
        <v>675</v>
      </c>
      <c r="E42" s="502">
        <v>45663</v>
      </c>
      <c r="F42" s="362" t="s">
        <v>707</v>
      </c>
      <c r="G42" s="368"/>
      <c r="H42" s="259"/>
      <c r="I42" s="958"/>
      <c r="J42" s="213"/>
      <c r="K42" s="239"/>
    </row>
    <row r="43" spans="1:11" s="166" customFormat="1">
      <c r="A43" s="472" t="s">
        <v>9272</v>
      </c>
      <c r="B43" s="473" t="s">
        <v>3359</v>
      </c>
      <c r="C43" s="474"/>
      <c r="D43" s="360" t="s">
        <v>675</v>
      </c>
      <c r="E43" s="502">
        <v>45663</v>
      </c>
      <c r="F43" s="362" t="s">
        <v>707</v>
      </c>
      <c r="G43" s="368"/>
      <c r="H43" s="259"/>
      <c r="I43" s="958"/>
      <c r="J43" s="213"/>
      <c r="K43" s="239"/>
    </row>
    <row r="44" spans="1:11" s="166" customFormat="1">
      <c r="A44" s="472" t="s">
        <v>9273</v>
      </c>
      <c r="B44" s="473" t="s">
        <v>3360</v>
      </c>
      <c r="C44" s="474"/>
      <c r="D44" s="360" t="s">
        <v>675</v>
      </c>
      <c r="E44" s="502">
        <v>45663</v>
      </c>
      <c r="F44" s="362" t="s">
        <v>707</v>
      </c>
      <c r="G44" s="368"/>
      <c r="H44" s="259"/>
      <c r="I44" s="958"/>
      <c r="J44" s="213"/>
      <c r="K44" s="239"/>
    </row>
    <row r="45" spans="1:11" s="166" customFormat="1">
      <c r="A45" s="472" t="s">
        <v>9274</v>
      </c>
      <c r="B45" s="473" t="s">
        <v>3361</v>
      </c>
      <c r="C45" s="474"/>
      <c r="D45" s="360" t="s">
        <v>675</v>
      </c>
      <c r="E45" s="502">
        <v>45663</v>
      </c>
      <c r="F45" s="362" t="s">
        <v>707</v>
      </c>
      <c r="G45" s="368"/>
      <c r="H45" s="259"/>
      <c r="I45" s="958"/>
      <c r="J45" s="213"/>
      <c r="K45" s="239"/>
    </row>
    <row r="46" spans="1:11" s="166" customFormat="1">
      <c r="A46" s="472" t="s">
        <v>3362</v>
      </c>
      <c r="B46" s="473" t="s">
        <v>914</v>
      </c>
      <c r="C46" s="474" t="s">
        <v>1698</v>
      </c>
      <c r="D46" s="360"/>
      <c r="E46" s="502"/>
      <c r="F46" s="362"/>
      <c r="G46" s="368"/>
      <c r="H46" s="259"/>
      <c r="I46" s="958"/>
      <c r="J46" s="213"/>
      <c r="K46" s="239"/>
    </row>
    <row r="47" spans="1:11" s="166" customFormat="1">
      <c r="A47" s="472" t="s">
        <v>9275</v>
      </c>
      <c r="B47" s="473" t="s">
        <v>3363</v>
      </c>
      <c r="C47" s="474" t="s">
        <v>1931</v>
      </c>
      <c r="D47" s="360" t="s">
        <v>675</v>
      </c>
      <c r="E47" s="502">
        <v>45663</v>
      </c>
      <c r="F47" s="362" t="s">
        <v>707</v>
      </c>
      <c r="G47" s="368"/>
      <c r="H47" s="259"/>
      <c r="I47" s="958"/>
      <c r="J47" s="213"/>
      <c r="K47" s="239"/>
    </row>
    <row r="48" spans="1:11" s="166" customFormat="1">
      <c r="A48" s="472" t="s">
        <v>9276</v>
      </c>
      <c r="B48" s="473" t="s">
        <v>3364</v>
      </c>
      <c r="C48" s="474" t="s">
        <v>1931</v>
      </c>
      <c r="D48" s="360" t="s">
        <v>675</v>
      </c>
      <c r="E48" s="502">
        <v>45663</v>
      </c>
      <c r="F48" s="362" t="s">
        <v>707</v>
      </c>
      <c r="G48" s="368"/>
      <c r="H48" s="259"/>
      <c r="I48" s="958"/>
      <c r="J48" s="213"/>
      <c r="K48" s="966"/>
    </row>
    <row r="49" spans="1:11" s="166" customFormat="1">
      <c r="A49" s="472" t="s">
        <v>9277</v>
      </c>
      <c r="B49" s="473" t="s">
        <v>9278</v>
      </c>
      <c r="C49" s="474" t="s">
        <v>9247</v>
      </c>
      <c r="D49" s="360" t="s">
        <v>675</v>
      </c>
      <c r="E49" s="502">
        <v>45753</v>
      </c>
      <c r="F49" s="362" t="s">
        <v>707</v>
      </c>
      <c r="G49" s="368" t="s">
        <v>9266</v>
      </c>
      <c r="H49" s="629"/>
      <c r="I49" s="958"/>
      <c r="J49" s="628"/>
      <c r="K49" s="215"/>
    </row>
    <row r="50" spans="1:11" s="166" customFormat="1" ht="25.5">
      <c r="A50" s="472" t="s">
        <v>9279</v>
      </c>
      <c r="B50" s="473" t="s">
        <v>9280</v>
      </c>
      <c r="C50" s="474" t="s">
        <v>9247</v>
      </c>
      <c r="D50" s="360" t="s">
        <v>675</v>
      </c>
      <c r="E50" s="502">
        <v>45753</v>
      </c>
      <c r="F50" s="362" t="s">
        <v>707</v>
      </c>
      <c r="G50" s="368" t="s">
        <v>9266</v>
      </c>
      <c r="H50" s="629"/>
      <c r="I50" s="958"/>
      <c r="J50" s="628"/>
      <c r="K50" s="239"/>
    </row>
    <row r="51" spans="1:11" s="166" customFormat="1">
      <c r="A51" s="472" t="s">
        <v>9281</v>
      </c>
      <c r="B51" s="473" t="s">
        <v>3365</v>
      </c>
      <c r="C51" s="474"/>
      <c r="D51" s="360" t="s">
        <v>675</v>
      </c>
      <c r="E51" s="502">
        <v>45663</v>
      </c>
      <c r="F51" s="362" t="s">
        <v>707</v>
      </c>
      <c r="G51" s="368"/>
      <c r="H51" s="259"/>
      <c r="I51" s="958"/>
      <c r="J51" s="213"/>
      <c r="K51" s="239"/>
    </row>
    <row r="52" spans="1:11" s="160" customFormat="1">
      <c r="A52" s="871" t="s">
        <v>9282</v>
      </c>
      <c r="B52" s="870" t="s">
        <v>3366</v>
      </c>
      <c r="C52" s="879"/>
      <c r="D52" s="875" t="s">
        <v>675</v>
      </c>
      <c r="E52" s="830">
        <v>45663</v>
      </c>
      <c r="F52" s="876" t="s">
        <v>707</v>
      </c>
      <c r="G52" s="873"/>
      <c r="H52" s="887"/>
      <c r="I52" s="958"/>
      <c r="J52" s="855"/>
      <c r="K52" s="874"/>
    </row>
    <row r="53" spans="1:11" s="160" customFormat="1">
      <c r="A53" s="871" t="s">
        <v>9283</v>
      </c>
      <c r="B53" s="870" t="s">
        <v>3367</v>
      </c>
      <c r="C53" s="879"/>
      <c r="D53" s="875" t="s">
        <v>675</v>
      </c>
      <c r="E53" s="830">
        <v>45663</v>
      </c>
      <c r="F53" s="876" t="s">
        <v>707</v>
      </c>
      <c r="G53" s="873"/>
      <c r="H53" s="887"/>
      <c r="I53" s="958"/>
      <c r="J53" s="855"/>
      <c r="K53" s="874"/>
    </row>
    <row r="54" spans="1:11" s="166" customFormat="1">
      <c r="A54" s="472" t="s">
        <v>9284</v>
      </c>
      <c r="B54" s="473" t="s">
        <v>3368</v>
      </c>
      <c r="C54" s="474"/>
      <c r="D54" s="360" t="s">
        <v>675</v>
      </c>
      <c r="E54" s="502">
        <v>45663</v>
      </c>
      <c r="F54" s="362" t="s">
        <v>707</v>
      </c>
      <c r="G54" s="368"/>
      <c r="H54" s="259"/>
      <c r="I54" s="958"/>
      <c r="J54" s="213"/>
      <c r="K54" s="239"/>
    </row>
    <row r="55" spans="1:11" s="160" customFormat="1">
      <c r="A55" s="871" t="s">
        <v>9285</v>
      </c>
      <c r="B55" s="870" t="s">
        <v>3369</v>
      </c>
      <c r="C55" s="879"/>
      <c r="D55" s="875" t="s">
        <v>675</v>
      </c>
      <c r="E55" s="830">
        <v>45663</v>
      </c>
      <c r="F55" s="876" t="s">
        <v>707</v>
      </c>
      <c r="G55" s="873"/>
      <c r="H55" s="887"/>
      <c r="I55" s="958"/>
      <c r="J55" s="855"/>
      <c r="K55" s="874"/>
    </row>
    <row r="56" spans="1:11" s="166" customFormat="1">
      <c r="A56" s="472" t="s">
        <v>9286</v>
      </c>
      <c r="B56" s="473" t="s">
        <v>3370</v>
      </c>
      <c r="C56" s="474"/>
      <c r="D56" s="360" t="s">
        <v>675</v>
      </c>
      <c r="E56" s="502">
        <v>45663</v>
      </c>
      <c r="F56" s="362" t="s">
        <v>707</v>
      </c>
      <c r="G56" s="368"/>
      <c r="H56" s="259"/>
      <c r="I56" s="958"/>
      <c r="J56" s="213"/>
      <c r="K56" s="239"/>
    </row>
    <row r="57" spans="1:11" s="166" customFormat="1">
      <c r="A57" s="472" t="s">
        <v>9287</v>
      </c>
      <c r="B57" s="870" t="s">
        <v>3371</v>
      </c>
      <c r="C57" s="474"/>
      <c r="D57" s="360" t="s">
        <v>675</v>
      </c>
      <c r="E57" s="502">
        <v>45663</v>
      </c>
      <c r="F57" s="362" t="s">
        <v>707</v>
      </c>
      <c r="G57" s="368"/>
      <c r="H57" s="259"/>
      <c r="I57" s="958"/>
      <c r="J57" s="213"/>
      <c r="K57" s="239"/>
    </row>
    <row r="58" spans="1:11" s="166" customFormat="1" ht="12.75" customHeight="1">
      <c r="A58" s="472" t="s">
        <v>9288</v>
      </c>
      <c r="B58" s="473" t="s">
        <v>3372</v>
      </c>
      <c r="C58" s="474"/>
      <c r="D58" s="360" t="s">
        <v>675</v>
      </c>
      <c r="E58" s="502">
        <v>45663</v>
      </c>
      <c r="F58" s="362" t="s">
        <v>707</v>
      </c>
      <c r="G58" s="368"/>
      <c r="H58" s="259"/>
      <c r="I58" s="958"/>
      <c r="J58" s="213"/>
      <c r="K58" s="239"/>
    </row>
    <row r="59" spans="1:11" s="166" customFormat="1" ht="12.75" customHeight="1">
      <c r="A59" s="472" t="s">
        <v>9289</v>
      </c>
      <c r="B59" s="473" t="s">
        <v>3373</v>
      </c>
      <c r="C59" s="474"/>
      <c r="D59" s="360" t="s">
        <v>675</v>
      </c>
      <c r="E59" s="502">
        <v>45663</v>
      </c>
      <c r="F59" s="362" t="s">
        <v>707</v>
      </c>
      <c r="G59" s="368"/>
      <c r="H59" s="259"/>
      <c r="I59" s="958"/>
      <c r="J59" s="213"/>
      <c r="K59" s="239"/>
    </row>
    <row r="60" spans="1:11" s="166" customFormat="1" ht="12.75" customHeight="1">
      <c r="A60" s="472" t="s">
        <v>9290</v>
      </c>
      <c r="B60" s="473" t="s">
        <v>3374</v>
      </c>
      <c r="C60" s="474"/>
      <c r="D60" s="360" t="s">
        <v>675</v>
      </c>
      <c r="E60" s="502">
        <v>45663</v>
      </c>
      <c r="F60" s="362" t="s">
        <v>707</v>
      </c>
      <c r="G60" s="368"/>
      <c r="H60" s="259"/>
      <c r="I60" s="958"/>
      <c r="J60" s="213"/>
      <c r="K60" s="239"/>
    </row>
    <row r="61" spans="1:11" s="166" customFormat="1">
      <c r="A61" s="472" t="s">
        <v>9291</v>
      </c>
      <c r="B61" s="870" t="s">
        <v>3375</v>
      </c>
      <c r="C61" s="474"/>
      <c r="D61" s="360" t="s">
        <v>675</v>
      </c>
      <c r="E61" s="502">
        <v>45663</v>
      </c>
      <c r="F61" s="362" t="s">
        <v>707</v>
      </c>
      <c r="G61" s="368"/>
      <c r="H61" s="259"/>
      <c r="I61" s="958"/>
      <c r="J61" s="213"/>
      <c r="K61" s="239"/>
    </row>
    <row r="62" spans="1:11" s="166" customFormat="1" ht="12.75" customHeight="1">
      <c r="A62" s="472" t="s">
        <v>9292</v>
      </c>
      <c r="B62" s="473" t="s">
        <v>3376</v>
      </c>
      <c r="C62" s="474"/>
      <c r="D62" s="360" t="s">
        <v>675</v>
      </c>
      <c r="E62" s="502">
        <v>45663</v>
      </c>
      <c r="F62" s="362" t="s">
        <v>707</v>
      </c>
      <c r="G62" s="368"/>
      <c r="H62" s="259"/>
      <c r="I62" s="958"/>
      <c r="J62" s="213"/>
      <c r="K62" s="239"/>
    </row>
    <row r="63" spans="1:11" s="166" customFormat="1" ht="12.75" customHeight="1">
      <c r="A63" s="472" t="s">
        <v>9293</v>
      </c>
      <c r="B63" s="473" t="s">
        <v>3377</v>
      </c>
      <c r="C63" s="474"/>
      <c r="D63" s="360" t="s">
        <v>675</v>
      </c>
      <c r="E63" s="502">
        <v>45663</v>
      </c>
      <c r="F63" s="362" t="s">
        <v>707</v>
      </c>
      <c r="G63" s="368"/>
      <c r="H63" s="259"/>
      <c r="I63" s="958"/>
      <c r="J63" s="213"/>
      <c r="K63" s="239"/>
    </row>
    <row r="64" spans="1:11" s="160" customFormat="1">
      <c r="A64" s="871" t="s">
        <v>9294</v>
      </c>
      <c r="B64" s="870" t="s">
        <v>3378</v>
      </c>
      <c r="C64" s="879"/>
      <c r="D64" s="875" t="s">
        <v>675</v>
      </c>
      <c r="E64" s="830">
        <v>45663</v>
      </c>
      <c r="F64" s="876" t="s">
        <v>707</v>
      </c>
      <c r="G64" s="873"/>
      <c r="H64" s="887"/>
      <c r="I64" s="958"/>
      <c r="J64" s="855"/>
      <c r="K64" s="874"/>
    </row>
    <row r="65" spans="1:11" s="166" customFormat="1" ht="12.75" customHeight="1">
      <c r="A65" s="472" t="s">
        <v>9295</v>
      </c>
      <c r="B65" s="473" t="s">
        <v>3379</v>
      </c>
      <c r="C65" s="474"/>
      <c r="D65" s="360" t="s">
        <v>675</v>
      </c>
      <c r="E65" s="502">
        <v>45663</v>
      </c>
      <c r="F65" s="362" t="s">
        <v>707</v>
      </c>
      <c r="G65" s="368"/>
      <c r="H65" s="259"/>
      <c r="I65" s="958"/>
      <c r="J65" s="213"/>
      <c r="K65" s="239"/>
    </row>
    <row r="66" spans="1:11" s="166" customFormat="1">
      <c r="A66" s="472" t="s">
        <v>9296</v>
      </c>
      <c r="B66" s="870" t="s">
        <v>3380</v>
      </c>
      <c r="C66" s="474"/>
      <c r="D66" s="360" t="s">
        <v>675</v>
      </c>
      <c r="E66" s="502">
        <v>45663</v>
      </c>
      <c r="F66" s="362" t="s">
        <v>707</v>
      </c>
      <c r="G66" s="368"/>
      <c r="H66" s="259"/>
      <c r="I66" s="958"/>
      <c r="J66" s="213"/>
      <c r="K66" s="239"/>
    </row>
    <row r="67" spans="1:11" s="166" customFormat="1">
      <c r="A67" s="472" t="s">
        <v>9297</v>
      </c>
      <c r="B67" s="870" t="s">
        <v>3381</v>
      </c>
      <c r="C67" s="474"/>
      <c r="D67" s="360" t="s">
        <v>675</v>
      </c>
      <c r="E67" s="502">
        <v>45663</v>
      </c>
      <c r="F67" s="362" t="s">
        <v>707</v>
      </c>
      <c r="G67" s="368"/>
      <c r="H67" s="259"/>
      <c r="I67" s="958"/>
      <c r="J67" s="213"/>
      <c r="K67" s="239"/>
    </row>
    <row r="68" spans="1:11" s="166" customFormat="1">
      <c r="A68" s="472" t="s">
        <v>9298</v>
      </c>
      <c r="B68" s="870" t="s">
        <v>3382</v>
      </c>
      <c r="C68" s="474"/>
      <c r="D68" s="360" t="s">
        <v>675</v>
      </c>
      <c r="E68" s="502">
        <v>45663</v>
      </c>
      <c r="F68" s="362" t="s">
        <v>707</v>
      </c>
      <c r="G68" s="368"/>
      <c r="H68" s="259"/>
      <c r="I68" s="958"/>
      <c r="J68" s="213"/>
      <c r="K68" s="239"/>
    </row>
    <row r="69" spans="1:11" s="166" customFormat="1">
      <c r="A69" s="472" t="s">
        <v>9299</v>
      </c>
      <c r="B69" s="870" t="s">
        <v>3383</v>
      </c>
      <c r="C69" s="474"/>
      <c r="D69" s="360" t="s">
        <v>675</v>
      </c>
      <c r="E69" s="502">
        <v>45663</v>
      </c>
      <c r="F69" s="362" t="s">
        <v>707</v>
      </c>
      <c r="G69" s="368"/>
      <c r="H69" s="259"/>
      <c r="I69" s="958"/>
      <c r="J69" s="213"/>
      <c r="K69" s="239"/>
    </row>
    <row r="70" spans="1:11" s="166" customFormat="1">
      <c r="A70" s="472" t="s">
        <v>9300</v>
      </c>
      <c r="B70" s="870" t="s">
        <v>3384</v>
      </c>
      <c r="C70" s="474"/>
      <c r="D70" s="360" t="s">
        <v>675</v>
      </c>
      <c r="E70" s="502">
        <v>45663</v>
      </c>
      <c r="F70" s="362" t="s">
        <v>707</v>
      </c>
      <c r="G70" s="368"/>
      <c r="H70" s="259"/>
      <c r="I70" s="958"/>
      <c r="J70" s="213"/>
      <c r="K70" s="239"/>
    </row>
    <row r="71" spans="1:11" s="166" customFormat="1" ht="12.75" customHeight="1">
      <c r="A71" s="472" t="s">
        <v>9301</v>
      </c>
      <c r="B71" s="473" t="s">
        <v>3385</v>
      </c>
      <c r="C71" s="474"/>
      <c r="D71" s="360" t="s">
        <v>675</v>
      </c>
      <c r="E71" s="502">
        <v>45663</v>
      </c>
      <c r="F71" s="362" t="s">
        <v>707</v>
      </c>
      <c r="G71" s="368"/>
      <c r="H71" s="259"/>
      <c r="I71" s="958"/>
      <c r="J71" s="213"/>
      <c r="K71" s="239"/>
    </row>
    <row r="72" spans="1:11" s="166" customFormat="1" ht="12.75" customHeight="1">
      <c r="A72" s="472" t="s">
        <v>9302</v>
      </c>
      <c r="B72" s="473" t="s">
        <v>3386</v>
      </c>
      <c r="C72" s="474"/>
      <c r="D72" s="360" t="s">
        <v>675</v>
      </c>
      <c r="E72" s="502">
        <v>45663</v>
      </c>
      <c r="F72" s="362" t="s">
        <v>707</v>
      </c>
      <c r="G72" s="368"/>
      <c r="H72" s="259"/>
      <c r="I72" s="958"/>
      <c r="J72" s="213"/>
      <c r="K72" s="239"/>
    </row>
    <row r="73" spans="1:11" s="166" customFormat="1" ht="12.75" customHeight="1">
      <c r="A73" s="472" t="s">
        <v>9303</v>
      </c>
      <c r="B73" s="473" t="s">
        <v>3387</v>
      </c>
      <c r="C73" s="474"/>
      <c r="D73" s="360" t="s">
        <v>675</v>
      </c>
      <c r="E73" s="502">
        <v>45663</v>
      </c>
      <c r="F73" s="362" t="s">
        <v>707</v>
      </c>
      <c r="G73" s="368"/>
      <c r="H73" s="259"/>
      <c r="I73" s="958"/>
      <c r="J73" s="213"/>
      <c r="K73" s="239"/>
    </row>
    <row r="74" spans="1:11" s="166" customFormat="1" ht="12.75" customHeight="1">
      <c r="A74" s="472" t="s">
        <v>9304</v>
      </c>
      <c r="B74" s="473" t="s">
        <v>3388</v>
      </c>
      <c r="C74" s="474"/>
      <c r="D74" s="360" t="s">
        <v>675</v>
      </c>
      <c r="E74" s="502">
        <v>45663</v>
      </c>
      <c r="F74" s="362" t="s">
        <v>707</v>
      </c>
      <c r="G74" s="368"/>
      <c r="H74" s="259"/>
      <c r="I74" s="958"/>
      <c r="J74" s="213"/>
      <c r="K74" s="239"/>
    </row>
    <row r="75" spans="1:11" s="166" customFormat="1" ht="12.75" customHeight="1">
      <c r="A75" s="472" t="s">
        <v>9305</v>
      </c>
      <c r="B75" s="473" t="s">
        <v>3389</v>
      </c>
      <c r="C75" s="474"/>
      <c r="D75" s="360" t="s">
        <v>675</v>
      </c>
      <c r="E75" s="502">
        <v>45663</v>
      </c>
      <c r="F75" s="362" t="s">
        <v>707</v>
      </c>
      <c r="G75" s="368"/>
      <c r="H75" s="259"/>
      <c r="I75" s="958"/>
      <c r="J75" s="213"/>
      <c r="K75" s="239"/>
    </row>
    <row r="76" spans="1:11" s="166" customFormat="1">
      <c r="A76" s="472" t="s">
        <v>9306</v>
      </c>
      <c r="B76" s="870" t="s">
        <v>3390</v>
      </c>
      <c r="C76" s="474"/>
      <c r="D76" s="360" t="s">
        <v>675</v>
      </c>
      <c r="E76" s="502">
        <v>45663</v>
      </c>
      <c r="F76" s="362" t="s">
        <v>707</v>
      </c>
      <c r="G76" s="368"/>
      <c r="H76" s="259"/>
      <c r="I76" s="958"/>
      <c r="J76" s="213"/>
      <c r="K76" s="239"/>
    </row>
    <row r="77" spans="1:11" s="166" customFormat="1" ht="12.75" customHeight="1">
      <c r="A77" s="472" t="s">
        <v>9307</v>
      </c>
      <c r="B77" s="473" t="s">
        <v>3391</v>
      </c>
      <c r="C77" s="474"/>
      <c r="D77" s="360" t="s">
        <v>675</v>
      </c>
      <c r="E77" s="502">
        <v>45663</v>
      </c>
      <c r="F77" s="362" t="s">
        <v>707</v>
      </c>
      <c r="G77" s="368"/>
      <c r="H77" s="259"/>
      <c r="I77" s="958"/>
      <c r="J77" s="213"/>
      <c r="K77" s="239"/>
    </row>
    <row r="78" spans="1:11" s="166" customFormat="1" ht="25.5">
      <c r="A78" s="472" t="s">
        <v>9308</v>
      </c>
      <c r="B78" s="473" t="s">
        <v>3392</v>
      </c>
      <c r="C78" s="474"/>
      <c r="D78" s="360" t="s">
        <v>675</v>
      </c>
      <c r="E78" s="502">
        <v>45663</v>
      </c>
      <c r="F78" s="362" t="s">
        <v>707</v>
      </c>
      <c r="G78" s="368"/>
      <c r="H78" s="259"/>
      <c r="I78" s="958"/>
      <c r="J78" s="213"/>
      <c r="K78" s="239"/>
    </row>
    <row r="79" spans="1:11" s="166" customFormat="1">
      <c r="A79" s="472" t="s">
        <v>9309</v>
      </c>
      <c r="B79" s="870" t="s">
        <v>3393</v>
      </c>
      <c r="C79" s="474"/>
      <c r="D79" s="360" t="s">
        <v>675</v>
      </c>
      <c r="E79" s="502">
        <v>45663</v>
      </c>
      <c r="F79" s="362" t="s">
        <v>707</v>
      </c>
      <c r="G79" s="368"/>
      <c r="H79" s="259"/>
      <c r="I79" s="958"/>
      <c r="J79" s="213"/>
      <c r="K79" s="239"/>
    </row>
    <row r="80" spans="1:11" s="166" customFormat="1">
      <c r="A80" s="472" t="s">
        <v>9310</v>
      </c>
      <c r="B80" s="870" t="s">
        <v>3394</v>
      </c>
      <c r="C80" s="474"/>
      <c r="D80" s="360" t="s">
        <v>675</v>
      </c>
      <c r="E80" s="502">
        <v>45663</v>
      </c>
      <c r="F80" s="362" t="s">
        <v>707</v>
      </c>
      <c r="G80" s="368"/>
      <c r="H80" s="259"/>
      <c r="I80" s="958"/>
      <c r="J80" s="213"/>
      <c r="K80" s="239"/>
    </row>
    <row r="81" spans="1:11" s="166" customFormat="1">
      <c r="A81" s="472" t="s">
        <v>9311</v>
      </c>
      <c r="B81" s="870" t="s">
        <v>3395</v>
      </c>
      <c r="C81" s="474"/>
      <c r="D81" s="360" t="s">
        <v>675</v>
      </c>
      <c r="E81" s="502">
        <v>45663</v>
      </c>
      <c r="F81" s="362" t="s">
        <v>707</v>
      </c>
      <c r="G81" s="368"/>
      <c r="H81" s="259"/>
      <c r="I81" s="958"/>
      <c r="J81" s="213"/>
      <c r="K81" s="239"/>
    </row>
    <row r="82" spans="1:11" s="166" customFormat="1" ht="12.75" customHeight="1">
      <c r="A82" s="472" t="s">
        <v>9312</v>
      </c>
      <c r="B82" s="473" t="s">
        <v>3396</v>
      </c>
      <c r="C82" s="474"/>
      <c r="D82" s="360" t="s">
        <v>675</v>
      </c>
      <c r="E82" s="502">
        <v>45663</v>
      </c>
      <c r="F82" s="362" t="s">
        <v>707</v>
      </c>
      <c r="G82" s="368"/>
      <c r="H82" s="259"/>
      <c r="I82" s="958"/>
      <c r="J82" s="213"/>
      <c r="K82" s="239"/>
    </row>
    <row r="83" spans="1:11" s="166" customFormat="1" ht="25.5">
      <c r="A83" s="472" t="s">
        <v>9313</v>
      </c>
      <c r="B83" s="473" t="s">
        <v>3397</v>
      </c>
      <c r="C83" s="474"/>
      <c r="D83" s="360" t="s">
        <v>675</v>
      </c>
      <c r="E83" s="502">
        <v>45663</v>
      </c>
      <c r="F83" s="362" t="s">
        <v>707</v>
      </c>
      <c r="G83" s="368"/>
      <c r="H83" s="259"/>
      <c r="I83" s="958"/>
      <c r="J83" s="213"/>
      <c r="K83" s="239"/>
    </row>
    <row r="84" spans="1:11" s="166" customFormat="1" ht="12.75" customHeight="1">
      <c r="A84" s="472" t="s">
        <v>9314</v>
      </c>
      <c r="B84" s="473" t="s">
        <v>3398</v>
      </c>
      <c r="C84" s="474"/>
      <c r="D84" s="360" t="s">
        <v>675</v>
      </c>
      <c r="E84" s="502">
        <v>45663</v>
      </c>
      <c r="F84" s="362" t="s">
        <v>707</v>
      </c>
      <c r="G84" s="368"/>
      <c r="H84" s="259"/>
      <c r="I84" s="958"/>
      <c r="J84" s="213"/>
      <c r="K84" s="239"/>
    </row>
    <row r="85" spans="1:11" s="166" customFormat="1">
      <c r="A85" s="472" t="s">
        <v>9315</v>
      </c>
      <c r="B85" s="870" t="s">
        <v>3399</v>
      </c>
      <c r="C85" s="474"/>
      <c r="D85" s="360" t="s">
        <v>675</v>
      </c>
      <c r="E85" s="502">
        <v>45663</v>
      </c>
      <c r="F85" s="362" t="s">
        <v>707</v>
      </c>
      <c r="G85" s="368"/>
      <c r="H85" s="259"/>
      <c r="I85" s="958"/>
      <c r="J85" s="213"/>
      <c r="K85" s="239"/>
    </row>
    <row r="86" spans="1:11" s="166" customFormat="1" ht="12.75" customHeight="1">
      <c r="A86" s="472" t="s">
        <v>9316</v>
      </c>
      <c r="B86" s="473" t="s">
        <v>3400</v>
      </c>
      <c r="C86" s="474"/>
      <c r="D86" s="360" t="s">
        <v>675</v>
      </c>
      <c r="E86" s="502">
        <v>45663</v>
      </c>
      <c r="F86" s="362" t="s">
        <v>707</v>
      </c>
      <c r="G86" s="368"/>
      <c r="H86" s="259"/>
      <c r="I86" s="958"/>
      <c r="J86" s="213"/>
      <c r="K86" s="239"/>
    </row>
    <row r="87" spans="1:11" s="166" customFormat="1" ht="12.75" customHeight="1">
      <c r="A87" s="472" t="s">
        <v>9317</v>
      </c>
      <c r="B87" s="473" t="s">
        <v>3401</v>
      </c>
      <c r="C87" s="474"/>
      <c r="D87" s="360" t="s">
        <v>675</v>
      </c>
      <c r="E87" s="502">
        <v>45663</v>
      </c>
      <c r="F87" s="362" t="s">
        <v>707</v>
      </c>
      <c r="G87" s="368"/>
      <c r="H87" s="259"/>
      <c r="I87" s="958"/>
      <c r="J87" s="213"/>
      <c r="K87" s="239"/>
    </row>
    <row r="88" spans="1:11" s="166" customFormat="1">
      <c r="A88" s="472" t="s">
        <v>9318</v>
      </c>
      <c r="B88" s="870" t="s">
        <v>3402</v>
      </c>
      <c r="C88" s="474"/>
      <c r="D88" s="360" t="s">
        <v>675</v>
      </c>
      <c r="E88" s="502">
        <v>45663</v>
      </c>
      <c r="F88" s="362" t="s">
        <v>707</v>
      </c>
      <c r="G88" s="368"/>
      <c r="H88" s="259"/>
      <c r="I88" s="958"/>
      <c r="J88" s="213"/>
      <c r="K88" s="239"/>
    </row>
    <row r="89" spans="1:11" s="166" customFormat="1">
      <c r="A89" s="472" t="s">
        <v>9319</v>
      </c>
      <c r="B89" s="870" t="s">
        <v>3403</v>
      </c>
      <c r="C89" s="474"/>
      <c r="D89" s="360" t="s">
        <v>675</v>
      </c>
      <c r="E89" s="502">
        <v>45663</v>
      </c>
      <c r="F89" s="362" t="s">
        <v>707</v>
      </c>
      <c r="G89" s="368"/>
      <c r="H89" s="259"/>
      <c r="I89" s="958"/>
      <c r="J89" s="213"/>
      <c r="K89" s="239"/>
    </row>
    <row r="90" spans="1:11" s="166" customFormat="1">
      <c r="A90" s="472" t="s">
        <v>9320</v>
      </c>
      <c r="B90" s="870" t="s">
        <v>3404</v>
      </c>
      <c r="C90" s="474"/>
      <c r="D90" s="360" t="s">
        <v>675</v>
      </c>
      <c r="E90" s="502">
        <v>45663</v>
      </c>
      <c r="F90" s="362" t="s">
        <v>707</v>
      </c>
      <c r="G90" s="368"/>
      <c r="H90" s="259"/>
      <c r="I90" s="958"/>
      <c r="J90" s="213"/>
      <c r="K90" s="239"/>
    </row>
    <row r="91" spans="1:11" s="166" customFormat="1">
      <c r="A91" s="472" t="s">
        <v>9321</v>
      </c>
      <c r="B91" s="870" t="s">
        <v>3405</v>
      </c>
      <c r="C91" s="474"/>
      <c r="D91" s="360" t="s">
        <v>675</v>
      </c>
      <c r="E91" s="502">
        <v>45663</v>
      </c>
      <c r="F91" s="362" t="s">
        <v>707</v>
      </c>
      <c r="G91" s="368"/>
      <c r="H91" s="259"/>
      <c r="I91" s="958"/>
      <c r="J91" s="213"/>
      <c r="K91" s="239"/>
    </row>
    <row r="92" spans="1:11" s="166" customFormat="1" ht="12.75" customHeight="1">
      <c r="A92" s="472" t="s">
        <v>9322</v>
      </c>
      <c r="B92" s="473" t="s">
        <v>3406</v>
      </c>
      <c r="C92" s="474"/>
      <c r="D92" s="360" t="s">
        <v>675</v>
      </c>
      <c r="E92" s="502">
        <v>45663</v>
      </c>
      <c r="F92" s="362" t="s">
        <v>707</v>
      </c>
      <c r="G92" s="368"/>
      <c r="H92" s="259"/>
      <c r="I92" s="958"/>
      <c r="J92" s="213"/>
      <c r="K92" s="239"/>
    </row>
    <row r="93" spans="1:11" s="166" customFormat="1" ht="25.5">
      <c r="A93" s="472" t="s">
        <v>9323</v>
      </c>
      <c r="B93" s="473" t="s">
        <v>3407</v>
      </c>
      <c r="C93" s="474"/>
      <c r="D93" s="360" t="s">
        <v>675</v>
      </c>
      <c r="E93" s="502">
        <v>45663</v>
      </c>
      <c r="F93" s="362" t="s">
        <v>707</v>
      </c>
      <c r="G93" s="368"/>
      <c r="H93" s="259"/>
      <c r="I93" s="958"/>
      <c r="J93" s="213"/>
      <c r="K93" s="239"/>
    </row>
    <row r="94" spans="1:11" s="166" customFormat="1" ht="12.75" customHeight="1">
      <c r="A94" s="472" t="s">
        <v>9324</v>
      </c>
      <c r="B94" s="473" t="s">
        <v>3408</v>
      </c>
      <c r="C94" s="474"/>
      <c r="D94" s="360" t="s">
        <v>675</v>
      </c>
      <c r="E94" s="502">
        <v>45663</v>
      </c>
      <c r="F94" s="362" t="s">
        <v>707</v>
      </c>
      <c r="G94" s="368"/>
      <c r="H94" s="259"/>
      <c r="I94" s="958"/>
      <c r="J94" s="213"/>
      <c r="K94" s="239"/>
    </row>
    <row r="95" spans="1:11" s="166" customFormat="1" ht="12.75" customHeight="1">
      <c r="A95" s="472" t="s">
        <v>9325</v>
      </c>
      <c r="B95" s="473" t="s">
        <v>3409</v>
      </c>
      <c r="C95" s="474"/>
      <c r="D95" s="360" t="s">
        <v>675</v>
      </c>
      <c r="E95" s="502">
        <v>45663</v>
      </c>
      <c r="F95" s="362" t="s">
        <v>707</v>
      </c>
      <c r="G95" s="368"/>
      <c r="H95" s="259"/>
      <c r="I95" s="958"/>
      <c r="J95" s="213"/>
      <c r="K95" s="239"/>
    </row>
    <row r="96" spans="1:11" s="166" customFormat="1" ht="12.75" customHeight="1">
      <c r="A96" s="472" t="s">
        <v>9326</v>
      </c>
      <c r="B96" s="473" t="s">
        <v>3410</v>
      </c>
      <c r="C96" s="474"/>
      <c r="D96" s="360" t="s">
        <v>675</v>
      </c>
      <c r="E96" s="502">
        <v>45663</v>
      </c>
      <c r="F96" s="362" t="s">
        <v>707</v>
      </c>
      <c r="G96" s="368"/>
      <c r="H96" s="259"/>
      <c r="I96" s="958"/>
      <c r="J96" s="213"/>
      <c r="K96" s="239"/>
    </row>
    <row r="97" spans="1:11" s="166" customFormat="1" ht="25.5">
      <c r="A97" s="472" t="s">
        <v>9327</v>
      </c>
      <c r="B97" s="473" t="s">
        <v>3411</v>
      </c>
      <c r="C97" s="474"/>
      <c r="D97" s="360" t="s">
        <v>675</v>
      </c>
      <c r="E97" s="502">
        <v>45663</v>
      </c>
      <c r="F97" s="362" t="s">
        <v>707</v>
      </c>
      <c r="G97" s="368"/>
      <c r="H97" s="259"/>
      <c r="I97" s="958"/>
      <c r="J97" s="213"/>
      <c r="K97" s="239"/>
    </row>
    <row r="98" spans="1:11" s="166" customFormat="1">
      <c r="A98" s="472" t="s">
        <v>9328</v>
      </c>
      <c r="B98" s="473" t="s">
        <v>3412</v>
      </c>
      <c r="C98" s="474"/>
      <c r="D98" s="360" t="s">
        <v>675</v>
      </c>
      <c r="E98" s="502">
        <v>45663</v>
      </c>
      <c r="F98" s="362" t="s">
        <v>707</v>
      </c>
      <c r="G98" s="368"/>
      <c r="H98" s="259"/>
      <c r="I98" s="958"/>
      <c r="J98" s="213"/>
      <c r="K98" s="239"/>
    </row>
    <row r="99" spans="1:11" s="166" customFormat="1">
      <c r="A99" s="472" t="s">
        <v>9329</v>
      </c>
      <c r="B99" s="870" t="s">
        <v>3413</v>
      </c>
      <c r="C99" s="474"/>
      <c r="D99" s="360" t="s">
        <v>675</v>
      </c>
      <c r="E99" s="502">
        <v>45663</v>
      </c>
      <c r="F99" s="362" t="s">
        <v>707</v>
      </c>
      <c r="G99" s="368"/>
      <c r="H99" s="259"/>
      <c r="I99" s="958"/>
      <c r="J99" s="213"/>
      <c r="K99" s="239"/>
    </row>
    <row r="100" spans="1:11" s="166" customFormat="1">
      <c r="A100" s="472" t="s">
        <v>9330</v>
      </c>
      <c r="B100" s="870" t="s">
        <v>3414</v>
      </c>
      <c r="C100" s="474"/>
      <c r="D100" s="360" t="s">
        <v>675</v>
      </c>
      <c r="E100" s="502">
        <v>45663</v>
      </c>
      <c r="F100" s="362" t="s">
        <v>707</v>
      </c>
      <c r="G100" s="368"/>
      <c r="H100" s="259"/>
      <c r="I100" s="958"/>
      <c r="J100" s="213"/>
      <c r="K100" s="239"/>
    </row>
    <row r="101" spans="1:11" s="166" customFormat="1">
      <c r="A101" s="472" t="s">
        <v>9331</v>
      </c>
      <c r="B101" s="473" t="s">
        <v>3415</v>
      </c>
      <c r="C101" s="474"/>
      <c r="D101" s="360" t="s">
        <v>675</v>
      </c>
      <c r="E101" s="502">
        <v>45663</v>
      </c>
      <c r="F101" s="362" t="s">
        <v>707</v>
      </c>
      <c r="G101" s="368"/>
      <c r="H101" s="259"/>
      <c r="I101" s="958"/>
      <c r="J101" s="213"/>
      <c r="K101" s="239"/>
    </row>
    <row r="102" spans="1:11" s="166" customFormat="1">
      <c r="A102" s="472" t="s">
        <v>9332</v>
      </c>
      <c r="B102" s="870" t="s">
        <v>3416</v>
      </c>
      <c r="C102" s="474"/>
      <c r="D102" s="360" t="s">
        <v>675</v>
      </c>
      <c r="E102" s="502">
        <v>45663</v>
      </c>
      <c r="F102" s="362" t="s">
        <v>707</v>
      </c>
      <c r="G102" s="368"/>
      <c r="H102" s="259"/>
      <c r="I102" s="958"/>
      <c r="J102" s="213"/>
      <c r="K102" s="239"/>
    </row>
    <row r="103" spans="1:11" s="166" customFormat="1">
      <c r="A103" s="472" t="s">
        <v>9333</v>
      </c>
      <c r="B103" s="870" t="s">
        <v>3417</v>
      </c>
      <c r="C103" s="474"/>
      <c r="D103" s="360" t="s">
        <v>675</v>
      </c>
      <c r="E103" s="502">
        <v>45663</v>
      </c>
      <c r="F103" s="362" t="s">
        <v>707</v>
      </c>
      <c r="G103" s="368"/>
      <c r="H103" s="259"/>
      <c r="I103" s="958"/>
      <c r="J103" s="213"/>
      <c r="K103" s="239"/>
    </row>
    <row r="104" spans="1:11" s="166" customFormat="1">
      <c r="A104" s="472" t="s">
        <v>9334</v>
      </c>
      <c r="B104" s="870" t="s">
        <v>3418</v>
      </c>
      <c r="C104" s="474"/>
      <c r="D104" s="360" t="s">
        <v>675</v>
      </c>
      <c r="E104" s="502">
        <v>45663</v>
      </c>
      <c r="F104" s="362" t="s">
        <v>707</v>
      </c>
      <c r="G104" s="368"/>
      <c r="H104" s="259"/>
      <c r="I104" s="958"/>
      <c r="J104" s="213"/>
      <c r="K104" s="239"/>
    </row>
    <row r="105" spans="1:11" s="166" customFormat="1">
      <c r="A105" s="472" t="s">
        <v>9335</v>
      </c>
      <c r="B105" s="870" t="s">
        <v>3419</v>
      </c>
      <c r="C105" s="474"/>
      <c r="D105" s="360" t="s">
        <v>675</v>
      </c>
      <c r="E105" s="502">
        <v>45663</v>
      </c>
      <c r="F105" s="362" t="s">
        <v>707</v>
      </c>
      <c r="G105" s="368"/>
      <c r="H105" s="259"/>
      <c r="I105" s="958"/>
      <c r="J105" s="213"/>
      <c r="K105" s="239"/>
    </row>
    <row r="106" spans="1:11" s="166" customFormat="1" ht="12.75" customHeight="1">
      <c r="A106" s="472" t="s">
        <v>9336</v>
      </c>
      <c r="B106" s="473" t="s">
        <v>3420</v>
      </c>
      <c r="C106" s="474"/>
      <c r="D106" s="360" t="s">
        <v>675</v>
      </c>
      <c r="E106" s="502">
        <v>45663</v>
      </c>
      <c r="F106" s="362" t="s">
        <v>707</v>
      </c>
      <c r="G106" s="368"/>
      <c r="H106" s="259"/>
      <c r="I106" s="958"/>
      <c r="J106" s="213"/>
      <c r="K106" s="239"/>
    </row>
    <row r="107" spans="1:11" s="166" customFormat="1">
      <c r="A107" s="472" t="s">
        <v>9337</v>
      </c>
      <c r="B107" s="870" t="s">
        <v>3421</v>
      </c>
      <c r="C107" s="474"/>
      <c r="D107" s="360" t="s">
        <v>675</v>
      </c>
      <c r="E107" s="502">
        <v>45663</v>
      </c>
      <c r="F107" s="362" t="s">
        <v>707</v>
      </c>
      <c r="G107" s="368"/>
      <c r="H107" s="259"/>
      <c r="I107" s="958"/>
      <c r="J107" s="213"/>
      <c r="K107" s="239"/>
    </row>
    <row r="108" spans="1:11" s="166" customFormat="1">
      <c r="A108" s="472" t="s">
        <v>9338</v>
      </c>
      <c r="B108" s="473" t="s">
        <v>3422</v>
      </c>
      <c r="C108" s="474"/>
      <c r="D108" s="360" t="s">
        <v>675</v>
      </c>
      <c r="E108" s="502">
        <v>45663</v>
      </c>
      <c r="F108" s="362" t="s">
        <v>707</v>
      </c>
      <c r="G108" s="368"/>
      <c r="H108" s="259"/>
      <c r="I108" s="958"/>
      <c r="J108" s="213"/>
      <c r="K108" s="239"/>
    </row>
    <row r="109" spans="1:11" s="160" customFormat="1">
      <c r="A109" s="871" t="s">
        <v>9339</v>
      </c>
      <c r="B109" s="870" t="s">
        <v>3423</v>
      </c>
      <c r="C109" s="879"/>
      <c r="D109" s="875" t="s">
        <v>675</v>
      </c>
      <c r="E109" s="830">
        <v>45663</v>
      </c>
      <c r="F109" s="876" t="s">
        <v>707</v>
      </c>
      <c r="G109" s="873"/>
      <c r="H109" s="887"/>
      <c r="I109" s="958"/>
      <c r="J109" s="855"/>
      <c r="K109" s="874"/>
    </row>
    <row r="110" spans="1:11" s="166" customFormat="1">
      <c r="A110" s="472" t="s">
        <v>9340</v>
      </c>
      <c r="B110" s="473" t="s">
        <v>3424</v>
      </c>
      <c r="C110" s="474"/>
      <c r="D110" s="360" t="s">
        <v>675</v>
      </c>
      <c r="E110" s="502">
        <v>45663</v>
      </c>
      <c r="F110" s="362" t="s">
        <v>707</v>
      </c>
      <c r="G110" s="368"/>
      <c r="H110" s="259"/>
      <c r="I110" s="958"/>
      <c r="J110" s="213"/>
      <c r="K110" s="239"/>
    </row>
    <row r="111" spans="1:11" s="166" customFormat="1" ht="12.75" customHeight="1">
      <c r="A111" s="472" t="s">
        <v>9341</v>
      </c>
      <c r="B111" s="473" t="s">
        <v>3425</v>
      </c>
      <c r="C111" s="474"/>
      <c r="D111" s="360" t="s">
        <v>675</v>
      </c>
      <c r="E111" s="502">
        <v>45663</v>
      </c>
      <c r="F111" s="362" t="s">
        <v>707</v>
      </c>
      <c r="G111" s="368"/>
      <c r="H111" s="259"/>
      <c r="I111" s="958"/>
      <c r="J111" s="213"/>
      <c r="K111" s="239"/>
    </row>
    <row r="112" spans="1:11" s="166" customFormat="1" ht="12.75" customHeight="1">
      <c r="A112" s="472" t="s">
        <v>9342</v>
      </c>
      <c r="B112" s="473" t="s">
        <v>3426</v>
      </c>
      <c r="C112" s="474"/>
      <c r="D112" s="360" t="s">
        <v>675</v>
      </c>
      <c r="E112" s="502">
        <v>45663</v>
      </c>
      <c r="F112" s="362" t="s">
        <v>707</v>
      </c>
      <c r="G112" s="368"/>
      <c r="H112" s="259"/>
      <c r="I112" s="958"/>
      <c r="J112" s="213"/>
      <c r="K112" s="239"/>
    </row>
    <row r="113" spans="1:11" s="166" customFormat="1">
      <c r="A113" s="472" t="s">
        <v>9343</v>
      </c>
      <c r="B113" s="473" t="s">
        <v>3427</v>
      </c>
      <c r="C113" s="474"/>
      <c r="D113" s="360" t="s">
        <v>675</v>
      </c>
      <c r="E113" s="502">
        <v>45663</v>
      </c>
      <c r="F113" s="362" t="s">
        <v>707</v>
      </c>
      <c r="G113" s="368"/>
      <c r="H113" s="259"/>
      <c r="I113" s="958"/>
      <c r="J113" s="213"/>
      <c r="K113" s="239"/>
    </row>
    <row r="114" spans="1:11" s="166" customFormat="1">
      <c r="A114" s="472" t="s">
        <v>9344</v>
      </c>
      <c r="B114" s="870" t="s">
        <v>3428</v>
      </c>
      <c r="C114" s="474"/>
      <c r="D114" s="360" t="s">
        <v>675</v>
      </c>
      <c r="E114" s="502">
        <v>45663</v>
      </c>
      <c r="F114" s="362" t="s">
        <v>707</v>
      </c>
      <c r="G114" s="368"/>
      <c r="H114" s="259"/>
      <c r="I114" s="958"/>
      <c r="J114" s="213"/>
      <c r="K114" s="239"/>
    </row>
    <row r="115" spans="1:11" s="166" customFormat="1" ht="12.75" customHeight="1">
      <c r="A115" s="472" t="s">
        <v>9345</v>
      </c>
      <c r="B115" s="473" t="s">
        <v>3429</v>
      </c>
      <c r="C115" s="474"/>
      <c r="D115" s="360" t="s">
        <v>675</v>
      </c>
      <c r="E115" s="502">
        <v>45663</v>
      </c>
      <c r="F115" s="362" t="s">
        <v>707</v>
      </c>
      <c r="G115" s="368"/>
      <c r="H115" s="259"/>
      <c r="I115" s="958"/>
      <c r="J115" s="213"/>
      <c r="K115" s="239"/>
    </row>
    <row r="116" spans="1:11" s="166" customFormat="1" ht="12.75" customHeight="1">
      <c r="A116" s="472" t="s">
        <v>9346</v>
      </c>
      <c r="B116" s="473" t="s">
        <v>3430</v>
      </c>
      <c r="C116" s="474"/>
      <c r="D116" s="360" t="s">
        <v>675</v>
      </c>
      <c r="E116" s="502">
        <v>45663</v>
      </c>
      <c r="F116" s="362" t="s">
        <v>707</v>
      </c>
      <c r="G116" s="368"/>
      <c r="H116" s="259"/>
      <c r="I116" s="958"/>
      <c r="J116" s="213"/>
      <c r="K116" s="239"/>
    </row>
    <row r="117" spans="1:11" s="166" customFormat="1">
      <c r="A117" s="472" t="s">
        <v>9347</v>
      </c>
      <c r="B117" s="870" t="s">
        <v>3431</v>
      </c>
      <c r="C117" s="474"/>
      <c r="D117" s="360" t="s">
        <v>675</v>
      </c>
      <c r="E117" s="502">
        <v>45663</v>
      </c>
      <c r="F117" s="362" t="s">
        <v>707</v>
      </c>
      <c r="G117" s="368"/>
      <c r="H117" s="259"/>
      <c r="I117" s="958"/>
      <c r="J117" s="213"/>
      <c r="K117" s="239"/>
    </row>
    <row r="118" spans="1:11" s="166" customFormat="1" ht="12.75" customHeight="1">
      <c r="A118" s="472" t="s">
        <v>9348</v>
      </c>
      <c r="B118" s="473" t="s">
        <v>3432</v>
      </c>
      <c r="C118" s="474"/>
      <c r="D118" s="360" t="s">
        <v>675</v>
      </c>
      <c r="E118" s="502">
        <v>45663</v>
      </c>
      <c r="F118" s="362" t="s">
        <v>707</v>
      </c>
      <c r="G118" s="368"/>
      <c r="H118" s="259"/>
      <c r="I118" s="958"/>
      <c r="J118" s="213"/>
      <c r="K118" s="239"/>
    </row>
    <row r="119" spans="1:11" s="166" customFormat="1" ht="25.5">
      <c r="A119" s="472" t="s">
        <v>9349</v>
      </c>
      <c r="B119" s="473" t="s">
        <v>3433</v>
      </c>
      <c r="C119" s="474"/>
      <c r="D119" s="360" t="s">
        <v>675</v>
      </c>
      <c r="E119" s="502">
        <v>45663</v>
      </c>
      <c r="F119" s="362" t="s">
        <v>707</v>
      </c>
      <c r="G119" s="368"/>
      <c r="H119" s="259"/>
      <c r="I119" s="958"/>
      <c r="J119" s="213"/>
      <c r="K119" s="239"/>
    </row>
    <row r="120" spans="1:11" s="166" customFormat="1" ht="12.75" customHeight="1">
      <c r="A120" s="472" t="s">
        <v>9350</v>
      </c>
      <c r="B120" s="473" t="s">
        <v>3434</v>
      </c>
      <c r="C120" s="474"/>
      <c r="D120" s="360" t="s">
        <v>675</v>
      </c>
      <c r="E120" s="502">
        <v>45663</v>
      </c>
      <c r="F120" s="362" t="s">
        <v>707</v>
      </c>
      <c r="G120" s="368"/>
      <c r="H120" s="259"/>
      <c r="I120" s="958"/>
      <c r="J120" s="213"/>
      <c r="K120" s="239"/>
    </row>
    <row r="121" spans="1:11" s="166" customFormat="1">
      <c r="A121" s="472" t="s">
        <v>9351</v>
      </c>
      <c r="B121" s="870" t="s">
        <v>3435</v>
      </c>
      <c r="C121" s="474"/>
      <c r="D121" s="360" t="s">
        <v>675</v>
      </c>
      <c r="E121" s="502">
        <v>45663</v>
      </c>
      <c r="F121" s="362" t="s">
        <v>707</v>
      </c>
      <c r="G121" s="368"/>
      <c r="H121" s="259"/>
      <c r="I121" s="958"/>
      <c r="J121" s="213"/>
      <c r="K121" s="239"/>
    </row>
    <row r="122" spans="1:11" s="166" customFormat="1">
      <c r="A122" s="472" t="s">
        <v>9352</v>
      </c>
      <c r="B122" s="870" t="s">
        <v>3436</v>
      </c>
      <c r="C122" s="474"/>
      <c r="D122" s="360" t="s">
        <v>675</v>
      </c>
      <c r="E122" s="502">
        <v>45663</v>
      </c>
      <c r="F122" s="362" t="s">
        <v>707</v>
      </c>
      <c r="G122" s="368"/>
      <c r="H122" s="259"/>
      <c r="I122" s="958"/>
      <c r="J122" s="213"/>
      <c r="K122" s="239"/>
    </row>
    <row r="123" spans="1:11" s="166" customFormat="1" ht="25.5">
      <c r="A123" s="472" t="s">
        <v>9353</v>
      </c>
      <c r="B123" s="473" t="s">
        <v>3437</v>
      </c>
      <c r="C123" s="474"/>
      <c r="D123" s="360" t="s">
        <v>675</v>
      </c>
      <c r="E123" s="502">
        <v>45663</v>
      </c>
      <c r="F123" s="362" t="s">
        <v>707</v>
      </c>
      <c r="G123" s="368"/>
      <c r="H123" s="259"/>
      <c r="I123" s="958"/>
      <c r="J123" s="213"/>
      <c r="K123" s="239"/>
    </row>
    <row r="124" spans="1:11" s="166" customFormat="1">
      <c r="A124" s="472" t="s">
        <v>9354</v>
      </c>
      <c r="B124" s="473" t="s">
        <v>3438</v>
      </c>
      <c r="C124" s="474"/>
      <c r="D124" s="360" t="s">
        <v>675</v>
      </c>
      <c r="E124" s="502">
        <v>45663</v>
      </c>
      <c r="F124" s="362" t="s">
        <v>707</v>
      </c>
      <c r="G124" s="368"/>
      <c r="H124" s="259"/>
      <c r="I124" s="958"/>
      <c r="J124" s="213"/>
      <c r="K124" s="239"/>
    </row>
    <row r="125" spans="1:11" s="166" customFormat="1">
      <c r="A125" s="472" t="s">
        <v>9355</v>
      </c>
      <c r="B125" s="473" t="s">
        <v>3439</v>
      </c>
      <c r="C125" s="474"/>
      <c r="D125" s="360" t="s">
        <v>675</v>
      </c>
      <c r="E125" s="502">
        <v>45663</v>
      </c>
      <c r="F125" s="362" t="s">
        <v>707</v>
      </c>
      <c r="G125" s="368"/>
      <c r="H125" s="259"/>
      <c r="I125" s="958"/>
      <c r="J125" s="213"/>
      <c r="K125" s="239"/>
    </row>
    <row r="126" spans="1:11" s="166" customFormat="1">
      <c r="A126" s="472" t="s">
        <v>9356</v>
      </c>
      <c r="B126" s="473" t="s">
        <v>3440</v>
      </c>
      <c r="C126" s="474"/>
      <c r="D126" s="360" t="s">
        <v>675</v>
      </c>
      <c r="E126" s="502">
        <v>45663</v>
      </c>
      <c r="F126" s="362" t="s">
        <v>707</v>
      </c>
      <c r="G126" s="368"/>
      <c r="H126" s="259"/>
      <c r="I126" s="958"/>
      <c r="J126" s="213"/>
      <c r="K126" s="239"/>
    </row>
    <row r="127" spans="1:11" s="166" customFormat="1">
      <c r="A127" s="472" t="s">
        <v>9357</v>
      </c>
      <c r="B127" s="473" t="s">
        <v>3441</v>
      </c>
      <c r="C127" s="474"/>
      <c r="D127" s="360" t="s">
        <v>675</v>
      </c>
      <c r="E127" s="502">
        <v>45663</v>
      </c>
      <c r="F127" s="362" t="s">
        <v>707</v>
      </c>
      <c r="G127" s="368"/>
      <c r="H127" s="259"/>
      <c r="I127" s="958"/>
      <c r="J127" s="213"/>
      <c r="K127" s="239"/>
    </row>
    <row r="128" spans="1:11" s="166" customFormat="1" ht="12.75" customHeight="1">
      <c r="A128" s="472" t="s">
        <v>9358</v>
      </c>
      <c r="B128" s="473" t="s">
        <v>3442</v>
      </c>
      <c r="C128" s="474"/>
      <c r="D128" s="360" t="s">
        <v>675</v>
      </c>
      <c r="E128" s="502">
        <v>45663</v>
      </c>
      <c r="F128" s="362" t="s">
        <v>707</v>
      </c>
      <c r="G128" s="368"/>
      <c r="H128" s="259"/>
      <c r="I128" s="958"/>
      <c r="J128" s="213"/>
      <c r="K128" s="239"/>
    </row>
    <row r="129" spans="1:11" s="166" customFormat="1" ht="12.75" customHeight="1">
      <c r="A129" s="472" t="s">
        <v>9359</v>
      </c>
      <c r="B129" s="473" t="s">
        <v>3443</v>
      </c>
      <c r="C129" s="474"/>
      <c r="D129" s="360" t="s">
        <v>675</v>
      </c>
      <c r="E129" s="502">
        <v>45663</v>
      </c>
      <c r="F129" s="362" t="s">
        <v>707</v>
      </c>
      <c r="G129" s="368"/>
      <c r="H129" s="259"/>
      <c r="I129" s="958"/>
      <c r="J129" s="213"/>
      <c r="K129" s="239"/>
    </row>
    <row r="130" spans="1:11" s="166" customFormat="1">
      <c r="A130" s="472" t="s">
        <v>9360</v>
      </c>
      <c r="B130" s="473" t="s">
        <v>3444</v>
      </c>
      <c r="C130" s="474"/>
      <c r="D130" s="360" t="s">
        <v>675</v>
      </c>
      <c r="E130" s="502">
        <v>45663</v>
      </c>
      <c r="F130" s="362" t="s">
        <v>707</v>
      </c>
      <c r="G130" s="368"/>
      <c r="H130" s="259"/>
      <c r="I130" s="958"/>
      <c r="J130" s="213"/>
      <c r="K130" s="239"/>
    </row>
    <row r="131" spans="1:11" s="160" customFormat="1">
      <c r="A131" s="871" t="s">
        <v>9361</v>
      </c>
      <c r="B131" s="870" t="s">
        <v>3445</v>
      </c>
      <c r="C131" s="879"/>
      <c r="D131" s="875" t="s">
        <v>675</v>
      </c>
      <c r="E131" s="830">
        <v>45663</v>
      </c>
      <c r="F131" s="876" t="s">
        <v>707</v>
      </c>
      <c r="G131" s="873"/>
      <c r="H131" s="887"/>
      <c r="I131" s="958"/>
      <c r="J131" s="855"/>
      <c r="K131" s="874"/>
    </row>
    <row r="132" spans="1:11" s="166" customFormat="1">
      <c r="A132" s="472" t="s">
        <v>9362</v>
      </c>
      <c r="B132" s="473" t="s">
        <v>3446</v>
      </c>
      <c r="C132" s="474"/>
      <c r="D132" s="360" t="s">
        <v>675</v>
      </c>
      <c r="E132" s="502">
        <v>45663</v>
      </c>
      <c r="F132" s="362" t="s">
        <v>707</v>
      </c>
      <c r="G132" s="368"/>
      <c r="H132" s="259"/>
      <c r="I132" s="958"/>
      <c r="J132" s="213"/>
      <c r="K132" s="239"/>
    </row>
    <row r="133" spans="1:11" s="166" customFormat="1">
      <c r="A133" s="472" t="s">
        <v>9363</v>
      </c>
      <c r="B133" s="473" t="s">
        <v>3447</v>
      </c>
      <c r="C133" s="474"/>
      <c r="D133" s="360" t="s">
        <v>675</v>
      </c>
      <c r="E133" s="502">
        <v>45663</v>
      </c>
      <c r="F133" s="362" t="s">
        <v>707</v>
      </c>
      <c r="G133" s="368"/>
      <c r="H133" s="259"/>
      <c r="I133" s="958"/>
      <c r="J133" s="213"/>
      <c r="K133" s="239"/>
    </row>
    <row r="134" spans="1:11" s="166" customFormat="1">
      <c r="A134" s="472" t="s">
        <v>9364</v>
      </c>
      <c r="B134" s="473" t="s">
        <v>3448</v>
      </c>
      <c r="C134" s="474"/>
      <c r="D134" s="360" t="s">
        <v>675</v>
      </c>
      <c r="E134" s="502">
        <v>45663</v>
      </c>
      <c r="F134" s="362" t="s">
        <v>707</v>
      </c>
      <c r="G134" s="368"/>
      <c r="H134" s="259"/>
      <c r="I134" s="958"/>
      <c r="J134" s="213"/>
      <c r="K134" s="239"/>
    </row>
    <row r="135" spans="1:11" s="166" customFormat="1" ht="12.75" customHeight="1">
      <c r="A135" s="472" t="s">
        <v>9365</v>
      </c>
      <c r="B135" s="473" t="s">
        <v>3449</v>
      </c>
      <c r="C135" s="474"/>
      <c r="D135" s="360" t="s">
        <v>675</v>
      </c>
      <c r="E135" s="502">
        <v>45663</v>
      </c>
      <c r="F135" s="362" t="s">
        <v>707</v>
      </c>
      <c r="G135" s="368"/>
      <c r="H135" s="259"/>
      <c r="I135" s="958"/>
      <c r="J135" s="213"/>
      <c r="K135" s="239"/>
    </row>
    <row r="136" spans="1:11" s="166" customFormat="1" ht="12.75" customHeight="1">
      <c r="A136" s="472" t="s">
        <v>9366</v>
      </c>
      <c r="B136" s="473" t="s">
        <v>3450</v>
      </c>
      <c r="C136" s="474"/>
      <c r="D136" s="360" t="s">
        <v>675</v>
      </c>
      <c r="E136" s="502">
        <v>45663</v>
      </c>
      <c r="F136" s="362" t="s">
        <v>707</v>
      </c>
      <c r="G136" s="368"/>
      <c r="H136" s="259"/>
      <c r="I136" s="958"/>
      <c r="J136" s="213"/>
      <c r="K136" s="239"/>
    </row>
    <row r="137" spans="1:11" s="166" customFormat="1" ht="12.75" customHeight="1">
      <c r="A137" s="472" t="s">
        <v>9367</v>
      </c>
      <c r="B137" s="473" t="s">
        <v>3451</v>
      </c>
      <c r="C137" s="474"/>
      <c r="D137" s="360" t="s">
        <v>675</v>
      </c>
      <c r="E137" s="502">
        <v>45663</v>
      </c>
      <c r="F137" s="362" t="s">
        <v>707</v>
      </c>
      <c r="G137" s="368"/>
      <c r="H137" s="259"/>
      <c r="I137" s="958"/>
      <c r="J137" s="213"/>
      <c r="K137" s="239"/>
    </row>
    <row r="138" spans="1:11" s="160" customFormat="1">
      <c r="A138" s="871" t="s">
        <v>9368</v>
      </c>
      <c r="B138" s="870" t="s">
        <v>3452</v>
      </c>
      <c r="C138" s="879"/>
      <c r="D138" s="875" t="s">
        <v>675</v>
      </c>
      <c r="E138" s="830">
        <v>45663</v>
      </c>
      <c r="F138" s="876" t="s">
        <v>707</v>
      </c>
      <c r="G138" s="873"/>
      <c r="H138" s="887"/>
      <c r="I138" s="958"/>
      <c r="J138" s="855"/>
      <c r="K138" s="874"/>
    </row>
    <row r="139" spans="1:11" s="166" customFormat="1">
      <c r="A139" s="472" t="s">
        <v>9369</v>
      </c>
      <c r="B139" s="473" t="s">
        <v>3453</v>
      </c>
      <c r="C139" s="474"/>
      <c r="D139" s="360" t="s">
        <v>675</v>
      </c>
      <c r="E139" s="502">
        <v>45663</v>
      </c>
      <c r="F139" s="362" t="s">
        <v>707</v>
      </c>
      <c r="G139" s="368"/>
      <c r="H139" s="259"/>
      <c r="I139" s="958"/>
      <c r="J139" s="213"/>
      <c r="K139" s="239"/>
    </row>
    <row r="140" spans="1:11" s="166" customFormat="1" ht="25.5">
      <c r="A140" s="472" t="s">
        <v>9370</v>
      </c>
      <c r="B140" s="473" t="s">
        <v>3454</v>
      </c>
      <c r="C140" s="474"/>
      <c r="D140" s="360" t="s">
        <v>675</v>
      </c>
      <c r="E140" s="502">
        <v>45663</v>
      </c>
      <c r="F140" s="362" t="s">
        <v>707</v>
      </c>
      <c r="G140" s="368"/>
      <c r="H140" s="259"/>
      <c r="I140" s="958"/>
      <c r="J140" s="213"/>
      <c r="K140" s="239"/>
    </row>
    <row r="141" spans="1:11" s="166" customFormat="1" ht="25.5">
      <c r="A141" s="472" t="s">
        <v>9371</v>
      </c>
      <c r="B141" s="473" t="s">
        <v>3455</v>
      </c>
      <c r="C141" s="474"/>
      <c r="D141" s="360" t="s">
        <v>675</v>
      </c>
      <c r="E141" s="502">
        <v>45663</v>
      </c>
      <c r="F141" s="362" t="s">
        <v>707</v>
      </c>
      <c r="G141" s="368"/>
      <c r="H141" s="259"/>
      <c r="I141" s="958"/>
      <c r="J141" s="213"/>
      <c r="K141" s="239"/>
    </row>
    <row r="142" spans="1:11" s="166" customFormat="1" ht="25.5">
      <c r="A142" s="472" t="s">
        <v>9372</v>
      </c>
      <c r="B142" s="473" t="s">
        <v>3456</v>
      </c>
      <c r="C142" s="474"/>
      <c r="D142" s="360" t="s">
        <v>675</v>
      </c>
      <c r="E142" s="502">
        <v>45663</v>
      </c>
      <c r="F142" s="362" t="s">
        <v>707</v>
      </c>
      <c r="G142" s="368"/>
      <c r="H142" s="259"/>
      <c r="I142" s="958"/>
      <c r="J142" s="213"/>
      <c r="K142" s="239"/>
    </row>
    <row r="143" spans="1:11" s="166" customFormat="1" ht="12.75" customHeight="1">
      <c r="A143" s="472" t="s">
        <v>9373</v>
      </c>
      <c r="B143" s="473" t="s">
        <v>3457</v>
      </c>
      <c r="C143" s="474"/>
      <c r="D143" s="360" t="s">
        <v>675</v>
      </c>
      <c r="E143" s="502">
        <v>45663</v>
      </c>
      <c r="F143" s="362" t="s">
        <v>707</v>
      </c>
      <c r="G143" s="368"/>
      <c r="H143" s="259"/>
      <c r="I143" s="958"/>
      <c r="J143" s="213"/>
      <c r="K143" s="239"/>
    </row>
    <row r="144" spans="1:11" s="166" customFormat="1">
      <c r="A144" s="472" t="s">
        <v>9374</v>
      </c>
      <c r="B144" s="473" t="s">
        <v>3458</v>
      </c>
      <c r="C144" s="474"/>
      <c r="D144" s="360" t="s">
        <v>675</v>
      </c>
      <c r="E144" s="502">
        <v>45663</v>
      </c>
      <c r="F144" s="362" t="s">
        <v>707</v>
      </c>
      <c r="G144" s="368"/>
      <c r="H144" s="259"/>
      <c r="I144" s="958"/>
      <c r="J144" s="213"/>
      <c r="K144" s="239"/>
    </row>
    <row r="145" spans="1:11" s="166" customFormat="1">
      <c r="A145" s="472" t="s">
        <v>9375</v>
      </c>
      <c r="B145" s="870" t="s">
        <v>3459</v>
      </c>
      <c r="C145" s="474"/>
      <c r="D145" s="360" t="s">
        <v>675</v>
      </c>
      <c r="E145" s="502">
        <v>45663</v>
      </c>
      <c r="F145" s="362" t="s">
        <v>707</v>
      </c>
      <c r="G145" s="368"/>
      <c r="H145" s="259"/>
      <c r="I145" s="958"/>
      <c r="J145" s="213"/>
      <c r="K145" s="239"/>
    </row>
    <row r="146" spans="1:11" s="166" customFormat="1">
      <c r="A146" s="472" t="s">
        <v>9376</v>
      </c>
      <c r="B146" s="870" t="s">
        <v>3460</v>
      </c>
      <c r="C146" s="474"/>
      <c r="D146" s="360" t="s">
        <v>675</v>
      </c>
      <c r="E146" s="502">
        <v>45663</v>
      </c>
      <c r="F146" s="362" t="s">
        <v>707</v>
      </c>
      <c r="G146" s="368"/>
      <c r="H146" s="259"/>
      <c r="I146" s="958"/>
      <c r="J146" s="213"/>
      <c r="K146" s="239"/>
    </row>
    <row r="147" spans="1:11" s="166" customFormat="1">
      <c r="A147" s="472" t="s">
        <v>3461</v>
      </c>
      <c r="B147" s="473" t="s">
        <v>3462</v>
      </c>
      <c r="C147" s="474"/>
      <c r="D147" s="360" t="s">
        <v>675</v>
      </c>
      <c r="E147" s="502">
        <v>45663</v>
      </c>
      <c r="F147" s="362" t="s">
        <v>707</v>
      </c>
      <c r="G147" s="368"/>
      <c r="H147" s="259"/>
      <c r="I147" s="958"/>
      <c r="J147" s="213"/>
      <c r="K147" s="239"/>
    </row>
    <row r="148" spans="1:11" s="166" customFormat="1">
      <c r="A148" s="472" t="s">
        <v>3463</v>
      </c>
      <c r="B148" s="473" t="s">
        <v>3464</v>
      </c>
      <c r="C148" s="474"/>
      <c r="D148" s="360" t="s">
        <v>675</v>
      </c>
      <c r="E148" s="502">
        <v>45663</v>
      </c>
      <c r="F148" s="362" t="s">
        <v>707</v>
      </c>
      <c r="G148" s="368"/>
      <c r="H148" s="259"/>
      <c r="I148" s="958"/>
      <c r="J148" s="213"/>
      <c r="K148" s="239"/>
    </row>
    <row r="149" spans="1:11" s="166" customFormat="1">
      <c r="A149" s="472" t="s">
        <v>3465</v>
      </c>
      <c r="B149" s="473" t="s">
        <v>3466</v>
      </c>
      <c r="C149" s="474"/>
      <c r="D149" s="360" t="s">
        <v>675</v>
      </c>
      <c r="E149" s="502">
        <v>45663</v>
      </c>
      <c r="F149" s="362" t="s">
        <v>707</v>
      </c>
      <c r="G149" s="368"/>
      <c r="H149" s="259"/>
      <c r="I149" s="958"/>
      <c r="J149" s="213"/>
      <c r="K149" s="239"/>
    </row>
    <row r="150" spans="1:11" s="166" customFormat="1">
      <c r="A150" s="472" t="s">
        <v>3467</v>
      </c>
      <c r="B150" s="473" t="s">
        <v>3468</v>
      </c>
      <c r="C150" s="474"/>
      <c r="D150" s="360" t="s">
        <v>675</v>
      </c>
      <c r="E150" s="502">
        <v>45663</v>
      </c>
      <c r="F150" s="362" t="s">
        <v>707</v>
      </c>
      <c r="G150" s="368"/>
      <c r="H150" s="259"/>
      <c r="I150" s="958"/>
      <c r="J150" s="213"/>
      <c r="K150" s="239"/>
    </row>
    <row r="151" spans="1:11" s="166" customFormat="1">
      <c r="A151" s="472" t="s">
        <v>3469</v>
      </c>
      <c r="B151" s="473" t="s">
        <v>3470</v>
      </c>
      <c r="C151" s="474"/>
      <c r="D151" s="360" t="s">
        <v>675</v>
      </c>
      <c r="E151" s="502">
        <v>45663</v>
      </c>
      <c r="F151" s="362" t="s">
        <v>707</v>
      </c>
      <c r="G151" s="368"/>
      <c r="H151" s="259"/>
      <c r="I151" s="958"/>
      <c r="J151" s="213"/>
      <c r="K151" s="239"/>
    </row>
    <row r="152" spans="1:11" s="166" customFormat="1">
      <c r="A152" s="472" t="s">
        <v>3471</v>
      </c>
      <c r="B152" s="473" t="s">
        <v>3472</v>
      </c>
      <c r="C152" s="474"/>
      <c r="D152" s="360" t="s">
        <v>675</v>
      </c>
      <c r="E152" s="502">
        <v>45663</v>
      </c>
      <c r="F152" s="362" t="s">
        <v>707</v>
      </c>
      <c r="G152" s="368"/>
      <c r="H152" s="259"/>
      <c r="I152" s="958"/>
      <c r="J152" s="213"/>
      <c r="K152" s="239"/>
    </row>
    <row r="153" spans="1:11" s="166" customFormat="1">
      <c r="A153" s="472" t="s">
        <v>3473</v>
      </c>
      <c r="B153" s="473" t="s">
        <v>3474</v>
      </c>
      <c r="C153" s="474"/>
      <c r="D153" s="360" t="s">
        <v>675</v>
      </c>
      <c r="E153" s="502">
        <v>45663</v>
      </c>
      <c r="F153" s="362" t="s">
        <v>707</v>
      </c>
      <c r="G153" s="368"/>
      <c r="H153" s="259"/>
      <c r="I153" s="958"/>
      <c r="J153" s="213"/>
      <c r="K153" s="239"/>
    </row>
    <row r="154" spans="1:11" s="166" customFormat="1">
      <c r="A154" s="472" t="s">
        <v>3475</v>
      </c>
      <c r="B154" s="473" t="s">
        <v>3476</v>
      </c>
      <c r="C154" s="474"/>
      <c r="D154" s="360" t="s">
        <v>675</v>
      </c>
      <c r="E154" s="502">
        <v>45663</v>
      </c>
      <c r="F154" s="362" t="s">
        <v>707</v>
      </c>
      <c r="G154" s="368"/>
      <c r="H154" s="259"/>
      <c r="I154" s="958"/>
      <c r="J154" s="213"/>
      <c r="K154" s="239"/>
    </row>
    <row r="155" spans="1:11" s="166" customFormat="1">
      <c r="A155" s="472" t="s">
        <v>9377</v>
      </c>
      <c r="B155" s="473" t="s">
        <v>3477</v>
      </c>
      <c r="C155" s="474"/>
      <c r="D155" s="360" t="s">
        <v>675</v>
      </c>
      <c r="E155" s="502">
        <v>45663</v>
      </c>
      <c r="F155" s="362" t="s">
        <v>707</v>
      </c>
      <c r="G155" s="368"/>
      <c r="H155" s="259"/>
      <c r="I155" s="958"/>
      <c r="J155" s="213"/>
      <c r="K155" s="380"/>
    </row>
    <row r="156" spans="1:11" s="166" customFormat="1" ht="25.5">
      <c r="A156" s="472" t="s">
        <v>9378</v>
      </c>
      <c r="B156" s="473" t="s">
        <v>3478</v>
      </c>
      <c r="C156" s="474"/>
      <c r="D156" s="360" t="s">
        <v>675</v>
      </c>
      <c r="E156" s="502">
        <v>45663</v>
      </c>
      <c r="F156" s="362" t="s">
        <v>707</v>
      </c>
      <c r="G156" s="368"/>
      <c r="H156" s="259"/>
      <c r="I156" s="958"/>
      <c r="J156" s="213"/>
      <c r="K156" s="239"/>
    </row>
    <row r="157" spans="1:11" s="166" customFormat="1">
      <c r="A157" s="472" t="s">
        <v>9379</v>
      </c>
      <c r="B157" s="473" t="s">
        <v>3479</v>
      </c>
      <c r="C157" s="474"/>
      <c r="D157" s="360" t="s">
        <v>675</v>
      </c>
      <c r="E157" s="502">
        <v>45663</v>
      </c>
      <c r="F157" s="362" t="s">
        <v>707</v>
      </c>
      <c r="G157" s="368"/>
      <c r="H157" s="259"/>
      <c r="I157" s="958"/>
      <c r="J157" s="213"/>
      <c r="K157" s="239"/>
    </row>
    <row r="158" spans="1:11" s="166" customFormat="1">
      <c r="A158" s="472" t="s">
        <v>9380</v>
      </c>
      <c r="B158" s="473" t="s">
        <v>3480</v>
      </c>
      <c r="C158" s="474"/>
      <c r="D158" s="360" t="s">
        <v>675</v>
      </c>
      <c r="E158" s="502">
        <v>45663</v>
      </c>
      <c r="F158" s="362" t="s">
        <v>707</v>
      </c>
      <c r="G158" s="368"/>
      <c r="H158" s="259"/>
      <c r="I158" s="958"/>
      <c r="J158" s="213"/>
      <c r="K158" s="239"/>
    </row>
    <row r="159" spans="1:11" s="166" customFormat="1" ht="12.75" customHeight="1">
      <c r="A159" s="472" t="s">
        <v>9381</v>
      </c>
      <c r="B159" s="473" t="s">
        <v>3481</v>
      </c>
      <c r="C159" s="474"/>
      <c r="D159" s="360" t="s">
        <v>675</v>
      </c>
      <c r="E159" s="502">
        <v>45663</v>
      </c>
      <c r="F159" s="362" t="s">
        <v>707</v>
      </c>
      <c r="G159" s="368"/>
      <c r="H159" s="259"/>
      <c r="I159" s="958"/>
      <c r="J159" s="213"/>
      <c r="K159" s="239"/>
    </row>
    <row r="160" spans="1:11" s="166" customFormat="1" ht="25.5">
      <c r="A160" s="472" t="s">
        <v>9382</v>
      </c>
      <c r="B160" s="473" t="s">
        <v>3482</v>
      </c>
      <c r="C160" s="474"/>
      <c r="D160" s="360" t="s">
        <v>675</v>
      </c>
      <c r="E160" s="502">
        <v>45663</v>
      </c>
      <c r="F160" s="362" t="s">
        <v>707</v>
      </c>
      <c r="G160" s="368"/>
      <c r="H160" s="259"/>
      <c r="I160" s="958"/>
      <c r="J160" s="213"/>
      <c r="K160" s="239"/>
    </row>
    <row r="161" spans="1:11" s="166" customFormat="1">
      <c r="A161" s="472" t="s">
        <v>9383</v>
      </c>
      <c r="B161" s="473" t="s">
        <v>3483</v>
      </c>
      <c r="C161" s="474"/>
      <c r="D161" s="360" t="s">
        <v>675</v>
      </c>
      <c r="E161" s="502">
        <v>45663</v>
      </c>
      <c r="F161" s="362" t="s">
        <v>707</v>
      </c>
      <c r="G161" s="368"/>
      <c r="H161" s="259"/>
      <c r="I161" s="958"/>
      <c r="J161" s="213"/>
      <c r="K161" s="239"/>
    </row>
    <row r="162" spans="1:11" s="166" customFormat="1" ht="25.5">
      <c r="A162" s="472" t="s">
        <v>9384</v>
      </c>
      <c r="B162" s="473" t="s">
        <v>3484</v>
      </c>
      <c r="C162" s="474"/>
      <c r="D162" s="360" t="s">
        <v>675</v>
      </c>
      <c r="E162" s="502">
        <v>45663</v>
      </c>
      <c r="F162" s="362" t="s">
        <v>707</v>
      </c>
      <c r="G162" s="368"/>
      <c r="H162" s="259"/>
      <c r="I162" s="958"/>
      <c r="J162" s="213"/>
      <c r="K162" s="239"/>
    </row>
    <row r="163" spans="1:11" s="166" customFormat="1" ht="25.5">
      <c r="A163" s="472" t="s">
        <v>9385</v>
      </c>
      <c r="B163" s="473" t="s">
        <v>3485</v>
      </c>
      <c r="C163" s="474"/>
      <c r="D163" s="360" t="s">
        <v>675</v>
      </c>
      <c r="E163" s="502">
        <v>45663</v>
      </c>
      <c r="F163" s="362" t="s">
        <v>707</v>
      </c>
      <c r="G163" s="368"/>
      <c r="H163" s="259"/>
      <c r="I163" s="958"/>
      <c r="J163" s="213"/>
      <c r="K163" s="239"/>
    </row>
    <row r="164" spans="1:11" s="166" customFormat="1" ht="25.5">
      <c r="A164" s="472" t="s">
        <v>9386</v>
      </c>
      <c r="B164" s="473" t="s">
        <v>3486</v>
      </c>
      <c r="C164" s="474"/>
      <c r="D164" s="360" t="s">
        <v>675</v>
      </c>
      <c r="E164" s="502">
        <v>45663</v>
      </c>
      <c r="F164" s="362" t="s">
        <v>707</v>
      </c>
      <c r="G164" s="368"/>
      <c r="H164" s="259"/>
      <c r="I164" s="958"/>
      <c r="J164" s="213"/>
      <c r="K164" s="239"/>
    </row>
    <row r="165" spans="1:11" s="166" customFormat="1" ht="12.75" customHeight="1">
      <c r="A165" s="472" t="s">
        <v>9387</v>
      </c>
      <c r="B165" s="473" t="s">
        <v>3487</v>
      </c>
      <c r="C165" s="474"/>
      <c r="D165" s="360" t="s">
        <v>675</v>
      </c>
      <c r="E165" s="502">
        <v>45663</v>
      </c>
      <c r="F165" s="362" t="s">
        <v>707</v>
      </c>
      <c r="G165" s="368"/>
      <c r="H165" s="259"/>
      <c r="I165" s="958"/>
      <c r="J165" s="213"/>
      <c r="K165" s="239"/>
    </row>
    <row r="166" spans="1:11" s="166" customFormat="1">
      <c r="A166" s="472" t="s">
        <v>9388</v>
      </c>
      <c r="B166" s="473" t="s">
        <v>3488</v>
      </c>
      <c r="C166" s="474"/>
      <c r="D166" s="360" t="s">
        <v>675</v>
      </c>
      <c r="E166" s="502">
        <v>45663</v>
      </c>
      <c r="F166" s="362" t="s">
        <v>707</v>
      </c>
      <c r="G166" s="368"/>
      <c r="H166" s="259"/>
      <c r="I166" s="958"/>
      <c r="J166" s="213"/>
      <c r="K166" s="239"/>
    </row>
    <row r="167" spans="1:11" s="166" customFormat="1">
      <c r="A167" s="472" t="s">
        <v>9389</v>
      </c>
      <c r="B167" s="473" t="s">
        <v>3489</v>
      </c>
      <c r="C167" s="474"/>
      <c r="D167" s="360" t="s">
        <v>675</v>
      </c>
      <c r="E167" s="502">
        <v>45663</v>
      </c>
      <c r="F167" s="362" t="s">
        <v>707</v>
      </c>
      <c r="G167" s="368"/>
      <c r="H167" s="259"/>
      <c r="I167" s="958"/>
      <c r="J167" s="213"/>
      <c r="K167" s="239"/>
    </row>
    <row r="168" spans="1:11" s="166" customFormat="1">
      <c r="A168" s="472" t="s">
        <v>9390</v>
      </c>
      <c r="B168" s="473" t="s">
        <v>3490</v>
      </c>
      <c r="C168" s="474"/>
      <c r="D168" s="360" t="s">
        <v>675</v>
      </c>
      <c r="E168" s="502">
        <v>45663</v>
      </c>
      <c r="F168" s="362" t="s">
        <v>707</v>
      </c>
      <c r="G168" s="368"/>
      <c r="H168" s="259"/>
      <c r="I168" s="958"/>
      <c r="J168" s="213"/>
      <c r="K168" s="239"/>
    </row>
    <row r="169" spans="1:11" s="166" customFormat="1">
      <c r="A169" s="472" t="s">
        <v>9391</v>
      </c>
      <c r="B169" s="473" t="s">
        <v>3491</v>
      </c>
      <c r="C169" s="474"/>
      <c r="D169" s="360" t="s">
        <v>675</v>
      </c>
      <c r="E169" s="502">
        <v>45663</v>
      </c>
      <c r="F169" s="362" t="s">
        <v>707</v>
      </c>
      <c r="G169" s="368"/>
      <c r="H169" s="259"/>
      <c r="I169" s="958"/>
      <c r="J169" s="213"/>
      <c r="K169" s="239"/>
    </row>
    <row r="170" spans="1:11" s="166" customFormat="1">
      <c r="A170" s="472" t="s">
        <v>9392</v>
      </c>
      <c r="B170" s="473" t="s">
        <v>3492</v>
      </c>
      <c r="C170" s="474"/>
      <c r="D170" s="360" t="s">
        <v>675</v>
      </c>
      <c r="E170" s="502">
        <v>45663</v>
      </c>
      <c r="F170" s="362" t="s">
        <v>707</v>
      </c>
      <c r="G170" s="368"/>
      <c r="H170" s="259"/>
      <c r="I170" s="958"/>
      <c r="J170" s="213"/>
      <c r="K170" s="239"/>
    </row>
    <row r="171" spans="1:11" s="166" customFormat="1">
      <c r="A171" s="472" t="s">
        <v>3493</v>
      </c>
      <c r="B171" s="473" t="s">
        <v>914</v>
      </c>
      <c r="C171" s="474" t="s">
        <v>1698</v>
      </c>
      <c r="D171" s="360"/>
      <c r="E171" s="502"/>
      <c r="F171" s="362"/>
      <c r="G171" s="368"/>
      <c r="H171" s="259"/>
      <c r="I171" s="958"/>
      <c r="J171" s="213"/>
      <c r="K171" s="215"/>
    </row>
    <row r="172" spans="1:11" s="166" customFormat="1">
      <c r="A172" s="472" t="s">
        <v>9393</v>
      </c>
      <c r="B172" s="473" t="s">
        <v>3494</v>
      </c>
      <c r="C172" s="474"/>
      <c r="D172" s="357" t="s">
        <v>675</v>
      </c>
      <c r="E172" s="502">
        <v>45663</v>
      </c>
      <c r="F172" s="372" t="s">
        <v>707</v>
      </c>
      <c r="G172" s="369"/>
      <c r="H172" s="1384"/>
      <c r="I172" s="958"/>
      <c r="J172" s="400"/>
      <c r="K172" s="215"/>
    </row>
    <row r="173" spans="1:11" s="166" customFormat="1">
      <c r="A173" s="472" t="s">
        <v>9394</v>
      </c>
      <c r="B173" s="473" t="s">
        <v>3495</v>
      </c>
      <c r="C173" s="474"/>
      <c r="D173" s="357" t="s">
        <v>675</v>
      </c>
      <c r="E173" s="502">
        <v>45663</v>
      </c>
      <c r="F173" s="372" t="s">
        <v>707</v>
      </c>
      <c r="G173" s="369"/>
      <c r="H173" s="1384"/>
      <c r="I173" s="958"/>
      <c r="J173" s="400"/>
      <c r="K173" s="215"/>
    </row>
    <row r="174" spans="1:11" s="166" customFormat="1">
      <c r="A174" s="472" t="s">
        <v>9395</v>
      </c>
      <c r="B174" s="473" t="s">
        <v>3496</v>
      </c>
      <c r="C174" s="474"/>
      <c r="D174" s="357" t="s">
        <v>675</v>
      </c>
      <c r="E174" s="502">
        <v>45663</v>
      </c>
      <c r="F174" s="372" t="s">
        <v>707</v>
      </c>
      <c r="G174" s="369"/>
      <c r="H174" s="1384"/>
      <c r="I174" s="958"/>
      <c r="J174" s="400"/>
      <c r="K174" s="215"/>
    </row>
    <row r="175" spans="1:11" s="166" customFormat="1">
      <c r="A175" s="472" t="s">
        <v>9396</v>
      </c>
      <c r="B175" s="473" t="s">
        <v>3497</v>
      </c>
      <c r="C175" s="474"/>
      <c r="D175" s="357" t="s">
        <v>675</v>
      </c>
      <c r="E175" s="502">
        <v>45663</v>
      </c>
      <c r="F175" s="372" t="s">
        <v>707</v>
      </c>
      <c r="G175" s="369"/>
      <c r="H175" s="1384"/>
      <c r="I175" s="958"/>
      <c r="J175" s="400"/>
      <c r="K175" s="215"/>
    </row>
    <row r="176" spans="1:11" s="166" customFormat="1">
      <c r="A176" s="472" t="s">
        <v>3498</v>
      </c>
      <c r="B176" s="473" t="s">
        <v>3499</v>
      </c>
      <c r="C176" s="474" t="s">
        <v>1698</v>
      </c>
      <c r="D176" s="357" t="s">
        <v>675</v>
      </c>
      <c r="E176" s="502">
        <v>45663</v>
      </c>
      <c r="F176" s="372" t="s">
        <v>707</v>
      </c>
      <c r="G176" s="369"/>
      <c r="H176" s="1384"/>
      <c r="I176" s="958"/>
      <c r="J176" s="400"/>
      <c r="K176" s="215"/>
    </row>
    <row r="177" spans="1:12" s="166" customFormat="1">
      <c r="A177" s="472" t="s">
        <v>3500</v>
      </c>
      <c r="B177" s="473" t="s">
        <v>3501</v>
      </c>
      <c r="C177" s="474" t="s">
        <v>1698</v>
      </c>
      <c r="D177" s="357" t="s">
        <v>675</v>
      </c>
      <c r="E177" s="502">
        <v>45663</v>
      </c>
      <c r="F177" s="372" t="s">
        <v>707</v>
      </c>
      <c r="G177" s="369"/>
      <c r="H177" s="1384"/>
      <c r="I177" s="958"/>
      <c r="J177" s="400"/>
      <c r="K177" s="215"/>
    </row>
    <row r="178" spans="1:12" s="166" customFormat="1">
      <c r="A178" s="472" t="s">
        <v>3502</v>
      </c>
      <c r="B178" s="473" t="s">
        <v>3503</v>
      </c>
      <c r="C178" s="474" t="s">
        <v>1698</v>
      </c>
      <c r="D178" s="357" t="s">
        <v>675</v>
      </c>
      <c r="E178" s="502">
        <v>45663</v>
      </c>
      <c r="F178" s="372" t="s">
        <v>707</v>
      </c>
      <c r="G178" s="369"/>
      <c r="H178" s="1384"/>
      <c r="I178" s="958"/>
      <c r="J178" s="400"/>
      <c r="K178" s="215"/>
    </row>
    <row r="179" spans="1:12" s="166" customFormat="1" ht="25.5">
      <c r="A179" s="472" t="s">
        <v>9397</v>
      </c>
      <c r="B179" s="473" t="s">
        <v>3504</v>
      </c>
      <c r="C179" s="474"/>
      <c r="D179" s="357" t="s">
        <v>675</v>
      </c>
      <c r="E179" s="502">
        <v>45663</v>
      </c>
      <c r="F179" s="372" t="s">
        <v>707</v>
      </c>
      <c r="G179" s="369"/>
      <c r="H179" s="1384"/>
      <c r="I179" s="958"/>
      <c r="J179" s="400"/>
      <c r="K179" s="215"/>
    </row>
    <row r="180" spans="1:12" s="166" customFormat="1" ht="25.5">
      <c r="A180" s="472" t="s">
        <v>9398</v>
      </c>
      <c r="B180" s="473" t="s">
        <v>3505</v>
      </c>
      <c r="C180" s="474"/>
      <c r="D180" s="357" t="s">
        <v>675</v>
      </c>
      <c r="E180" s="502">
        <v>45663</v>
      </c>
      <c r="F180" s="372" t="s">
        <v>707</v>
      </c>
      <c r="G180" s="373"/>
      <c r="H180" s="1384"/>
      <c r="I180" s="958"/>
      <c r="J180" s="400"/>
      <c r="K180" s="393"/>
    </row>
    <row r="181" spans="1:12" s="166" customFormat="1" ht="13.15" thickBot="1">
      <c r="A181" s="475" t="s">
        <v>9399</v>
      </c>
      <c r="B181" s="881" t="s">
        <v>3506</v>
      </c>
      <c r="C181" s="959"/>
      <c r="D181" s="361" t="s">
        <v>675</v>
      </c>
      <c r="E181" s="503">
        <v>45663</v>
      </c>
      <c r="F181" s="212" t="s">
        <v>707</v>
      </c>
      <c r="G181" s="370"/>
      <c r="H181" s="401"/>
      <c r="I181" s="1400"/>
      <c r="J181" s="260"/>
      <c r="K181" s="216"/>
    </row>
    <row r="182" spans="1:12" ht="14.25" customHeight="1">
      <c r="E182" s="173"/>
      <c r="F182" s="173"/>
      <c r="G182" s="172"/>
      <c r="H182" s="174"/>
      <c r="I182" s="173"/>
      <c r="J182" s="173"/>
      <c r="K182" s="172"/>
      <c r="L182" s="172"/>
    </row>
    <row r="183" spans="1:12" s="181" customFormat="1" ht="14.25" customHeight="1">
      <c r="A183" s="2138" t="s">
        <v>674</v>
      </c>
      <c r="B183" s="2138"/>
      <c r="C183" s="2138"/>
      <c r="D183" s="2138"/>
      <c r="E183" s="2138"/>
      <c r="F183" s="2138"/>
      <c r="G183" s="2138"/>
      <c r="H183" s="2138"/>
      <c r="I183" s="2138"/>
      <c r="J183" s="2138"/>
      <c r="K183" s="2138"/>
      <c r="L183" s="2138"/>
    </row>
    <row r="184" spans="1:12" ht="14.25" customHeight="1">
      <c r="A184" s="2161" t="s">
        <v>9217</v>
      </c>
      <c r="B184" s="2161"/>
      <c r="C184" s="2161"/>
      <c r="D184" s="2161"/>
      <c r="E184" s="2161"/>
      <c r="F184" s="2161"/>
      <c r="G184" s="2161"/>
      <c r="H184" s="2161"/>
      <c r="I184" s="2161"/>
      <c r="J184" s="2161"/>
      <c r="K184" s="2161"/>
      <c r="L184" s="2161"/>
    </row>
    <row r="185" spans="1:12" ht="14.25" customHeight="1">
      <c r="E185" s="173"/>
      <c r="F185" s="173"/>
      <c r="G185" s="172"/>
      <c r="H185" s="174"/>
      <c r="I185" s="173"/>
      <c r="J185" s="173"/>
      <c r="K185" s="172"/>
      <c r="L185" s="172"/>
    </row>
    <row r="186" spans="1:12" ht="14.25" customHeight="1">
      <c r="A186"/>
      <c r="E186" s="173"/>
      <c r="F186" s="173"/>
      <c r="G186" s="172"/>
      <c r="H186" s="174"/>
      <c r="I186" s="173"/>
      <c r="J186" s="173"/>
      <c r="K186" s="172"/>
      <c r="L186" s="172"/>
    </row>
    <row r="187" spans="1:12" ht="14.25" customHeight="1">
      <c r="A187"/>
      <c r="E187" s="173"/>
      <c r="F187" s="173"/>
      <c r="G187" s="174"/>
      <c r="H187" s="173"/>
      <c r="I187" s="173"/>
      <c r="J187" s="172"/>
      <c r="K187" s="172"/>
    </row>
    <row r="188" spans="1:12" ht="14.25" customHeight="1">
      <c r="A188"/>
      <c r="E188" s="173"/>
      <c r="F188" s="173"/>
      <c r="G188" s="172"/>
      <c r="H188" s="174"/>
      <c r="I188" s="173"/>
      <c r="J188" s="173"/>
      <c r="K188" s="172"/>
      <c r="L188" s="172"/>
    </row>
    <row r="189" spans="1:12" ht="14.25" customHeight="1">
      <c r="A189"/>
      <c r="E189" s="173"/>
      <c r="F189" s="173"/>
      <c r="G189" s="172"/>
      <c r="H189" s="174"/>
      <c r="I189" s="173"/>
      <c r="J189" s="173"/>
      <c r="K189" s="172"/>
      <c r="L189" s="172"/>
    </row>
    <row r="190" spans="1:12" ht="14.25" customHeight="1">
      <c r="A190"/>
      <c r="E190" s="173"/>
      <c r="F190" s="173"/>
      <c r="G190" s="172"/>
      <c r="H190" s="174"/>
      <c r="I190" s="173"/>
      <c r="J190" s="173"/>
      <c r="K190" s="172"/>
      <c r="L190" s="172"/>
    </row>
    <row r="191" spans="1:12" ht="14.25" customHeight="1">
      <c r="A191"/>
      <c r="E191" s="173"/>
      <c r="F191" s="173"/>
      <c r="G191" s="172"/>
      <c r="H191" s="174"/>
      <c r="I191" s="173"/>
      <c r="J191" s="173"/>
      <c r="K191" s="172"/>
      <c r="L191" s="172"/>
    </row>
    <row r="192" spans="1:12" ht="14.25" customHeight="1">
      <c r="A192"/>
      <c r="E192" s="173"/>
      <c r="F192" s="173"/>
      <c r="G192" s="172"/>
      <c r="H192" s="174"/>
      <c r="I192" s="173"/>
      <c r="J192" s="173"/>
      <c r="K192" s="172"/>
      <c r="L192" s="172"/>
    </row>
    <row r="193" spans="1:12" ht="14.25" customHeight="1">
      <c r="A193"/>
      <c r="E193" s="173"/>
      <c r="F193" s="173"/>
      <c r="G193" s="172"/>
      <c r="H193" s="174"/>
      <c r="I193" s="308"/>
      <c r="J193" s="173"/>
      <c r="K193" s="172"/>
      <c r="L193" s="172"/>
    </row>
    <row r="194" spans="1:12" ht="14.25" customHeight="1">
      <c r="A194"/>
      <c r="E194" s="173"/>
      <c r="F194" s="173"/>
      <c r="G194" s="172"/>
      <c r="H194" s="174"/>
      <c r="I194" s="173"/>
      <c r="J194" s="173"/>
      <c r="K194" s="172"/>
      <c r="L194" s="172"/>
    </row>
    <row r="195" spans="1:12" ht="14.25" customHeight="1">
      <c r="A195"/>
      <c r="E195" s="173"/>
      <c r="F195" s="173"/>
      <c r="G195" s="172"/>
      <c r="H195" s="174"/>
      <c r="I195" s="173"/>
      <c r="J195" s="173"/>
      <c r="K195" s="172"/>
      <c r="L195" s="172"/>
    </row>
    <row r="196" spans="1:12" ht="14.25" customHeight="1">
      <c r="A196"/>
      <c r="E196" s="173"/>
      <c r="F196" s="173"/>
      <c r="G196" s="172"/>
      <c r="H196" s="174"/>
      <c r="I196" s="173"/>
      <c r="J196" s="173"/>
      <c r="K196" s="172"/>
      <c r="L196" s="172"/>
    </row>
    <row r="197" spans="1:12" ht="14.25" customHeight="1">
      <c r="A197"/>
      <c r="E197" s="173"/>
      <c r="F197" s="173"/>
      <c r="G197" s="172"/>
      <c r="H197" s="174"/>
      <c r="I197" s="173"/>
      <c r="J197" s="173"/>
      <c r="K197" s="172"/>
      <c r="L197" s="172"/>
    </row>
    <row r="198" spans="1:12" ht="14.25" customHeight="1">
      <c r="A198"/>
      <c r="E198" s="173"/>
      <c r="F198" s="173"/>
      <c r="G198" s="172"/>
      <c r="H198" s="174"/>
      <c r="I198" s="173"/>
      <c r="J198" s="173"/>
      <c r="K198" s="172"/>
      <c r="L198" s="172"/>
    </row>
    <row r="199" spans="1:12" ht="14.25" customHeight="1">
      <c r="A199"/>
      <c r="E199" s="173"/>
      <c r="F199" s="173"/>
      <c r="G199" s="172"/>
      <c r="H199" s="174"/>
      <c r="I199" s="173"/>
      <c r="J199" s="173"/>
      <c r="K199" s="172"/>
      <c r="L199" s="172"/>
    </row>
    <row r="200" spans="1:12" ht="14.25" customHeight="1">
      <c r="A200"/>
      <c r="E200" s="173"/>
      <c r="F200" s="173"/>
      <c r="G200" s="172"/>
      <c r="H200" s="174"/>
      <c r="I200" s="173"/>
      <c r="J200" s="173"/>
      <c r="K200" s="172"/>
      <c r="L200" s="172"/>
    </row>
    <row r="201" spans="1:12" ht="14.25" customHeight="1">
      <c r="A201"/>
      <c r="E201" s="173"/>
      <c r="F201" s="173"/>
      <c r="G201" s="172"/>
      <c r="H201" s="174"/>
      <c r="I201" s="173"/>
      <c r="J201" s="173"/>
      <c r="K201" s="172"/>
      <c r="L201" s="172"/>
    </row>
    <row r="202" spans="1:12" ht="14.25" customHeight="1">
      <c r="A202"/>
      <c r="E202" s="173"/>
      <c r="F202" s="173"/>
      <c r="G202" s="172"/>
      <c r="H202" s="174"/>
      <c r="I202" s="173"/>
      <c r="J202" s="173"/>
      <c r="K202" s="172"/>
      <c r="L202" s="172"/>
    </row>
    <row r="203" spans="1:12" ht="14.25" customHeight="1">
      <c r="A203"/>
      <c r="E203" s="173"/>
      <c r="F203" s="173"/>
      <c r="G203" s="172"/>
      <c r="H203" s="174"/>
      <c r="I203" s="173"/>
      <c r="J203" s="173"/>
      <c r="K203" s="172"/>
      <c r="L203" s="172"/>
    </row>
    <row r="204" spans="1:12" ht="14.25" customHeight="1">
      <c r="A204"/>
      <c r="E204" s="173"/>
      <c r="F204" s="173"/>
      <c r="G204" s="172"/>
      <c r="H204" s="174"/>
      <c r="I204" s="173"/>
      <c r="J204" s="173"/>
      <c r="K204" s="172"/>
      <c r="L204" s="172"/>
    </row>
    <row r="205" spans="1:12">
      <c r="A205"/>
    </row>
    <row r="206" spans="1:12">
      <c r="A206"/>
    </row>
    <row r="207" spans="1:12">
      <c r="A207"/>
    </row>
    <row r="208" spans="1:12">
      <c r="A208" s="965"/>
    </row>
  </sheetData>
  <mergeCells count="6">
    <mergeCell ref="A184:L184"/>
    <mergeCell ref="A1:D1"/>
    <mergeCell ref="E1:H1"/>
    <mergeCell ref="D4:G4"/>
    <mergeCell ref="H4:K4"/>
    <mergeCell ref="A183:L183"/>
  </mergeCells>
  <hyperlinks>
    <hyperlink ref="A4" location="Top!A1" display="Back to Top Sheet" xr:uid="{A30D6C99-AB38-48A2-99BB-9FF09E7BA9E0}"/>
    <hyperlink ref="B4" display="Top!A1" xr:uid="{3E9F31F2-356C-43B1-84D7-D6C98E2BFFEE}"/>
  </hyperlinks>
  <pageMargins left="0.28000000000000003" right="0.16" top="0.52" bottom="0.56000000000000005" header="0.35" footer="0.39"/>
  <pageSetup paperSize="9" scale="50" fitToHeight="0" orientation="landscape" r:id="rId1"/>
  <headerFooter alignWithMargins="0">
    <oddHeader>&amp;CBluetooth Test Case Reference List</oddHeader>
    <oddFooter>&amp;L&amp;F&amp;C&amp;A&amp;R&amp;P of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4DE5E-8EF8-4D42-8C66-3E97A146C7A0}">
  <sheetPr>
    <pageSetUpPr fitToPage="1"/>
  </sheetPr>
  <dimension ref="A1:M192"/>
  <sheetViews>
    <sheetView zoomScaleNormal="100" workbookViewId="0"/>
  </sheetViews>
  <sheetFormatPr defaultColWidth="11.3984375" defaultRowHeight="12.75"/>
  <cols>
    <col min="1" max="1" width="31.265625" style="163" customWidth="1"/>
    <col min="2" max="2" width="58" style="163" customWidth="1"/>
    <col min="3" max="3" width="17.59765625" style="163" customWidth="1"/>
    <col min="4" max="4" width="16.59765625" style="163" customWidth="1"/>
    <col min="5" max="5" width="15.59765625" style="161" customWidth="1"/>
    <col min="6" max="6" width="16.1328125" style="161" customWidth="1"/>
    <col min="7" max="7" width="25.86328125" style="161" customWidth="1"/>
    <col min="8" max="8" width="17.86328125" style="160" customWidth="1"/>
    <col min="9" max="9" width="18.1328125" style="162" customWidth="1"/>
    <col min="10" max="10" width="20.86328125" style="161" customWidth="1"/>
    <col min="11" max="11" width="23.265625" style="161" customWidth="1"/>
    <col min="12" max="12" width="15.86328125" style="160" customWidth="1"/>
    <col min="13" max="13" width="22.86328125" style="160" customWidth="1"/>
    <col min="14" max="16384" width="11.3984375" style="160"/>
  </cols>
  <sheetData>
    <row r="1" spans="1:13" ht="21" customHeight="1" thickBot="1">
      <c r="A1" s="377" t="s">
        <v>660</v>
      </c>
      <c r="B1" s="377"/>
      <c r="C1" s="377"/>
      <c r="D1" s="379"/>
      <c r="E1" s="379"/>
      <c r="F1" s="379"/>
      <c r="G1" s="379"/>
      <c r="H1" s="161"/>
      <c r="I1" s="161"/>
      <c r="J1" s="160"/>
      <c r="K1" s="160"/>
    </row>
    <row r="2" spans="1:13" ht="21" customHeight="1" thickBot="1">
      <c r="A2" s="2144" t="str">
        <f>Top!B52&amp;", "&amp;Top!C53</f>
        <v>Fitness Machine Service 1.0, 1.0.1</v>
      </c>
      <c r="B2" s="2144"/>
      <c r="C2" s="355"/>
      <c r="D2" s="1120" t="s">
        <v>661</v>
      </c>
      <c r="E2" s="1121" t="str">
        <f>Top!E52</f>
        <v>FTMS.TS.p6</v>
      </c>
      <c r="F2" s="1121"/>
      <c r="G2" s="1124"/>
      <c r="H2" s="1120" t="s">
        <v>10</v>
      </c>
      <c r="I2" s="1124" t="str">
        <f>Top!G52</f>
        <v>FTMS.TS.p6</v>
      </c>
      <c r="J2" s="1120" t="s">
        <v>699</v>
      </c>
      <c r="K2" s="1173">
        <v>45573</v>
      </c>
      <c r="M2" s="159"/>
    </row>
    <row r="3" spans="1:13" ht="18" customHeight="1" thickBot="1">
      <c r="A3" s="211" t="s">
        <v>912</v>
      </c>
      <c r="B3" s="211">
        <f>rel_date</f>
        <v>45706</v>
      </c>
      <c r="C3" s="211"/>
      <c r="D3" s="1120" t="s">
        <v>662</v>
      </c>
      <c r="E3" s="1121" t="str">
        <f>Top!F52</f>
        <v>FTMS.ICS.p5</v>
      </c>
      <c r="F3" s="1121"/>
      <c r="G3" s="1121"/>
      <c r="H3" s="1120" t="s">
        <v>11</v>
      </c>
      <c r="I3" s="1124" t="str">
        <f>Top!H52</f>
        <v>FTMS.ICS.p5</v>
      </c>
      <c r="J3" s="1120" t="s">
        <v>699</v>
      </c>
      <c r="K3" s="1173">
        <v>45573</v>
      </c>
    </row>
    <row r="4" spans="1:13" ht="14.25" customHeight="1" thickBot="1">
      <c r="A4" s="1264" t="s">
        <v>663</v>
      </c>
      <c r="B4" s="378"/>
      <c r="C4" s="378"/>
      <c r="D4" s="2139" t="s">
        <v>664</v>
      </c>
      <c r="E4" s="2140"/>
      <c r="F4" s="2140"/>
      <c r="G4" s="2141"/>
      <c r="H4" s="2139" t="s">
        <v>701</v>
      </c>
      <c r="I4" s="2140"/>
      <c r="J4" s="2140"/>
      <c r="K4" s="2141"/>
    </row>
    <row r="5" spans="1:13" s="168" customFormat="1" ht="39.75" thickBot="1">
      <c r="A5" s="794" t="s">
        <v>702</v>
      </c>
      <c r="B5" s="477" t="s">
        <v>666</v>
      </c>
      <c r="C5" s="1560" t="s">
        <v>9249</v>
      </c>
      <c r="D5" s="364" t="s">
        <v>667</v>
      </c>
      <c r="E5" s="364" t="s">
        <v>668</v>
      </c>
      <c r="F5" s="1583" t="s">
        <v>9248</v>
      </c>
      <c r="G5" s="656" t="s">
        <v>669</v>
      </c>
      <c r="H5" s="349" t="s">
        <v>667</v>
      </c>
      <c r="I5" s="364" t="s">
        <v>668</v>
      </c>
      <c r="J5" s="1583" t="s">
        <v>9248</v>
      </c>
      <c r="K5" s="303" t="s">
        <v>670</v>
      </c>
    </row>
    <row r="6" spans="1:13" s="166" customFormat="1">
      <c r="A6" s="470" t="s">
        <v>671</v>
      </c>
      <c r="B6" s="457" t="s">
        <v>672</v>
      </c>
      <c r="C6" s="474" t="s">
        <v>9247</v>
      </c>
      <c r="D6" s="478"/>
      <c r="E6" s="501">
        <v>45663</v>
      </c>
      <c r="F6" s="178"/>
      <c r="G6" s="438" t="s">
        <v>9406</v>
      </c>
      <c r="H6" s="366"/>
      <c r="I6" s="960"/>
      <c r="J6" s="1383"/>
      <c r="K6" s="239"/>
    </row>
    <row r="7" spans="1:13" s="166" customFormat="1" ht="12.75" customHeight="1">
      <c r="A7" s="472" t="s">
        <v>11</v>
      </c>
      <c r="B7" s="479" t="s">
        <v>673</v>
      </c>
      <c r="C7" s="474" t="s">
        <v>9247</v>
      </c>
      <c r="D7" s="360"/>
      <c r="E7" s="502">
        <v>45663</v>
      </c>
      <c r="F7" s="362"/>
      <c r="G7" s="443" t="s">
        <v>9406</v>
      </c>
      <c r="H7" s="213"/>
      <c r="I7" s="960"/>
      <c r="J7" s="213"/>
      <c r="K7" s="215"/>
    </row>
    <row r="8" spans="1:13">
      <c r="A8" s="888" t="s">
        <v>3507</v>
      </c>
      <c r="B8" s="889" t="s">
        <v>3508</v>
      </c>
      <c r="C8" s="890"/>
      <c r="D8" s="853" t="s">
        <v>675</v>
      </c>
      <c r="E8" s="830">
        <v>45663</v>
      </c>
      <c r="F8" s="831" t="s">
        <v>707</v>
      </c>
      <c r="G8" s="868"/>
      <c r="H8" s="855"/>
      <c r="I8" s="960"/>
      <c r="J8" s="855"/>
      <c r="K8" s="874"/>
    </row>
    <row r="9" spans="1:13" s="166" customFormat="1">
      <c r="A9" s="385" t="s">
        <v>3509</v>
      </c>
      <c r="B9" s="480" t="s">
        <v>3510</v>
      </c>
      <c r="C9" s="481"/>
      <c r="D9" s="359" t="s">
        <v>675</v>
      </c>
      <c r="E9" s="502">
        <v>45663</v>
      </c>
      <c r="F9" s="183" t="s">
        <v>707</v>
      </c>
      <c r="G9" s="182"/>
      <c r="H9" s="213"/>
      <c r="I9" s="960"/>
      <c r="J9" s="213"/>
      <c r="K9" s="239"/>
    </row>
    <row r="10" spans="1:13" s="166" customFormat="1">
      <c r="A10" s="385" t="s">
        <v>3511</v>
      </c>
      <c r="B10" s="480" t="s">
        <v>3512</v>
      </c>
      <c r="C10" s="481"/>
      <c r="D10" s="359" t="s">
        <v>675</v>
      </c>
      <c r="E10" s="502">
        <v>45663</v>
      </c>
      <c r="F10" s="183" t="s">
        <v>707</v>
      </c>
      <c r="G10" s="182"/>
      <c r="H10" s="213"/>
      <c r="I10" s="960"/>
      <c r="J10" s="213"/>
      <c r="K10" s="239"/>
    </row>
    <row r="11" spans="1:13" s="166" customFormat="1">
      <c r="A11" s="385" t="s">
        <v>3513</v>
      </c>
      <c r="B11" s="480" t="s">
        <v>3514</v>
      </c>
      <c r="C11" s="481"/>
      <c r="D11" s="359" t="s">
        <v>675</v>
      </c>
      <c r="E11" s="502">
        <v>45663</v>
      </c>
      <c r="F11" s="183" t="s">
        <v>707</v>
      </c>
      <c r="G11" s="182"/>
      <c r="H11" s="213"/>
      <c r="I11" s="960"/>
      <c r="J11" s="213"/>
      <c r="K11" s="239"/>
    </row>
    <row r="12" spans="1:13" s="166" customFormat="1">
      <c r="A12" s="385" t="s">
        <v>3515</v>
      </c>
      <c r="B12" s="480" t="s">
        <v>3516</v>
      </c>
      <c r="C12" s="481"/>
      <c r="D12" s="359" t="s">
        <v>675</v>
      </c>
      <c r="E12" s="502">
        <v>45663</v>
      </c>
      <c r="F12" s="183" t="s">
        <v>707</v>
      </c>
      <c r="G12" s="182"/>
      <c r="H12" s="213"/>
      <c r="I12" s="960"/>
      <c r="J12" s="213"/>
      <c r="K12" s="239"/>
    </row>
    <row r="13" spans="1:13" s="166" customFormat="1">
      <c r="A13" s="385" t="s">
        <v>3517</v>
      </c>
      <c r="B13" s="480" t="s">
        <v>3518</v>
      </c>
      <c r="C13" s="481"/>
      <c r="D13" s="359" t="s">
        <v>675</v>
      </c>
      <c r="E13" s="502">
        <v>45663</v>
      </c>
      <c r="F13" s="183" t="s">
        <v>707</v>
      </c>
      <c r="G13" s="182"/>
      <c r="H13" s="213"/>
      <c r="I13" s="960"/>
      <c r="J13" s="213"/>
      <c r="K13" s="239"/>
    </row>
    <row r="14" spans="1:13" s="166" customFormat="1">
      <c r="A14" s="385" t="s">
        <v>3519</v>
      </c>
      <c r="B14" s="480" t="s">
        <v>3520</v>
      </c>
      <c r="C14" s="481"/>
      <c r="D14" s="359" t="s">
        <v>675</v>
      </c>
      <c r="E14" s="502">
        <v>45663</v>
      </c>
      <c r="F14" s="183" t="s">
        <v>707</v>
      </c>
      <c r="G14" s="182"/>
      <c r="H14" s="213"/>
      <c r="I14" s="960"/>
      <c r="J14" s="213"/>
      <c r="K14" s="239"/>
    </row>
    <row r="15" spans="1:13">
      <c r="A15" s="888" t="s">
        <v>3521</v>
      </c>
      <c r="B15" s="889" t="s">
        <v>3522</v>
      </c>
      <c r="C15" s="890"/>
      <c r="D15" s="853" t="s">
        <v>675</v>
      </c>
      <c r="E15" s="830">
        <v>45663</v>
      </c>
      <c r="F15" s="831" t="s">
        <v>707</v>
      </c>
      <c r="G15" s="868"/>
      <c r="H15" s="855"/>
      <c r="I15" s="960"/>
      <c r="J15" s="855"/>
      <c r="K15" s="874"/>
    </row>
    <row r="16" spans="1:13">
      <c r="A16" s="888" t="s">
        <v>3523</v>
      </c>
      <c r="B16" s="889" t="s">
        <v>3524</v>
      </c>
      <c r="C16" s="890"/>
      <c r="D16" s="853" t="s">
        <v>675</v>
      </c>
      <c r="E16" s="830">
        <v>45663</v>
      </c>
      <c r="F16" s="831" t="s">
        <v>707</v>
      </c>
      <c r="G16" s="868"/>
      <c r="H16" s="855"/>
      <c r="I16" s="960"/>
      <c r="J16" s="855"/>
      <c r="K16" s="874"/>
    </row>
    <row r="17" spans="1:11" s="166" customFormat="1">
      <c r="A17" s="385" t="s">
        <v>3525</v>
      </c>
      <c r="B17" s="480" t="s">
        <v>3526</v>
      </c>
      <c r="C17" s="481"/>
      <c r="D17" s="359" t="s">
        <v>675</v>
      </c>
      <c r="E17" s="502">
        <v>45663</v>
      </c>
      <c r="F17" s="183" t="s">
        <v>707</v>
      </c>
      <c r="G17" s="182"/>
      <c r="H17" s="213"/>
      <c r="I17" s="960"/>
      <c r="J17" s="213"/>
      <c r="K17" s="239"/>
    </row>
    <row r="18" spans="1:11" s="166" customFormat="1" ht="12.75" customHeight="1">
      <c r="A18" s="385" t="s">
        <v>3527</v>
      </c>
      <c r="B18" s="480" t="s">
        <v>3528</v>
      </c>
      <c r="C18" s="481"/>
      <c r="D18" s="359" t="s">
        <v>675</v>
      </c>
      <c r="E18" s="502">
        <v>45663</v>
      </c>
      <c r="F18" s="183" t="s">
        <v>707</v>
      </c>
      <c r="G18" s="182"/>
      <c r="H18" s="213"/>
      <c r="I18" s="960"/>
      <c r="J18" s="213"/>
      <c r="K18" s="239"/>
    </row>
    <row r="19" spans="1:11" s="166" customFormat="1">
      <c r="A19" s="385" t="s">
        <v>3529</v>
      </c>
      <c r="B19" s="480" t="s">
        <v>3530</v>
      </c>
      <c r="C19" s="481"/>
      <c r="D19" s="359" t="s">
        <v>675</v>
      </c>
      <c r="E19" s="502">
        <v>45663</v>
      </c>
      <c r="F19" s="183" t="s">
        <v>707</v>
      </c>
      <c r="G19" s="182"/>
      <c r="H19" s="213"/>
      <c r="I19" s="960"/>
      <c r="J19" s="213"/>
      <c r="K19" s="239"/>
    </row>
    <row r="20" spans="1:11">
      <c r="A20" s="888" t="s">
        <v>3531</v>
      </c>
      <c r="B20" s="889" t="s">
        <v>3532</v>
      </c>
      <c r="C20" s="890"/>
      <c r="D20" s="853" t="s">
        <v>675</v>
      </c>
      <c r="E20" s="830">
        <v>45663</v>
      </c>
      <c r="F20" s="831" t="s">
        <v>707</v>
      </c>
      <c r="G20" s="868"/>
      <c r="H20" s="855"/>
      <c r="I20" s="960"/>
      <c r="J20" s="855"/>
      <c r="K20" s="874"/>
    </row>
    <row r="21" spans="1:11" s="166" customFormat="1">
      <c r="A21" s="385" t="s">
        <v>3533</v>
      </c>
      <c r="B21" s="480" t="s">
        <v>3534</v>
      </c>
      <c r="C21" s="481"/>
      <c r="D21" s="359" t="s">
        <v>675</v>
      </c>
      <c r="E21" s="502">
        <v>45663</v>
      </c>
      <c r="F21" s="183" t="s">
        <v>707</v>
      </c>
      <c r="G21" s="182"/>
      <c r="H21" s="213"/>
      <c r="I21" s="960"/>
      <c r="J21" s="213"/>
      <c r="K21" s="239"/>
    </row>
    <row r="22" spans="1:11" s="166" customFormat="1">
      <c r="A22" s="385" t="s">
        <v>3535</v>
      </c>
      <c r="B22" s="480" t="s">
        <v>3536</v>
      </c>
      <c r="C22" s="481"/>
      <c r="D22" s="359" t="s">
        <v>675</v>
      </c>
      <c r="E22" s="502">
        <v>45663</v>
      </c>
      <c r="F22" s="183" t="s">
        <v>707</v>
      </c>
      <c r="G22" s="182"/>
      <c r="H22" s="213"/>
      <c r="I22" s="960"/>
      <c r="J22" s="213"/>
      <c r="K22" s="239"/>
    </row>
    <row r="23" spans="1:11" s="166" customFormat="1">
      <c r="A23" s="385" t="s">
        <v>3537</v>
      </c>
      <c r="B23" s="480" t="s">
        <v>3538</v>
      </c>
      <c r="C23" s="481"/>
      <c r="D23" s="359" t="s">
        <v>675</v>
      </c>
      <c r="E23" s="502">
        <v>45663</v>
      </c>
      <c r="F23" s="183" t="s">
        <v>707</v>
      </c>
      <c r="G23" s="182"/>
      <c r="H23" s="213"/>
      <c r="I23" s="960"/>
      <c r="J23" s="213"/>
      <c r="K23" s="239"/>
    </row>
    <row r="24" spans="1:11" s="166" customFormat="1">
      <c r="A24" s="385" t="s">
        <v>3539</v>
      </c>
      <c r="B24" s="480" t="s">
        <v>3540</v>
      </c>
      <c r="C24" s="481"/>
      <c r="D24" s="359" t="s">
        <v>675</v>
      </c>
      <c r="E24" s="502">
        <v>45663</v>
      </c>
      <c r="F24" s="183" t="s">
        <v>707</v>
      </c>
      <c r="G24" s="182"/>
      <c r="H24" s="213"/>
      <c r="I24" s="960"/>
      <c r="J24" s="213"/>
      <c r="K24" s="239"/>
    </row>
    <row r="25" spans="1:11" s="166" customFormat="1">
      <c r="A25" s="385" t="s">
        <v>3541</v>
      </c>
      <c r="B25" s="480" t="s">
        <v>3542</v>
      </c>
      <c r="C25" s="481"/>
      <c r="D25" s="359" t="s">
        <v>675</v>
      </c>
      <c r="E25" s="502">
        <v>45663</v>
      </c>
      <c r="F25" s="183" t="s">
        <v>707</v>
      </c>
      <c r="G25" s="182"/>
      <c r="H25" s="213"/>
      <c r="I25" s="960"/>
      <c r="J25" s="213"/>
      <c r="K25" s="239"/>
    </row>
    <row r="26" spans="1:11" s="166" customFormat="1">
      <c r="A26" s="385" t="s">
        <v>3543</v>
      </c>
      <c r="B26" s="480" t="s">
        <v>3544</v>
      </c>
      <c r="C26" s="481"/>
      <c r="D26" s="359" t="s">
        <v>675</v>
      </c>
      <c r="E26" s="502">
        <v>45663</v>
      </c>
      <c r="F26" s="183" t="s">
        <v>707</v>
      </c>
      <c r="G26" s="182"/>
      <c r="H26" s="213"/>
      <c r="I26" s="960"/>
      <c r="J26" s="213"/>
      <c r="K26" s="239"/>
    </row>
    <row r="27" spans="1:11">
      <c r="A27" s="888" t="s">
        <v>3545</v>
      </c>
      <c r="B27" s="889" t="s">
        <v>3546</v>
      </c>
      <c r="C27" s="890"/>
      <c r="D27" s="853" t="s">
        <v>675</v>
      </c>
      <c r="E27" s="830">
        <v>45663</v>
      </c>
      <c r="F27" s="831" t="s">
        <v>707</v>
      </c>
      <c r="G27" s="868"/>
      <c r="H27" s="855"/>
      <c r="I27" s="960"/>
      <c r="J27" s="855"/>
      <c r="K27" s="874"/>
    </row>
    <row r="28" spans="1:11">
      <c r="A28" s="888" t="s">
        <v>3547</v>
      </c>
      <c r="B28" s="889" t="s">
        <v>3548</v>
      </c>
      <c r="C28" s="890"/>
      <c r="D28" s="853" t="s">
        <v>675</v>
      </c>
      <c r="E28" s="830">
        <v>45663</v>
      </c>
      <c r="F28" s="831" t="s">
        <v>707</v>
      </c>
      <c r="G28" s="868"/>
      <c r="H28" s="855"/>
      <c r="I28" s="960"/>
      <c r="J28" s="855"/>
      <c r="K28" s="874"/>
    </row>
    <row r="29" spans="1:11">
      <c r="A29" s="888" t="s">
        <v>3549</v>
      </c>
      <c r="B29" s="889" t="s">
        <v>3550</v>
      </c>
      <c r="C29" s="890"/>
      <c r="D29" s="853" t="s">
        <v>675</v>
      </c>
      <c r="E29" s="830">
        <v>45663</v>
      </c>
      <c r="F29" s="831" t="s">
        <v>707</v>
      </c>
      <c r="G29" s="868"/>
      <c r="H29" s="855"/>
      <c r="I29" s="960"/>
      <c r="J29" s="855"/>
      <c r="K29" s="874"/>
    </row>
    <row r="30" spans="1:11" s="166" customFormat="1" ht="12.75" customHeight="1">
      <c r="A30" s="385" t="s">
        <v>3551</v>
      </c>
      <c r="B30" s="480" t="s">
        <v>3552</v>
      </c>
      <c r="C30" s="481"/>
      <c r="D30" s="359" t="s">
        <v>675</v>
      </c>
      <c r="E30" s="502">
        <v>45663</v>
      </c>
      <c r="F30" s="183" t="s">
        <v>707</v>
      </c>
      <c r="G30" s="182"/>
      <c r="H30" s="213"/>
      <c r="I30" s="960"/>
      <c r="J30" s="213"/>
      <c r="K30" s="239"/>
    </row>
    <row r="31" spans="1:11">
      <c r="A31" s="888" t="s">
        <v>3553</v>
      </c>
      <c r="B31" s="889" t="s">
        <v>3554</v>
      </c>
      <c r="C31" s="890"/>
      <c r="D31" s="853" t="s">
        <v>675</v>
      </c>
      <c r="E31" s="830">
        <v>45663</v>
      </c>
      <c r="F31" s="831" t="s">
        <v>707</v>
      </c>
      <c r="G31" s="868"/>
      <c r="H31" s="855"/>
      <c r="I31" s="960"/>
      <c r="J31" s="855"/>
      <c r="K31" s="874"/>
    </row>
    <row r="32" spans="1:11" s="166" customFormat="1">
      <c r="A32" s="385" t="s">
        <v>3555</v>
      </c>
      <c r="B32" s="480" t="s">
        <v>3556</v>
      </c>
      <c r="C32" s="481"/>
      <c r="D32" s="359" t="s">
        <v>675</v>
      </c>
      <c r="E32" s="502">
        <v>45663</v>
      </c>
      <c r="F32" s="183" t="s">
        <v>707</v>
      </c>
      <c r="G32" s="182"/>
      <c r="H32" s="213"/>
      <c r="I32" s="960"/>
      <c r="J32" s="213"/>
      <c r="K32" s="239"/>
    </row>
    <row r="33" spans="1:11">
      <c r="A33" s="888" t="s">
        <v>3557</v>
      </c>
      <c r="B33" s="889" t="s">
        <v>3558</v>
      </c>
      <c r="C33" s="890"/>
      <c r="D33" s="853" t="s">
        <v>675</v>
      </c>
      <c r="E33" s="830">
        <v>45663</v>
      </c>
      <c r="F33" s="831" t="s">
        <v>707</v>
      </c>
      <c r="G33" s="868"/>
      <c r="H33" s="855"/>
      <c r="I33" s="960"/>
      <c r="J33" s="855"/>
      <c r="K33" s="874"/>
    </row>
    <row r="34" spans="1:11" s="166" customFormat="1" ht="12.75" customHeight="1">
      <c r="A34" s="385" t="s">
        <v>3559</v>
      </c>
      <c r="B34" s="480" t="s">
        <v>3560</v>
      </c>
      <c r="C34" s="481"/>
      <c r="D34" s="359" t="s">
        <v>675</v>
      </c>
      <c r="E34" s="502">
        <v>45663</v>
      </c>
      <c r="F34" s="183" t="s">
        <v>707</v>
      </c>
      <c r="G34" s="182"/>
      <c r="H34" s="213"/>
      <c r="I34" s="960"/>
      <c r="J34" s="213"/>
      <c r="K34" s="239"/>
    </row>
    <row r="35" spans="1:11" s="166" customFormat="1">
      <c r="A35" s="385" t="s">
        <v>3561</v>
      </c>
      <c r="B35" s="480" t="s">
        <v>3562</v>
      </c>
      <c r="C35" s="481"/>
      <c r="D35" s="359" t="s">
        <v>675</v>
      </c>
      <c r="E35" s="502">
        <v>45663</v>
      </c>
      <c r="F35" s="183" t="s">
        <v>707</v>
      </c>
      <c r="G35" s="182"/>
      <c r="H35" s="213"/>
      <c r="I35" s="960"/>
      <c r="J35" s="213"/>
      <c r="K35" s="239"/>
    </row>
    <row r="36" spans="1:11" s="166" customFormat="1">
      <c r="A36" s="385" t="s">
        <v>3563</v>
      </c>
      <c r="B36" s="480" t="s">
        <v>3564</v>
      </c>
      <c r="C36" s="481"/>
      <c r="D36" s="359" t="s">
        <v>675</v>
      </c>
      <c r="E36" s="502">
        <v>45663</v>
      </c>
      <c r="F36" s="183" t="s">
        <v>707</v>
      </c>
      <c r="G36" s="182"/>
      <c r="H36" s="213"/>
      <c r="I36" s="960"/>
      <c r="J36" s="213"/>
      <c r="K36" s="239"/>
    </row>
    <row r="37" spans="1:11" s="166" customFormat="1">
      <c r="A37" s="385" t="s">
        <v>3565</v>
      </c>
      <c r="B37" s="480" t="s">
        <v>3566</v>
      </c>
      <c r="C37" s="481"/>
      <c r="D37" s="359" t="s">
        <v>675</v>
      </c>
      <c r="E37" s="502">
        <v>45663</v>
      </c>
      <c r="F37" s="183" t="s">
        <v>707</v>
      </c>
      <c r="G37" s="182"/>
      <c r="H37" s="213"/>
      <c r="I37" s="960"/>
      <c r="J37" s="213"/>
      <c r="K37" s="239"/>
    </row>
    <row r="38" spans="1:11" s="166" customFormat="1" ht="12.75" customHeight="1">
      <c r="A38" s="385" t="s">
        <v>3567</v>
      </c>
      <c r="B38" s="480" t="s">
        <v>3568</v>
      </c>
      <c r="C38" s="481"/>
      <c r="D38" s="359" t="s">
        <v>675</v>
      </c>
      <c r="E38" s="502">
        <v>45663</v>
      </c>
      <c r="F38" s="183" t="s">
        <v>707</v>
      </c>
      <c r="G38" s="182"/>
      <c r="H38" s="213"/>
      <c r="I38" s="960"/>
      <c r="J38" s="213"/>
      <c r="K38" s="239"/>
    </row>
    <row r="39" spans="1:11" s="166" customFormat="1">
      <c r="A39" s="385" t="s">
        <v>3569</v>
      </c>
      <c r="B39" s="480" t="s">
        <v>3570</v>
      </c>
      <c r="C39" s="481"/>
      <c r="D39" s="359" t="s">
        <v>675</v>
      </c>
      <c r="E39" s="502">
        <v>45663</v>
      </c>
      <c r="F39" s="183" t="s">
        <v>707</v>
      </c>
      <c r="G39" s="182"/>
      <c r="H39" s="213"/>
      <c r="I39" s="960"/>
      <c r="J39" s="213"/>
      <c r="K39" s="239"/>
    </row>
    <row r="40" spans="1:11" s="166" customFormat="1">
      <c r="A40" s="385" t="s">
        <v>3571</v>
      </c>
      <c r="B40" s="480" t="s">
        <v>3572</v>
      </c>
      <c r="C40" s="481"/>
      <c r="D40" s="359" t="s">
        <v>675</v>
      </c>
      <c r="E40" s="502">
        <v>45663</v>
      </c>
      <c r="F40" s="183" t="s">
        <v>707</v>
      </c>
      <c r="G40" s="182"/>
      <c r="H40" s="213"/>
      <c r="I40" s="960"/>
      <c r="J40" s="213"/>
      <c r="K40" s="239"/>
    </row>
    <row r="41" spans="1:11" s="166" customFormat="1">
      <c r="A41" s="385" t="s">
        <v>3573</v>
      </c>
      <c r="B41" s="480" t="s">
        <v>3574</v>
      </c>
      <c r="C41" s="481"/>
      <c r="D41" s="359" t="s">
        <v>675</v>
      </c>
      <c r="E41" s="502">
        <v>45663</v>
      </c>
      <c r="F41" s="183" t="s">
        <v>707</v>
      </c>
      <c r="G41" s="182"/>
      <c r="H41" s="213"/>
      <c r="I41" s="960"/>
      <c r="J41" s="213"/>
      <c r="K41" s="239"/>
    </row>
    <row r="42" spans="1:11" s="166" customFormat="1" ht="12.75" customHeight="1">
      <c r="A42" s="385" t="s">
        <v>3575</v>
      </c>
      <c r="B42" s="480" t="s">
        <v>3576</v>
      </c>
      <c r="C42" s="481"/>
      <c r="D42" s="359" t="s">
        <v>675</v>
      </c>
      <c r="E42" s="502">
        <v>45663</v>
      </c>
      <c r="F42" s="183" t="s">
        <v>707</v>
      </c>
      <c r="G42" s="182"/>
      <c r="H42" s="213"/>
      <c r="I42" s="960"/>
      <c r="J42" s="213"/>
      <c r="K42" s="239"/>
    </row>
    <row r="43" spans="1:11" s="166" customFormat="1">
      <c r="A43" s="385" t="s">
        <v>3577</v>
      </c>
      <c r="B43" s="480" t="s">
        <v>3578</v>
      </c>
      <c r="C43" s="481"/>
      <c r="D43" s="359" t="s">
        <v>675</v>
      </c>
      <c r="E43" s="502">
        <v>45663</v>
      </c>
      <c r="F43" s="183" t="s">
        <v>707</v>
      </c>
      <c r="G43" s="182"/>
      <c r="H43" s="213"/>
      <c r="I43" s="960"/>
      <c r="J43" s="213"/>
      <c r="K43" s="239"/>
    </row>
    <row r="44" spans="1:11" s="166" customFormat="1">
      <c r="A44" s="385" t="s">
        <v>3579</v>
      </c>
      <c r="B44" s="480" t="s">
        <v>3580</v>
      </c>
      <c r="C44" s="481"/>
      <c r="D44" s="359" t="s">
        <v>675</v>
      </c>
      <c r="E44" s="502">
        <v>45663</v>
      </c>
      <c r="F44" s="183" t="s">
        <v>707</v>
      </c>
      <c r="G44" s="182"/>
      <c r="H44" s="213"/>
      <c r="I44" s="960"/>
      <c r="J44" s="213"/>
      <c r="K44" s="239"/>
    </row>
    <row r="45" spans="1:11" s="166" customFormat="1">
      <c r="A45" s="385" t="s">
        <v>3581</v>
      </c>
      <c r="B45" s="480" t="s">
        <v>3582</v>
      </c>
      <c r="C45" s="481"/>
      <c r="D45" s="359" t="s">
        <v>675</v>
      </c>
      <c r="E45" s="502">
        <v>45663</v>
      </c>
      <c r="F45" s="183" t="s">
        <v>707</v>
      </c>
      <c r="G45" s="182"/>
      <c r="H45" s="213"/>
      <c r="I45" s="960"/>
      <c r="J45" s="213"/>
      <c r="K45" s="239"/>
    </row>
    <row r="46" spans="1:11" s="166" customFormat="1">
      <c r="A46" s="385" t="s">
        <v>3583</v>
      </c>
      <c r="B46" s="480" t="s">
        <v>3584</v>
      </c>
      <c r="C46" s="481"/>
      <c r="D46" s="359" t="s">
        <v>675</v>
      </c>
      <c r="E46" s="502">
        <v>45663</v>
      </c>
      <c r="F46" s="183" t="s">
        <v>707</v>
      </c>
      <c r="G46" s="182"/>
      <c r="H46" s="213"/>
      <c r="I46" s="960"/>
      <c r="J46" s="213"/>
      <c r="K46" s="239"/>
    </row>
    <row r="47" spans="1:11" s="166" customFormat="1" ht="12.75" customHeight="1">
      <c r="A47" s="385" t="s">
        <v>3585</v>
      </c>
      <c r="B47" s="480" t="s">
        <v>3586</v>
      </c>
      <c r="C47" s="481"/>
      <c r="D47" s="359" t="s">
        <v>675</v>
      </c>
      <c r="E47" s="502">
        <v>45663</v>
      </c>
      <c r="F47" s="183" t="s">
        <v>707</v>
      </c>
      <c r="G47" s="182"/>
      <c r="H47" s="213"/>
      <c r="I47" s="960"/>
      <c r="J47" s="213"/>
      <c r="K47" s="239"/>
    </row>
    <row r="48" spans="1:11" s="166" customFormat="1">
      <c r="A48" s="385" t="s">
        <v>3587</v>
      </c>
      <c r="B48" s="480" t="s">
        <v>3588</v>
      </c>
      <c r="C48" s="481"/>
      <c r="D48" s="359" t="s">
        <v>675</v>
      </c>
      <c r="E48" s="502">
        <v>45663</v>
      </c>
      <c r="F48" s="183" t="s">
        <v>707</v>
      </c>
      <c r="G48" s="182"/>
      <c r="H48" s="213"/>
      <c r="I48" s="960"/>
      <c r="J48" s="213"/>
      <c r="K48" s="239"/>
    </row>
    <row r="49" spans="1:11" s="166" customFormat="1">
      <c r="A49" s="385" t="s">
        <v>3589</v>
      </c>
      <c r="B49" s="480" t="s">
        <v>3590</v>
      </c>
      <c r="C49" s="481"/>
      <c r="D49" s="359" t="s">
        <v>675</v>
      </c>
      <c r="E49" s="502">
        <v>45663</v>
      </c>
      <c r="F49" s="183" t="s">
        <v>707</v>
      </c>
      <c r="G49" s="182"/>
      <c r="H49" s="213"/>
      <c r="I49" s="960"/>
      <c r="J49" s="213"/>
      <c r="K49" s="239"/>
    </row>
    <row r="50" spans="1:11" s="166" customFormat="1">
      <c r="A50" s="385" t="s">
        <v>3591</v>
      </c>
      <c r="B50" s="480" t="s">
        <v>3592</v>
      </c>
      <c r="C50" s="481"/>
      <c r="D50" s="359" t="s">
        <v>675</v>
      </c>
      <c r="E50" s="502">
        <v>45663</v>
      </c>
      <c r="F50" s="183" t="s">
        <v>707</v>
      </c>
      <c r="G50" s="182"/>
      <c r="H50" s="213"/>
      <c r="I50" s="960"/>
      <c r="J50" s="213"/>
      <c r="K50" s="239"/>
    </row>
    <row r="51" spans="1:11" s="166" customFormat="1">
      <c r="A51" s="385" t="s">
        <v>3593</v>
      </c>
      <c r="B51" s="480" t="s">
        <v>3594</v>
      </c>
      <c r="C51" s="481"/>
      <c r="D51" s="359" t="s">
        <v>675</v>
      </c>
      <c r="E51" s="502">
        <v>45663</v>
      </c>
      <c r="F51" s="183" t="s">
        <v>707</v>
      </c>
      <c r="G51" s="182"/>
      <c r="H51" s="213"/>
      <c r="I51" s="960"/>
      <c r="J51" s="213"/>
      <c r="K51" s="239"/>
    </row>
    <row r="52" spans="1:11" s="166" customFormat="1">
      <c r="A52" s="385" t="s">
        <v>3595</v>
      </c>
      <c r="B52" s="480" t="s">
        <v>3596</v>
      </c>
      <c r="C52" s="481"/>
      <c r="D52" s="359" t="s">
        <v>675</v>
      </c>
      <c r="E52" s="502">
        <v>45663</v>
      </c>
      <c r="F52" s="183" t="s">
        <v>707</v>
      </c>
      <c r="G52" s="182"/>
      <c r="H52" s="213"/>
      <c r="I52" s="960"/>
      <c r="J52" s="213"/>
      <c r="K52" s="239"/>
    </row>
    <row r="53" spans="1:11" s="166" customFormat="1">
      <c r="A53" s="385" t="s">
        <v>3597</v>
      </c>
      <c r="B53" s="480" t="s">
        <v>3598</v>
      </c>
      <c r="C53" s="481"/>
      <c r="D53" s="359" t="s">
        <v>675</v>
      </c>
      <c r="E53" s="502">
        <v>45663</v>
      </c>
      <c r="F53" s="183" t="s">
        <v>707</v>
      </c>
      <c r="G53" s="182"/>
      <c r="H53" s="213"/>
      <c r="I53" s="960"/>
      <c r="J53" s="213"/>
      <c r="K53" s="239"/>
    </row>
    <row r="54" spans="1:11" s="166" customFormat="1">
      <c r="A54" s="385" t="s">
        <v>3599</v>
      </c>
      <c r="B54" s="480" t="s">
        <v>3600</v>
      </c>
      <c r="C54" s="481"/>
      <c r="D54" s="359" t="s">
        <v>675</v>
      </c>
      <c r="E54" s="502">
        <v>45663</v>
      </c>
      <c r="F54" s="183" t="s">
        <v>707</v>
      </c>
      <c r="G54" s="182"/>
      <c r="H54" s="213"/>
      <c r="I54" s="960"/>
      <c r="J54" s="213"/>
      <c r="K54" s="239"/>
    </row>
    <row r="55" spans="1:11" s="166" customFormat="1">
      <c r="A55" s="385" t="s">
        <v>3601</v>
      </c>
      <c r="B55" s="480" t="s">
        <v>3602</v>
      </c>
      <c r="C55" s="481"/>
      <c r="D55" s="359" t="s">
        <v>675</v>
      </c>
      <c r="E55" s="502">
        <v>45663</v>
      </c>
      <c r="F55" s="183" t="s">
        <v>707</v>
      </c>
      <c r="G55" s="182"/>
      <c r="H55" s="213"/>
      <c r="I55" s="960"/>
      <c r="J55" s="213"/>
      <c r="K55" s="239"/>
    </row>
    <row r="56" spans="1:11" s="166" customFormat="1">
      <c r="A56" s="385" t="s">
        <v>3603</v>
      </c>
      <c r="B56" s="480" t="s">
        <v>3604</v>
      </c>
      <c r="C56" s="481"/>
      <c r="D56" s="359" t="s">
        <v>675</v>
      </c>
      <c r="E56" s="502">
        <v>45663</v>
      </c>
      <c r="F56" s="183" t="s">
        <v>707</v>
      </c>
      <c r="G56" s="182"/>
      <c r="H56" s="213"/>
      <c r="I56" s="960"/>
      <c r="J56" s="213"/>
      <c r="K56" s="239"/>
    </row>
    <row r="57" spans="1:11" s="166" customFormat="1">
      <c r="A57" s="385" t="s">
        <v>3605</v>
      </c>
      <c r="B57" s="480" t="s">
        <v>3606</v>
      </c>
      <c r="C57" s="481"/>
      <c r="D57" s="359" t="s">
        <v>675</v>
      </c>
      <c r="E57" s="502">
        <v>45663</v>
      </c>
      <c r="F57" s="183" t="s">
        <v>707</v>
      </c>
      <c r="G57" s="182"/>
      <c r="H57" s="213"/>
      <c r="I57" s="960"/>
      <c r="J57" s="213"/>
      <c r="K57" s="239"/>
    </row>
    <row r="58" spans="1:11" s="166" customFormat="1" ht="12.75" customHeight="1">
      <c r="A58" s="385" t="s">
        <v>3607</v>
      </c>
      <c r="B58" s="480" t="s">
        <v>3608</v>
      </c>
      <c r="C58" s="481"/>
      <c r="D58" s="359" t="s">
        <v>675</v>
      </c>
      <c r="E58" s="502">
        <v>45663</v>
      </c>
      <c r="F58" s="183" t="s">
        <v>707</v>
      </c>
      <c r="G58" s="182"/>
      <c r="H58" s="213"/>
      <c r="I58" s="960"/>
      <c r="J58" s="213"/>
      <c r="K58" s="239"/>
    </row>
    <row r="59" spans="1:11" s="166" customFormat="1">
      <c r="A59" s="385" t="s">
        <v>3609</v>
      </c>
      <c r="B59" s="480" t="s">
        <v>3610</v>
      </c>
      <c r="C59" s="481"/>
      <c r="D59" s="359" t="s">
        <v>675</v>
      </c>
      <c r="E59" s="502">
        <v>45663</v>
      </c>
      <c r="F59" s="183" t="s">
        <v>707</v>
      </c>
      <c r="G59" s="182"/>
      <c r="H59" s="213"/>
      <c r="I59" s="960"/>
      <c r="J59" s="213"/>
      <c r="K59" s="239"/>
    </row>
    <row r="60" spans="1:11" s="166" customFormat="1">
      <c r="A60" s="385" t="s">
        <v>3611</v>
      </c>
      <c r="B60" s="480" t="s">
        <v>3612</v>
      </c>
      <c r="C60" s="481"/>
      <c r="D60" s="359" t="s">
        <v>675</v>
      </c>
      <c r="E60" s="502">
        <v>45663</v>
      </c>
      <c r="F60" s="183" t="s">
        <v>707</v>
      </c>
      <c r="G60" s="182"/>
      <c r="H60" s="213"/>
      <c r="I60" s="960"/>
      <c r="J60" s="213"/>
      <c r="K60" s="239"/>
    </row>
    <row r="61" spans="1:11" s="166" customFormat="1">
      <c r="A61" s="385" t="s">
        <v>3613</v>
      </c>
      <c r="B61" s="480" t="s">
        <v>3614</v>
      </c>
      <c r="C61" s="481"/>
      <c r="D61" s="359" t="s">
        <v>675</v>
      </c>
      <c r="E61" s="502">
        <v>45663</v>
      </c>
      <c r="F61" s="183" t="s">
        <v>707</v>
      </c>
      <c r="G61" s="182"/>
      <c r="H61" s="213"/>
      <c r="I61" s="960"/>
      <c r="J61" s="213"/>
      <c r="K61" s="239"/>
    </row>
    <row r="62" spans="1:11" s="166" customFormat="1" ht="12.75" customHeight="1">
      <c r="A62" s="385" t="s">
        <v>3615</v>
      </c>
      <c r="B62" s="480" t="s">
        <v>3616</v>
      </c>
      <c r="C62" s="481"/>
      <c r="D62" s="359" t="s">
        <v>675</v>
      </c>
      <c r="E62" s="502">
        <v>45663</v>
      </c>
      <c r="F62" s="183" t="s">
        <v>707</v>
      </c>
      <c r="G62" s="182"/>
      <c r="H62" s="213"/>
      <c r="I62" s="960"/>
      <c r="J62" s="213"/>
      <c r="K62" s="239"/>
    </row>
    <row r="63" spans="1:11" s="166" customFormat="1">
      <c r="A63" s="385" t="s">
        <v>3617</v>
      </c>
      <c r="B63" s="480" t="s">
        <v>3618</v>
      </c>
      <c r="C63" s="481"/>
      <c r="D63" s="359" t="s">
        <v>675</v>
      </c>
      <c r="E63" s="502">
        <v>45663</v>
      </c>
      <c r="F63" s="183" t="s">
        <v>707</v>
      </c>
      <c r="G63" s="182"/>
      <c r="H63" s="213"/>
      <c r="I63" s="960"/>
      <c r="J63" s="213"/>
      <c r="K63" s="239"/>
    </row>
    <row r="64" spans="1:11" s="166" customFormat="1">
      <c r="A64" s="385" t="s">
        <v>3619</v>
      </c>
      <c r="B64" s="480" t="s">
        <v>3620</v>
      </c>
      <c r="C64" s="481"/>
      <c r="D64" s="359" t="s">
        <v>675</v>
      </c>
      <c r="E64" s="502">
        <v>45663</v>
      </c>
      <c r="F64" s="183" t="s">
        <v>707</v>
      </c>
      <c r="G64" s="182"/>
      <c r="H64" s="213"/>
      <c r="I64" s="960"/>
      <c r="J64" s="213"/>
      <c r="K64" s="239"/>
    </row>
    <row r="65" spans="1:11" s="166" customFormat="1">
      <c r="A65" s="385" t="s">
        <v>3621</v>
      </c>
      <c r="B65" s="480" t="s">
        <v>3622</v>
      </c>
      <c r="C65" s="481"/>
      <c r="D65" s="359" t="s">
        <v>675</v>
      </c>
      <c r="E65" s="502">
        <v>45663</v>
      </c>
      <c r="F65" s="183" t="s">
        <v>707</v>
      </c>
      <c r="G65" s="182"/>
      <c r="H65" s="213"/>
      <c r="I65" s="960"/>
      <c r="J65" s="213"/>
      <c r="K65" s="239"/>
    </row>
    <row r="66" spans="1:11" s="166" customFormat="1">
      <c r="A66" s="385" t="s">
        <v>3623</v>
      </c>
      <c r="B66" s="480" t="s">
        <v>3624</v>
      </c>
      <c r="C66" s="481"/>
      <c r="D66" s="359" t="s">
        <v>675</v>
      </c>
      <c r="E66" s="502">
        <v>45663</v>
      </c>
      <c r="F66" s="183" t="s">
        <v>707</v>
      </c>
      <c r="G66" s="182"/>
      <c r="H66" s="213"/>
      <c r="I66" s="960"/>
      <c r="J66" s="213"/>
      <c r="K66" s="239"/>
    </row>
    <row r="67" spans="1:11" s="166" customFormat="1" ht="12.75" customHeight="1">
      <c r="A67" s="385" t="s">
        <v>3625</v>
      </c>
      <c r="B67" s="480" t="s">
        <v>3626</v>
      </c>
      <c r="C67" s="481"/>
      <c r="D67" s="359" t="s">
        <v>675</v>
      </c>
      <c r="E67" s="502">
        <v>45663</v>
      </c>
      <c r="F67" s="183" t="s">
        <v>707</v>
      </c>
      <c r="G67" s="182"/>
      <c r="H67" s="213"/>
      <c r="I67" s="960"/>
      <c r="J67" s="213"/>
      <c r="K67" s="239"/>
    </row>
    <row r="68" spans="1:11" s="166" customFormat="1">
      <c r="A68" s="385" t="s">
        <v>3627</v>
      </c>
      <c r="B68" s="480" t="s">
        <v>3628</v>
      </c>
      <c r="C68" s="481"/>
      <c r="D68" s="359" t="s">
        <v>675</v>
      </c>
      <c r="E68" s="502">
        <v>45663</v>
      </c>
      <c r="F68" s="183" t="s">
        <v>707</v>
      </c>
      <c r="G68" s="182"/>
      <c r="H68" s="213"/>
      <c r="I68" s="960"/>
      <c r="J68" s="213"/>
      <c r="K68" s="239"/>
    </row>
    <row r="69" spans="1:11">
      <c r="A69" s="888" t="s">
        <v>3629</v>
      </c>
      <c r="B69" s="889" t="s">
        <v>3630</v>
      </c>
      <c r="C69" s="890"/>
      <c r="D69" s="853" t="s">
        <v>675</v>
      </c>
      <c r="E69" s="830">
        <v>45663</v>
      </c>
      <c r="F69" s="831" t="s">
        <v>707</v>
      </c>
      <c r="G69" s="868"/>
      <c r="H69" s="855"/>
      <c r="I69" s="960"/>
      <c r="J69" s="855"/>
      <c r="K69" s="874"/>
    </row>
    <row r="70" spans="1:11" s="166" customFormat="1" ht="12.75" customHeight="1">
      <c r="A70" s="385" t="s">
        <v>3631</v>
      </c>
      <c r="B70" s="480" t="s">
        <v>3632</v>
      </c>
      <c r="C70" s="481"/>
      <c r="D70" s="359" t="s">
        <v>675</v>
      </c>
      <c r="E70" s="502">
        <v>45663</v>
      </c>
      <c r="F70" s="183" t="s">
        <v>707</v>
      </c>
      <c r="G70" s="182"/>
      <c r="H70" s="213"/>
      <c r="I70" s="960"/>
      <c r="J70" s="213"/>
      <c r="K70" s="239"/>
    </row>
    <row r="71" spans="1:11" s="166" customFormat="1">
      <c r="A71" s="385" t="s">
        <v>3633</v>
      </c>
      <c r="B71" s="480" t="s">
        <v>3634</v>
      </c>
      <c r="C71" s="481"/>
      <c r="D71" s="359" t="s">
        <v>675</v>
      </c>
      <c r="E71" s="502">
        <v>45663</v>
      </c>
      <c r="F71" s="183" t="s">
        <v>707</v>
      </c>
      <c r="G71" s="182"/>
      <c r="H71" s="213"/>
      <c r="I71" s="960"/>
      <c r="J71" s="213"/>
      <c r="K71" s="239"/>
    </row>
    <row r="72" spans="1:11" s="166" customFormat="1">
      <c r="A72" s="385" t="s">
        <v>3635</v>
      </c>
      <c r="B72" s="480" t="s">
        <v>3636</v>
      </c>
      <c r="C72" s="482" t="s">
        <v>9215</v>
      </c>
      <c r="D72" s="359" t="s">
        <v>675</v>
      </c>
      <c r="E72" s="502">
        <v>45663</v>
      </c>
      <c r="F72" s="183" t="s">
        <v>707</v>
      </c>
      <c r="G72" s="182"/>
      <c r="H72" s="213"/>
      <c r="I72" s="960"/>
      <c r="J72" s="213"/>
      <c r="K72" s="239"/>
    </row>
    <row r="73" spans="1:11" s="166" customFormat="1">
      <c r="A73" s="385" t="s">
        <v>3637</v>
      </c>
      <c r="B73" s="480" t="s">
        <v>3638</v>
      </c>
      <c r="C73" s="481"/>
      <c r="D73" s="359" t="s">
        <v>675</v>
      </c>
      <c r="E73" s="502">
        <v>45663</v>
      </c>
      <c r="F73" s="183" t="s">
        <v>707</v>
      </c>
      <c r="G73" s="182"/>
      <c r="H73" s="213"/>
      <c r="I73" s="960"/>
      <c r="J73" s="213"/>
      <c r="K73" s="239"/>
    </row>
    <row r="74" spans="1:11" s="166" customFormat="1">
      <c r="A74" s="385" t="s">
        <v>3639</v>
      </c>
      <c r="B74" s="480" t="s">
        <v>3640</v>
      </c>
      <c r="C74" s="481"/>
      <c r="D74" s="359" t="s">
        <v>675</v>
      </c>
      <c r="E74" s="502">
        <v>45663</v>
      </c>
      <c r="F74" s="183" t="s">
        <v>707</v>
      </c>
      <c r="G74" s="182"/>
      <c r="H74" s="213"/>
      <c r="I74" s="960"/>
      <c r="J74" s="213"/>
      <c r="K74" s="239"/>
    </row>
    <row r="75" spans="1:11" s="166" customFormat="1">
      <c r="A75" s="385" t="s">
        <v>3641</v>
      </c>
      <c r="B75" s="480" t="s">
        <v>3642</v>
      </c>
      <c r="C75" s="481"/>
      <c r="D75" s="359" t="s">
        <v>675</v>
      </c>
      <c r="E75" s="502">
        <v>45663</v>
      </c>
      <c r="F75" s="183" t="s">
        <v>707</v>
      </c>
      <c r="G75" s="182"/>
      <c r="H75" s="213"/>
      <c r="I75" s="960"/>
      <c r="J75" s="213"/>
      <c r="K75" s="239"/>
    </row>
    <row r="76" spans="1:11" s="166" customFormat="1">
      <c r="A76" s="385" t="s">
        <v>3643</v>
      </c>
      <c r="B76" s="480" t="s">
        <v>3644</v>
      </c>
      <c r="C76" s="481"/>
      <c r="D76" s="359" t="s">
        <v>675</v>
      </c>
      <c r="E76" s="502">
        <v>45663</v>
      </c>
      <c r="F76" s="183" t="s">
        <v>707</v>
      </c>
      <c r="G76" s="182"/>
      <c r="H76" s="213"/>
      <c r="I76" s="960"/>
      <c r="J76" s="213"/>
      <c r="K76" s="239"/>
    </row>
    <row r="77" spans="1:11" s="166" customFormat="1">
      <c r="A77" s="385" t="s">
        <v>3645</v>
      </c>
      <c r="B77" s="480" t="s">
        <v>3646</v>
      </c>
      <c r="C77" s="481"/>
      <c r="D77" s="359" t="s">
        <v>675</v>
      </c>
      <c r="E77" s="502">
        <v>45663</v>
      </c>
      <c r="F77" s="183" t="s">
        <v>707</v>
      </c>
      <c r="G77" s="182"/>
      <c r="H77" s="213"/>
      <c r="I77" s="960"/>
      <c r="J77" s="213"/>
      <c r="K77" s="239"/>
    </row>
    <row r="78" spans="1:11" s="166" customFormat="1">
      <c r="A78" s="385" t="s">
        <v>3647</v>
      </c>
      <c r="B78" s="480" t="s">
        <v>3648</v>
      </c>
      <c r="C78" s="481"/>
      <c r="D78" s="359" t="s">
        <v>675</v>
      </c>
      <c r="E78" s="502">
        <v>45663</v>
      </c>
      <c r="F78" s="183" t="s">
        <v>707</v>
      </c>
      <c r="G78" s="182"/>
      <c r="H78" s="213"/>
      <c r="I78" s="960"/>
      <c r="J78" s="213"/>
      <c r="K78" s="239"/>
    </row>
    <row r="79" spans="1:11" s="166" customFormat="1">
      <c r="A79" s="385" t="s">
        <v>3649</v>
      </c>
      <c r="B79" s="480" t="s">
        <v>3650</v>
      </c>
      <c r="C79" s="481"/>
      <c r="D79" s="359" t="s">
        <v>675</v>
      </c>
      <c r="E79" s="502">
        <v>45663</v>
      </c>
      <c r="F79" s="183" t="s">
        <v>707</v>
      </c>
      <c r="G79" s="182"/>
      <c r="H79" s="213"/>
      <c r="I79" s="960"/>
      <c r="J79" s="213"/>
      <c r="K79" s="239"/>
    </row>
    <row r="80" spans="1:11" s="166" customFormat="1">
      <c r="A80" s="385" t="s">
        <v>3651</v>
      </c>
      <c r="B80" s="480" t="s">
        <v>3652</v>
      </c>
      <c r="C80" s="481"/>
      <c r="D80" s="359" t="s">
        <v>675</v>
      </c>
      <c r="E80" s="502">
        <v>45663</v>
      </c>
      <c r="F80" s="183" t="s">
        <v>707</v>
      </c>
      <c r="G80" s="182"/>
      <c r="H80" s="213"/>
      <c r="I80" s="960"/>
      <c r="J80" s="213"/>
      <c r="K80" s="239"/>
    </row>
    <row r="81" spans="1:11" s="166" customFormat="1">
      <c r="A81" s="385" t="s">
        <v>3653</v>
      </c>
      <c r="B81" s="480" t="s">
        <v>3654</v>
      </c>
      <c r="C81" s="481"/>
      <c r="D81" s="359" t="s">
        <v>675</v>
      </c>
      <c r="E81" s="502">
        <v>45663</v>
      </c>
      <c r="F81" s="183" t="s">
        <v>707</v>
      </c>
      <c r="G81" s="182"/>
      <c r="H81" s="213"/>
      <c r="I81" s="960"/>
      <c r="J81" s="213"/>
      <c r="K81" s="239"/>
    </row>
    <row r="82" spans="1:11" s="166" customFormat="1">
      <c r="A82" s="385" t="s">
        <v>3655</v>
      </c>
      <c r="B82" s="480" t="s">
        <v>3656</v>
      </c>
      <c r="C82" s="481"/>
      <c r="D82" s="359" t="s">
        <v>675</v>
      </c>
      <c r="E82" s="502">
        <v>45663</v>
      </c>
      <c r="F82" s="183" t="s">
        <v>707</v>
      </c>
      <c r="G82" s="182"/>
      <c r="H82" s="213"/>
      <c r="I82" s="960"/>
      <c r="J82" s="213"/>
      <c r="K82" s="239"/>
    </row>
    <row r="83" spans="1:11" s="166" customFormat="1">
      <c r="A83" s="385" t="s">
        <v>3657</v>
      </c>
      <c r="B83" s="480" t="s">
        <v>3658</v>
      </c>
      <c r="C83" s="481"/>
      <c r="D83" s="359" t="s">
        <v>675</v>
      </c>
      <c r="E83" s="502">
        <v>45663</v>
      </c>
      <c r="F83" s="183" t="s">
        <v>707</v>
      </c>
      <c r="G83" s="182"/>
      <c r="H83" s="213"/>
      <c r="I83" s="960"/>
      <c r="J83" s="213"/>
      <c r="K83" s="239"/>
    </row>
    <row r="84" spans="1:11" s="166" customFormat="1">
      <c r="A84" s="385" t="s">
        <v>3659</v>
      </c>
      <c r="B84" s="480" t="s">
        <v>3660</v>
      </c>
      <c r="C84" s="481"/>
      <c r="D84" s="359" t="s">
        <v>675</v>
      </c>
      <c r="E84" s="502">
        <v>45663</v>
      </c>
      <c r="F84" s="183" t="s">
        <v>707</v>
      </c>
      <c r="G84" s="182"/>
      <c r="H84" s="213"/>
      <c r="I84" s="960"/>
      <c r="J84" s="213"/>
      <c r="K84" s="239"/>
    </row>
    <row r="85" spans="1:11" s="166" customFormat="1">
      <c r="A85" s="385" t="s">
        <v>3661</v>
      </c>
      <c r="B85" s="480" t="s">
        <v>3662</v>
      </c>
      <c r="C85" s="481"/>
      <c r="D85" s="359" t="s">
        <v>675</v>
      </c>
      <c r="E85" s="502">
        <v>45663</v>
      </c>
      <c r="F85" s="183" t="s">
        <v>707</v>
      </c>
      <c r="G85" s="182"/>
      <c r="H85" s="213"/>
      <c r="I85" s="960"/>
      <c r="J85" s="213"/>
      <c r="K85" s="239"/>
    </row>
    <row r="86" spans="1:11" s="166" customFormat="1">
      <c r="A86" s="385" t="s">
        <v>3663</v>
      </c>
      <c r="B86" s="480" t="s">
        <v>3664</v>
      </c>
      <c r="C86" s="481"/>
      <c r="D86" s="359" t="s">
        <v>675</v>
      </c>
      <c r="E86" s="502">
        <v>45663</v>
      </c>
      <c r="F86" s="183" t="s">
        <v>707</v>
      </c>
      <c r="G86" s="182"/>
      <c r="H86" s="213"/>
      <c r="I86" s="960"/>
      <c r="J86" s="213"/>
      <c r="K86" s="239"/>
    </row>
    <row r="87" spans="1:11" s="166" customFormat="1">
      <c r="A87" s="385" t="s">
        <v>3665</v>
      </c>
      <c r="B87" s="480" t="s">
        <v>3666</v>
      </c>
      <c r="C87" s="481"/>
      <c r="D87" s="359" t="s">
        <v>675</v>
      </c>
      <c r="E87" s="502">
        <v>45663</v>
      </c>
      <c r="F87" s="183" t="s">
        <v>707</v>
      </c>
      <c r="G87" s="182"/>
      <c r="H87" s="213"/>
      <c r="I87" s="960"/>
      <c r="J87" s="213"/>
      <c r="K87" s="239"/>
    </row>
    <row r="88" spans="1:11" s="166" customFormat="1">
      <c r="A88" s="385" t="s">
        <v>3667</v>
      </c>
      <c r="B88" s="480" t="s">
        <v>3668</v>
      </c>
      <c r="C88" s="481"/>
      <c r="D88" s="359" t="s">
        <v>675</v>
      </c>
      <c r="E88" s="502">
        <v>45663</v>
      </c>
      <c r="F88" s="183" t="s">
        <v>707</v>
      </c>
      <c r="G88" s="182"/>
      <c r="H88" s="213"/>
      <c r="I88" s="960"/>
      <c r="J88" s="213"/>
      <c r="K88" s="239"/>
    </row>
    <row r="89" spans="1:11" s="166" customFormat="1">
      <c r="A89" s="385" t="s">
        <v>3669</v>
      </c>
      <c r="B89" s="480" t="s">
        <v>3670</v>
      </c>
      <c r="C89" s="481"/>
      <c r="D89" s="359" t="s">
        <v>675</v>
      </c>
      <c r="E89" s="502">
        <v>45663</v>
      </c>
      <c r="F89" s="183" t="s">
        <v>707</v>
      </c>
      <c r="G89" s="182"/>
      <c r="H89" s="213"/>
      <c r="I89" s="960"/>
      <c r="J89" s="213"/>
      <c r="K89" s="239"/>
    </row>
    <row r="90" spans="1:11" s="166" customFormat="1">
      <c r="A90" s="385" t="s">
        <v>3671</v>
      </c>
      <c r="B90" s="480" t="s">
        <v>3672</v>
      </c>
      <c r="C90" s="482" t="s">
        <v>3673</v>
      </c>
      <c r="D90" s="359" t="s">
        <v>675</v>
      </c>
      <c r="E90" s="502">
        <v>45663</v>
      </c>
      <c r="F90" s="183" t="s">
        <v>707</v>
      </c>
      <c r="G90" s="182"/>
      <c r="H90" s="213"/>
      <c r="I90" s="960"/>
      <c r="J90" s="213"/>
      <c r="K90" s="239"/>
    </row>
    <row r="91" spans="1:11" s="166" customFormat="1">
      <c r="A91" s="385" t="s">
        <v>3674</v>
      </c>
      <c r="B91" s="480" t="s">
        <v>3675</v>
      </c>
      <c r="C91" s="482" t="s">
        <v>3673</v>
      </c>
      <c r="D91" s="359" t="s">
        <v>675</v>
      </c>
      <c r="E91" s="502">
        <v>45663</v>
      </c>
      <c r="F91" s="183" t="s">
        <v>707</v>
      </c>
      <c r="G91" s="182"/>
      <c r="H91" s="213"/>
      <c r="I91" s="960"/>
      <c r="J91" s="213"/>
      <c r="K91" s="239"/>
    </row>
    <row r="92" spans="1:11" s="166" customFormat="1" ht="12.75" customHeight="1">
      <c r="A92" s="385" t="s">
        <v>3676</v>
      </c>
      <c r="B92" s="480" t="s">
        <v>3677</v>
      </c>
      <c r="C92" s="482" t="s">
        <v>3673</v>
      </c>
      <c r="D92" s="359" t="s">
        <v>675</v>
      </c>
      <c r="E92" s="502">
        <v>45663</v>
      </c>
      <c r="F92" s="183" t="s">
        <v>707</v>
      </c>
      <c r="G92" s="182"/>
      <c r="H92" s="213"/>
      <c r="I92" s="960"/>
      <c r="J92" s="213"/>
      <c r="K92" s="239"/>
    </row>
    <row r="93" spans="1:11" s="166" customFormat="1" ht="12.75" customHeight="1">
      <c r="A93" s="385" t="s">
        <v>3678</v>
      </c>
      <c r="B93" s="480" t="s">
        <v>3679</v>
      </c>
      <c r="C93" s="482" t="s">
        <v>3673</v>
      </c>
      <c r="D93" s="359" t="s">
        <v>675</v>
      </c>
      <c r="E93" s="502">
        <v>45663</v>
      </c>
      <c r="F93" s="183" t="s">
        <v>707</v>
      </c>
      <c r="G93" s="182"/>
      <c r="H93" s="213"/>
      <c r="I93" s="960"/>
      <c r="J93" s="213"/>
      <c r="K93" s="239"/>
    </row>
    <row r="94" spans="1:11" s="166" customFormat="1">
      <c r="A94" s="385" t="s">
        <v>3680</v>
      </c>
      <c r="B94" s="480" t="s">
        <v>3681</v>
      </c>
      <c r="C94" s="482" t="s">
        <v>3673</v>
      </c>
      <c r="D94" s="359" t="s">
        <v>675</v>
      </c>
      <c r="E94" s="502">
        <v>45663</v>
      </c>
      <c r="F94" s="183" t="s">
        <v>707</v>
      </c>
      <c r="G94" s="182"/>
      <c r="H94" s="213"/>
      <c r="I94" s="960"/>
      <c r="J94" s="213"/>
      <c r="K94" s="239"/>
    </row>
    <row r="95" spans="1:11" s="166" customFormat="1">
      <c r="A95" s="385" t="s">
        <v>3682</v>
      </c>
      <c r="B95" s="480" t="s">
        <v>3683</v>
      </c>
      <c r="C95" s="482" t="s">
        <v>3673</v>
      </c>
      <c r="D95" s="359" t="s">
        <v>675</v>
      </c>
      <c r="E95" s="502">
        <v>45663</v>
      </c>
      <c r="F95" s="183" t="s">
        <v>707</v>
      </c>
      <c r="G95" s="182"/>
      <c r="H95" s="213"/>
      <c r="I95" s="960"/>
      <c r="J95" s="213"/>
      <c r="K95" s="239"/>
    </row>
    <row r="96" spans="1:11" s="166" customFormat="1">
      <c r="A96" s="385" t="s">
        <v>3684</v>
      </c>
      <c r="B96" s="480" t="s">
        <v>3685</v>
      </c>
      <c r="C96" s="482" t="s">
        <v>3673</v>
      </c>
      <c r="D96" s="359" t="s">
        <v>675</v>
      </c>
      <c r="E96" s="502">
        <v>45663</v>
      </c>
      <c r="F96" s="183" t="s">
        <v>707</v>
      </c>
      <c r="G96" s="182"/>
      <c r="H96" s="213"/>
      <c r="I96" s="960"/>
      <c r="J96" s="213"/>
      <c r="K96" s="239"/>
    </row>
    <row r="97" spans="1:11" s="166" customFormat="1">
      <c r="A97" s="385" t="s">
        <v>3686</v>
      </c>
      <c r="B97" s="480" t="s">
        <v>3687</v>
      </c>
      <c r="C97" s="482" t="s">
        <v>3673</v>
      </c>
      <c r="D97" s="359" t="s">
        <v>675</v>
      </c>
      <c r="E97" s="502">
        <v>45663</v>
      </c>
      <c r="F97" s="183" t="s">
        <v>707</v>
      </c>
      <c r="G97" s="182"/>
      <c r="H97" s="213"/>
      <c r="I97" s="960"/>
      <c r="J97" s="213"/>
      <c r="K97" s="239"/>
    </row>
    <row r="98" spans="1:11" s="166" customFormat="1">
      <c r="A98" s="385" t="s">
        <v>3688</v>
      </c>
      <c r="B98" s="480" t="s">
        <v>3689</v>
      </c>
      <c r="C98" s="482" t="s">
        <v>3673</v>
      </c>
      <c r="D98" s="359" t="s">
        <v>675</v>
      </c>
      <c r="E98" s="502">
        <v>45663</v>
      </c>
      <c r="F98" s="183" t="s">
        <v>707</v>
      </c>
      <c r="G98" s="182"/>
      <c r="H98" s="213"/>
      <c r="I98" s="960"/>
      <c r="J98" s="213"/>
      <c r="K98" s="239"/>
    </row>
    <row r="99" spans="1:11" s="166" customFormat="1" ht="25.5">
      <c r="A99" s="385" t="s">
        <v>3690</v>
      </c>
      <c r="B99" s="480" t="s">
        <v>3691</v>
      </c>
      <c r="C99" s="482" t="s">
        <v>3673</v>
      </c>
      <c r="D99" s="359" t="s">
        <v>675</v>
      </c>
      <c r="E99" s="502">
        <v>45663</v>
      </c>
      <c r="F99" s="183" t="s">
        <v>707</v>
      </c>
      <c r="G99" s="182"/>
      <c r="H99" s="213"/>
      <c r="I99" s="960"/>
      <c r="J99" s="213"/>
      <c r="K99" s="239"/>
    </row>
    <row r="100" spans="1:11" s="166" customFormat="1" ht="12.75" customHeight="1">
      <c r="A100" s="385" t="s">
        <v>3692</v>
      </c>
      <c r="B100" s="480" t="s">
        <v>3693</v>
      </c>
      <c r="C100" s="482" t="s">
        <v>3673</v>
      </c>
      <c r="D100" s="359" t="s">
        <v>675</v>
      </c>
      <c r="E100" s="502">
        <v>45663</v>
      </c>
      <c r="F100" s="183" t="s">
        <v>707</v>
      </c>
      <c r="G100" s="182"/>
      <c r="H100" s="213"/>
      <c r="I100" s="960"/>
      <c r="J100" s="213"/>
      <c r="K100" s="239"/>
    </row>
    <row r="101" spans="1:11" s="166" customFormat="1" ht="25.5">
      <c r="A101" s="385" t="s">
        <v>3694</v>
      </c>
      <c r="B101" s="480" t="s">
        <v>3695</v>
      </c>
      <c r="C101" s="482" t="s">
        <v>3673</v>
      </c>
      <c r="D101" s="359" t="s">
        <v>675</v>
      </c>
      <c r="E101" s="502">
        <v>45663</v>
      </c>
      <c r="F101" s="183" t="s">
        <v>707</v>
      </c>
      <c r="G101" s="182"/>
      <c r="H101" s="213"/>
      <c r="I101" s="960"/>
      <c r="J101" s="213"/>
      <c r="K101" s="239"/>
    </row>
    <row r="102" spans="1:11" s="166" customFormat="1">
      <c r="A102" s="385" t="s">
        <v>3696</v>
      </c>
      <c r="B102" s="480" t="s">
        <v>3697</v>
      </c>
      <c r="C102" s="482" t="s">
        <v>3673</v>
      </c>
      <c r="D102" s="359" t="s">
        <v>675</v>
      </c>
      <c r="E102" s="502">
        <v>45663</v>
      </c>
      <c r="F102" s="183" t="s">
        <v>707</v>
      </c>
      <c r="G102" s="182"/>
      <c r="H102" s="213"/>
      <c r="I102" s="960"/>
      <c r="J102" s="213"/>
      <c r="K102" s="239"/>
    </row>
    <row r="103" spans="1:11" s="166" customFormat="1" ht="12.75" customHeight="1">
      <c r="A103" s="385" t="s">
        <v>3698</v>
      </c>
      <c r="B103" s="480" t="s">
        <v>3699</v>
      </c>
      <c r="C103" s="482" t="s">
        <v>3673</v>
      </c>
      <c r="D103" s="359" t="s">
        <v>675</v>
      </c>
      <c r="E103" s="502">
        <v>45663</v>
      </c>
      <c r="F103" s="183" t="s">
        <v>707</v>
      </c>
      <c r="G103" s="182"/>
      <c r="H103" s="213"/>
      <c r="I103" s="960"/>
      <c r="J103" s="213"/>
      <c r="K103" s="239"/>
    </row>
    <row r="104" spans="1:11" s="166" customFormat="1" ht="25.5">
      <c r="A104" s="385" t="s">
        <v>3700</v>
      </c>
      <c r="B104" s="480" t="s">
        <v>3701</v>
      </c>
      <c r="C104" s="482" t="s">
        <v>3673</v>
      </c>
      <c r="D104" s="359" t="s">
        <v>675</v>
      </c>
      <c r="E104" s="502">
        <v>45663</v>
      </c>
      <c r="F104" s="183" t="s">
        <v>707</v>
      </c>
      <c r="G104" s="182"/>
      <c r="H104" s="213"/>
      <c r="I104" s="960"/>
      <c r="J104" s="213"/>
      <c r="K104" s="239"/>
    </row>
    <row r="105" spans="1:11" s="166" customFormat="1" ht="25.5">
      <c r="A105" s="385" t="s">
        <v>3702</v>
      </c>
      <c r="B105" s="480" t="s">
        <v>3703</v>
      </c>
      <c r="C105" s="482" t="s">
        <v>3673</v>
      </c>
      <c r="D105" s="359" t="s">
        <v>675</v>
      </c>
      <c r="E105" s="502">
        <v>45663</v>
      </c>
      <c r="F105" s="183" t="s">
        <v>707</v>
      </c>
      <c r="G105" s="182"/>
      <c r="H105" s="213"/>
      <c r="I105" s="960"/>
      <c r="J105" s="213"/>
      <c r="K105" s="239"/>
    </row>
    <row r="106" spans="1:11" s="166" customFormat="1" ht="25.5">
      <c r="A106" s="385" t="s">
        <v>3704</v>
      </c>
      <c r="B106" s="480" t="s">
        <v>3705</v>
      </c>
      <c r="C106" s="482" t="s">
        <v>3673</v>
      </c>
      <c r="D106" s="359" t="s">
        <v>675</v>
      </c>
      <c r="E106" s="502">
        <v>45663</v>
      </c>
      <c r="F106" s="183" t="s">
        <v>707</v>
      </c>
      <c r="G106" s="182"/>
      <c r="H106" s="213"/>
      <c r="I106" s="960"/>
      <c r="J106" s="213"/>
      <c r="K106" s="239"/>
    </row>
    <row r="107" spans="1:11" s="166" customFormat="1" ht="25.5">
      <c r="A107" s="385" t="s">
        <v>3706</v>
      </c>
      <c r="B107" s="480" t="s">
        <v>3707</v>
      </c>
      <c r="C107" s="482" t="s">
        <v>3673</v>
      </c>
      <c r="D107" s="359" t="s">
        <v>675</v>
      </c>
      <c r="E107" s="502">
        <v>45663</v>
      </c>
      <c r="F107" s="183" t="s">
        <v>707</v>
      </c>
      <c r="G107" s="182"/>
      <c r="H107" s="213"/>
      <c r="I107" s="960"/>
      <c r="J107" s="213"/>
      <c r="K107" s="239"/>
    </row>
    <row r="108" spans="1:11" s="166" customFormat="1" ht="12.75" customHeight="1">
      <c r="A108" s="385" t="s">
        <v>3708</v>
      </c>
      <c r="B108" s="480" t="s">
        <v>3709</v>
      </c>
      <c r="C108" s="482" t="s">
        <v>3673</v>
      </c>
      <c r="D108" s="359" t="s">
        <v>675</v>
      </c>
      <c r="E108" s="502">
        <v>45663</v>
      </c>
      <c r="F108" s="183" t="s">
        <v>707</v>
      </c>
      <c r="G108" s="182"/>
      <c r="H108" s="213"/>
      <c r="I108" s="960"/>
      <c r="J108" s="213"/>
      <c r="K108" s="239"/>
    </row>
    <row r="109" spans="1:11" s="166" customFormat="1">
      <c r="A109" s="385" t="s">
        <v>3710</v>
      </c>
      <c r="B109" s="480" t="s">
        <v>3711</v>
      </c>
      <c r="C109" s="482" t="s">
        <v>3673</v>
      </c>
      <c r="D109" s="359" t="s">
        <v>675</v>
      </c>
      <c r="E109" s="502">
        <v>45663</v>
      </c>
      <c r="F109" s="183" t="s">
        <v>707</v>
      </c>
      <c r="G109" s="182"/>
      <c r="H109" s="213"/>
      <c r="I109" s="960"/>
      <c r="J109" s="213"/>
      <c r="K109" s="239"/>
    </row>
    <row r="110" spans="1:11" s="166" customFormat="1">
      <c r="A110" s="385" t="s">
        <v>3712</v>
      </c>
      <c r="B110" s="480" t="s">
        <v>3713</v>
      </c>
      <c r="C110" s="482" t="s">
        <v>3673</v>
      </c>
      <c r="D110" s="359" t="s">
        <v>675</v>
      </c>
      <c r="E110" s="502">
        <v>45663</v>
      </c>
      <c r="F110" s="183" t="s">
        <v>707</v>
      </c>
      <c r="G110" s="182"/>
      <c r="H110" s="213"/>
      <c r="I110" s="960"/>
      <c r="J110" s="213"/>
      <c r="K110" s="239"/>
    </row>
    <row r="111" spans="1:11" s="166" customFormat="1" ht="12.75" customHeight="1">
      <c r="A111" s="385" t="s">
        <v>3714</v>
      </c>
      <c r="B111" s="480" t="s">
        <v>914</v>
      </c>
      <c r="C111" s="482" t="s">
        <v>1698</v>
      </c>
      <c r="D111" s="359"/>
      <c r="E111" s="502"/>
      <c r="F111" s="183"/>
      <c r="G111" s="1526"/>
      <c r="H111" s="213"/>
      <c r="I111" s="960"/>
      <c r="J111" s="213"/>
      <c r="K111" s="239"/>
    </row>
    <row r="112" spans="1:11">
      <c r="A112" s="888" t="s">
        <v>3715</v>
      </c>
      <c r="B112" s="480" t="s">
        <v>914</v>
      </c>
      <c r="C112" s="482" t="s">
        <v>1698</v>
      </c>
      <c r="D112" s="853"/>
      <c r="E112" s="830"/>
      <c r="F112" s="831"/>
      <c r="G112" s="1528"/>
      <c r="H112" s="855"/>
      <c r="I112" s="960"/>
      <c r="J112" s="855"/>
      <c r="K112" s="239"/>
    </row>
    <row r="113" spans="1:11" s="166" customFormat="1">
      <c r="A113" s="385" t="s">
        <v>3716</v>
      </c>
      <c r="B113" s="480" t="s">
        <v>3717</v>
      </c>
      <c r="C113" s="482" t="s">
        <v>1931</v>
      </c>
      <c r="D113" s="359" t="s">
        <v>675</v>
      </c>
      <c r="E113" s="502">
        <v>45663</v>
      </c>
      <c r="F113" s="183" t="s">
        <v>707</v>
      </c>
      <c r="G113" s="182"/>
      <c r="H113" s="213"/>
      <c r="I113" s="960"/>
      <c r="J113" s="213"/>
      <c r="K113" s="239"/>
    </row>
    <row r="114" spans="1:11" s="166" customFormat="1" ht="25.5">
      <c r="A114" s="385" t="s">
        <v>3718</v>
      </c>
      <c r="B114" s="480" t="s">
        <v>3719</v>
      </c>
      <c r="C114" s="482" t="s">
        <v>1931</v>
      </c>
      <c r="D114" s="359" t="s">
        <v>675</v>
      </c>
      <c r="E114" s="502">
        <v>45663</v>
      </c>
      <c r="F114" s="183" t="s">
        <v>707</v>
      </c>
      <c r="G114" s="182"/>
      <c r="H114" s="213"/>
      <c r="I114" s="960"/>
      <c r="J114" s="213"/>
      <c r="K114" s="239"/>
    </row>
    <row r="115" spans="1:11" s="166" customFormat="1" ht="25.5">
      <c r="A115" s="385" t="s">
        <v>3720</v>
      </c>
      <c r="B115" s="480" t="s">
        <v>3721</v>
      </c>
      <c r="C115" s="482" t="s">
        <v>1931</v>
      </c>
      <c r="D115" s="359" t="s">
        <v>675</v>
      </c>
      <c r="E115" s="502">
        <v>45663</v>
      </c>
      <c r="F115" s="183" t="s">
        <v>707</v>
      </c>
      <c r="G115" s="182"/>
      <c r="H115" s="213"/>
      <c r="I115" s="960"/>
      <c r="J115" s="213"/>
      <c r="K115" s="239"/>
    </row>
    <row r="116" spans="1:11" s="166" customFormat="1" ht="25.5">
      <c r="A116" s="385" t="s">
        <v>3722</v>
      </c>
      <c r="B116" s="480" t="s">
        <v>3723</v>
      </c>
      <c r="C116" s="482" t="s">
        <v>1931</v>
      </c>
      <c r="D116" s="359" t="s">
        <v>675</v>
      </c>
      <c r="E116" s="502">
        <v>45663</v>
      </c>
      <c r="F116" s="183" t="s">
        <v>707</v>
      </c>
      <c r="G116" s="182"/>
      <c r="H116" s="213"/>
      <c r="I116" s="960"/>
      <c r="J116" s="213"/>
      <c r="K116" s="239"/>
    </row>
    <row r="117" spans="1:11" s="166" customFormat="1" ht="25.5">
      <c r="A117" s="385" t="s">
        <v>3724</v>
      </c>
      <c r="B117" s="480" t="s">
        <v>3725</v>
      </c>
      <c r="C117" s="482" t="s">
        <v>1931</v>
      </c>
      <c r="D117" s="359" t="s">
        <v>675</v>
      </c>
      <c r="E117" s="502">
        <v>45663</v>
      </c>
      <c r="F117" s="183" t="s">
        <v>707</v>
      </c>
      <c r="G117" s="182"/>
      <c r="H117" s="213"/>
      <c r="I117" s="960"/>
      <c r="J117" s="213"/>
      <c r="K117" s="239"/>
    </row>
    <row r="118" spans="1:11" s="166" customFormat="1">
      <c r="A118" s="385" t="s">
        <v>3726</v>
      </c>
      <c r="B118" s="480" t="s">
        <v>3727</v>
      </c>
      <c r="C118" s="482" t="s">
        <v>1931</v>
      </c>
      <c r="D118" s="359" t="s">
        <v>675</v>
      </c>
      <c r="E118" s="502">
        <v>45663</v>
      </c>
      <c r="F118" s="183" t="s">
        <v>707</v>
      </c>
      <c r="G118" s="182"/>
      <c r="H118" s="213"/>
      <c r="I118" s="960"/>
      <c r="J118" s="213"/>
      <c r="K118" s="239"/>
    </row>
    <row r="119" spans="1:11" s="166" customFormat="1">
      <c r="A119" s="385" t="s">
        <v>3728</v>
      </c>
      <c r="B119" s="480" t="s">
        <v>3729</v>
      </c>
      <c r="C119" s="482" t="s">
        <v>1931</v>
      </c>
      <c r="D119" s="359" t="s">
        <v>675</v>
      </c>
      <c r="E119" s="502">
        <v>45663</v>
      </c>
      <c r="F119" s="183" t="s">
        <v>707</v>
      </c>
      <c r="G119" s="182"/>
      <c r="H119" s="213"/>
      <c r="I119" s="960"/>
      <c r="J119" s="213"/>
      <c r="K119" s="239"/>
    </row>
    <row r="120" spans="1:11" s="166" customFormat="1" ht="25.5">
      <c r="A120" s="385" t="s">
        <v>3730</v>
      </c>
      <c r="B120" s="480" t="s">
        <v>9416</v>
      </c>
      <c r="C120" s="474" t="s">
        <v>9247</v>
      </c>
      <c r="D120" s="359" t="s">
        <v>675</v>
      </c>
      <c r="E120" s="502">
        <v>45663</v>
      </c>
      <c r="F120" s="183" t="s">
        <v>707</v>
      </c>
      <c r="G120" s="182" t="s">
        <v>9407</v>
      </c>
      <c r="H120" s="213"/>
      <c r="I120" s="960"/>
      <c r="J120" s="213"/>
      <c r="K120" s="239"/>
    </row>
    <row r="121" spans="1:11">
      <c r="A121" s="888" t="s">
        <v>3731</v>
      </c>
      <c r="B121" s="889" t="s">
        <v>3732</v>
      </c>
      <c r="C121" s="891" t="s">
        <v>1931</v>
      </c>
      <c r="D121" s="853" t="s">
        <v>675</v>
      </c>
      <c r="E121" s="830">
        <v>45663</v>
      </c>
      <c r="F121" s="831" t="s">
        <v>707</v>
      </c>
      <c r="G121" s="868"/>
      <c r="H121" s="855"/>
      <c r="I121" s="960"/>
      <c r="J121" s="855"/>
      <c r="K121" s="874"/>
    </row>
    <row r="122" spans="1:11">
      <c r="A122" s="888" t="s">
        <v>3733</v>
      </c>
      <c r="B122" s="889" t="s">
        <v>3734</v>
      </c>
      <c r="C122" s="891" t="s">
        <v>1931</v>
      </c>
      <c r="D122" s="853" t="s">
        <v>675</v>
      </c>
      <c r="E122" s="830">
        <v>45663</v>
      </c>
      <c r="F122" s="831" t="s">
        <v>707</v>
      </c>
      <c r="G122" s="868"/>
      <c r="H122" s="855"/>
      <c r="I122" s="960"/>
      <c r="J122" s="855"/>
      <c r="K122" s="874"/>
    </row>
    <row r="123" spans="1:11" s="166" customFormat="1" ht="25.5">
      <c r="A123" s="385" t="s">
        <v>3735</v>
      </c>
      <c r="B123" s="480" t="s">
        <v>3736</v>
      </c>
      <c r="C123" s="482" t="s">
        <v>1931</v>
      </c>
      <c r="D123" s="359" t="s">
        <v>675</v>
      </c>
      <c r="E123" s="502">
        <v>45663</v>
      </c>
      <c r="F123" s="183" t="s">
        <v>707</v>
      </c>
      <c r="G123" s="182"/>
      <c r="H123" s="213"/>
      <c r="I123" s="960"/>
      <c r="J123" s="213"/>
      <c r="K123" s="239"/>
    </row>
    <row r="124" spans="1:11" s="166" customFormat="1" ht="25.5">
      <c r="A124" s="385" t="s">
        <v>3737</v>
      </c>
      <c r="B124" s="480" t="s">
        <v>3738</v>
      </c>
      <c r="C124" s="482" t="s">
        <v>1931</v>
      </c>
      <c r="D124" s="359" t="s">
        <v>675</v>
      </c>
      <c r="E124" s="502">
        <v>45663</v>
      </c>
      <c r="F124" s="183" t="s">
        <v>707</v>
      </c>
      <c r="G124" s="182"/>
      <c r="H124" s="213"/>
      <c r="I124" s="960"/>
      <c r="J124" s="213"/>
      <c r="K124" s="239"/>
    </row>
    <row r="125" spans="1:11" s="166" customFormat="1" ht="25.5">
      <c r="A125" s="385" t="s">
        <v>3739</v>
      </c>
      <c r="B125" s="480" t="s">
        <v>3740</v>
      </c>
      <c r="C125" s="482" t="s">
        <v>1931</v>
      </c>
      <c r="D125" s="359" t="s">
        <v>675</v>
      </c>
      <c r="E125" s="502">
        <v>45663</v>
      </c>
      <c r="F125" s="183" t="s">
        <v>707</v>
      </c>
      <c r="G125" s="182"/>
      <c r="H125" s="213"/>
      <c r="I125" s="960"/>
      <c r="J125" s="213"/>
      <c r="K125" s="239"/>
    </row>
    <row r="126" spans="1:11">
      <c r="A126" s="888" t="s">
        <v>3741</v>
      </c>
      <c r="B126" s="889" t="s">
        <v>3742</v>
      </c>
      <c r="C126" s="891" t="s">
        <v>1931</v>
      </c>
      <c r="D126" s="853" t="s">
        <v>675</v>
      </c>
      <c r="E126" s="830">
        <v>45663</v>
      </c>
      <c r="F126" s="831" t="s">
        <v>707</v>
      </c>
      <c r="G126" s="868"/>
      <c r="H126" s="855"/>
      <c r="I126" s="960"/>
      <c r="J126" s="855"/>
      <c r="K126" s="874"/>
    </row>
    <row r="127" spans="1:11" s="166" customFormat="1" ht="12.75" customHeight="1">
      <c r="A127" s="385" t="s">
        <v>3743</v>
      </c>
      <c r="B127" s="480" t="s">
        <v>3744</v>
      </c>
      <c r="C127" s="482" t="s">
        <v>1931</v>
      </c>
      <c r="D127" s="359" t="s">
        <v>675</v>
      </c>
      <c r="E127" s="502">
        <v>45663</v>
      </c>
      <c r="F127" s="183" t="s">
        <v>707</v>
      </c>
      <c r="G127" s="182"/>
      <c r="H127" s="213"/>
      <c r="I127" s="960"/>
      <c r="J127" s="213"/>
      <c r="K127" s="239"/>
    </row>
    <row r="128" spans="1:11" s="166" customFormat="1" ht="25.5">
      <c r="A128" s="385" t="s">
        <v>3745</v>
      </c>
      <c r="B128" s="480" t="s">
        <v>3746</v>
      </c>
      <c r="C128" s="482" t="s">
        <v>1931</v>
      </c>
      <c r="D128" s="359" t="s">
        <v>675</v>
      </c>
      <c r="E128" s="502">
        <v>45663</v>
      </c>
      <c r="F128" s="183" t="s">
        <v>707</v>
      </c>
      <c r="G128" s="182"/>
      <c r="H128" s="213"/>
      <c r="I128" s="960"/>
      <c r="J128" s="213"/>
      <c r="K128" s="239"/>
    </row>
    <row r="129" spans="1:11" s="166" customFormat="1" ht="25.5">
      <c r="A129" s="385" t="s">
        <v>3747</v>
      </c>
      <c r="B129" s="480" t="s">
        <v>3748</v>
      </c>
      <c r="C129" s="482" t="s">
        <v>1931</v>
      </c>
      <c r="D129" s="359" t="s">
        <v>675</v>
      </c>
      <c r="E129" s="502">
        <v>45663</v>
      </c>
      <c r="F129" s="183" t="s">
        <v>707</v>
      </c>
      <c r="G129" s="182"/>
      <c r="H129" s="213"/>
      <c r="I129" s="960"/>
      <c r="J129" s="213"/>
      <c r="K129" s="239"/>
    </row>
    <row r="130" spans="1:11" s="166" customFormat="1" ht="25.5">
      <c r="A130" s="385" t="s">
        <v>3749</v>
      </c>
      <c r="B130" s="480" t="s">
        <v>3750</v>
      </c>
      <c r="C130" s="482" t="s">
        <v>1931</v>
      </c>
      <c r="D130" s="359" t="s">
        <v>675</v>
      </c>
      <c r="E130" s="502">
        <v>45663</v>
      </c>
      <c r="F130" s="183" t="s">
        <v>707</v>
      </c>
      <c r="G130" s="182"/>
      <c r="H130" s="213"/>
      <c r="I130" s="960"/>
      <c r="J130" s="213"/>
      <c r="K130" s="239"/>
    </row>
    <row r="131" spans="1:11" s="166" customFormat="1" ht="25.5">
      <c r="A131" s="385" t="s">
        <v>3751</v>
      </c>
      <c r="B131" s="480" t="s">
        <v>3752</v>
      </c>
      <c r="C131" s="482" t="s">
        <v>1931</v>
      </c>
      <c r="D131" s="359" t="s">
        <v>675</v>
      </c>
      <c r="E131" s="502">
        <v>45663</v>
      </c>
      <c r="F131" s="183" t="s">
        <v>707</v>
      </c>
      <c r="G131" s="182"/>
      <c r="H131" s="213"/>
      <c r="I131" s="960"/>
      <c r="J131" s="213"/>
      <c r="K131" s="239"/>
    </row>
    <row r="132" spans="1:11" s="166" customFormat="1" ht="12.75" customHeight="1">
      <c r="A132" s="385" t="s">
        <v>3753</v>
      </c>
      <c r="B132" s="480" t="s">
        <v>3754</v>
      </c>
      <c r="C132" s="482" t="s">
        <v>1931</v>
      </c>
      <c r="D132" s="359" t="s">
        <v>675</v>
      </c>
      <c r="E132" s="502">
        <v>45663</v>
      </c>
      <c r="F132" s="183" t="s">
        <v>707</v>
      </c>
      <c r="G132" s="182"/>
      <c r="H132" s="213"/>
      <c r="I132" s="960"/>
      <c r="J132" s="213"/>
      <c r="K132" s="239"/>
    </row>
    <row r="133" spans="1:11">
      <c r="A133" s="888" t="s">
        <v>3755</v>
      </c>
      <c r="B133" s="889" t="s">
        <v>3756</v>
      </c>
      <c r="C133" s="891" t="s">
        <v>1931</v>
      </c>
      <c r="D133" s="853" t="s">
        <v>675</v>
      </c>
      <c r="E133" s="830">
        <v>45663</v>
      </c>
      <c r="F133" s="831" t="s">
        <v>707</v>
      </c>
      <c r="G133" s="868"/>
      <c r="H133" s="855"/>
      <c r="I133" s="960"/>
      <c r="J133" s="855"/>
      <c r="K133" s="874"/>
    </row>
    <row r="134" spans="1:11" s="166" customFormat="1" ht="25.5">
      <c r="A134" s="385" t="s">
        <v>3757</v>
      </c>
      <c r="B134" s="480" t="s">
        <v>3758</v>
      </c>
      <c r="C134" s="482" t="s">
        <v>1931</v>
      </c>
      <c r="D134" s="359" t="s">
        <v>675</v>
      </c>
      <c r="E134" s="502">
        <v>45663</v>
      </c>
      <c r="F134" s="183" t="s">
        <v>707</v>
      </c>
      <c r="G134" s="182"/>
      <c r="H134" s="213"/>
      <c r="I134" s="960"/>
      <c r="J134" s="213"/>
      <c r="K134" s="239"/>
    </row>
    <row r="135" spans="1:11" s="166" customFormat="1" ht="12.75" customHeight="1">
      <c r="A135" s="385" t="s">
        <v>3759</v>
      </c>
      <c r="B135" s="480" t="s">
        <v>3760</v>
      </c>
      <c r="C135" s="483"/>
      <c r="D135" s="359" t="s">
        <v>675</v>
      </c>
      <c r="E135" s="502">
        <v>45663</v>
      </c>
      <c r="F135" s="183" t="s">
        <v>707</v>
      </c>
      <c r="G135" s="182"/>
      <c r="H135" s="213"/>
      <c r="I135" s="960"/>
      <c r="J135" s="213"/>
      <c r="K135" s="239"/>
    </row>
    <row r="136" spans="1:11" s="166" customFormat="1">
      <c r="A136" s="385" t="s">
        <v>3761</v>
      </c>
      <c r="B136" s="480" t="s">
        <v>3762</v>
      </c>
      <c r="C136" s="483"/>
      <c r="D136" s="359" t="s">
        <v>675</v>
      </c>
      <c r="E136" s="502">
        <v>45663</v>
      </c>
      <c r="F136" s="183" t="s">
        <v>707</v>
      </c>
      <c r="G136" s="182"/>
      <c r="H136" s="213"/>
      <c r="I136" s="960"/>
      <c r="J136" s="213"/>
      <c r="K136" s="239"/>
    </row>
    <row r="137" spans="1:11" s="166" customFormat="1" ht="25.5">
      <c r="A137" s="385" t="s">
        <v>9408</v>
      </c>
      <c r="B137" s="480" t="s">
        <v>9409</v>
      </c>
      <c r="C137" s="474" t="s">
        <v>9247</v>
      </c>
      <c r="D137" s="359" t="s">
        <v>675</v>
      </c>
      <c r="E137" s="502">
        <v>45753</v>
      </c>
      <c r="F137" s="183" t="s">
        <v>707</v>
      </c>
      <c r="G137" s="182" t="s">
        <v>9410</v>
      </c>
      <c r="H137" s="628"/>
      <c r="I137" s="960"/>
      <c r="J137" s="628"/>
      <c r="K137" s="239"/>
    </row>
    <row r="138" spans="1:11" s="166" customFormat="1" ht="12.75" customHeight="1">
      <c r="A138" s="385" t="s">
        <v>3763</v>
      </c>
      <c r="B138" s="480" t="s">
        <v>914</v>
      </c>
      <c r="C138" s="482" t="s">
        <v>1698</v>
      </c>
      <c r="D138" s="359"/>
      <c r="E138" s="502"/>
      <c r="F138" s="183"/>
      <c r="G138" s="1526"/>
      <c r="H138" s="213"/>
      <c r="I138" s="960"/>
      <c r="J138" s="213"/>
      <c r="K138" s="874"/>
    </row>
    <row r="139" spans="1:11" s="166" customFormat="1">
      <c r="A139" s="385" t="s">
        <v>3764</v>
      </c>
      <c r="B139" s="480" t="s">
        <v>3300</v>
      </c>
      <c r="C139" s="482" t="s">
        <v>1698</v>
      </c>
      <c r="D139" s="359" t="s">
        <v>675</v>
      </c>
      <c r="E139" s="502">
        <v>45663</v>
      </c>
      <c r="F139" s="183" t="s">
        <v>707</v>
      </c>
      <c r="G139" s="182"/>
      <c r="H139" s="213"/>
      <c r="I139" s="960"/>
      <c r="J139" s="213"/>
      <c r="K139" s="239"/>
    </row>
    <row r="140" spans="1:11" s="166" customFormat="1">
      <c r="A140" s="385" t="s">
        <v>3765</v>
      </c>
      <c r="B140" s="480" t="s">
        <v>3302</v>
      </c>
      <c r="C140" s="482" t="s">
        <v>1698</v>
      </c>
      <c r="D140" s="359" t="s">
        <v>675</v>
      </c>
      <c r="E140" s="502">
        <v>45663</v>
      </c>
      <c r="F140" s="183" t="s">
        <v>707</v>
      </c>
      <c r="G140" s="182"/>
      <c r="H140" s="213"/>
      <c r="I140" s="960"/>
      <c r="J140" s="213"/>
      <c r="K140" s="239"/>
    </row>
    <row r="141" spans="1:11" s="166" customFormat="1">
      <c r="A141" s="385" t="s">
        <v>3766</v>
      </c>
      <c r="B141" s="480" t="s">
        <v>3304</v>
      </c>
      <c r="C141" s="482" t="s">
        <v>1698</v>
      </c>
      <c r="D141" s="359" t="s">
        <v>675</v>
      </c>
      <c r="E141" s="502">
        <v>45663</v>
      </c>
      <c r="F141" s="183" t="s">
        <v>707</v>
      </c>
      <c r="G141" s="182"/>
      <c r="H141" s="213"/>
      <c r="I141" s="960"/>
      <c r="J141" s="213"/>
      <c r="K141" s="239"/>
    </row>
    <row r="142" spans="1:11" s="166" customFormat="1">
      <c r="A142" s="385" t="s">
        <v>3767</v>
      </c>
      <c r="B142" s="480" t="s">
        <v>3306</v>
      </c>
      <c r="C142" s="482" t="s">
        <v>1698</v>
      </c>
      <c r="D142" s="359" t="s">
        <v>675</v>
      </c>
      <c r="E142" s="502">
        <v>45663</v>
      </c>
      <c r="F142" s="183" t="s">
        <v>707</v>
      </c>
      <c r="G142" s="182"/>
      <c r="H142" s="213"/>
      <c r="I142" s="960"/>
      <c r="J142" s="213"/>
      <c r="K142" s="239"/>
    </row>
    <row r="143" spans="1:11" s="166" customFormat="1">
      <c r="A143" s="385" t="s">
        <v>3768</v>
      </c>
      <c r="B143" s="480" t="s">
        <v>3308</v>
      </c>
      <c r="C143" s="482" t="s">
        <v>1698</v>
      </c>
      <c r="D143" s="359" t="s">
        <v>675</v>
      </c>
      <c r="E143" s="502">
        <v>45663</v>
      </c>
      <c r="F143" s="183" t="s">
        <v>707</v>
      </c>
      <c r="G143" s="182"/>
      <c r="H143" s="213"/>
      <c r="I143" s="960"/>
      <c r="J143" s="213"/>
      <c r="K143" s="239"/>
    </row>
    <row r="144" spans="1:11" s="166" customFormat="1">
      <c r="A144" s="385" t="s">
        <v>3769</v>
      </c>
      <c r="B144" s="480" t="s">
        <v>3310</v>
      </c>
      <c r="C144" s="482" t="s">
        <v>1698</v>
      </c>
      <c r="D144" s="359" t="s">
        <v>675</v>
      </c>
      <c r="E144" s="502">
        <v>45663</v>
      </c>
      <c r="F144" s="183" t="s">
        <v>707</v>
      </c>
      <c r="G144" s="182"/>
      <c r="H144" s="213"/>
      <c r="I144" s="960"/>
      <c r="J144" s="213"/>
      <c r="K144" s="239"/>
    </row>
    <row r="145" spans="1:11" s="166" customFormat="1">
      <c r="A145" s="385" t="s">
        <v>3770</v>
      </c>
      <c r="B145" s="480" t="s">
        <v>3312</v>
      </c>
      <c r="C145" s="482" t="s">
        <v>1698</v>
      </c>
      <c r="D145" s="359" t="s">
        <v>675</v>
      </c>
      <c r="E145" s="502">
        <v>45663</v>
      </c>
      <c r="F145" s="183" t="s">
        <v>707</v>
      </c>
      <c r="G145" s="182"/>
      <c r="H145" s="213"/>
      <c r="I145" s="960"/>
      <c r="J145" s="213"/>
      <c r="K145" s="239"/>
    </row>
    <row r="146" spans="1:11" s="166" customFormat="1">
      <c r="A146" s="385" t="s">
        <v>3771</v>
      </c>
      <c r="B146" s="480" t="s">
        <v>3772</v>
      </c>
      <c r="C146" s="482" t="s">
        <v>1698</v>
      </c>
      <c r="D146" s="359" t="s">
        <v>675</v>
      </c>
      <c r="E146" s="502">
        <v>45663</v>
      </c>
      <c r="F146" s="183" t="s">
        <v>707</v>
      </c>
      <c r="G146" s="182"/>
      <c r="H146" s="213"/>
      <c r="I146" s="960"/>
      <c r="J146" s="213"/>
      <c r="K146" s="239"/>
    </row>
    <row r="147" spans="1:11" s="166" customFormat="1">
      <c r="A147" s="385" t="s">
        <v>3773</v>
      </c>
      <c r="B147" s="480" t="s">
        <v>3316</v>
      </c>
      <c r="C147" s="482" t="s">
        <v>1698</v>
      </c>
      <c r="D147" s="359" t="s">
        <v>675</v>
      </c>
      <c r="E147" s="502">
        <v>45663</v>
      </c>
      <c r="F147" s="183" t="s">
        <v>707</v>
      </c>
      <c r="G147" s="182"/>
      <c r="H147" s="213"/>
      <c r="I147" s="960"/>
      <c r="J147" s="213"/>
      <c r="K147" s="239"/>
    </row>
    <row r="148" spans="1:11" s="166" customFormat="1">
      <c r="A148" s="385" t="s">
        <v>3774</v>
      </c>
      <c r="B148" s="480" t="s">
        <v>3318</v>
      </c>
      <c r="C148" s="482" t="s">
        <v>1698</v>
      </c>
      <c r="D148" s="359" t="s">
        <v>675</v>
      </c>
      <c r="E148" s="502">
        <v>45663</v>
      </c>
      <c r="F148" s="183" t="s">
        <v>707</v>
      </c>
      <c r="G148" s="182"/>
      <c r="H148" s="213"/>
      <c r="I148" s="960"/>
      <c r="J148" s="213"/>
      <c r="K148" s="239"/>
    </row>
    <row r="149" spans="1:11" s="166" customFormat="1">
      <c r="A149" s="385" t="s">
        <v>3775</v>
      </c>
      <c r="B149" s="480" t="s">
        <v>3320</v>
      </c>
      <c r="C149" s="482" t="s">
        <v>1698</v>
      </c>
      <c r="D149" s="359" t="s">
        <v>675</v>
      </c>
      <c r="E149" s="502">
        <v>45663</v>
      </c>
      <c r="F149" s="183" t="s">
        <v>707</v>
      </c>
      <c r="G149" s="182"/>
      <c r="H149" s="213"/>
      <c r="I149" s="960"/>
      <c r="J149" s="213"/>
      <c r="K149" s="239"/>
    </row>
    <row r="150" spans="1:11" s="166" customFormat="1">
      <c r="A150" s="385" t="s">
        <v>3776</v>
      </c>
      <c r="B150" s="480" t="s">
        <v>3322</v>
      </c>
      <c r="C150" s="482" t="s">
        <v>1698</v>
      </c>
      <c r="D150" s="359" t="s">
        <v>675</v>
      </c>
      <c r="E150" s="502">
        <v>45663</v>
      </c>
      <c r="F150" s="183" t="s">
        <v>707</v>
      </c>
      <c r="G150" s="182"/>
      <c r="H150" s="213"/>
      <c r="I150" s="960"/>
      <c r="J150" s="213"/>
      <c r="K150" s="239"/>
    </row>
    <row r="151" spans="1:11" s="166" customFormat="1">
      <c r="A151" s="385" t="s">
        <v>3777</v>
      </c>
      <c r="B151" s="480" t="s">
        <v>3324</v>
      </c>
      <c r="C151" s="482" t="s">
        <v>1698</v>
      </c>
      <c r="D151" s="359" t="s">
        <v>675</v>
      </c>
      <c r="E151" s="502">
        <v>45663</v>
      </c>
      <c r="F151" s="183" t="s">
        <v>707</v>
      </c>
      <c r="G151" s="182"/>
      <c r="H151" s="213"/>
      <c r="I151" s="960"/>
      <c r="J151" s="213"/>
      <c r="K151" s="239"/>
    </row>
    <row r="152" spans="1:11" s="166" customFormat="1">
      <c r="A152" s="385" t="s">
        <v>3778</v>
      </c>
      <c r="B152" s="480" t="s">
        <v>3326</v>
      </c>
      <c r="C152" s="482" t="s">
        <v>1698</v>
      </c>
      <c r="D152" s="359" t="s">
        <v>675</v>
      </c>
      <c r="E152" s="502">
        <v>45663</v>
      </c>
      <c r="F152" s="183" t="s">
        <v>707</v>
      </c>
      <c r="G152" s="182"/>
      <c r="H152" s="213"/>
      <c r="I152" s="960"/>
      <c r="J152" s="213"/>
      <c r="K152" s="239"/>
    </row>
    <row r="153" spans="1:11" s="166" customFormat="1">
      <c r="A153" s="385" t="s">
        <v>3779</v>
      </c>
      <c r="B153" s="480" t="s">
        <v>3328</v>
      </c>
      <c r="C153" s="482" t="s">
        <v>1698</v>
      </c>
      <c r="D153" s="359" t="s">
        <v>675</v>
      </c>
      <c r="E153" s="502">
        <v>45663</v>
      </c>
      <c r="F153" s="183" t="s">
        <v>707</v>
      </c>
      <c r="G153" s="182"/>
      <c r="H153" s="213"/>
      <c r="I153" s="960"/>
      <c r="J153" s="213"/>
      <c r="K153" s="239"/>
    </row>
    <row r="154" spans="1:11" s="166" customFormat="1">
      <c r="A154" s="385" t="s">
        <v>9411</v>
      </c>
      <c r="B154" s="480" t="s">
        <v>9412</v>
      </c>
      <c r="C154" s="482" t="s">
        <v>9247</v>
      </c>
      <c r="D154" s="359" t="s">
        <v>675</v>
      </c>
      <c r="E154" s="502">
        <v>45753</v>
      </c>
      <c r="F154" s="183" t="s">
        <v>707</v>
      </c>
      <c r="G154" s="182" t="s">
        <v>9413</v>
      </c>
      <c r="H154" s="628"/>
      <c r="I154" s="960"/>
      <c r="J154" s="628"/>
      <c r="K154" s="239"/>
    </row>
    <row r="155" spans="1:11" s="166" customFormat="1">
      <c r="A155" s="385" t="s">
        <v>9414</v>
      </c>
      <c r="B155" s="480" t="s">
        <v>9415</v>
      </c>
      <c r="C155" s="482" t="s">
        <v>9247</v>
      </c>
      <c r="D155" s="359" t="s">
        <v>675</v>
      </c>
      <c r="E155" s="502">
        <v>45753</v>
      </c>
      <c r="F155" s="183" t="s">
        <v>707</v>
      </c>
      <c r="G155" s="182" t="s">
        <v>9413</v>
      </c>
      <c r="H155" s="628"/>
      <c r="I155" s="960"/>
      <c r="J155" s="628"/>
      <c r="K155" s="239"/>
    </row>
    <row r="156" spans="1:11" s="166" customFormat="1">
      <c r="A156" s="385" t="s">
        <v>3780</v>
      </c>
      <c r="B156" s="480" t="s">
        <v>2568</v>
      </c>
      <c r="C156" s="482" t="s">
        <v>1698</v>
      </c>
      <c r="D156" s="359" t="s">
        <v>675</v>
      </c>
      <c r="E156" s="502">
        <v>45663</v>
      </c>
      <c r="F156" s="183" t="s">
        <v>707</v>
      </c>
      <c r="G156" s="182"/>
      <c r="H156" s="213"/>
      <c r="I156" s="960"/>
      <c r="J156" s="213"/>
      <c r="K156" s="239"/>
    </row>
    <row r="157" spans="1:11" s="166" customFormat="1">
      <c r="A157" s="385" t="s">
        <v>3781</v>
      </c>
      <c r="B157" s="480" t="s">
        <v>3330</v>
      </c>
      <c r="C157" s="482" t="s">
        <v>1698</v>
      </c>
      <c r="D157" s="359" t="s">
        <v>675</v>
      </c>
      <c r="E157" s="502">
        <v>45663</v>
      </c>
      <c r="F157" s="183" t="s">
        <v>707</v>
      </c>
      <c r="G157" s="182"/>
      <c r="H157" s="213"/>
      <c r="I157" s="960"/>
      <c r="J157" s="213"/>
      <c r="K157" s="239"/>
    </row>
    <row r="158" spans="1:11" s="166" customFormat="1" ht="25.5">
      <c r="A158" s="385" t="s">
        <v>3782</v>
      </c>
      <c r="B158" s="480" t="s">
        <v>3783</v>
      </c>
      <c r="C158" s="482" t="s">
        <v>3673</v>
      </c>
      <c r="D158" s="359" t="s">
        <v>675</v>
      </c>
      <c r="E158" s="502">
        <v>45663</v>
      </c>
      <c r="F158" s="183" t="s">
        <v>707</v>
      </c>
      <c r="G158" s="182"/>
      <c r="H158" s="213"/>
      <c r="I158" s="960"/>
      <c r="J158" s="213"/>
      <c r="K158" s="239"/>
    </row>
    <row r="159" spans="1:11" s="166" customFormat="1" ht="25.5">
      <c r="A159" s="385" t="s">
        <v>3784</v>
      </c>
      <c r="B159" s="480" t="s">
        <v>3785</v>
      </c>
      <c r="C159" s="482" t="s">
        <v>3673</v>
      </c>
      <c r="D159" s="359" t="s">
        <v>675</v>
      </c>
      <c r="E159" s="502">
        <v>45663</v>
      </c>
      <c r="F159" s="183" t="s">
        <v>707</v>
      </c>
      <c r="G159" s="182"/>
      <c r="H159" s="213"/>
      <c r="I159" s="960"/>
      <c r="J159" s="213"/>
      <c r="K159" s="239"/>
    </row>
    <row r="160" spans="1:11" s="166" customFormat="1" ht="25.5">
      <c r="A160" s="385" t="s">
        <v>3786</v>
      </c>
      <c r="B160" s="480" t="s">
        <v>3787</v>
      </c>
      <c r="C160" s="482" t="s">
        <v>3673</v>
      </c>
      <c r="D160" s="359" t="s">
        <v>675</v>
      </c>
      <c r="E160" s="502">
        <v>45663</v>
      </c>
      <c r="F160" s="183" t="s">
        <v>707</v>
      </c>
      <c r="G160" s="182"/>
      <c r="H160" s="213"/>
      <c r="I160" s="960"/>
      <c r="J160" s="213"/>
      <c r="K160" s="239"/>
    </row>
    <row r="161" spans="1:13" s="166" customFormat="1" ht="25.5">
      <c r="A161" s="385" t="s">
        <v>3788</v>
      </c>
      <c r="B161" s="480" t="s">
        <v>3789</v>
      </c>
      <c r="C161" s="482" t="s">
        <v>3673</v>
      </c>
      <c r="D161" s="359" t="s">
        <v>675</v>
      </c>
      <c r="E161" s="502">
        <v>45663</v>
      </c>
      <c r="F161" s="183" t="s">
        <v>707</v>
      </c>
      <c r="G161" s="182"/>
      <c r="H161" s="213"/>
      <c r="I161" s="960"/>
      <c r="J161" s="213"/>
      <c r="K161" s="239"/>
    </row>
    <row r="162" spans="1:13">
      <c r="A162" s="888" t="s">
        <v>3790</v>
      </c>
      <c r="B162" s="889" t="s">
        <v>3791</v>
      </c>
      <c r="C162" s="890"/>
      <c r="D162" s="853" t="s">
        <v>675</v>
      </c>
      <c r="E162" s="830">
        <v>45663</v>
      </c>
      <c r="F162" s="831" t="s">
        <v>707</v>
      </c>
      <c r="G162" s="868"/>
      <c r="H162" s="855"/>
      <c r="I162" s="960"/>
      <c r="J162" s="855"/>
      <c r="K162" s="874"/>
    </row>
    <row r="163" spans="1:13">
      <c r="A163" s="888" t="s">
        <v>3792</v>
      </c>
      <c r="B163" s="889" t="s">
        <v>3793</v>
      </c>
      <c r="C163" s="890"/>
      <c r="D163" s="853" t="s">
        <v>675</v>
      </c>
      <c r="E163" s="830">
        <v>45663</v>
      </c>
      <c r="F163" s="831" t="s">
        <v>707</v>
      </c>
      <c r="G163" s="868"/>
      <c r="H163" s="855"/>
      <c r="I163" s="960"/>
      <c r="J163" s="855"/>
      <c r="K163" s="874"/>
    </row>
    <row r="164" spans="1:13" s="166" customFormat="1">
      <c r="A164" s="385" t="s">
        <v>3794</v>
      </c>
      <c r="B164" s="480" t="s">
        <v>3795</v>
      </c>
      <c r="C164" s="481"/>
      <c r="D164" s="359" t="s">
        <v>675</v>
      </c>
      <c r="E164" s="502">
        <v>45663</v>
      </c>
      <c r="F164" s="183" t="s">
        <v>707</v>
      </c>
      <c r="G164" s="182"/>
      <c r="H164" s="213"/>
      <c r="I164" s="960"/>
      <c r="J164" s="213"/>
      <c r="K164" s="239"/>
    </row>
    <row r="165" spans="1:13" s="166" customFormat="1" ht="25.5">
      <c r="A165" s="385" t="s">
        <v>3796</v>
      </c>
      <c r="B165" s="480" t="s">
        <v>3797</v>
      </c>
      <c r="C165" s="481"/>
      <c r="D165" s="359" t="s">
        <v>675</v>
      </c>
      <c r="E165" s="502">
        <v>45663</v>
      </c>
      <c r="F165" s="183" t="s">
        <v>707</v>
      </c>
      <c r="G165" s="182"/>
      <c r="H165" s="213"/>
      <c r="I165" s="960"/>
      <c r="J165" s="213"/>
      <c r="K165" s="239"/>
    </row>
    <row r="166" spans="1:13" s="166" customFormat="1">
      <c r="A166" s="385" t="s">
        <v>3798</v>
      </c>
      <c r="B166" s="480" t="s">
        <v>3799</v>
      </c>
      <c r="C166" s="481"/>
      <c r="D166" s="359" t="s">
        <v>675</v>
      </c>
      <c r="E166" s="502">
        <v>45663</v>
      </c>
      <c r="F166" s="183" t="s">
        <v>707</v>
      </c>
      <c r="G166" s="182"/>
      <c r="H166" s="213"/>
      <c r="I166" s="960"/>
      <c r="J166" s="213"/>
      <c r="K166" s="239"/>
    </row>
    <row r="167" spans="1:13" s="166" customFormat="1">
      <c r="A167" s="385" t="s">
        <v>3800</v>
      </c>
      <c r="B167" s="480" t="s">
        <v>3801</v>
      </c>
      <c r="C167" s="481"/>
      <c r="D167" s="359" t="s">
        <v>675</v>
      </c>
      <c r="E167" s="502">
        <v>45663</v>
      </c>
      <c r="F167" s="183" t="s">
        <v>707</v>
      </c>
      <c r="G167" s="182"/>
      <c r="H167" s="213"/>
      <c r="I167" s="960"/>
      <c r="J167" s="213"/>
      <c r="K167" s="239"/>
    </row>
    <row r="168" spans="1:13" s="166" customFormat="1">
      <c r="A168" s="385" t="s">
        <v>3802</v>
      </c>
      <c r="B168" s="480" t="s">
        <v>3803</v>
      </c>
      <c r="C168" s="481"/>
      <c r="D168" s="360" t="s">
        <v>675</v>
      </c>
      <c r="E168" s="502">
        <v>45663</v>
      </c>
      <c r="F168" s="362" t="s">
        <v>707</v>
      </c>
      <c r="G168" s="182"/>
      <c r="H168" s="213"/>
      <c r="I168" s="960"/>
      <c r="J168" s="213"/>
      <c r="K168" s="239"/>
    </row>
    <row r="169" spans="1:13" ht="13.15" thickBot="1">
      <c r="A169" s="1078" t="s">
        <v>3804</v>
      </c>
      <c r="B169" s="1079" t="s">
        <v>3805</v>
      </c>
      <c r="C169" s="1080"/>
      <c r="D169" s="858" t="s">
        <v>675</v>
      </c>
      <c r="E169" s="1038">
        <v>45663</v>
      </c>
      <c r="F169" s="859" t="s">
        <v>707</v>
      </c>
      <c r="G169" s="994"/>
      <c r="H169" s="862"/>
      <c r="I169" s="1507"/>
      <c r="J169" s="862"/>
      <c r="K169" s="997"/>
    </row>
    <row r="170" spans="1:13" ht="14.25" customHeight="1">
      <c r="D170" s="165"/>
      <c r="H170" s="164"/>
      <c r="L170" s="164"/>
      <c r="M170" s="164"/>
    </row>
    <row r="171" spans="1:13" s="199" customFormat="1" ht="14.25" customHeight="1">
      <c r="A171" s="2152" t="s">
        <v>674</v>
      </c>
      <c r="B171" s="2152"/>
      <c r="C171" s="2152"/>
      <c r="D171" s="2152"/>
      <c r="E171" s="2152"/>
      <c r="F171" s="2152"/>
      <c r="G171" s="2152"/>
      <c r="H171" s="2152"/>
      <c r="I171" s="2152"/>
      <c r="J171" s="2152"/>
      <c r="K171" s="2152"/>
      <c r="L171" s="2152"/>
      <c r="M171" s="2152"/>
    </row>
    <row r="172" spans="1:13" ht="14.25" customHeight="1">
      <c r="A172" s="2161" t="s">
        <v>9217</v>
      </c>
      <c r="B172" s="2161"/>
      <c r="C172" s="2161"/>
      <c r="D172" s="2161"/>
      <c r="E172" s="2161"/>
      <c r="F172" s="2161"/>
      <c r="G172" s="2161"/>
      <c r="H172" s="2161"/>
      <c r="I172" s="2161"/>
      <c r="J172" s="2161"/>
      <c r="K172" s="2161"/>
      <c r="L172" s="2161"/>
      <c r="M172" s="414"/>
    </row>
    <row r="173" spans="1:13" ht="14.25" customHeight="1">
      <c r="A173" s="694"/>
      <c r="B173" s="694"/>
      <c r="C173" s="694"/>
      <c r="D173" s="694"/>
      <c r="E173" s="694"/>
      <c r="F173" s="694"/>
      <c r="G173" s="694"/>
      <c r="H173" s="694"/>
      <c r="I173" s="694"/>
      <c r="J173" s="694"/>
      <c r="K173" s="694"/>
      <c r="L173" s="694"/>
      <c r="M173" s="414"/>
    </row>
    <row r="174" spans="1:13" ht="14.25" customHeight="1">
      <c r="A174"/>
      <c r="H174" s="164"/>
      <c r="L174" s="164"/>
      <c r="M174" s="164"/>
    </row>
    <row r="175" spans="1:13" ht="14.25" customHeight="1">
      <c r="A175"/>
      <c r="H175" s="164"/>
      <c r="L175" s="164"/>
      <c r="M175" s="164"/>
    </row>
    <row r="176" spans="1:13" ht="14.25" customHeight="1">
      <c r="A176"/>
      <c r="H176" s="164"/>
      <c r="L176" s="164"/>
      <c r="M176" s="164"/>
    </row>
    <row r="177" spans="1:13" ht="14.25" customHeight="1">
      <c r="A177"/>
      <c r="H177" s="164"/>
      <c r="L177" s="164"/>
      <c r="M177" s="164"/>
    </row>
    <row r="178" spans="1:13" ht="14.25" customHeight="1">
      <c r="A178"/>
      <c r="H178" s="164"/>
      <c r="L178" s="164"/>
      <c r="M178" s="164"/>
    </row>
    <row r="179" spans="1:13">
      <c r="A179"/>
      <c r="D179" s="374"/>
    </row>
    <row r="180" spans="1:13">
      <c r="A180"/>
      <c r="D180" s="374"/>
    </row>
    <row r="181" spans="1:13">
      <c r="A181"/>
      <c r="D181" s="374"/>
    </row>
    <row r="182" spans="1:13">
      <c r="A182"/>
      <c r="D182" s="374"/>
    </row>
    <row r="183" spans="1:13">
      <c r="A183"/>
      <c r="D183" s="374"/>
    </row>
    <row r="184" spans="1:13">
      <c r="A184"/>
      <c r="D184" s="374"/>
    </row>
    <row r="185" spans="1:13">
      <c r="A185"/>
      <c r="D185" s="374"/>
    </row>
    <row r="186" spans="1:13">
      <c r="A186"/>
      <c r="D186" s="374"/>
    </row>
    <row r="187" spans="1:13">
      <c r="A187"/>
      <c r="D187" s="374"/>
    </row>
    <row r="188" spans="1:13">
      <c r="A188"/>
      <c r="D188" s="374"/>
    </row>
    <row r="189" spans="1:13">
      <c r="A189"/>
      <c r="D189" s="374"/>
    </row>
    <row r="190" spans="1:13">
      <c r="A190"/>
      <c r="D190" s="374"/>
    </row>
    <row r="191" spans="1:13">
      <c r="D191" s="374"/>
    </row>
    <row r="192" spans="1:13">
      <c r="D192" s="374"/>
    </row>
  </sheetData>
  <mergeCells count="5">
    <mergeCell ref="A2:B2"/>
    <mergeCell ref="D4:G4"/>
    <mergeCell ref="H4:K4"/>
    <mergeCell ref="A171:M171"/>
    <mergeCell ref="A172:L172"/>
  </mergeCells>
  <hyperlinks>
    <hyperlink ref="A4" location="Top!A1" display="Back to Top Sheet" xr:uid="{0ECAA3BF-5534-4F6E-9F58-4A874B55FD86}"/>
    <hyperlink ref="B4" display="Top!A1" xr:uid="{3A41132F-DF5E-4499-A304-5184405631F6}"/>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593576-2E55-4C61-B90E-7FBA81EEC658}">
  <sheetPr>
    <tabColor theme="7" tint="0.39997558519241921"/>
    <pageSetUpPr fitToPage="1"/>
  </sheetPr>
  <dimension ref="A1:M204"/>
  <sheetViews>
    <sheetView zoomScaleNormal="100" workbookViewId="0">
      <selection sqref="A1:D1"/>
    </sheetView>
  </sheetViews>
  <sheetFormatPr defaultColWidth="11.3984375" defaultRowHeight="12.75"/>
  <cols>
    <col min="1" max="1" width="33" style="171" customWidth="1"/>
    <col min="2" max="2" width="68.86328125" style="180" customWidth="1"/>
    <col min="3" max="3" width="17.59765625" style="171" customWidth="1"/>
    <col min="4" max="4" width="16.59765625" style="180" customWidth="1"/>
    <col min="5" max="5" width="20.86328125" style="169" customWidth="1"/>
    <col min="6" max="6" width="21.265625" style="169" customWidth="1"/>
    <col min="7" max="7" width="18.3984375" style="168" customWidth="1"/>
    <col min="8" max="8" width="13.3984375" style="170" customWidth="1"/>
    <col min="9" max="9" width="19.59765625" style="169" customWidth="1"/>
    <col min="10" max="10" width="18.1328125" style="169" customWidth="1"/>
    <col min="11" max="11" width="21.59765625"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Top!B54&amp;""</f>
        <v>Generic Health Sensor Profile</v>
      </c>
      <c r="B2" s="375"/>
      <c r="C2" s="375"/>
      <c r="D2" s="1120" t="s">
        <v>661</v>
      </c>
      <c r="E2" s="1121" t="str">
        <f>Top!E54</f>
        <v>GHSP.TS.p1</v>
      </c>
      <c r="F2" s="1121"/>
      <c r="G2" s="1124"/>
      <c r="H2" s="1110" t="s">
        <v>10</v>
      </c>
      <c r="I2" s="1111" t="str">
        <f>Top!G54</f>
        <v>GHSP.TS.p2</v>
      </c>
      <c r="J2" s="1110" t="s">
        <v>699</v>
      </c>
      <c r="K2" s="1281">
        <f>rel_date</f>
        <v>45706</v>
      </c>
      <c r="M2" s="184"/>
    </row>
    <row r="3" spans="1:13" ht="18" customHeight="1" thickBot="1">
      <c r="A3" s="211" t="s">
        <v>700</v>
      </c>
      <c r="B3" s="1137">
        <f>rel_date</f>
        <v>45706</v>
      </c>
      <c r="C3" s="211"/>
      <c r="D3" s="1120" t="s">
        <v>662</v>
      </c>
      <c r="E3" s="1121" t="str">
        <f>Top!F54</f>
        <v>GHSP.ICS.p1</v>
      </c>
      <c r="F3" s="1121"/>
      <c r="G3" s="1124"/>
      <c r="H3" s="1120" t="s">
        <v>11</v>
      </c>
      <c r="I3" s="1124" t="str">
        <f>Top!H54</f>
        <v>GHSP.ICS.p1</v>
      </c>
      <c r="J3" s="1120" t="s">
        <v>699</v>
      </c>
      <c r="K3" s="1173">
        <v>45474</v>
      </c>
    </row>
    <row r="4" spans="1:13" ht="14.25" customHeight="1" thickBot="1">
      <c r="A4" s="1321" t="s">
        <v>663</v>
      </c>
      <c r="B4" s="1563"/>
      <c r="C4" s="1322"/>
      <c r="D4" s="2135" t="s">
        <v>664</v>
      </c>
      <c r="E4" s="2136"/>
      <c r="F4" s="2136"/>
      <c r="G4" s="2137"/>
      <c r="H4" s="2135" t="s">
        <v>701</v>
      </c>
      <c r="I4" s="2136"/>
      <c r="J4" s="2136"/>
      <c r="K4" s="2137"/>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70" t="s">
        <v>671</v>
      </c>
      <c r="B6" s="270" t="s">
        <v>672</v>
      </c>
      <c r="C6" s="1260" t="s">
        <v>9749</v>
      </c>
      <c r="D6" s="359"/>
      <c r="E6" s="520">
        <v>45564</v>
      </c>
      <c r="F6" s="183"/>
      <c r="G6" s="471" t="s">
        <v>3806</v>
      </c>
      <c r="H6" s="399"/>
      <c r="I6" s="508">
        <f>$B$3+90</f>
        <v>45796</v>
      </c>
      <c r="J6" s="366"/>
      <c r="K6" s="234" t="s">
        <v>10000</v>
      </c>
    </row>
    <row r="7" spans="1:13" s="166" customFormat="1">
      <c r="A7" s="472" t="s">
        <v>11</v>
      </c>
      <c r="B7" s="473" t="s">
        <v>673</v>
      </c>
      <c r="C7" s="474" t="s">
        <v>9215</v>
      </c>
      <c r="D7" s="360"/>
      <c r="E7" s="502">
        <v>45564</v>
      </c>
      <c r="F7" s="362"/>
      <c r="G7" s="369" t="s">
        <v>3807</v>
      </c>
      <c r="H7" s="259"/>
      <c r="I7" s="563">
        <v>45564</v>
      </c>
      <c r="J7" s="213"/>
      <c r="K7" s="215"/>
    </row>
    <row r="8" spans="1:13" s="166" customFormat="1">
      <c r="A8" s="472" t="s">
        <v>9874</v>
      </c>
      <c r="B8" s="473" t="s">
        <v>3808</v>
      </c>
      <c r="C8" s="630"/>
      <c r="D8" s="359" t="s">
        <v>675</v>
      </c>
      <c r="E8" s="502">
        <v>45564</v>
      </c>
      <c r="F8" s="183" t="s">
        <v>707</v>
      </c>
      <c r="G8" s="368"/>
      <c r="H8" s="399" t="s">
        <v>675</v>
      </c>
      <c r="I8" s="508">
        <f t="shared" ref="I8:I71" si="0">$B$3+90</f>
        <v>45796</v>
      </c>
      <c r="J8" s="366" t="s">
        <v>707</v>
      </c>
      <c r="K8" s="239"/>
    </row>
    <row r="9" spans="1:13" s="166" customFormat="1">
      <c r="A9" s="472" t="s">
        <v>9875</v>
      </c>
      <c r="B9" s="473" t="s">
        <v>3809</v>
      </c>
      <c r="C9" s="630"/>
      <c r="D9" s="360" t="s">
        <v>675</v>
      </c>
      <c r="E9" s="502">
        <v>45564</v>
      </c>
      <c r="F9" s="362" t="s">
        <v>707</v>
      </c>
      <c r="G9" s="368"/>
      <c r="H9" s="399" t="s">
        <v>675</v>
      </c>
      <c r="I9" s="508">
        <f t="shared" si="0"/>
        <v>45796</v>
      </c>
      <c r="J9" s="366" t="s">
        <v>707</v>
      </c>
      <c r="K9" s="239"/>
    </row>
    <row r="10" spans="1:13" s="166" customFormat="1">
      <c r="A10" s="472" t="s">
        <v>9876</v>
      </c>
      <c r="B10" s="473" t="s">
        <v>3810</v>
      </c>
      <c r="C10" s="630"/>
      <c r="D10" s="360" t="s">
        <v>675</v>
      </c>
      <c r="E10" s="502">
        <v>45564</v>
      </c>
      <c r="F10" s="362" t="s">
        <v>707</v>
      </c>
      <c r="G10" s="368"/>
      <c r="H10" s="399" t="s">
        <v>675</v>
      </c>
      <c r="I10" s="508">
        <f t="shared" si="0"/>
        <v>45796</v>
      </c>
      <c r="J10" s="366" t="s">
        <v>707</v>
      </c>
      <c r="K10" s="239"/>
    </row>
    <row r="11" spans="1:13" s="166" customFormat="1">
      <c r="A11" s="472" t="s">
        <v>9877</v>
      </c>
      <c r="B11" s="473" t="s">
        <v>3811</v>
      </c>
      <c r="C11" s="630"/>
      <c r="D11" s="360" t="s">
        <v>675</v>
      </c>
      <c r="E11" s="502">
        <v>45564</v>
      </c>
      <c r="F11" s="362" t="s">
        <v>707</v>
      </c>
      <c r="G11" s="368"/>
      <c r="H11" s="399" t="s">
        <v>675</v>
      </c>
      <c r="I11" s="508">
        <f t="shared" si="0"/>
        <v>45796</v>
      </c>
      <c r="J11" s="366" t="s">
        <v>707</v>
      </c>
      <c r="K11" s="239"/>
    </row>
    <row r="12" spans="1:13" s="166" customFormat="1">
      <c r="A12" s="472" t="s">
        <v>9878</v>
      </c>
      <c r="B12" s="473" t="s">
        <v>3812</v>
      </c>
      <c r="C12" s="630"/>
      <c r="D12" s="360" t="s">
        <v>675</v>
      </c>
      <c r="E12" s="502">
        <v>45564</v>
      </c>
      <c r="F12" s="362" t="s">
        <v>707</v>
      </c>
      <c r="G12" s="368"/>
      <c r="H12" s="399" t="s">
        <v>675</v>
      </c>
      <c r="I12" s="508">
        <f t="shared" si="0"/>
        <v>45796</v>
      </c>
      <c r="J12" s="366" t="s">
        <v>707</v>
      </c>
      <c r="K12" s="239"/>
    </row>
    <row r="13" spans="1:13" s="166" customFormat="1">
      <c r="A13" s="472" t="s">
        <v>9879</v>
      </c>
      <c r="B13" s="473" t="s">
        <v>3813</v>
      </c>
      <c r="C13" s="630"/>
      <c r="D13" s="360" t="s">
        <v>675</v>
      </c>
      <c r="E13" s="502">
        <v>45564</v>
      </c>
      <c r="F13" s="362" t="s">
        <v>707</v>
      </c>
      <c r="G13" s="368"/>
      <c r="H13" s="399" t="s">
        <v>675</v>
      </c>
      <c r="I13" s="508">
        <f t="shared" si="0"/>
        <v>45796</v>
      </c>
      <c r="J13" s="366" t="s">
        <v>707</v>
      </c>
      <c r="K13" s="239"/>
    </row>
    <row r="14" spans="1:13" s="166" customFormat="1">
      <c r="A14" s="472" t="s">
        <v>9880</v>
      </c>
      <c r="B14" s="473" t="s">
        <v>3814</v>
      </c>
      <c r="C14" s="630"/>
      <c r="D14" s="360" t="s">
        <v>675</v>
      </c>
      <c r="E14" s="502">
        <v>45564</v>
      </c>
      <c r="F14" s="362" t="s">
        <v>707</v>
      </c>
      <c r="G14" s="368"/>
      <c r="H14" s="399" t="s">
        <v>675</v>
      </c>
      <c r="I14" s="508">
        <f t="shared" si="0"/>
        <v>45796</v>
      </c>
      <c r="J14" s="366" t="s">
        <v>707</v>
      </c>
      <c r="K14" s="239"/>
    </row>
    <row r="15" spans="1:13" s="166" customFormat="1">
      <c r="A15" s="472" t="s">
        <v>9881</v>
      </c>
      <c r="B15" s="473" t="s">
        <v>3815</v>
      </c>
      <c r="C15" s="630"/>
      <c r="D15" s="360" t="s">
        <v>675</v>
      </c>
      <c r="E15" s="502">
        <v>45564</v>
      </c>
      <c r="F15" s="362" t="s">
        <v>707</v>
      </c>
      <c r="G15" s="368"/>
      <c r="H15" s="399" t="s">
        <v>675</v>
      </c>
      <c r="I15" s="508">
        <f t="shared" si="0"/>
        <v>45796</v>
      </c>
      <c r="J15" s="366" t="s">
        <v>707</v>
      </c>
      <c r="K15" s="239"/>
    </row>
    <row r="16" spans="1:13" s="166" customFormat="1">
      <c r="A16" s="472" t="s">
        <v>9882</v>
      </c>
      <c r="B16" s="473" t="s">
        <v>3816</v>
      </c>
      <c r="C16" s="630"/>
      <c r="D16" s="360" t="s">
        <v>675</v>
      </c>
      <c r="E16" s="502">
        <v>45564</v>
      </c>
      <c r="F16" s="362" t="s">
        <v>707</v>
      </c>
      <c r="G16" s="368"/>
      <c r="H16" s="399" t="s">
        <v>675</v>
      </c>
      <c r="I16" s="508">
        <f t="shared" si="0"/>
        <v>45796</v>
      </c>
      <c r="J16" s="366" t="s">
        <v>707</v>
      </c>
      <c r="K16" s="239"/>
    </row>
    <row r="17" spans="1:11" s="166" customFormat="1">
      <c r="A17" s="472" t="s">
        <v>9883</v>
      </c>
      <c r="B17" s="473" t="s">
        <v>3817</v>
      </c>
      <c r="C17" s="630"/>
      <c r="D17" s="360" t="s">
        <v>675</v>
      </c>
      <c r="E17" s="502">
        <v>45564</v>
      </c>
      <c r="F17" s="362" t="s">
        <v>707</v>
      </c>
      <c r="G17" s="368"/>
      <c r="H17" s="399" t="s">
        <v>675</v>
      </c>
      <c r="I17" s="508">
        <f t="shared" si="0"/>
        <v>45796</v>
      </c>
      <c r="J17" s="366" t="s">
        <v>707</v>
      </c>
      <c r="K17" s="239"/>
    </row>
    <row r="18" spans="1:11" s="166" customFormat="1">
      <c r="A18" s="472" t="s">
        <v>9884</v>
      </c>
      <c r="B18" s="473" t="s">
        <v>3818</v>
      </c>
      <c r="C18" s="630"/>
      <c r="D18" s="360" t="s">
        <v>675</v>
      </c>
      <c r="E18" s="502">
        <v>45564</v>
      </c>
      <c r="F18" s="362" t="s">
        <v>707</v>
      </c>
      <c r="G18" s="368"/>
      <c r="H18" s="399" t="s">
        <v>675</v>
      </c>
      <c r="I18" s="508">
        <f t="shared" si="0"/>
        <v>45796</v>
      </c>
      <c r="J18" s="366" t="s">
        <v>707</v>
      </c>
      <c r="K18" s="239"/>
    </row>
    <row r="19" spans="1:11" s="166" customFormat="1">
      <c r="A19" s="472" t="s">
        <v>9885</v>
      </c>
      <c r="B19" s="473" t="s">
        <v>3819</v>
      </c>
      <c r="C19" s="630"/>
      <c r="D19" s="360" t="s">
        <v>675</v>
      </c>
      <c r="E19" s="502">
        <v>45564</v>
      </c>
      <c r="F19" s="362" t="s">
        <v>707</v>
      </c>
      <c r="G19" s="368"/>
      <c r="H19" s="399" t="s">
        <v>675</v>
      </c>
      <c r="I19" s="508">
        <f t="shared" si="0"/>
        <v>45796</v>
      </c>
      <c r="J19" s="366" t="s">
        <v>707</v>
      </c>
      <c r="K19" s="239"/>
    </row>
    <row r="20" spans="1:11" s="166" customFormat="1">
      <c r="A20" s="472" t="s">
        <v>9886</v>
      </c>
      <c r="B20" s="473" t="s">
        <v>3820</v>
      </c>
      <c r="C20" s="630"/>
      <c r="D20" s="360" t="s">
        <v>675</v>
      </c>
      <c r="E20" s="502">
        <v>45564</v>
      </c>
      <c r="F20" s="362" t="s">
        <v>707</v>
      </c>
      <c r="G20" s="368"/>
      <c r="H20" s="399" t="s">
        <v>675</v>
      </c>
      <c r="I20" s="508">
        <f t="shared" si="0"/>
        <v>45796</v>
      </c>
      <c r="J20" s="366" t="s">
        <v>707</v>
      </c>
      <c r="K20" s="239"/>
    </row>
    <row r="21" spans="1:11" s="166" customFormat="1">
      <c r="A21" s="472" t="s">
        <v>9887</v>
      </c>
      <c r="B21" s="473" t="s">
        <v>3821</v>
      </c>
      <c r="C21" s="630"/>
      <c r="D21" s="360" t="s">
        <v>675</v>
      </c>
      <c r="E21" s="502">
        <v>45564</v>
      </c>
      <c r="F21" s="362" t="s">
        <v>707</v>
      </c>
      <c r="G21" s="368"/>
      <c r="H21" s="399" t="s">
        <v>675</v>
      </c>
      <c r="I21" s="508">
        <f t="shared" si="0"/>
        <v>45796</v>
      </c>
      <c r="J21" s="366" t="s">
        <v>707</v>
      </c>
      <c r="K21" s="239"/>
    </row>
    <row r="22" spans="1:11" s="160" customFormat="1">
      <c r="A22" s="871" t="s">
        <v>9888</v>
      </c>
      <c r="B22" s="473" t="s">
        <v>3822</v>
      </c>
      <c r="C22" s="872"/>
      <c r="D22" s="875" t="s">
        <v>675</v>
      </c>
      <c r="E22" s="830">
        <v>45564</v>
      </c>
      <c r="F22" s="876" t="s">
        <v>707</v>
      </c>
      <c r="G22" s="873"/>
      <c r="H22" s="399" t="s">
        <v>675</v>
      </c>
      <c r="I22" s="508">
        <f t="shared" si="0"/>
        <v>45796</v>
      </c>
      <c r="J22" s="366" t="s">
        <v>707</v>
      </c>
      <c r="K22" s="874"/>
    </row>
    <row r="23" spans="1:11" s="166" customFormat="1">
      <c r="A23" s="472" t="s">
        <v>9889</v>
      </c>
      <c r="B23" s="473" t="s">
        <v>3823</v>
      </c>
      <c r="C23" s="630"/>
      <c r="D23" s="360" t="s">
        <v>675</v>
      </c>
      <c r="E23" s="502">
        <v>45564</v>
      </c>
      <c r="F23" s="362" t="s">
        <v>707</v>
      </c>
      <c r="G23" s="368"/>
      <c r="H23" s="399" t="s">
        <v>675</v>
      </c>
      <c r="I23" s="508">
        <f t="shared" si="0"/>
        <v>45796</v>
      </c>
      <c r="J23" s="366" t="s">
        <v>707</v>
      </c>
      <c r="K23" s="239"/>
    </row>
    <row r="24" spans="1:11" s="166" customFormat="1">
      <c r="A24" s="472" t="s">
        <v>9890</v>
      </c>
      <c r="B24" s="473" t="s">
        <v>3824</v>
      </c>
      <c r="C24" s="630"/>
      <c r="D24" s="360" t="s">
        <v>675</v>
      </c>
      <c r="E24" s="502">
        <v>45564</v>
      </c>
      <c r="F24" s="362" t="s">
        <v>707</v>
      </c>
      <c r="G24" s="368"/>
      <c r="H24" s="399" t="s">
        <v>675</v>
      </c>
      <c r="I24" s="508">
        <f t="shared" si="0"/>
        <v>45796</v>
      </c>
      <c r="J24" s="366" t="s">
        <v>707</v>
      </c>
      <c r="K24" s="239"/>
    </row>
    <row r="25" spans="1:11" s="166" customFormat="1">
      <c r="A25" s="472" t="s">
        <v>9891</v>
      </c>
      <c r="B25" s="473" t="s">
        <v>3825</v>
      </c>
      <c r="C25" s="630"/>
      <c r="D25" s="360" t="s">
        <v>675</v>
      </c>
      <c r="E25" s="502">
        <v>45564</v>
      </c>
      <c r="F25" s="362" t="s">
        <v>707</v>
      </c>
      <c r="G25" s="368"/>
      <c r="H25" s="399" t="s">
        <v>675</v>
      </c>
      <c r="I25" s="508">
        <f t="shared" si="0"/>
        <v>45796</v>
      </c>
      <c r="J25" s="366" t="s">
        <v>707</v>
      </c>
      <c r="K25" s="239"/>
    </row>
    <row r="26" spans="1:11" s="166" customFormat="1">
      <c r="A26" s="472" t="s">
        <v>9892</v>
      </c>
      <c r="B26" s="473" t="s">
        <v>3826</v>
      </c>
      <c r="C26" s="630"/>
      <c r="D26" s="360" t="s">
        <v>675</v>
      </c>
      <c r="E26" s="502">
        <v>45564</v>
      </c>
      <c r="F26" s="362" t="s">
        <v>707</v>
      </c>
      <c r="G26" s="368"/>
      <c r="H26" s="399" t="s">
        <v>675</v>
      </c>
      <c r="I26" s="508">
        <f t="shared" si="0"/>
        <v>45796</v>
      </c>
      <c r="J26" s="366" t="s">
        <v>707</v>
      </c>
      <c r="K26" s="239"/>
    </row>
    <row r="27" spans="1:11" s="166" customFormat="1">
      <c r="A27" s="472" t="s">
        <v>9893</v>
      </c>
      <c r="B27" s="473" t="s">
        <v>3827</v>
      </c>
      <c r="C27" s="630"/>
      <c r="D27" s="360" t="s">
        <v>675</v>
      </c>
      <c r="E27" s="502">
        <v>45564</v>
      </c>
      <c r="F27" s="362" t="s">
        <v>707</v>
      </c>
      <c r="G27" s="368"/>
      <c r="H27" s="399" t="s">
        <v>675</v>
      </c>
      <c r="I27" s="508">
        <f t="shared" si="0"/>
        <v>45796</v>
      </c>
      <c r="J27" s="366" t="s">
        <v>707</v>
      </c>
      <c r="K27" s="239"/>
    </row>
    <row r="28" spans="1:11" s="166" customFormat="1">
      <c r="A28" s="472" t="s">
        <v>3828</v>
      </c>
      <c r="B28" s="473" t="s">
        <v>3829</v>
      </c>
      <c r="C28" s="630"/>
      <c r="D28" s="360" t="s">
        <v>675</v>
      </c>
      <c r="E28" s="502">
        <v>45564</v>
      </c>
      <c r="F28" s="362" t="s">
        <v>707</v>
      </c>
      <c r="G28" s="368"/>
      <c r="H28" s="399" t="s">
        <v>675</v>
      </c>
      <c r="I28" s="508">
        <f t="shared" si="0"/>
        <v>45796</v>
      </c>
      <c r="J28" s="366" t="s">
        <v>707</v>
      </c>
      <c r="K28" s="239"/>
    </row>
    <row r="29" spans="1:11" s="166" customFormat="1">
      <c r="A29" s="472" t="s">
        <v>3830</v>
      </c>
      <c r="B29" s="473" t="s">
        <v>3831</v>
      </c>
      <c r="C29" s="630"/>
      <c r="D29" s="360" t="s">
        <v>675</v>
      </c>
      <c r="E29" s="502">
        <v>45564</v>
      </c>
      <c r="F29" s="362" t="s">
        <v>707</v>
      </c>
      <c r="G29" s="368"/>
      <c r="H29" s="399" t="s">
        <v>675</v>
      </c>
      <c r="I29" s="508">
        <f t="shared" si="0"/>
        <v>45796</v>
      </c>
      <c r="J29" s="366" t="s">
        <v>707</v>
      </c>
      <c r="K29" s="239"/>
    </row>
    <row r="30" spans="1:11" s="166" customFormat="1">
      <c r="A30" s="472" t="s">
        <v>3832</v>
      </c>
      <c r="B30" s="473" t="s">
        <v>3833</v>
      </c>
      <c r="C30" s="630"/>
      <c r="D30" s="360" t="s">
        <v>675</v>
      </c>
      <c r="E30" s="502">
        <v>45564</v>
      </c>
      <c r="F30" s="362" t="s">
        <v>707</v>
      </c>
      <c r="G30" s="368"/>
      <c r="H30" s="399" t="s">
        <v>675</v>
      </c>
      <c r="I30" s="508">
        <f t="shared" si="0"/>
        <v>45796</v>
      </c>
      <c r="J30" s="366" t="s">
        <v>707</v>
      </c>
      <c r="K30" s="239"/>
    </row>
    <row r="31" spans="1:11" s="166" customFormat="1">
      <c r="A31" s="472" t="s">
        <v>3834</v>
      </c>
      <c r="B31" s="473" t="s">
        <v>1764</v>
      </c>
      <c r="C31" s="630"/>
      <c r="D31" s="360" t="s">
        <v>675</v>
      </c>
      <c r="E31" s="502">
        <v>45564</v>
      </c>
      <c r="F31" s="362" t="s">
        <v>707</v>
      </c>
      <c r="G31" s="368"/>
      <c r="H31" s="399" t="s">
        <v>675</v>
      </c>
      <c r="I31" s="508">
        <f t="shared" si="0"/>
        <v>45796</v>
      </c>
      <c r="J31" s="366" t="s">
        <v>707</v>
      </c>
      <c r="K31" s="239"/>
    </row>
    <row r="32" spans="1:11" s="166" customFormat="1">
      <c r="A32" s="472" t="s">
        <v>3835</v>
      </c>
      <c r="B32" s="473" t="s">
        <v>3836</v>
      </c>
      <c r="C32" s="630"/>
      <c r="D32" s="360" t="s">
        <v>675</v>
      </c>
      <c r="E32" s="502">
        <v>45564</v>
      </c>
      <c r="F32" s="362" t="s">
        <v>707</v>
      </c>
      <c r="G32" s="368"/>
      <c r="H32" s="399" t="s">
        <v>675</v>
      </c>
      <c r="I32" s="508">
        <f t="shared" si="0"/>
        <v>45796</v>
      </c>
      <c r="J32" s="366" t="s">
        <v>707</v>
      </c>
      <c r="K32" s="239"/>
    </row>
    <row r="33" spans="1:11" s="166" customFormat="1">
      <c r="A33" s="472" t="s">
        <v>3837</v>
      </c>
      <c r="B33" s="473" t="s">
        <v>3838</v>
      </c>
      <c r="C33" s="630"/>
      <c r="D33" s="360" t="s">
        <v>675</v>
      </c>
      <c r="E33" s="502">
        <v>45564</v>
      </c>
      <c r="F33" s="362" t="s">
        <v>707</v>
      </c>
      <c r="G33" s="368"/>
      <c r="H33" s="399" t="s">
        <v>675</v>
      </c>
      <c r="I33" s="508">
        <f t="shared" si="0"/>
        <v>45796</v>
      </c>
      <c r="J33" s="366" t="s">
        <v>707</v>
      </c>
      <c r="K33" s="239"/>
    </row>
    <row r="34" spans="1:11" s="166" customFormat="1">
      <c r="A34" s="472" t="s">
        <v>3839</v>
      </c>
      <c r="B34" s="473" t="s">
        <v>1768</v>
      </c>
      <c r="C34" s="630"/>
      <c r="D34" s="360" t="s">
        <v>675</v>
      </c>
      <c r="E34" s="502">
        <v>45564</v>
      </c>
      <c r="F34" s="362" t="s">
        <v>707</v>
      </c>
      <c r="G34" s="368"/>
      <c r="H34" s="399" t="s">
        <v>675</v>
      </c>
      <c r="I34" s="508">
        <f t="shared" si="0"/>
        <v>45796</v>
      </c>
      <c r="J34" s="366" t="s">
        <v>707</v>
      </c>
      <c r="K34" s="239"/>
    </row>
    <row r="35" spans="1:11" s="166" customFormat="1">
      <c r="A35" s="472" t="s">
        <v>3840</v>
      </c>
      <c r="B35" s="473" t="s">
        <v>1770</v>
      </c>
      <c r="C35" s="630"/>
      <c r="D35" s="360" t="s">
        <v>675</v>
      </c>
      <c r="E35" s="502">
        <v>45564</v>
      </c>
      <c r="F35" s="362" t="s">
        <v>707</v>
      </c>
      <c r="G35" s="368"/>
      <c r="H35" s="399" t="s">
        <v>675</v>
      </c>
      <c r="I35" s="508">
        <f t="shared" si="0"/>
        <v>45796</v>
      </c>
      <c r="J35" s="366" t="s">
        <v>707</v>
      </c>
      <c r="K35" s="239"/>
    </row>
    <row r="36" spans="1:11" s="166" customFormat="1">
      <c r="A36" s="472" t="s">
        <v>3841</v>
      </c>
      <c r="B36" s="473" t="s">
        <v>3842</v>
      </c>
      <c r="C36" s="630"/>
      <c r="D36" s="360" t="s">
        <v>675</v>
      </c>
      <c r="E36" s="502">
        <v>45564</v>
      </c>
      <c r="F36" s="362" t="s">
        <v>707</v>
      </c>
      <c r="G36" s="368"/>
      <c r="H36" s="399" t="s">
        <v>675</v>
      </c>
      <c r="I36" s="508">
        <f t="shared" si="0"/>
        <v>45796</v>
      </c>
      <c r="J36" s="366" t="s">
        <v>707</v>
      </c>
      <c r="K36" s="239"/>
    </row>
    <row r="37" spans="1:11" s="166" customFormat="1">
      <c r="A37" s="472" t="s">
        <v>3843</v>
      </c>
      <c r="B37" s="473" t="s">
        <v>3844</v>
      </c>
      <c r="C37" s="630"/>
      <c r="D37" s="360" t="s">
        <v>675</v>
      </c>
      <c r="E37" s="502">
        <v>45564</v>
      </c>
      <c r="F37" s="362" t="s">
        <v>707</v>
      </c>
      <c r="G37" s="368"/>
      <c r="H37" s="399" t="s">
        <v>675</v>
      </c>
      <c r="I37" s="508">
        <f t="shared" si="0"/>
        <v>45796</v>
      </c>
      <c r="J37" s="366" t="s">
        <v>707</v>
      </c>
      <c r="K37" s="239"/>
    </row>
    <row r="38" spans="1:11" s="166" customFormat="1">
      <c r="A38" s="472" t="s">
        <v>3845</v>
      </c>
      <c r="B38" s="473" t="s">
        <v>1772</v>
      </c>
      <c r="C38" s="630"/>
      <c r="D38" s="360" t="s">
        <v>675</v>
      </c>
      <c r="E38" s="502">
        <v>45564</v>
      </c>
      <c r="F38" s="362" t="s">
        <v>707</v>
      </c>
      <c r="G38" s="368"/>
      <c r="H38" s="399" t="s">
        <v>675</v>
      </c>
      <c r="I38" s="508">
        <f t="shared" si="0"/>
        <v>45796</v>
      </c>
      <c r="J38" s="366" t="s">
        <v>707</v>
      </c>
      <c r="K38" s="239"/>
    </row>
    <row r="39" spans="1:11" s="166" customFormat="1">
      <c r="A39" s="472" t="s">
        <v>3846</v>
      </c>
      <c r="B39" s="473" t="s">
        <v>3847</v>
      </c>
      <c r="C39" s="630"/>
      <c r="D39" s="360" t="s">
        <v>675</v>
      </c>
      <c r="E39" s="502">
        <v>45564</v>
      </c>
      <c r="F39" s="362" t="s">
        <v>707</v>
      </c>
      <c r="G39" s="368"/>
      <c r="H39" s="399" t="s">
        <v>675</v>
      </c>
      <c r="I39" s="508">
        <f t="shared" si="0"/>
        <v>45796</v>
      </c>
      <c r="J39" s="366" t="s">
        <v>707</v>
      </c>
      <c r="K39" s="239"/>
    </row>
    <row r="40" spans="1:11" s="166" customFormat="1">
      <c r="A40" s="472" t="s">
        <v>3848</v>
      </c>
      <c r="B40" s="473" t="s">
        <v>3849</v>
      </c>
      <c r="C40" s="630"/>
      <c r="D40" s="360" t="s">
        <v>675</v>
      </c>
      <c r="E40" s="502">
        <v>45564</v>
      </c>
      <c r="F40" s="362" t="s">
        <v>707</v>
      </c>
      <c r="G40" s="368"/>
      <c r="H40" s="399" t="s">
        <v>675</v>
      </c>
      <c r="I40" s="508">
        <f t="shared" si="0"/>
        <v>45796</v>
      </c>
      <c r="J40" s="366" t="s">
        <v>707</v>
      </c>
      <c r="K40" s="239"/>
    </row>
    <row r="41" spans="1:11" s="166" customFormat="1">
      <c r="A41" s="472" t="s">
        <v>3850</v>
      </c>
      <c r="B41" s="473" t="s">
        <v>3851</v>
      </c>
      <c r="C41" s="630"/>
      <c r="D41" s="360" t="s">
        <v>675</v>
      </c>
      <c r="E41" s="502">
        <v>45564</v>
      </c>
      <c r="F41" s="362" t="s">
        <v>707</v>
      </c>
      <c r="G41" s="368"/>
      <c r="H41" s="399" t="s">
        <v>675</v>
      </c>
      <c r="I41" s="508">
        <f t="shared" si="0"/>
        <v>45796</v>
      </c>
      <c r="J41" s="366" t="s">
        <v>707</v>
      </c>
      <c r="K41" s="239"/>
    </row>
    <row r="42" spans="1:11" s="166" customFormat="1">
      <c r="A42" s="472" t="s">
        <v>3852</v>
      </c>
      <c r="B42" s="473" t="s">
        <v>3284</v>
      </c>
      <c r="C42" s="630"/>
      <c r="D42" s="360" t="s">
        <v>675</v>
      </c>
      <c r="E42" s="502">
        <v>45564</v>
      </c>
      <c r="F42" s="362" t="s">
        <v>707</v>
      </c>
      <c r="G42" s="368"/>
      <c r="H42" s="399" t="s">
        <v>675</v>
      </c>
      <c r="I42" s="508">
        <f t="shared" si="0"/>
        <v>45796</v>
      </c>
      <c r="J42" s="366" t="s">
        <v>707</v>
      </c>
      <c r="K42" s="239"/>
    </row>
    <row r="43" spans="1:11" s="166" customFormat="1">
      <c r="A43" s="472" t="s">
        <v>3853</v>
      </c>
      <c r="B43" s="473" t="s">
        <v>3141</v>
      </c>
      <c r="C43" s="630"/>
      <c r="D43" s="360" t="s">
        <v>675</v>
      </c>
      <c r="E43" s="502">
        <v>45564</v>
      </c>
      <c r="F43" s="362" t="s">
        <v>707</v>
      </c>
      <c r="G43" s="368"/>
      <c r="H43" s="399" t="s">
        <v>675</v>
      </c>
      <c r="I43" s="508">
        <f t="shared" si="0"/>
        <v>45796</v>
      </c>
      <c r="J43" s="366" t="s">
        <v>707</v>
      </c>
      <c r="K43" s="239"/>
    </row>
    <row r="44" spans="1:11" s="166" customFormat="1">
      <c r="A44" s="472" t="s">
        <v>3854</v>
      </c>
      <c r="B44" s="473" t="s">
        <v>3855</v>
      </c>
      <c r="C44" s="630"/>
      <c r="D44" s="360" t="s">
        <v>675</v>
      </c>
      <c r="E44" s="502">
        <v>45564</v>
      </c>
      <c r="F44" s="362" t="s">
        <v>707</v>
      </c>
      <c r="G44" s="368"/>
      <c r="H44" s="399" t="s">
        <v>675</v>
      </c>
      <c r="I44" s="508">
        <f t="shared" si="0"/>
        <v>45796</v>
      </c>
      <c r="J44" s="366" t="s">
        <v>707</v>
      </c>
      <c r="K44" s="239"/>
    </row>
    <row r="45" spans="1:11" s="166" customFormat="1">
      <c r="A45" s="472" t="s">
        <v>3856</v>
      </c>
      <c r="B45" s="473" t="s">
        <v>3857</v>
      </c>
      <c r="C45" s="630"/>
      <c r="D45" s="360" t="s">
        <v>675</v>
      </c>
      <c r="E45" s="502">
        <v>45564</v>
      </c>
      <c r="F45" s="362" t="s">
        <v>707</v>
      </c>
      <c r="G45" s="368"/>
      <c r="H45" s="399" t="s">
        <v>675</v>
      </c>
      <c r="I45" s="508">
        <f t="shared" si="0"/>
        <v>45796</v>
      </c>
      <c r="J45" s="366" t="s">
        <v>707</v>
      </c>
      <c r="K45" s="239"/>
    </row>
    <row r="46" spans="1:11" s="166" customFormat="1">
      <c r="A46" s="472" t="s">
        <v>3858</v>
      </c>
      <c r="B46" s="473" t="s">
        <v>1778</v>
      </c>
      <c r="C46" s="630"/>
      <c r="D46" s="360" t="s">
        <v>675</v>
      </c>
      <c r="E46" s="502">
        <v>45564</v>
      </c>
      <c r="F46" s="362" t="s">
        <v>707</v>
      </c>
      <c r="G46" s="368"/>
      <c r="H46" s="399" t="s">
        <v>675</v>
      </c>
      <c r="I46" s="508">
        <f t="shared" si="0"/>
        <v>45796</v>
      </c>
      <c r="J46" s="366" t="s">
        <v>707</v>
      </c>
      <c r="K46" s="239"/>
    </row>
    <row r="47" spans="1:11" s="166" customFormat="1">
      <c r="A47" s="472" t="s">
        <v>3859</v>
      </c>
      <c r="B47" s="473" t="s">
        <v>1774</v>
      </c>
      <c r="C47" s="630"/>
      <c r="D47" s="360" t="s">
        <v>675</v>
      </c>
      <c r="E47" s="502">
        <v>45564</v>
      </c>
      <c r="F47" s="362" t="s">
        <v>707</v>
      </c>
      <c r="G47" s="368"/>
      <c r="H47" s="399" t="s">
        <v>675</v>
      </c>
      <c r="I47" s="508">
        <f t="shared" si="0"/>
        <v>45796</v>
      </c>
      <c r="J47" s="366" t="s">
        <v>707</v>
      </c>
      <c r="K47" s="239"/>
    </row>
    <row r="48" spans="1:11" s="166" customFormat="1">
      <c r="A48" s="472" t="s">
        <v>3860</v>
      </c>
      <c r="B48" s="473" t="s">
        <v>1780</v>
      </c>
      <c r="C48" s="630"/>
      <c r="D48" s="360" t="s">
        <v>675</v>
      </c>
      <c r="E48" s="502">
        <v>45564</v>
      </c>
      <c r="F48" s="362" t="s">
        <v>707</v>
      </c>
      <c r="G48" s="368"/>
      <c r="H48" s="399" t="s">
        <v>675</v>
      </c>
      <c r="I48" s="508">
        <f t="shared" si="0"/>
        <v>45796</v>
      </c>
      <c r="J48" s="366" t="s">
        <v>707</v>
      </c>
      <c r="K48" s="239"/>
    </row>
    <row r="49" spans="1:11" s="166" customFormat="1">
      <c r="A49" s="472" t="s">
        <v>3861</v>
      </c>
      <c r="B49" s="473" t="s">
        <v>1776</v>
      </c>
      <c r="C49" s="630"/>
      <c r="D49" s="360" t="s">
        <v>675</v>
      </c>
      <c r="E49" s="502">
        <v>45564</v>
      </c>
      <c r="F49" s="362" t="s">
        <v>707</v>
      </c>
      <c r="G49" s="368"/>
      <c r="H49" s="399" t="s">
        <v>675</v>
      </c>
      <c r="I49" s="508">
        <f t="shared" si="0"/>
        <v>45796</v>
      </c>
      <c r="J49" s="366" t="s">
        <v>707</v>
      </c>
      <c r="K49" s="239"/>
    </row>
    <row r="50" spans="1:11" s="166" customFormat="1">
      <c r="A50" s="472" t="s">
        <v>3862</v>
      </c>
      <c r="B50" s="473" t="s">
        <v>3863</v>
      </c>
      <c r="C50" s="630"/>
      <c r="D50" s="360" t="s">
        <v>675</v>
      </c>
      <c r="E50" s="502">
        <v>45564</v>
      </c>
      <c r="F50" s="362" t="s">
        <v>707</v>
      </c>
      <c r="G50" s="368"/>
      <c r="H50" s="399" t="s">
        <v>675</v>
      </c>
      <c r="I50" s="508">
        <f t="shared" si="0"/>
        <v>45796</v>
      </c>
      <c r="J50" s="366" t="s">
        <v>707</v>
      </c>
      <c r="K50" s="239"/>
    </row>
    <row r="51" spans="1:11" s="166" customFormat="1">
      <c r="A51" s="472" t="s">
        <v>3864</v>
      </c>
      <c r="B51" s="473" t="s">
        <v>3865</v>
      </c>
      <c r="C51" s="630"/>
      <c r="D51" s="360" t="s">
        <v>675</v>
      </c>
      <c r="E51" s="502">
        <v>45564</v>
      </c>
      <c r="F51" s="362" t="s">
        <v>707</v>
      </c>
      <c r="G51" s="368"/>
      <c r="H51" s="399" t="s">
        <v>675</v>
      </c>
      <c r="I51" s="508">
        <f t="shared" si="0"/>
        <v>45796</v>
      </c>
      <c r="J51" s="366" t="s">
        <v>707</v>
      </c>
      <c r="K51" s="239"/>
    </row>
    <row r="52" spans="1:11" s="166" customFormat="1">
      <c r="A52" s="472" t="s">
        <v>3866</v>
      </c>
      <c r="B52" s="473" t="s">
        <v>3867</v>
      </c>
      <c r="C52" s="630"/>
      <c r="D52" s="360" t="s">
        <v>675</v>
      </c>
      <c r="E52" s="502">
        <v>45564</v>
      </c>
      <c r="F52" s="362" t="s">
        <v>707</v>
      </c>
      <c r="G52" s="368"/>
      <c r="H52" s="399" t="s">
        <v>675</v>
      </c>
      <c r="I52" s="508">
        <f t="shared" si="0"/>
        <v>45796</v>
      </c>
      <c r="J52" s="366" t="s">
        <v>707</v>
      </c>
      <c r="K52" s="239"/>
    </row>
    <row r="53" spans="1:11" s="166" customFormat="1">
      <c r="A53" s="472" t="s">
        <v>3868</v>
      </c>
      <c r="B53" s="473" t="s">
        <v>1790</v>
      </c>
      <c r="C53" s="630"/>
      <c r="D53" s="360" t="s">
        <v>675</v>
      </c>
      <c r="E53" s="502">
        <v>45564</v>
      </c>
      <c r="F53" s="362" t="s">
        <v>707</v>
      </c>
      <c r="G53" s="368"/>
      <c r="H53" s="399" t="s">
        <v>675</v>
      </c>
      <c r="I53" s="508">
        <f t="shared" si="0"/>
        <v>45796</v>
      </c>
      <c r="J53" s="366" t="s">
        <v>707</v>
      </c>
      <c r="K53" s="239"/>
    </row>
    <row r="54" spans="1:11" s="166" customFormat="1">
      <c r="A54" s="472" t="s">
        <v>3869</v>
      </c>
      <c r="B54" s="473" t="s">
        <v>3290</v>
      </c>
      <c r="C54" s="630"/>
      <c r="D54" s="360" t="s">
        <v>675</v>
      </c>
      <c r="E54" s="502">
        <v>45564</v>
      </c>
      <c r="F54" s="362" t="s">
        <v>707</v>
      </c>
      <c r="G54" s="368"/>
      <c r="H54" s="399" t="s">
        <v>675</v>
      </c>
      <c r="I54" s="508">
        <f t="shared" si="0"/>
        <v>45796</v>
      </c>
      <c r="J54" s="366" t="s">
        <v>707</v>
      </c>
      <c r="K54" s="239"/>
    </row>
    <row r="55" spans="1:11" s="166" customFormat="1">
      <c r="A55" s="472" t="s">
        <v>3870</v>
      </c>
      <c r="B55" s="473" t="s">
        <v>3871</v>
      </c>
      <c r="C55" s="630"/>
      <c r="D55" s="360" t="s">
        <v>675</v>
      </c>
      <c r="E55" s="502">
        <v>45564</v>
      </c>
      <c r="F55" s="362" t="s">
        <v>707</v>
      </c>
      <c r="G55" s="368"/>
      <c r="H55" s="399" t="s">
        <v>675</v>
      </c>
      <c r="I55" s="508">
        <f t="shared" si="0"/>
        <v>45796</v>
      </c>
      <c r="J55" s="366" t="s">
        <v>707</v>
      </c>
      <c r="K55" s="239"/>
    </row>
    <row r="56" spans="1:11" s="166" customFormat="1">
      <c r="A56" s="472" t="s">
        <v>3872</v>
      </c>
      <c r="B56" s="473" t="s">
        <v>1792</v>
      </c>
      <c r="C56" s="630"/>
      <c r="D56" s="360" t="s">
        <v>675</v>
      </c>
      <c r="E56" s="502">
        <v>45564</v>
      </c>
      <c r="F56" s="362" t="s">
        <v>707</v>
      </c>
      <c r="G56" s="368"/>
      <c r="H56" s="399" t="s">
        <v>675</v>
      </c>
      <c r="I56" s="508">
        <f t="shared" si="0"/>
        <v>45796</v>
      </c>
      <c r="J56" s="366" t="s">
        <v>707</v>
      </c>
      <c r="K56" s="239"/>
    </row>
    <row r="57" spans="1:11" s="166" customFormat="1">
      <c r="A57" s="472" t="s">
        <v>9894</v>
      </c>
      <c r="B57" s="473" t="s">
        <v>3873</v>
      </c>
      <c r="C57" s="630"/>
      <c r="D57" s="360" t="s">
        <v>675</v>
      </c>
      <c r="E57" s="502">
        <v>45564</v>
      </c>
      <c r="F57" s="362" t="s">
        <v>707</v>
      </c>
      <c r="G57" s="368"/>
      <c r="H57" s="399" t="s">
        <v>675</v>
      </c>
      <c r="I57" s="508">
        <f t="shared" si="0"/>
        <v>45796</v>
      </c>
      <c r="J57" s="366" t="s">
        <v>707</v>
      </c>
      <c r="K57" s="239"/>
    </row>
    <row r="58" spans="1:11" s="166" customFormat="1">
      <c r="A58" s="472" t="s">
        <v>9895</v>
      </c>
      <c r="B58" s="473" t="s">
        <v>3874</v>
      </c>
      <c r="C58" s="630"/>
      <c r="D58" s="360" t="s">
        <v>675</v>
      </c>
      <c r="E58" s="502">
        <v>45564</v>
      </c>
      <c r="F58" s="362" t="s">
        <v>707</v>
      </c>
      <c r="G58" s="368"/>
      <c r="H58" s="399" t="s">
        <v>675</v>
      </c>
      <c r="I58" s="508">
        <f t="shared" si="0"/>
        <v>45796</v>
      </c>
      <c r="J58" s="366" t="s">
        <v>707</v>
      </c>
      <c r="K58" s="239"/>
    </row>
    <row r="59" spans="1:11" s="166" customFormat="1">
      <c r="A59" s="472" t="s">
        <v>9896</v>
      </c>
      <c r="B59" s="473" t="s">
        <v>3875</v>
      </c>
      <c r="C59" s="630"/>
      <c r="D59" s="360" t="s">
        <v>675</v>
      </c>
      <c r="E59" s="502">
        <v>45564</v>
      </c>
      <c r="F59" s="362" t="s">
        <v>707</v>
      </c>
      <c r="G59" s="368"/>
      <c r="H59" s="399" t="s">
        <v>675</v>
      </c>
      <c r="I59" s="508">
        <f t="shared" si="0"/>
        <v>45796</v>
      </c>
      <c r="J59" s="366" t="s">
        <v>707</v>
      </c>
      <c r="K59" s="239"/>
    </row>
    <row r="60" spans="1:11" s="166" customFormat="1">
      <c r="A60" s="472" t="s">
        <v>9897</v>
      </c>
      <c r="B60" s="473" t="s">
        <v>3876</v>
      </c>
      <c r="C60" s="630"/>
      <c r="D60" s="360" t="s">
        <v>675</v>
      </c>
      <c r="E60" s="502">
        <v>45564</v>
      </c>
      <c r="F60" s="362" t="s">
        <v>707</v>
      </c>
      <c r="G60" s="368"/>
      <c r="H60" s="399" t="s">
        <v>675</v>
      </c>
      <c r="I60" s="508">
        <f t="shared" si="0"/>
        <v>45796</v>
      </c>
      <c r="J60" s="366" t="s">
        <v>707</v>
      </c>
      <c r="K60" s="239"/>
    </row>
    <row r="61" spans="1:11" s="166" customFormat="1">
      <c r="A61" s="472" t="s">
        <v>9898</v>
      </c>
      <c r="B61" s="473" t="s">
        <v>3877</v>
      </c>
      <c r="C61" s="630"/>
      <c r="D61" s="360" t="s">
        <v>675</v>
      </c>
      <c r="E61" s="502">
        <v>45564</v>
      </c>
      <c r="F61" s="362" t="s">
        <v>707</v>
      </c>
      <c r="G61" s="368"/>
      <c r="H61" s="399" t="s">
        <v>675</v>
      </c>
      <c r="I61" s="508">
        <f t="shared" si="0"/>
        <v>45796</v>
      </c>
      <c r="J61" s="366" t="s">
        <v>707</v>
      </c>
      <c r="K61" s="239"/>
    </row>
    <row r="62" spans="1:11" s="166" customFormat="1">
      <c r="A62" s="472" t="s">
        <v>9899</v>
      </c>
      <c r="B62" s="473" t="s">
        <v>3878</v>
      </c>
      <c r="C62" s="630"/>
      <c r="D62" s="360" t="s">
        <v>675</v>
      </c>
      <c r="E62" s="502">
        <v>45564</v>
      </c>
      <c r="F62" s="362" t="s">
        <v>707</v>
      </c>
      <c r="G62" s="368"/>
      <c r="H62" s="399" t="s">
        <v>675</v>
      </c>
      <c r="I62" s="508">
        <f t="shared" si="0"/>
        <v>45796</v>
      </c>
      <c r="J62" s="366" t="s">
        <v>707</v>
      </c>
      <c r="K62" s="239"/>
    </row>
    <row r="63" spans="1:11" s="166" customFormat="1">
      <c r="A63" s="472" t="s">
        <v>9900</v>
      </c>
      <c r="B63" s="473" t="s">
        <v>3879</v>
      </c>
      <c r="C63" s="630"/>
      <c r="D63" s="360" t="s">
        <v>675</v>
      </c>
      <c r="E63" s="502">
        <v>45564</v>
      </c>
      <c r="F63" s="362" t="s">
        <v>707</v>
      </c>
      <c r="G63" s="368"/>
      <c r="H63" s="399" t="s">
        <v>675</v>
      </c>
      <c r="I63" s="508">
        <f t="shared" si="0"/>
        <v>45796</v>
      </c>
      <c r="J63" s="366" t="s">
        <v>707</v>
      </c>
      <c r="K63" s="239"/>
    </row>
    <row r="64" spans="1:11" s="166" customFormat="1">
      <c r="A64" s="472" t="s">
        <v>9901</v>
      </c>
      <c r="B64" s="473" t="s">
        <v>3880</v>
      </c>
      <c r="C64" s="630"/>
      <c r="D64" s="360" t="s">
        <v>675</v>
      </c>
      <c r="E64" s="502">
        <v>45564</v>
      </c>
      <c r="F64" s="362" t="s">
        <v>707</v>
      </c>
      <c r="G64" s="368"/>
      <c r="H64" s="399" t="s">
        <v>675</v>
      </c>
      <c r="I64" s="508">
        <f t="shared" si="0"/>
        <v>45796</v>
      </c>
      <c r="J64" s="366" t="s">
        <v>707</v>
      </c>
      <c r="K64" s="239"/>
    </row>
    <row r="65" spans="1:11" s="166" customFormat="1">
      <c r="A65" s="472" t="s">
        <v>9902</v>
      </c>
      <c r="B65" s="473" t="s">
        <v>3881</v>
      </c>
      <c r="C65" s="630"/>
      <c r="D65" s="360" t="s">
        <v>675</v>
      </c>
      <c r="E65" s="502">
        <v>45564</v>
      </c>
      <c r="F65" s="362" t="s">
        <v>707</v>
      </c>
      <c r="G65" s="368"/>
      <c r="H65" s="399" t="s">
        <v>675</v>
      </c>
      <c r="I65" s="508">
        <f t="shared" si="0"/>
        <v>45796</v>
      </c>
      <c r="J65" s="366" t="s">
        <v>707</v>
      </c>
      <c r="K65" s="239"/>
    </row>
    <row r="66" spans="1:11" s="166" customFormat="1">
      <c r="A66" s="472" t="s">
        <v>9903</v>
      </c>
      <c r="B66" s="473" t="s">
        <v>3882</v>
      </c>
      <c r="C66" s="630"/>
      <c r="D66" s="360" t="s">
        <v>675</v>
      </c>
      <c r="E66" s="502">
        <v>45564</v>
      </c>
      <c r="F66" s="362" t="s">
        <v>707</v>
      </c>
      <c r="G66" s="368"/>
      <c r="H66" s="399" t="s">
        <v>675</v>
      </c>
      <c r="I66" s="508">
        <f t="shared" si="0"/>
        <v>45796</v>
      </c>
      <c r="J66" s="366" t="s">
        <v>707</v>
      </c>
      <c r="K66" s="239"/>
    </row>
    <row r="67" spans="1:11" s="166" customFormat="1">
      <c r="A67" s="472" t="s">
        <v>9904</v>
      </c>
      <c r="B67" s="473" t="s">
        <v>3883</v>
      </c>
      <c r="C67" s="630"/>
      <c r="D67" s="360" t="s">
        <v>675</v>
      </c>
      <c r="E67" s="502">
        <v>45564</v>
      </c>
      <c r="F67" s="362" t="s">
        <v>707</v>
      </c>
      <c r="G67" s="368"/>
      <c r="H67" s="399" t="s">
        <v>675</v>
      </c>
      <c r="I67" s="508">
        <f t="shared" si="0"/>
        <v>45796</v>
      </c>
      <c r="J67" s="366" t="s">
        <v>707</v>
      </c>
      <c r="K67" s="239"/>
    </row>
    <row r="68" spans="1:11" s="166" customFormat="1">
      <c r="A68" s="472" t="s">
        <v>9905</v>
      </c>
      <c r="B68" s="473" t="s">
        <v>3884</v>
      </c>
      <c r="C68" s="630"/>
      <c r="D68" s="360" t="s">
        <v>675</v>
      </c>
      <c r="E68" s="502">
        <v>45564</v>
      </c>
      <c r="F68" s="362" t="s">
        <v>707</v>
      </c>
      <c r="G68" s="368"/>
      <c r="H68" s="399" t="s">
        <v>675</v>
      </c>
      <c r="I68" s="508">
        <f t="shared" si="0"/>
        <v>45796</v>
      </c>
      <c r="J68" s="366" t="s">
        <v>707</v>
      </c>
      <c r="K68" s="239"/>
    </row>
    <row r="69" spans="1:11" s="166" customFormat="1">
      <c r="A69" s="472" t="s">
        <v>9906</v>
      </c>
      <c r="B69" s="473" t="s">
        <v>3885</v>
      </c>
      <c r="C69" s="630"/>
      <c r="D69" s="360" t="s">
        <v>675</v>
      </c>
      <c r="E69" s="502">
        <v>45564</v>
      </c>
      <c r="F69" s="362" t="s">
        <v>707</v>
      </c>
      <c r="G69" s="368"/>
      <c r="H69" s="399" t="s">
        <v>675</v>
      </c>
      <c r="I69" s="508">
        <f t="shared" si="0"/>
        <v>45796</v>
      </c>
      <c r="J69" s="366" t="s">
        <v>707</v>
      </c>
      <c r="K69" s="239"/>
    </row>
    <row r="70" spans="1:11" s="166" customFormat="1">
      <c r="A70" s="472" t="s">
        <v>9907</v>
      </c>
      <c r="B70" s="473" t="s">
        <v>3886</v>
      </c>
      <c r="C70" s="630"/>
      <c r="D70" s="360" t="s">
        <v>675</v>
      </c>
      <c r="E70" s="502">
        <v>45564</v>
      </c>
      <c r="F70" s="362" t="s">
        <v>707</v>
      </c>
      <c r="G70" s="368"/>
      <c r="H70" s="399" t="s">
        <v>675</v>
      </c>
      <c r="I70" s="508">
        <f t="shared" si="0"/>
        <v>45796</v>
      </c>
      <c r="J70" s="366" t="s">
        <v>707</v>
      </c>
      <c r="K70" s="239"/>
    </row>
    <row r="71" spans="1:11" s="166" customFormat="1">
      <c r="A71" s="472" t="s">
        <v>9908</v>
      </c>
      <c r="B71" s="473" t="s">
        <v>1793</v>
      </c>
      <c r="C71" s="630"/>
      <c r="D71" s="360" t="s">
        <v>675</v>
      </c>
      <c r="E71" s="502">
        <v>45564</v>
      </c>
      <c r="F71" s="362" t="s">
        <v>707</v>
      </c>
      <c r="G71" s="368"/>
      <c r="H71" s="399" t="s">
        <v>675</v>
      </c>
      <c r="I71" s="508">
        <f t="shared" si="0"/>
        <v>45796</v>
      </c>
      <c r="J71" s="366" t="s">
        <v>707</v>
      </c>
      <c r="K71" s="239"/>
    </row>
    <row r="72" spans="1:11" s="166" customFormat="1">
      <c r="A72" s="472" t="s">
        <v>9909</v>
      </c>
      <c r="B72" s="473" t="s">
        <v>3887</v>
      </c>
      <c r="C72" s="630"/>
      <c r="D72" s="360" t="s">
        <v>675</v>
      </c>
      <c r="E72" s="502">
        <v>45564</v>
      </c>
      <c r="F72" s="362" t="s">
        <v>707</v>
      </c>
      <c r="G72" s="368"/>
      <c r="H72" s="399" t="s">
        <v>675</v>
      </c>
      <c r="I72" s="508">
        <f t="shared" ref="I72:I109" si="1">$B$3+90</f>
        <v>45796</v>
      </c>
      <c r="J72" s="366" t="s">
        <v>707</v>
      </c>
      <c r="K72" s="239"/>
    </row>
    <row r="73" spans="1:11" s="166" customFormat="1">
      <c r="A73" s="472" t="s">
        <v>9910</v>
      </c>
      <c r="B73" s="473" t="s">
        <v>3888</v>
      </c>
      <c r="C73" s="630"/>
      <c r="D73" s="360" t="s">
        <v>675</v>
      </c>
      <c r="E73" s="502">
        <v>45564</v>
      </c>
      <c r="F73" s="362" t="s">
        <v>707</v>
      </c>
      <c r="G73" s="368"/>
      <c r="H73" s="399" t="s">
        <v>675</v>
      </c>
      <c r="I73" s="508">
        <f t="shared" si="1"/>
        <v>45796</v>
      </c>
      <c r="J73" s="366" t="s">
        <v>707</v>
      </c>
      <c r="K73" s="239"/>
    </row>
    <row r="74" spans="1:11" s="166" customFormat="1">
      <c r="A74" s="472" t="s">
        <v>9911</v>
      </c>
      <c r="B74" s="473" t="s">
        <v>3889</v>
      </c>
      <c r="C74" s="630"/>
      <c r="D74" s="360" t="s">
        <v>675</v>
      </c>
      <c r="E74" s="502">
        <v>45564</v>
      </c>
      <c r="F74" s="362" t="s">
        <v>707</v>
      </c>
      <c r="G74" s="368"/>
      <c r="H74" s="399" t="s">
        <v>675</v>
      </c>
      <c r="I74" s="508">
        <f t="shared" si="1"/>
        <v>45796</v>
      </c>
      <c r="J74" s="366" t="s">
        <v>707</v>
      </c>
      <c r="K74" s="239"/>
    </row>
    <row r="75" spans="1:11" s="166" customFormat="1" ht="25.5">
      <c r="A75" s="472" t="s">
        <v>9912</v>
      </c>
      <c r="B75" s="473" t="s">
        <v>3890</v>
      </c>
      <c r="C75" s="630"/>
      <c r="D75" s="360" t="s">
        <v>675</v>
      </c>
      <c r="E75" s="502">
        <v>45564</v>
      </c>
      <c r="F75" s="362" t="s">
        <v>707</v>
      </c>
      <c r="G75" s="368"/>
      <c r="H75" s="399" t="s">
        <v>675</v>
      </c>
      <c r="I75" s="508">
        <f t="shared" si="1"/>
        <v>45796</v>
      </c>
      <c r="J75" s="366" t="s">
        <v>707</v>
      </c>
      <c r="K75" s="239"/>
    </row>
    <row r="76" spans="1:11" s="166" customFormat="1" ht="25.5">
      <c r="A76" s="472" t="s">
        <v>9913</v>
      </c>
      <c r="B76" s="473" t="s">
        <v>3891</v>
      </c>
      <c r="C76" s="630"/>
      <c r="D76" s="360" t="s">
        <v>675</v>
      </c>
      <c r="E76" s="502">
        <v>45564</v>
      </c>
      <c r="F76" s="362" t="s">
        <v>707</v>
      </c>
      <c r="G76" s="368"/>
      <c r="H76" s="399" t="s">
        <v>675</v>
      </c>
      <c r="I76" s="508">
        <f t="shared" si="1"/>
        <v>45796</v>
      </c>
      <c r="J76" s="366" t="s">
        <v>707</v>
      </c>
      <c r="K76" s="239"/>
    </row>
    <row r="77" spans="1:11" s="166" customFormat="1" ht="25.5">
      <c r="A77" s="472" t="s">
        <v>9914</v>
      </c>
      <c r="B77" s="473" t="s">
        <v>3892</v>
      </c>
      <c r="C77" s="630"/>
      <c r="D77" s="360" t="s">
        <v>675</v>
      </c>
      <c r="E77" s="502">
        <v>45564</v>
      </c>
      <c r="F77" s="362" t="s">
        <v>707</v>
      </c>
      <c r="G77" s="368"/>
      <c r="H77" s="399" t="s">
        <v>675</v>
      </c>
      <c r="I77" s="508">
        <f t="shared" si="1"/>
        <v>45796</v>
      </c>
      <c r="J77" s="366" t="s">
        <v>707</v>
      </c>
      <c r="K77" s="239"/>
    </row>
    <row r="78" spans="1:11" s="166" customFormat="1" ht="12.75" customHeight="1">
      <c r="A78" s="472" t="s">
        <v>9915</v>
      </c>
      <c r="B78" s="473" t="s">
        <v>3893</v>
      </c>
      <c r="C78" s="630"/>
      <c r="D78" s="360" t="s">
        <v>675</v>
      </c>
      <c r="E78" s="502">
        <v>45564</v>
      </c>
      <c r="F78" s="362" t="s">
        <v>707</v>
      </c>
      <c r="G78" s="368"/>
      <c r="H78" s="399" t="s">
        <v>675</v>
      </c>
      <c r="I78" s="508">
        <f t="shared" si="1"/>
        <v>45796</v>
      </c>
      <c r="J78" s="366" t="s">
        <v>707</v>
      </c>
      <c r="K78" s="239"/>
    </row>
    <row r="79" spans="1:11" s="166" customFormat="1" ht="25.5">
      <c r="A79" s="472" t="s">
        <v>9916</v>
      </c>
      <c r="B79" s="473" t="s">
        <v>3894</v>
      </c>
      <c r="C79" s="630"/>
      <c r="D79" s="360" t="s">
        <v>675</v>
      </c>
      <c r="E79" s="502">
        <v>45564</v>
      </c>
      <c r="F79" s="362" t="s">
        <v>707</v>
      </c>
      <c r="G79" s="368"/>
      <c r="H79" s="399" t="s">
        <v>675</v>
      </c>
      <c r="I79" s="508">
        <f t="shared" si="1"/>
        <v>45796</v>
      </c>
      <c r="J79" s="366" t="s">
        <v>707</v>
      </c>
      <c r="K79" s="239"/>
    </row>
    <row r="80" spans="1:11" s="166" customFormat="1" ht="25.5">
      <c r="A80" s="472" t="s">
        <v>9917</v>
      </c>
      <c r="B80" s="473" t="s">
        <v>3895</v>
      </c>
      <c r="C80" s="630"/>
      <c r="D80" s="360" t="s">
        <v>675</v>
      </c>
      <c r="E80" s="502">
        <v>45564</v>
      </c>
      <c r="F80" s="362" t="s">
        <v>707</v>
      </c>
      <c r="G80" s="368"/>
      <c r="H80" s="399" t="s">
        <v>675</v>
      </c>
      <c r="I80" s="508">
        <f t="shared" si="1"/>
        <v>45796</v>
      </c>
      <c r="J80" s="366" t="s">
        <v>707</v>
      </c>
      <c r="K80" s="239"/>
    </row>
    <row r="81" spans="1:11" s="166" customFormat="1">
      <c r="A81" s="472" t="s">
        <v>9918</v>
      </c>
      <c r="B81" s="473" t="s">
        <v>3896</v>
      </c>
      <c r="C81" s="630"/>
      <c r="D81" s="360" t="s">
        <v>675</v>
      </c>
      <c r="E81" s="502">
        <v>45564</v>
      </c>
      <c r="F81" s="362" t="s">
        <v>707</v>
      </c>
      <c r="G81" s="368"/>
      <c r="H81" s="399" t="s">
        <v>675</v>
      </c>
      <c r="I81" s="508">
        <f t="shared" si="1"/>
        <v>45796</v>
      </c>
      <c r="J81" s="366" t="s">
        <v>707</v>
      </c>
      <c r="K81" s="239"/>
    </row>
    <row r="82" spans="1:11" s="166" customFormat="1">
      <c r="A82" s="472" t="s">
        <v>9919</v>
      </c>
      <c r="B82" s="473" t="s">
        <v>3897</v>
      </c>
      <c r="C82" s="630"/>
      <c r="D82" s="360" t="s">
        <v>675</v>
      </c>
      <c r="E82" s="502">
        <v>45564</v>
      </c>
      <c r="F82" s="362" t="s">
        <v>707</v>
      </c>
      <c r="G82" s="368"/>
      <c r="H82" s="399" t="s">
        <v>675</v>
      </c>
      <c r="I82" s="508">
        <f t="shared" si="1"/>
        <v>45796</v>
      </c>
      <c r="J82" s="366" t="s">
        <v>707</v>
      </c>
      <c r="K82" s="239"/>
    </row>
    <row r="83" spans="1:11" s="166" customFormat="1">
      <c r="A83" s="472" t="s">
        <v>9920</v>
      </c>
      <c r="B83" s="473" t="s">
        <v>3898</v>
      </c>
      <c r="C83" s="630"/>
      <c r="D83" s="360" t="s">
        <v>675</v>
      </c>
      <c r="E83" s="502">
        <v>45564</v>
      </c>
      <c r="F83" s="362" t="s">
        <v>707</v>
      </c>
      <c r="G83" s="368"/>
      <c r="H83" s="399" t="s">
        <v>675</v>
      </c>
      <c r="I83" s="508">
        <f t="shared" si="1"/>
        <v>45796</v>
      </c>
      <c r="J83" s="366" t="s">
        <v>707</v>
      </c>
      <c r="K83" s="239"/>
    </row>
    <row r="84" spans="1:11" s="166" customFormat="1" ht="25.5">
      <c r="A84" s="472" t="s">
        <v>9921</v>
      </c>
      <c r="B84" s="473" t="s">
        <v>3899</v>
      </c>
      <c r="C84" s="630"/>
      <c r="D84" s="360" t="s">
        <v>675</v>
      </c>
      <c r="E84" s="502">
        <v>45564</v>
      </c>
      <c r="F84" s="362" t="s">
        <v>707</v>
      </c>
      <c r="G84" s="368"/>
      <c r="H84" s="399" t="s">
        <v>675</v>
      </c>
      <c r="I84" s="508">
        <f t="shared" si="1"/>
        <v>45796</v>
      </c>
      <c r="J84" s="366" t="s">
        <v>707</v>
      </c>
      <c r="K84" s="239"/>
    </row>
    <row r="85" spans="1:11" s="166" customFormat="1" ht="12.75" customHeight="1">
      <c r="A85" s="472" t="s">
        <v>9922</v>
      </c>
      <c r="B85" s="473" t="s">
        <v>3900</v>
      </c>
      <c r="C85" s="630"/>
      <c r="D85" s="360" t="s">
        <v>675</v>
      </c>
      <c r="E85" s="502">
        <v>45564</v>
      </c>
      <c r="F85" s="362" t="s">
        <v>707</v>
      </c>
      <c r="G85" s="368"/>
      <c r="H85" s="399" t="s">
        <v>675</v>
      </c>
      <c r="I85" s="508">
        <f t="shared" si="1"/>
        <v>45796</v>
      </c>
      <c r="J85" s="366" t="s">
        <v>707</v>
      </c>
      <c r="K85" s="239"/>
    </row>
    <row r="86" spans="1:11" s="166" customFormat="1" ht="12.75" customHeight="1">
      <c r="A86" s="472" t="s">
        <v>9923</v>
      </c>
      <c r="B86" s="473" t="s">
        <v>3901</v>
      </c>
      <c r="C86" s="630"/>
      <c r="D86" s="360" t="s">
        <v>675</v>
      </c>
      <c r="E86" s="502">
        <v>45564</v>
      </c>
      <c r="F86" s="362" t="s">
        <v>707</v>
      </c>
      <c r="G86" s="368"/>
      <c r="H86" s="399" t="s">
        <v>675</v>
      </c>
      <c r="I86" s="508">
        <f t="shared" si="1"/>
        <v>45796</v>
      </c>
      <c r="J86" s="366" t="s">
        <v>707</v>
      </c>
      <c r="K86" s="239"/>
    </row>
    <row r="87" spans="1:11" s="166" customFormat="1" ht="12.75" customHeight="1">
      <c r="A87" s="472" t="s">
        <v>9924</v>
      </c>
      <c r="B87" s="473" t="s">
        <v>3902</v>
      </c>
      <c r="C87" s="630"/>
      <c r="D87" s="360" t="s">
        <v>675</v>
      </c>
      <c r="E87" s="502">
        <v>45564</v>
      </c>
      <c r="F87" s="362" t="s">
        <v>707</v>
      </c>
      <c r="G87" s="368"/>
      <c r="H87" s="399" t="s">
        <v>675</v>
      </c>
      <c r="I87" s="508">
        <f t="shared" si="1"/>
        <v>45796</v>
      </c>
      <c r="J87" s="366" t="s">
        <v>707</v>
      </c>
      <c r="K87" s="239"/>
    </row>
    <row r="88" spans="1:11" s="166" customFormat="1" ht="25.5">
      <c r="A88" s="472" t="s">
        <v>9925</v>
      </c>
      <c r="B88" s="473" t="s">
        <v>3903</v>
      </c>
      <c r="C88" s="630"/>
      <c r="D88" s="360" t="s">
        <v>675</v>
      </c>
      <c r="E88" s="502">
        <v>45564</v>
      </c>
      <c r="F88" s="362" t="s">
        <v>707</v>
      </c>
      <c r="G88" s="368"/>
      <c r="H88" s="399" t="s">
        <v>675</v>
      </c>
      <c r="I88" s="508">
        <f t="shared" si="1"/>
        <v>45796</v>
      </c>
      <c r="J88" s="366" t="s">
        <v>707</v>
      </c>
      <c r="K88" s="239"/>
    </row>
    <row r="89" spans="1:11" s="166" customFormat="1" ht="12.75" customHeight="1">
      <c r="A89" s="472" t="s">
        <v>9926</v>
      </c>
      <c r="B89" s="473" t="s">
        <v>3904</v>
      </c>
      <c r="C89" s="630"/>
      <c r="D89" s="360" t="s">
        <v>675</v>
      </c>
      <c r="E89" s="502">
        <v>45564</v>
      </c>
      <c r="F89" s="362" t="s">
        <v>707</v>
      </c>
      <c r="G89" s="368"/>
      <c r="H89" s="399" t="s">
        <v>675</v>
      </c>
      <c r="I89" s="508">
        <f t="shared" si="1"/>
        <v>45796</v>
      </c>
      <c r="J89" s="366" t="s">
        <v>707</v>
      </c>
      <c r="K89" s="239"/>
    </row>
    <row r="90" spans="1:11" s="166" customFormat="1">
      <c r="A90" s="472" t="s">
        <v>9927</v>
      </c>
      <c r="B90" s="473" t="s">
        <v>3905</v>
      </c>
      <c r="C90" s="630"/>
      <c r="D90" s="360" t="s">
        <v>675</v>
      </c>
      <c r="E90" s="502">
        <v>45564</v>
      </c>
      <c r="F90" s="362" t="s">
        <v>707</v>
      </c>
      <c r="G90" s="368"/>
      <c r="H90" s="399" t="s">
        <v>675</v>
      </c>
      <c r="I90" s="508">
        <f t="shared" si="1"/>
        <v>45796</v>
      </c>
      <c r="J90" s="366" t="s">
        <v>707</v>
      </c>
      <c r="K90" s="239"/>
    </row>
    <row r="91" spans="1:11" s="166" customFormat="1">
      <c r="A91" s="472" t="s">
        <v>9928</v>
      </c>
      <c r="B91" s="473" t="s">
        <v>3906</v>
      </c>
      <c r="C91" s="630"/>
      <c r="D91" s="360" t="s">
        <v>675</v>
      </c>
      <c r="E91" s="502">
        <v>45564</v>
      </c>
      <c r="F91" s="362" t="s">
        <v>707</v>
      </c>
      <c r="G91" s="368"/>
      <c r="H91" s="399" t="s">
        <v>675</v>
      </c>
      <c r="I91" s="508">
        <f t="shared" si="1"/>
        <v>45796</v>
      </c>
      <c r="J91" s="366" t="s">
        <v>707</v>
      </c>
      <c r="K91" s="239"/>
    </row>
    <row r="92" spans="1:11" s="166" customFormat="1">
      <c r="A92" s="472" t="s">
        <v>9929</v>
      </c>
      <c r="B92" s="473" t="s">
        <v>3907</v>
      </c>
      <c r="C92" s="630"/>
      <c r="D92" s="360" t="s">
        <v>675</v>
      </c>
      <c r="E92" s="502">
        <v>45564</v>
      </c>
      <c r="F92" s="362" t="s">
        <v>707</v>
      </c>
      <c r="G92" s="368"/>
      <c r="H92" s="399" t="s">
        <v>675</v>
      </c>
      <c r="I92" s="508">
        <f t="shared" si="1"/>
        <v>45796</v>
      </c>
      <c r="J92" s="366" t="s">
        <v>707</v>
      </c>
      <c r="K92" s="239"/>
    </row>
    <row r="93" spans="1:11" s="166" customFormat="1" ht="25.5">
      <c r="A93" s="472" t="s">
        <v>9930</v>
      </c>
      <c r="B93" s="473" t="s">
        <v>3908</v>
      </c>
      <c r="C93" s="630"/>
      <c r="D93" s="360" t="s">
        <v>675</v>
      </c>
      <c r="E93" s="502">
        <v>45564</v>
      </c>
      <c r="F93" s="362" t="s">
        <v>707</v>
      </c>
      <c r="G93" s="368"/>
      <c r="H93" s="399" t="s">
        <v>675</v>
      </c>
      <c r="I93" s="508">
        <f t="shared" si="1"/>
        <v>45796</v>
      </c>
      <c r="J93" s="366" t="s">
        <v>707</v>
      </c>
      <c r="K93" s="239"/>
    </row>
    <row r="94" spans="1:11" s="166" customFormat="1" ht="25.5">
      <c r="A94" s="472" t="s">
        <v>9931</v>
      </c>
      <c r="B94" s="473" t="s">
        <v>3909</v>
      </c>
      <c r="C94" s="630"/>
      <c r="D94" s="360" t="s">
        <v>675</v>
      </c>
      <c r="E94" s="502">
        <v>45564</v>
      </c>
      <c r="F94" s="362" t="s">
        <v>707</v>
      </c>
      <c r="G94" s="368"/>
      <c r="H94" s="399" t="s">
        <v>675</v>
      </c>
      <c r="I94" s="508">
        <f t="shared" si="1"/>
        <v>45796</v>
      </c>
      <c r="J94" s="366" t="s">
        <v>707</v>
      </c>
      <c r="K94" s="239"/>
    </row>
    <row r="95" spans="1:11" s="166" customFormat="1" ht="25.5">
      <c r="A95" s="472" t="s">
        <v>9932</v>
      </c>
      <c r="B95" s="473" t="s">
        <v>3910</v>
      </c>
      <c r="C95" s="630"/>
      <c r="D95" s="360" t="s">
        <v>675</v>
      </c>
      <c r="E95" s="502">
        <v>45564</v>
      </c>
      <c r="F95" s="362" t="s">
        <v>707</v>
      </c>
      <c r="G95" s="368"/>
      <c r="H95" s="399" t="s">
        <v>675</v>
      </c>
      <c r="I95" s="508">
        <f t="shared" si="1"/>
        <v>45796</v>
      </c>
      <c r="J95" s="366" t="s">
        <v>707</v>
      </c>
      <c r="K95" s="239"/>
    </row>
    <row r="96" spans="1:11" s="166" customFormat="1" ht="25.5">
      <c r="A96" s="472" t="s">
        <v>9933</v>
      </c>
      <c r="B96" s="473" t="s">
        <v>3911</v>
      </c>
      <c r="C96" s="630"/>
      <c r="D96" s="360" t="s">
        <v>675</v>
      </c>
      <c r="E96" s="502">
        <v>45564</v>
      </c>
      <c r="F96" s="362" t="s">
        <v>707</v>
      </c>
      <c r="G96" s="368"/>
      <c r="H96" s="399" t="s">
        <v>675</v>
      </c>
      <c r="I96" s="508">
        <f t="shared" si="1"/>
        <v>45796</v>
      </c>
      <c r="J96" s="366" t="s">
        <v>707</v>
      </c>
      <c r="K96" s="239"/>
    </row>
    <row r="97" spans="1:11" s="166" customFormat="1" ht="25.5">
      <c r="A97" s="472" t="s">
        <v>9934</v>
      </c>
      <c r="B97" s="473" t="s">
        <v>3912</v>
      </c>
      <c r="C97" s="630"/>
      <c r="D97" s="360" t="s">
        <v>675</v>
      </c>
      <c r="E97" s="502">
        <v>45564</v>
      </c>
      <c r="F97" s="362" t="s">
        <v>707</v>
      </c>
      <c r="G97" s="368"/>
      <c r="H97" s="399" t="s">
        <v>675</v>
      </c>
      <c r="I97" s="508">
        <f t="shared" si="1"/>
        <v>45796</v>
      </c>
      <c r="J97" s="366" t="s">
        <v>707</v>
      </c>
      <c r="K97" s="239"/>
    </row>
    <row r="98" spans="1:11" s="166" customFormat="1" ht="25.5">
      <c r="A98" s="472" t="s">
        <v>9935</v>
      </c>
      <c r="B98" s="473" t="s">
        <v>3913</v>
      </c>
      <c r="C98" s="630"/>
      <c r="D98" s="360" t="s">
        <v>675</v>
      </c>
      <c r="E98" s="502">
        <v>45564</v>
      </c>
      <c r="F98" s="362" t="s">
        <v>707</v>
      </c>
      <c r="G98" s="368"/>
      <c r="H98" s="399" t="s">
        <v>675</v>
      </c>
      <c r="I98" s="508">
        <f t="shared" si="1"/>
        <v>45796</v>
      </c>
      <c r="J98" s="366" t="s">
        <v>707</v>
      </c>
      <c r="K98" s="239"/>
    </row>
    <row r="99" spans="1:11" s="166" customFormat="1" ht="12.75" customHeight="1">
      <c r="A99" s="472" t="s">
        <v>9936</v>
      </c>
      <c r="B99" s="473" t="s">
        <v>3914</v>
      </c>
      <c r="C99" s="630"/>
      <c r="D99" s="360" t="s">
        <v>675</v>
      </c>
      <c r="E99" s="502">
        <v>45564</v>
      </c>
      <c r="F99" s="362" t="s">
        <v>707</v>
      </c>
      <c r="G99" s="368"/>
      <c r="H99" s="399" t="s">
        <v>675</v>
      </c>
      <c r="I99" s="508">
        <f t="shared" si="1"/>
        <v>45796</v>
      </c>
      <c r="J99" s="366" t="s">
        <v>707</v>
      </c>
      <c r="K99" s="239"/>
    </row>
    <row r="100" spans="1:11" s="166" customFormat="1" ht="25.5">
      <c r="A100" s="472" t="s">
        <v>9937</v>
      </c>
      <c r="B100" s="473" t="s">
        <v>3915</v>
      </c>
      <c r="C100" s="630"/>
      <c r="D100" s="360" t="s">
        <v>675</v>
      </c>
      <c r="E100" s="502">
        <v>45564</v>
      </c>
      <c r="F100" s="362" t="s">
        <v>707</v>
      </c>
      <c r="G100" s="368"/>
      <c r="H100" s="399" t="s">
        <v>675</v>
      </c>
      <c r="I100" s="508">
        <f t="shared" si="1"/>
        <v>45796</v>
      </c>
      <c r="J100" s="366" t="s">
        <v>707</v>
      </c>
      <c r="K100" s="239"/>
    </row>
    <row r="101" spans="1:11" s="166" customFormat="1">
      <c r="A101" s="472" t="s">
        <v>9938</v>
      </c>
      <c r="B101" s="473" t="s">
        <v>3916</v>
      </c>
      <c r="C101" s="630"/>
      <c r="D101" s="360" t="s">
        <v>675</v>
      </c>
      <c r="E101" s="502">
        <v>45564</v>
      </c>
      <c r="F101" s="362" t="s">
        <v>707</v>
      </c>
      <c r="G101" s="368"/>
      <c r="H101" s="399" t="s">
        <v>675</v>
      </c>
      <c r="I101" s="508">
        <f t="shared" si="1"/>
        <v>45796</v>
      </c>
      <c r="J101" s="366" t="s">
        <v>707</v>
      </c>
      <c r="K101" s="239"/>
    </row>
    <row r="102" spans="1:11" s="166" customFormat="1" ht="12.75" customHeight="1">
      <c r="A102" s="472" t="s">
        <v>9939</v>
      </c>
      <c r="B102" s="473" t="s">
        <v>3917</v>
      </c>
      <c r="C102" s="630"/>
      <c r="D102" s="360" t="s">
        <v>675</v>
      </c>
      <c r="E102" s="502">
        <v>45564</v>
      </c>
      <c r="F102" s="362" t="s">
        <v>707</v>
      </c>
      <c r="G102" s="368"/>
      <c r="H102" s="399" t="s">
        <v>675</v>
      </c>
      <c r="I102" s="508">
        <f t="shared" si="1"/>
        <v>45796</v>
      </c>
      <c r="J102" s="366" t="s">
        <v>707</v>
      </c>
      <c r="K102" s="239"/>
    </row>
    <row r="103" spans="1:11" s="166" customFormat="1" ht="12.75" customHeight="1">
      <c r="A103" s="472" t="s">
        <v>9940</v>
      </c>
      <c r="B103" s="473" t="s">
        <v>3918</v>
      </c>
      <c r="C103" s="630"/>
      <c r="D103" s="360" t="s">
        <v>675</v>
      </c>
      <c r="E103" s="502">
        <v>45564</v>
      </c>
      <c r="F103" s="362" t="s">
        <v>707</v>
      </c>
      <c r="G103" s="368"/>
      <c r="H103" s="399" t="s">
        <v>675</v>
      </c>
      <c r="I103" s="508">
        <f t="shared" si="1"/>
        <v>45796</v>
      </c>
      <c r="J103" s="366" t="s">
        <v>707</v>
      </c>
      <c r="K103" s="239"/>
    </row>
    <row r="104" spans="1:11" s="166" customFormat="1" ht="25.5">
      <c r="A104" s="472" t="s">
        <v>9941</v>
      </c>
      <c r="B104" s="473" t="s">
        <v>3919</v>
      </c>
      <c r="C104" s="630"/>
      <c r="D104" s="360" t="s">
        <v>675</v>
      </c>
      <c r="E104" s="502">
        <v>45564</v>
      </c>
      <c r="F104" s="362" t="s">
        <v>707</v>
      </c>
      <c r="G104" s="368"/>
      <c r="H104" s="399" t="s">
        <v>675</v>
      </c>
      <c r="I104" s="508">
        <f t="shared" si="1"/>
        <v>45796</v>
      </c>
      <c r="J104" s="366" t="s">
        <v>707</v>
      </c>
      <c r="K104" s="239"/>
    </row>
    <row r="105" spans="1:11" s="166" customFormat="1" ht="12.75" customHeight="1">
      <c r="A105" s="472" t="s">
        <v>9942</v>
      </c>
      <c r="B105" s="473" t="s">
        <v>3920</v>
      </c>
      <c r="C105" s="630"/>
      <c r="D105" s="360" t="s">
        <v>675</v>
      </c>
      <c r="E105" s="502">
        <v>45564</v>
      </c>
      <c r="F105" s="362" t="s">
        <v>707</v>
      </c>
      <c r="G105" s="368"/>
      <c r="H105" s="399" t="s">
        <v>675</v>
      </c>
      <c r="I105" s="508">
        <f t="shared" si="1"/>
        <v>45796</v>
      </c>
      <c r="J105" s="366" t="s">
        <v>707</v>
      </c>
      <c r="K105" s="239"/>
    </row>
    <row r="106" spans="1:11" s="166" customFormat="1" ht="12.75" customHeight="1">
      <c r="A106" s="472" t="s">
        <v>9943</v>
      </c>
      <c r="B106" s="473" t="s">
        <v>3921</v>
      </c>
      <c r="C106" s="630"/>
      <c r="D106" s="360" t="s">
        <v>675</v>
      </c>
      <c r="E106" s="502">
        <v>45564</v>
      </c>
      <c r="F106" s="362" t="s">
        <v>707</v>
      </c>
      <c r="G106" s="368"/>
      <c r="H106" s="399" t="s">
        <v>675</v>
      </c>
      <c r="I106" s="508">
        <f t="shared" si="1"/>
        <v>45796</v>
      </c>
      <c r="J106" s="366" t="s">
        <v>707</v>
      </c>
      <c r="K106" s="239"/>
    </row>
    <row r="107" spans="1:11" s="166" customFormat="1">
      <c r="A107" s="472" t="s">
        <v>9944</v>
      </c>
      <c r="B107" s="473" t="s">
        <v>3922</v>
      </c>
      <c r="C107" s="630"/>
      <c r="D107" s="360" t="s">
        <v>675</v>
      </c>
      <c r="E107" s="502">
        <v>45564</v>
      </c>
      <c r="F107" s="362" t="s">
        <v>707</v>
      </c>
      <c r="G107" s="368"/>
      <c r="H107" s="399" t="s">
        <v>675</v>
      </c>
      <c r="I107" s="508">
        <f t="shared" si="1"/>
        <v>45796</v>
      </c>
      <c r="J107" s="366" t="s">
        <v>707</v>
      </c>
      <c r="K107" s="239"/>
    </row>
    <row r="108" spans="1:11" s="166" customFormat="1">
      <c r="A108" s="472" t="s">
        <v>9945</v>
      </c>
      <c r="B108" s="473" t="s">
        <v>3923</v>
      </c>
      <c r="C108" s="630"/>
      <c r="D108" s="360" t="s">
        <v>675</v>
      </c>
      <c r="E108" s="502">
        <v>45564</v>
      </c>
      <c r="F108" s="362" t="s">
        <v>707</v>
      </c>
      <c r="G108" s="368"/>
      <c r="H108" s="399" t="s">
        <v>675</v>
      </c>
      <c r="I108" s="508">
        <f t="shared" si="1"/>
        <v>45796</v>
      </c>
      <c r="J108" s="366" t="s">
        <v>707</v>
      </c>
      <c r="K108" s="239"/>
    </row>
    <row r="109" spans="1:11" s="166" customFormat="1">
      <c r="A109" s="472" t="s">
        <v>9946</v>
      </c>
      <c r="B109" s="473" t="s">
        <v>3924</v>
      </c>
      <c r="C109" s="1143"/>
      <c r="D109" s="360" t="s">
        <v>675</v>
      </c>
      <c r="E109" s="502">
        <v>45564</v>
      </c>
      <c r="F109" s="362" t="s">
        <v>707</v>
      </c>
      <c r="G109" s="368"/>
      <c r="H109" s="399" t="s">
        <v>675</v>
      </c>
      <c r="I109" s="508">
        <f t="shared" si="1"/>
        <v>45796</v>
      </c>
      <c r="J109" s="366" t="s">
        <v>707</v>
      </c>
      <c r="K109" s="239"/>
    </row>
    <row r="110" spans="1:11" s="166" customFormat="1" ht="25.5">
      <c r="A110" s="1783" t="s">
        <v>10001</v>
      </c>
      <c r="B110" s="1785" t="s">
        <v>10003</v>
      </c>
      <c r="C110" s="1356" t="s">
        <v>9749</v>
      </c>
      <c r="D110" s="360"/>
      <c r="E110" s="502"/>
      <c r="F110" s="362"/>
      <c r="G110" s="368"/>
      <c r="H110" s="632" t="s">
        <v>675</v>
      </c>
      <c r="I110" s="960">
        <f>$B$3+180</f>
        <v>45886</v>
      </c>
      <c r="J110" s="631" t="s">
        <v>707</v>
      </c>
      <c r="K110" s="239" t="s">
        <v>10005</v>
      </c>
    </row>
    <row r="111" spans="1:11" s="166" customFormat="1">
      <c r="A111" s="1783" t="s">
        <v>10002</v>
      </c>
      <c r="B111" s="1784" t="s">
        <v>10004</v>
      </c>
      <c r="C111" s="1444" t="s">
        <v>9749</v>
      </c>
      <c r="D111" s="360"/>
      <c r="E111" s="502"/>
      <c r="F111" s="362"/>
      <c r="G111" s="368"/>
      <c r="H111" s="632" t="s">
        <v>675</v>
      </c>
      <c r="I111" s="960">
        <f>$B$3+180</f>
        <v>45886</v>
      </c>
      <c r="J111" s="631" t="s">
        <v>707</v>
      </c>
      <c r="K111" s="239" t="s">
        <v>10005</v>
      </c>
    </row>
    <row r="112" spans="1:11" s="166" customFormat="1" ht="12.75" customHeight="1">
      <c r="A112" s="472" t="s">
        <v>9947</v>
      </c>
      <c r="B112" s="473" t="s">
        <v>3925</v>
      </c>
      <c r="C112" s="630"/>
      <c r="D112" s="360" t="s">
        <v>675</v>
      </c>
      <c r="E112" s="502">
        <v>45564</v>
      </c>
      <c r="F112" s="362" t="s">
        <v>707</v>
      </c>
      <c r="G112" s="368"/>
      <c r="H112" s="399" t="s">
        <v>675</v>
      </c>
      <c r="I112" s="508">
        <f t="shared" ref="I112:I175" si="2">$B$3+90</f>
        <v>45796</v>
      </c>
      <c r="J112" s="366" t="s">
        <v>707</v>
      </c>
      <c r="K112" s="239"/>
    </row>
    <row r="113" spans="1:11" s="166" customFormat="1" ht="25.5">
      <c r="A113" s="472" t="s">
        <v>9948</v>
      </c>
      <c r="B113" s="473" t="s">
        <v>3926</v>
      </c>
      <c r="C113" s="630"/>
      <c r="D113" s="360" t="s">
        <v>675</v>
      </c>
      <c r="E113" s="502">
        <v>45564</v>
      </c>
      <c r="F113" s="362" t="s">
        <v>707</v>
      </c>
      <c r="G113" s="368"/>
      <c r="H113" s="399" t="s">
        <v>675</v>
      </c>
      <c r="I113" s="508">
        <f t="shared" si="2"/>
        <v>45796</v>
      </c>
      <c r="J113" s="366" t="s">
        <v>707</v>
      </c>
      <c r="K113" s="239"/>
    </row>
    <row r="114" spans="1:11" s="166" customFormat="1">
      <c r="A114" s="472" t="s">
        <v>9949</v>
      </c>
      <c r="B114" s="473" t="s">
        <v>3927</v>
      </c>
      <c r="C114" s="630"/>
      <c r="D114" s="360" t="s">
        <v>675</v>
      </c>
      <c r="E114" s="502">
        <v>45564</v>
      </c>
      <c r="F114" s="362" t="s">
        <v>707</v>
      </c>
      <c r="G114" s="368"/>
      <c r="H114" s="399" t="s">
        <v>675</v>
      </c>
      <c r="I114" s="508">
        <f t="shared" si="2"/>
        <v>45796</v>
      </c>
      <c r="J114" s="366" t="s">
        <v>707</v>
      </c>
      <c r="K114" s="239"/>
    </row>
    <row r="115" spans="1:11" s="166" customFormat="1" ht="25.5">
      <c r="A115" s="472" t="s">
        <v>9950</v>
      </c>
      <c r="B115" s="473" t="s">
        <v>3928</v>
      </c>
      <c r="C115" s="630"/>
      <c r="D115" s="360" t="s">
        <v>675</v>
      </c>
      <c r="E115" s="502">
        <v>45564</v>
      </c>
      <c r="F115" s="362" t="s">
        <v>707</v>
      </c>
      <c r="G115" s="368"/>
      <c r="H115" s="399" t="s">
        <v>675</v>
      </c>
      <c r="I115" s="508">
        <f t="shared" si="2"/>
        <v>45796</v>
      </c>
      <c r="J115" s="366" t="s">
        <v>707</v>
      </c>
      <c r="K115" s="239"/>
    </row>
    <row r="116" spans="1:11" s="166" customFormat="1" ht="12.75" customHeight="1">
      <c r="A116" s="472" t="s">
        <v>9951</v>
      </c>
      <c r="B116" s="473" t="s">
        <v>3929</v>
      </c>
      <c r="C116" s="630"/>
      <c r="D116" s="360" t="s">
        <v>675</v>
      </c>
      <c r="E116" s="502">
        <v>45564</v>
      </c>
      <c r="F116" s="362" t="s">
        <v>707</v>
      </c>
      <c r="G116" s="368"/>
      <c r="H116" s="399" t="s">
        <v>675</v>
      </c>
      <c r="I116" s="508">
        <f t="shared" si="2"/>
        <v>45796</v>
      </c>
      <c r="J116" s="366" t="s">
        <v>707</v>
      </c>
      <c r="K116" s="239"/>
    </row>
    <row r="117" spans="1:11" s="166" customFormat="1" ht="25.5">
      <c r="A117" s="472" t="s">
        <v>9952</v>
      </c>
      <c r="B117" s="473" t="s">
        <v>3930</v>
      </c>
      <c r="C117" s="630"/>
      <c r="D117" s="360" t="s">
        <v>675</v>
      </c>
      <c r="E117" s="502">
        <v>45564</v>
      </c>
      <c r="F117" s="362" t="s">
        <v>707</v>
      </c>
      <c r="G117" s="368"/>
      <c r="H117" s="399" t="s">
        <v>675</v>
      </c>
      <c r="I117" s="508">
        <f t="shared" si="2"/>
        <v>45796</v>
      </c>
      <c r="J117" s="366" t="s">
        <v>707</v>
      </c>
      <c r="K117" s="239"/>
    </row>
    <row r="118" spans="1:11" s="166" customFormat="1" ht="12.75" customHeight="1">
      <c r="A118" s="472" t="s">
        <v>9953</v>
      </c>
      <c r="B118" s="473" t="s">
        <v>3931</v>
      </c>
      <c r="C118" s="630"/>
      <c r="D118" s="360" t="s">
        <v>675</v>
      </c>
      <c r="E118" s="502">
        <v>45564</v>
      </c>
      <c r="F118" s="362" t="s">
        <v>707</v>
      </c>
      <c r="G118" s="368"/>
      <c r="H118" s="399" t="s">
        <v>675</v>
      </c>
      <c r="I118" s="508">
        <f t="shared" si="2"/>
        <v>45796</v>
      </c>
      <c r="J118" s="366" t="s">
        <v>707</v>
      </c>
      <c r="K118" s="239"/>
    </row>
    <row r="119" spans="1:11" s="166" customFormat="1" ht="25.5">
      <c r="A119" s="472" t="s">
        <v>9954</v>
      </c>
      <c r="B119" s="473" t="s">
        <v>3932</v>
      </c>
      <c r="C119" s="630"/>
      <c r="D119" s="360" t="s">
        <v>675</v>
      </c>
      <c r="E119" s="502">
        <v>45564</v>
      </c>
      <c r="F119" s="362" t="s">
        <v>707</v>
      </c>
      <c r="G119" s="368"/>
      <c r="H119" s="399" t="s">
        <v>675</v>
      </c>
      <c r="I119" s="508">
        <f t="shared" si="2"/>
        <v>45796</v>
      </c>
      <c r="J119" s="366" t="s">
        <v>707</v>
      </c>
      <c r="K119" s="239"/>
    </row>
    <row r="120" spans="1:11" s="166" customFormat="1" ht="12.75" customHeight="1">
      <c r="A120" s="472" t="s">
        <v>9955</v>
      </c>
      <c r="B120" s="473" t="s">
        <v>3933</v>
      </c>
      <c r="C120" s="630"/>
      <c r="D120" s="360" t="s">
        <v>675</v>
      </c>
      <c r="E120" s="502">
        <v>45564</v>
      </c>
      <c r="F120" s="362" t="s">
        <v>707</v>
      </c>
      <c r="G120" s="368"/>
      <c r="H120" s="399" t="s">
        <v>675</v>
      </c>
      <c r="I120" s="508">
        <f t="shared" si="2"/>
        <v>45796</v>
      </c>
      <c r="J120" s="366" t="s">
        <v>707</v>
      </c>
      <c r="K120" s="239"/>
    </row>
    <row r="121" spans="1:11" s="166" customFormat="1">
      <c r="A121" s="472" t="s">
        <v>9956</v>
      </c>
      <c r="B121" s="473" t="s">
        <v>3934</v>
      </c>
      <c r="C121" s="630"/>
      <c r="D121" s="360" t="s">
        <v>675</v>
      </c>
      <c r="E121" s="502">
        <v>45564</v>
      </c>
      <c r="F121" s="362" t="s">
        <v>707</v>
      </c>
      <c r="G121" s="368"/>
      <c r="H121" s="399" t="s">
        <v>675</v>
      </c>
      <c r="I121" s="508">
        <f t="shared" si="2"/>
        <v>45796</v>
      </c>
      <c r="J121" s="366" t="s">
        <v>707</v>
      </c>
      <c r="K121" s="239"/>
    </row>
    <row r="122" spans="1:11" s="166" customFormat="1">
      <c r="A122" s="472" t="s">
        <v>9957</v>
      </c>
      <c r="B122" s="473" t="s">
        <v>3935</v>
      </c>
      <c r="C122" s="630"/>
      <c r="D122" s="360" t="s">
        <v>675</v>
      </c>
      <c r="E122" s="502">
        <v>45564</v>
      </c>
      <c r="F122" s="362" t="s">
        <v>707</v>
      </c>
      <c r="G122" s="368"/>
      <c r="H122" s="399" t="s">
        <v>675</v>
      </c>
      <c r="I122" s="508">
        <f t="shared" si="2"/>
        <v>45796</v>
      </c>
      <c r="J122" s="366" t="s">
        <v>707</v>
      </c>
      <c r="K122" s="239"/>
    </row>
    <row r="123" spans="1:11" s="166" customFormat="1">
      <c r="A123" s="472" t="s">
        <v>9958</v>
      </c>
      <c r="B123" s="473" t="s">
        <v>2457</v>
      </c>
      <c r="C123" s="630"/>
      <c r="D123" s="360" t="s">
        <v>675</v>
      </c>
      <c r="E123" s="502">
        <v>45564</v>
      </c>
      <c r="F123" s="362" t="s">
        <v>707</v>
      </c>
      <c r="G123" s="368"/>
      <c r="H123" s="399" t="s">
        <v>675</v>
      </c>
      <c r="I123" s="508">
        <f t="shared" si="2"/>
        <v>45796</v>
      </c>
      <c r="J123" s="366" t="s">
        <v>707</v>
      </c>
      <c r="K123" s="239"/>
    </row>
    <row r="124" spans="1:11" s="166" customFormat="1">
      <c r="A124" s="472" t="s">
        <v>9959</v>
      </c>
      <c r="B124" s="473" t="s">
        <v>1832</v>
      </c>
      <c r="C124" s="630"/>
      <c r="D124" s="360" t="s">
        <v>675</v>
      </c>
      <c r="E124" s="502">
        <v>45564</v>
      </c>
      <c r="F124" s="362" t="s">
        <v>707</v>
      </c>
      <c r="G124" s="368"/>
      <c r="H124" s="399" t="s">
        <v>675</v>
      </c>
      <c r="I124" s="508">
        <f t="shared" si="2"/>
        <v>45796</v>
      </c>
      <c r="J124" s="366" t="s">
        <v>707</v>
      </c>
      <c r="K124" s="239"/>
    </row>
    <row r="125" spans="1:11" s="166" customFormat="1">
      <c r="A125" s="472" t="s">
        <v>9960</v>
      </c>
      <c r="B125" s="473" t="s">
        <v>719</v>
      </c>
      <c r="C125" s="630"/>
      <c r="D125" s="360" t="s">
        <v>675</v>
      </c>
      <c r="E125" s="502">
        <v>45564</v>
      </c>
      <c r="F125" s="362" t="s">
        <v>707</v>
      </c>
      <c r="G125" s="368"/>
      <c r="H125" s="399" t="s">
        <v>675</v>
      </c>
      <c r="I125" s="508">
        <f t="shared" si="2"/>
        <v>45796</v>
      </c>
      <c r="J125" s="366" t="s">
        <v>707</v>
      </c>
      <c r="K125" s="239"/>
    </row>
    <row r="126" spans="1:11" s="166" customFormat="1">
      <c r="A126" s="472" t="s">
        <v>9961</v>
      </c>
      <c r="B126" s="473" t="s">
        <v>811</v>
      </c>
      <c r="C126" s="630"/>
      <c r="D126" s="360" t="s">
        <v>675</v>
      </c>
      <c r="E126" s="502">
        <v>45564</v>
      </c>
      <c r="F126" s="362" t="s">
        <v>707</v>
      </c>
      <c r="G126" s="368"/>
      <c r="H126" s="399" t="s">
        <v>675</v>
      </c>
      <c r="I126" s="508">
        <f t="shared" si="2"/>
        <v>45796</v>
      </c>
      <c r="J126" s="366" t="s">
        <v>707</v>
      </c>
      <c r="K126" s="239"/>
    </row>
    <row r="127" spans="1:11" s="166" customFormat="1">
      <c r="A127" s="472" t="s">
        <v>9962</v>
      </c>
      <c r="B127" s="473" t="s">
        <v>3936</v>
      </c>
      <c r="C127" s="630"/>
      <c r="D127" s="360" t="s">
        <v>675</v>
      </c>
      <c r="E127" s="502">
        <v>45564</v>
      </c>
      <c r="F127" s="362" t="s">
        <v>707</v>
      </c>
      <c r="G127" s="368"/>
      <c r="H127" s="399" t="s">
        <v>675</v>
      </c>
      <c r="I127" s="508">
        <f t="shared" si="2"/>
        <v>45796</v>
      </c>
      <c r="J127" s="366" t="s">
        <v>707</v>
      </c>
      <c r="K127" s="239"/>
    </row>
    <row r="128" spans="1:11" s="166" customFormat="1">
      <c r="A128" s="472" t="s">
        <v>9963</v>
      </c>
      <c r="B128" s="473" t="s">
        <v>709</v>
      </c>
      <c r="C128" s="630"/>
      <c r="D128" s="360" t="s">
        <v>675</v>
      </c>
      <c r="E128" s="502">
        <v>45564</v>
      </c>
      <c r="F128" s="362" t="s">
        <v>707</v>
      </c>
      <c r="G128" s="368"/>
      <c r="H128" s="399" t="s">
        <v>675</v>
      </c>
      <c r="I128" s="508">
        <f t="shared" si="2"/>
        <v>45796</v>
      </c>
      <c r="J128" s="366" t="s">
        <v>707</v>
      </c>
      <c r="K128" s="239"/>
    </row>
    <row r="129" spans="1:11" s="166" customFormat="1">
      <c r="A129" s="472" t="s">
        <v>9964</v>
      </c>
      <c r="B129" s="473" t="s">
        <v>799</v>
      </c>
      <c r="C129" s="630"/>
      <c r="D129" s="360" t="s">
        <v>675</v>
      </c>
      <c r="E129" s="502">
        <v>45564</v>
      </c>
      <c r="F129" s="362" t="s">
        <v>707</v>
      </c>
      <c r="G129" s="368"/>
      <c r="H129" s="399" t="s">
        <v>675</v>
      </c>
      <c r="I129" s="508">
        <f t="shared" si="2"/>
        <v>45796</v>
      </c>
      <c r="J129" s="366" t="s">
        <v>707</v>
      </c>
      <c r="K129" s="239"/>
    </row>
    <row r="130" spans="1:11" s="166" customFormat="1">
      <c r="A130" s="472" t="s">
        <v>9965</v>
      </c>
      <c r="B130" s="473" t="s">
        <v>3937</v>
      </c>
      <c r="C130" s="630"/>
      <c r="D130" s="360" t="s">
        <v>675</v>
      </c>
      <c r="E130" s="502">
        <v>45564</v>
      </c>
      <c r="F130" s="362" t="s">
        <v>707</v>
      </c>
      <c r="G130" s="368"/>
      <c r="H130" s="399" t="s">
        <v>675</v>
      </c>
      <c r="I130" s="508">
        <f t="shared" si="2"/>
        <v>45796</v>
      </c>
      <c r="J130" s="366" t="s">
        <v>707</v>
      </c>
      <c r="K130" s="239"/>
    </row>
    <row r="131" spans="1:11" s="166" customFormat="1">
      <c r="A131" s="472" t="s">
        <v>9966</v>
      </c>
      <c r="B131" s="473" t="s">
        <v>3282</v>
      </c>
      <c r="C131" s="630"/>
      <c r="D131" s="360" t="s">
        <v>675</v>
      </c>
      <c r="E131" s="502">
        <v>45564</v>
      </c>
      <c r="F131" s="362" t="s">
        <v>707</v>
      </c>
      <c r="G131" s="368"/>
      <c r="H131" s="399" t="s">
        <v>675</v>
      </c>
      <c r="I131" s="508">
        <f t="shared" si="2"/>
        <v>45796</v>
      </c>
      <c r="J131" s="366" t="s">
        <v>707</v>
      </c>
      <c r="K131" s="239"/>
    </row>
    <row r="132" spans="1:11" s="166" customFormat="1">
      <c r="A132" s="472" t="s">
        <v>9967</v>
      </c>
      <c r="B132" s="473" t="s">
        <v>3280</v>
      </c>
      <c r="C132" s="630"/>
      <c r="D132" s="360" t="s">
        <v>675</v>
      </c>
      <c r="E132" s="502">
        <v>45564</v>
      </c>
      <c r="F132" s="362" t="s">
        <v>707</v>
      </c>
      <c r="G132" s="368"/>
      <c r="H132" s="399" t="s">
        <v>675</v>
      </c>
      <c r="I132" s="508">
        <f t="shared" si="2"/>
        <v>45796</v>
      </c>
      <c r="J132" s="366" t="s">
        <v>707</v>
      </c>
      <c r="K132" s="239"/>
    </row>
    <row r="133" spans="1:11" s="166" customFormat="1">
      <c r="A133" s="472" t="s">
        <v>9968</v>
      </c>
      <c r="B133" s="473" t="s">
        <v>3938</v>
      </c>
      <c r="C133" s="630"/>
      <c r="D133" s="360" t="s">
        <v>675</v>
      </c>
      <c r="E133" s="502">
        <v>45564</v>
      </c>
      <c r="F133" s="362" t="s">
        <v>707</v>
      </c>
      <c r="G133" s="368"/>
      <c r="H133" s="399" t="s">
        <v>675</v>
      </c>
      <c r="I133" s="508">
        <f t="shared" si="2"/>
        <v>45796</v>
      </c>
      <c r="J133" s="366" t="s">
        <v>707</v>
      </c>
      <c r="K133" s="239"/>
    </row>
    <row r="134" spans="1:11" s="166" customFormat="1">
      <c r="A134" s="472" t="s">
        <v>9969</v>
      </c>
      <c r="B134" s="473" t="s">
        <v>3939</v>
      </c>
      <c r="C134" s="630"/>
      <c r="D134" s="360" t="s">
        <v>675</v>
      </c>
      <c r="E134" s="502">
        <v>45564</v>
      </c>
      <c r="F134" s="362" t="s">
        <v>707</v>
      </c>
      <c r="G134" s="368"/>
      <c r="H134" s="399" t="s">
        <v>675</v>
      </c>
      <c r="I134" s="508">
        <f t="shared" si="2"/>
        <v>45796</v>
      </c>
      <c r="J134" s="366" t="s">
        <v>707</v>
      </c>
      <c r="K134" s="239"/>
    </row>
    <row r="135" spans="1:11" s="166" customFormat="1" ht="25.5">
      <c r="A135" s="472" t="s">
        <v>9970</v>
      </c>
      <c r="B135" s="473" t="s">
        <v>3940</v>
      </c>
      <c r="C135" s="630"/>
      <c r="D135" s="360" t="s">
        <v>675</v>
      </c>
      <c r="E135" s="502">
        <v>45564</v>
      </c>
      <c r="F135" s="362" t="s">
        <v>707</v>
      </c>
      <c r="G135" s="368"/>
      <c r="H135" s="399" t="s">
        <v>675</v>
      </c>
      <c r="I135" s="508">
        <f t="shared" si="2"/>
        <v>45796</v>
      </c>
      <c r="J135" s="366" t="s">
        <v>707</v>
      </c>
      <c r="K135" s="239"/>
    </row>
    <row r="136" spans="1:11" s="166" customFormat="1">
      <c r="A136" s="472" t="s">
        <v>9971</v>
      </c>
      <c r="B136" s="473" t="s">
        <v>1842</v>
      </c>
      <c r="C136" s="630"/>
      <c r="D136" s="360" t="s">
        <v>675</v>
      </c>
      <c r="E136" s="502">
        <v>45564</v>
      </c>
      <c r="F136" s="362" t="s">
        <v>707</v>
      </c>
      <c r="G136" s="368"/>
      <c r="H136" s="399" t="s">
        <v>675</v>
      </c>
      <c r="I136" s="508">
        <f t="shared" si="2"/>
        <v>45796</v>
      </c>
      <c r="J136" s="366" t="s">
        <v>707</v>
      </c>
      <c r="K136" s="239"/>
    </row>
    <row r="137" spans="1:11" s="166" customFormat="1">
      <c r="A137" s="472" t="s">
        <v>9972</v>
      </c>
      <c r="B137" s="473" t="s">
        <v>3941</v>
      </c>
      <c r="C137" s="630"/>
      <c r="D137" s="360" t="s">
        <v>675</v>
      </c>
      <c r="E137" s="502">
        <v>45564</v>
      </c>
      <c r="F137" s="362" t="s">
        <v>707</v>
      </c>
      <c r="G137" s="368"/>
      <c r="H137" s="399" t="s">
        <v>675</v>
      </c>
      <c r="I137" s="508">
        <f t="shared" si="2"/>
        <v>45796</v>
      </c>
      <c r="J137" s="366" t="s">
        <v>707</v>
      </c>
      <c r="K137" s="239"/>
    </row>
    <row r="138" spans="1:11" s="166" customFormat="1">
      <c r="A138" s="472" t="s">
        <v>9973</v>
      </c>
      <c r="B138" s="473" t="s">
        <v>3942</v>
      </c>
      <c r="C138" s="630"/>
      <c r="D138" s="360" t="s">
        <v>675</v>
      </c>
      <c r="E138" s="502">
        <v>45564</v>
      </c>
      <c r="F138" s="362" t="s">
        <v>707</v>
      </c>
      <c r="G138" s="368"/>
      <c r="H138" s="399" t="s">
        <v>675</v>
      </c>
      <c r="I138" s="508">
        <f t="shared" si="2"/>
        <v>45796</v>
      </c>
      <c r="J138" s="366" t="s">
        <v>707</v>
      </c>
      <c r="K138" s="239"/>
    </row>
    <row r="139" spans="1:11" s="166" customFormat="1">
      <c r="A139" s="472" t="s">
        <v>9974</v>
      </c>
      <c r="B139" s="473" t="s">
        <v>1845</v>
      </c>
      <c r="C139" s="630"/>
      <c r="D139" s="360" t="s">
        <v>675</v>
      </c>
      <c r="E139" s="502">
        <v>45564</v>
      </c>
      <c r="F139" s="362" t="s">
        <v>707</v>
      </c>
      <c r="G139" s="368"/>
      <c r="H139" s="399" t="s">
        <v>675</v>
      </c>
      <c r="I139" s="508">
        <f t="shared" si="2"/>
        <v>45796</v>
      </c>
      <c r="J139" s="366" t="s">
        <v>707</v>
      </c>
      <c r="K139" s="239"/>
    </row>
    <row r="140" spans="1:11" s="166" customFormat="1">
      <c r="A140" s="472" t="s">
        <v>9975</v>
      </c>
      <c r="B140" s="473" t="s">
        <v>1846</v>
      </c>
      <c r="C140" s="630"/>
      <c r="D140" s="360" t="s">
        <v>675</v>
      </c>
      <c r="E140" s="502">
        <v>45564</v>
      </c>
      <c r="F140" s="362" t="s">
        <v>707</v>
      </c>
      <c r="G140" s="368"/>
      <c r="H140" s="399" t="s">
        <v>675</v>
      </c>
      <c r="I140" s="508">
        <f t="shared" si="2"/>
        <v>45796</v>
      </c>
      <c r="J140" s="366" t="s">
        <v>707</v>
      </c>
      <c r="K140" s="239"/>
    </row>
    <row r="141" spans="1:11" s="166" customFormat="1">
      <c r="A141" s="472" t="s">
        <v>9976</v>
      </c>
      <c r="B141" s="473" t="s">
        <v>1847</v>
      </c>
      <c r="C141" s="630"/>
      <c r="D141" s="360" t="s">
        <v>675</v>
      </c>
      <c r="E141" s="502">
        <v>45564</v>
      </c>
      <c r="F141" s="362" t="s">
        <v>707</v>
      </c>
      <c r="G141" s="368"/>
      <c r="H141" s="399" t="s">
        <v>675</v>
      </c>
      <c r="I141" s="508">
        <f t="shared" si="2"/>
        <v>45796</v>
      </c>
      <c r="J141" s="366" t="s">
        <v>707</v>
      </c>
      <c r="K141" s="239"/>
    </row>
    <row r="142" spans="1:11" s="166" customFormat="1">
      <c r="A142" s="472" t="s">
        <v>9977</v>
      </c>
      <c r="B142" s="473" t="s">
        <v>1848</v>
      </c>
      <c r="C142" s="474"/>
      <c r="D142" s="360" t="s">
        <v>675</v>
      </c>
      <c r="E142" s="502">
        <v>45564</v>
      </c>
      <c r="F142" s="362" t="s">
        <v>707</v>
      </c>
      <c r="G142" s="368"/>
      <c r="H142" s="399" t="s">
        <v>675</v>
      </c>
      <c r="I142" s="508">
        <f t="shared" si="2"/>
        <v>45796</v>
      </c>
      <c r="J142" s="366" t="s">
        <v>707</v>
      </c>
      <c r="K142" s="239"/>
    </row>
    <row r="143" spans="1:11" s="166" customFormat="1">
      <c r="A143" s="472" t="s">
        <v>9978</v>
      </c>
      <c r="B143" s="473" t="s">
        <v>1849</v>
      </c>
      <c r="C143" s="474"/>
      <c r="D143" s="360" t="s">
        <v>675</v>
      </c>
      <c r="E143" s="502">
        <v>45564</v>
      </c>
      <c r="F143" s="362" t="s">
        <v>707</v>
      </c>
      <c r="G143" s="368"/>
      <c r="H143" s="399" t="s">
        <v>675</v>
      </c>
      <c r="I143" s="508">
        <f t="shared" si="2"/>
        <v>45796</v>
      </c>
      <c r="J143" s="366" t="s">
        <v>707</v>
      </c>
      <c r="K143" s="239"/>
    </row>
    <row r="144" spans="1:11" s="166" customFormat="1">
      <c r="A144" s="472" t="s">
        <v>9979</v>
      </c>
      <c r="B144" s="473" t="s">
        <v>1850</v>
      </c>
      <c r="C144" s="630"/>
      <c r="D144" s="360" t="s">
        <v>675</v>
      </c>
      <c r="E144" s="502">
        <v>45564</v>
      </c>
      <c r="F144" s="362" t="s">
        <v>707</v>
      </c>
      <c r="G144" s="368"/>
      <c r="H144" s="399" t="s">
        <v>675</v>
      </c>
      <c r="I144" s="508">
        <f t="shared" si="2"/>
        <v>45796</v>
      </c>
      <c r="J144" s="366" t="s">
        <v>707</v>
      </c>
      <c r="K144" s="239"/>
    </row>
    <row r="145" spans="1:11" s="166" customFormat="1">
      <c r="A145" s="472" t="s">
        <v>9980</v>
      </c>
      <c r="B145" s="473" t="s">
        <v>1851</v>
      </c>
      <c r="C145" s="630"/>
      <c r="D145" s="360" t="s">
        <v>675</v>
      </c>
      <c r="E145" s="502">
        <v>45564</v>
      </c>
      <c r="F145" s="362" t="s">
        <v>707</v>
      </c>
      <c r="G145" s="368"/>
      <c r="H145" s="399" t="s">
        <v>675</v>
      </c>
      <c r="I145" s="508">
        <f t="shared" si="2"/>
        <v>45796</v>
      </c>
      <c r="J145" s="366" t="s">
        <v>707</v>
      </c>
      <c r="K145" s="239"/>
    </row>
    <row r="146" spans="1:11" s="166" customFormat="1">
      <c r="A146" s="472" t="s">
        <v>9981</v>
      </c>
      <c r="B146" s="473" t="s">
        <v>1852</v>
      </c>
      <c r="C146" s="630"/>
      <c r="D146" s="360" t="s">
        <v>675</v>
      </c>
      <c r="E146" s="502">
        <v>45564</v>
      </c>
      <c r="F146" s="362" t="s">
        <v>707</v>
      </c>
      <c r="G146" s="368"/>
      <c r="H146" s="399" t="s">
        <v>675</v>
      </c>
      <c r="I146" s="508">
        <f t="shared" si="2"/>
        <v>45796</v>
      </c>
      <c r="J146" s="366" t="s">
        <v>707</v>
      </c>
      <c r="K146" s="239"/>
    </row>
    <row r="147" spans="1:11" s="166" customFormat="1">
      <c r="A147" s="472" t="s">
        <v>9982</v>
      </c>
      <c r="B147" s="473" t="s">
        <v>3943</v>
      </c>
      <c r="C147" s="630"/>
      <c r="D147" s="360" t="s">
        <v>675</v>
      </c>
      <c r="E147" s="502">
        <v>45564</v>
      </c>
      <c r="F147" s="362" t="s">
        <v>707</v>
      </c>
      <c r="G147" s="368"/>
      <c r="H147" s="399" t="s">
        <v>675</v>
      </c>
      <c r="I147" s="508">
        <f t="shared" si="2"/>
        <v>45796</v>
      </c>
      <c r="J147" s="366" t="s">
        <v>707</v>
      </c>
      <c r="K147" s="239"/>
    </row>
    <row r="148" spans="1:11" s="166" customFormat="1">
      <c r="A148" s="472" t="s">
        <v>9983</v>
      </c>
      <c r="B148" s="473" t="s">
        <v>3944</v>
      </c>
      <c r="C148" s="630"/>
      <c r="D148" s="360" t="s">
        <v>675</v>
      </c>
      <c r="E148" s="502">
        <v>45564</v>
      </c>
      <c r="F148" s="362" t="s">
        <v>707</v>
      </c>
      <c r="G148" s="368"/>
      <c r="H148" s="399" t="s">
        <v>675</v>
      </c>
      <c r="I148" s="508">
        <f t="shared" si="2"/>
        <v>45796</v>
      </c>
      <c r="J148" s="366" t="s">
        <v>707</v>
      </c>
      <c r="K148" s="239"/>
    </row>
    <row r="149" spans="1:11" s="166" customFormat="1">
      <c r="A149" s="472" t="s">
        <v>9984</v>
      </c>
      <c r="B149" s="473" t="s">
        <v>3945</v>
      </c>
      <c r="C149" s="630"/>
      <c r="D149" s="360" t="s">
        <v>675</v>
      </c>
      <c r="E149" s="502">
        <v>45564</v>
      </c>
      <c r="F149" s="362" t="s">
        <v>707</v>
      </c>
      <c r="G149" s="368"/>
      <c r="H149" s="399" t="s">
        <v>675</v>
      </c>
      <c r="I149" s="508">
        <f t="shared" si="2"/>
        <v>45796</v>
      </c>
      <c r="J149" s="366" t="s">
        <v>707</v>
      </c>
      <c r="K149" s="239"/>
    </row>
    <row r="150" spans="1:11" s="160" customFormat="1">
      <c r="A150" s="871" t="s">
        <v>9985</v>
      </c>
      <c r="B150" s="473" t="s">
        <v>3946</v>
      </c>
      <c r="C150" s="872"/>
      <c r="D150" s="875" t="s">
        <v>675</v>
      </c>
      <c r="E150" s="830">
        <v>45564</v>
      </c>
      <c r="F150" s="876" t="s">
        <v>707</v>
      </c>
      <c r="G150" s="873"/>
      <c r="H150" s="399" t="s">
        <v>675</v>
      </c>
      <c r="I150" s="508">
        <f t="shared" si="2"/>
        <v>45796</v>
      </c>
      <c r="J150" s="366" t="s">
        <v>707</v>
      </c>
      <c r="K150" s="874"/>
    </row>
    <row r="151" spans="1:11" s="166" customFormat="1">
      <c r="A151" s="472" t="s">
        <v>9986</v>
      </c>
      <c r="B151" s="473" t="s">
        <v>3947</v>
      </c>
      <c r="C151" s="630"/>
      <c r="D151" s="360" t="s">
        <v>675</v>
      </c>
      <c r="E151" s="502">
        <v>45564</v>
      </c>
      <c r="F151" s="362" t="s">
        <v>707</v>
      </c>
      <c r="G151" s="368"/>
      <c r="H151" s="399" t="s">
        <v>675</v>
      </c>
      <c r="I151" s="508">
        <f t="shared" si="2"/>
        <v>45796</v>
      </c>
      <c r="J151" s="366" t="s">
        <v>707</v>
      </c>
      <c r="K151" s="239"/>
    </row>
    <row r="152" spans="1:11" s="166" customFormat="1">
      <c r="A152" s="472" t="s">
        <v>9987</v>
      </c>
      <c r="B152" s="473" t="s">
        <v>3948</v>
      </c>
      <c r="C152" s="630"/>
      <c r="D152" s="360" t="s">
        <v>675</v>
      </c>
      <c r="E152" s="502">
        <v>45564</v>
      </c>
      <c r="F152" s="362" t="s">
        <v>707</v>
      </c>
      <c r="G152" s="368"/>
      <c r="H152" s="399" t="s">
        <v>675</v>
      </c>
      <c r="I152" s="508">
        <f t="shared" si="2"/>
        <v>45796</v>
      </c>
      <c r="J152" s="366" t="s">
        <v>707</v>
      </c>
      <c r="K152" s="239"/>
    </row>
    <row r="153" spans="1:11" s="166" customFormat="1">
      <c r="A153" s="472" t="s">
        <v>9988</v>
      </c>
      <c r="B153" s="473" t="s">
        <v>3949</v>
      </c>
      <c r="C153" s="630"/>
      <c r="D153" s="360" t="s">
        <v>675</v>
      </c>
      <c r="E153" s="502">
        <v>45564</v>
      </c>
      <c r="F153" s="362" t="s">
        <v>707</v>
      </c>
      <c r="G153" s="368"/>
      <c r="H153" s="399" t="s">
        <v>675</v>
      </c>
      <c r="I153" s="508">
        <f t="shared" si="2"/>
        <v>45796</v>
      </c>
      <c r="J153" s="366" t="s">
        <v>707</v>
      </c>
      <c r="K153" s="239"/>
    </row>
    <row r="154" spans="1:11" s="166" customFormat="1">
      <c r="A154" s="472" t="s">
        <v>9989</v>
      </c>
      <c r="B154" s="473" t="s">
        <v>715</v>
      </c>
      <c r="C154" s="630"/>
      <c r="D154" s="360" t="s">
        <v>675</v>
      </c>
      <c r="E154" s="502">
        <v>45564</v>
      </c>
      <c r="F154" s="362" t="s">
        <v>707</v>
      </c>
      <c r="G154" s="368"/>
      <c r="H154" s="399" t="s">
        <v>675</v>
      </c>
      <c r="I154" s="508">
        <f t="shared" si="2"/>
        <v>45796</v>
      </c>
      <c r="J154" s="366" t="s">
        <v>707</v>
      </c>
      <c r="K154" s="239"/>
    </row>
    <row r="155" spans="1:11" s="166" customFormat="1">
      <c r="A155" s="472" t="s">
        <v>9990</v>
      </c>
      <c r="B155" s="473" t="s">
        <v>3950</v>
      </c>
      <c r="C155" s="630"/>
      <c r="D155" s="360" t="s">
        <v>675</v>
      </c>
      <c r="E155" s="502">
        <v>45564</v>
      </c>
      <c r="F155" s="362" t="s">
        <v>707</v>
      </c>
      <c r="G155" s="368"/>
      <c r="H155" s="399" t="s">
        <v>675</v>
      </c>
      <c r="I155" s="508">
        <f t="shared" si="2"/>
        <v>45796</v>
      </c>
      <c r="J155" s="366" t="s">
        <v>707</v>
      </c>
      <c r="K155" s="239"/>
    </row>
    <row r="156" spans="1:11" s="166" customFormat="1">
      <c r="A156" s="472" t="s">
        <v>9991</v>
      </c>
      <c r="B156" s="473" t="s">
        <v>3951</v>
      </c>
      <c r="C156" s="630"/>
      <c r="D156" s="360" t="s">
        <v>675</v>
      </c>
      <c r="E156" s="502">
        <v>45564</v>
      </c>
      <c r="F156" s="362" t="s">
        <v>707</v>
      </c>
      <c r="G156" s="368"/>
      <c r="H156" s="399" t="s">
        <v>675</v>
      </c>
      <c r="I156" s="508">
        <f t="shared" si="2"/>
        <v>45796</v>
      </c>
      <c r="J156" s="366" t="s">
        <v>707</v>
      </c>
      <c r="K156" s="239"/>
    </row>
    <row r="157" spans="1:11" s="166" customFormat="1" ht="12.75" customHeight="1">
      <c r="A157" s="472" t="s">
        <v>9992</v>
      </c>
      <c r="B157" s="473" t="s">
        <v>3952</v>
      </c>
      <c r="C157" s="630"/>
      <c r="D157" s="360" t="s">
        <v>675</v>
      </c>
      <c r="E157" s="502">
        <v>45564</v>
      </c>
      <c r="F157" s="362" t="s">
        <v>707</v>
      </c>
      <c r="G157" s="368"/>
      <c r="H157" s="399" t="s">
        <v>675</v>
      </c>
      <c r="I157" s="508">
        <f t="shared" si="2"/>
        <v>45796</v>
      </c>
      <c r="J157" s="366" t="s">
        <v>707</v>
      </c>
      <c r="K157" s="239"/>
    </row>
    <row r="158" spans="1:11" s="166" customFormat="1" ht="25.5">
      <c r="A158" s="472" t="s">
        <v>9993</v>
      </c>
      <c r="B158" s="473" t="s">
        <v>3953</v>
      </c>
      <c r="C158" s="630"/>
      <c r="D158" s="360" t="s">
        <v>675</v>
      </c>
      <c r="E158" s="502">
        <v>45564</v>
      </c>
      <c r="F158" s="362" t="s">
        <v>707</v>
      </c>
      <c r="G158" s="368"/>
      <c r="H158" s="399" t="s">
        <v>675</v>
      </c>
      <c r="I158" s="508">
        <f t="shared" si="2"/>
        <v>45796</v>
      </c>
      <c r="J158" s="366" t="s">
        <v>707</v>
      </c>
      <c r="K158" s="239"/>
    </row>
    <row r="159" spans="1:11" s="166" customFormat="1" ht="12.75" customHeight="1">
      <c r="A159" s="472" t="s">
        <v>9994</v>
      </c>
      <c r="B159" s="473" t="s">
        <v>3954</v>
      </c>
      <c r="C159" s="630"/>
      <c r="D159" s="360" t="s">
        <v>675</v>
      </c>
      <c r="E159" s="502">
        <v>45564</v>
      </c>
      <c r="F159" s="362" t="s">
        <v>707</v>
      </c>
      <c r="G159" s="368"/>
      <c r="H159" s="399" t="s">
        <v>675</v>
      </c>
      <c r="I159" s="508">
        <f t="shared" si="2"/>
        <v>45796</v>
      </c>
      <c r="J159" s="366" t="s">
        <v>707</v>
      </c>
      <c r="K159" s="239"/>
    </row>
    <row r="160" spans="1:11" s="166" customFormat="1">
      <c r="A160" s="472" t="s">
        <v>9995</v>
      </c>
      <c r="B160" s="473" t="s">
        <v>3955</v>
      </c>
      <c r="C160" s="630"/>
      <c r="D160" s="360" t="s">
        <v>675</v>
      </c>
      <c r="E160" s="502">
        <v>45564</v>
      </c>
      <c r="F160" s="362" t="s">
        <v>707</v>
      </c>
      <c r="G160" s="368"/>
      <c r="H160" s="399" t="s">
        <v>675</v>
      </c>
      <c r="I160" s="508">
        <f t="shared" si="2"/>
        <v>45796</v>
      </c>
      <c r="J160" s="366" t="s">
        <v>707</v>
      </c>
      <c r="K160" s="239"/>
    </row>
    <row r="161" spans="1:11" s="160" customFormat="1">
      <c r="A161" s="871" t="s">
        <v>3956</v>
      </c>
      <c r="B161" s="473" t="s">
        <v>3842</v>
      </c>
      <c r="C161" s="872"/>
      <c r="D161" s="875" t="s">
        <v>675</v>
      </c>
      <c r="E161" s="830">
        <v>45564</v>
      </c>
      <c r="F161" s="876" t="s">
        <v>707</v>
      </c>
      <c r="G161" s="873"/>
      <c r="H161" s="399" t="s">
        <v>675</v>
      </c>
      <c r="I161" s="508">
        <f t="shared" si="2"/>
        <v>45796</v>
      </c>
      <c r="J161" s="366" t="s">
        <v>707</v>
      </c>
      <c r="K161" s="874"/>
    </row>
    <row r="162" spans="1:11" s="160" customFormat="1">
      <c r="A162" s="871" t="s">
        <v>3957</v>
      </c>
      <c r="B162" s="473" t="s">
        <v>1772</v>
      </c>
      <c r="C162" s="872"/>
      <c r="D162" s="875" t="s">
        <v>675</v>
      </c>
      <c r="E162" s="830">
        <v>45564</v>
      </c>
      <c r="F162" s="876" t="s">
        <v>707</v>
      </c>
      <c r="G162" s="873"/>
      <c r="H162" s="399" t="s">
        <v>675</v>
      </c>
      <c r="I162" s="508">
        <f t="shared" si="2"/>
        <v>45796</v>
      </c>
      <c r="J162" s="366" t="s">
        <v>707</v>
      </c>
      <c r="K162" s="874"/>
    </row>
    <row r="163" spans="1:11" s="160" customFormat="1">
      <c r="A163" s="871" t="s">
        <v>3958</v>
      </c>
      <c r="B163" s="473" t="s">
        <v>3851</v>
      </c>
      <c r="C163" s="872"/>
      <c r="D163" s="875" t="s">
        <v>675</v>
      </c>
      <c r="E163" s="830">
        <v>45564</v>
      </c>
      <c r="F163" s="876" t="s">
        <v>707</v>
      </c>
      <c r="G163" s="873"/>
      <c r="H163" s="399" t="s">
        <v>675</v>
      </c>
      <c r="I163" s="508">
        <f t="shared" si="2"/>
        <v>45796</v>
      </c>
      <c r="J163" s="366" t="s">
        <v>707</v>
      </c>
      <c r="K163" s="874"/>
    </row>
    <row r="164" spans="1:11" s="160" customFormat="1">
      <c r="A164" s="871" t="s">
        <v>3959</v>
      </c>
      <c r="B164" s="473" t="s">
        <v>1782</v>
      </c>
      <c r="C164" s="872"/>
      <c r="D164" s="875" t="s">
        <v>675</v>
      </c>
      <c r="E164" s="830">
        <v>45564</v>
      </c>
      <c r="F164" s="876" t="s">
        <v>707</v>
      </c>
      <c r="G164" s="873"/>
      <c r="H164" s="399" t="s">
        <v>675</v>
      </c>
      <c r="I164" s="508">
        <f t="shared" si="2"/>
        <v>45796</v>
      </c>
      <c r="J164" s="366" t="s">
        <v>707</v>
      </c>
      <c r="K164" s="874"/>
    </row>
    <row r="165" spans="1:11" s="160" customFormat="1">
      <c r="A165" s="871" t="s">
        <v>3960</v>
      </c>
      <c r="B165" s="473" t="s">
        <v>1784</v>
      </c>
      <c r="C165" s="872"/>
      <c r="D165" s="875" t="s">
        <v>675</v>
      </c>
      <c r="E165" s="830">
        <v>45564</v>
      </c>
      <c r="F165" s="876" t="s">
        <v>707</v>
      </c>
      <c r="G165" s="873"/>
      <c r="H165" s="399" t="s">
        <v>675</v>
      </c>
      <c r="I165" s="508">
        <f t="shared" si="2"/>
        <v>45796</v>
      </c>
      <c r="J165" s="366" t="s">
        <v>707</v>
      </c>
      <c r="K165" s="874"/>
    </row>
    <row r="166" spans="1:11" s="160" customFormat="1">
      <c r="A166" s="871" t="s">
        <v>3961</v>
      </c>
      <c r="B166" s="473" t="s">
        <v>3962</v>
      </c>
      <c r="C166" s="872"/>
      <c r="D166" s="875" t="s">
        <v>675</v>
      </c>
      <c r="E166" s="830">
        <v>45564</v>
      </c>
      <c r="F166" s="876" t="s">
        <v>707</v>
      </c>
      <c r="G166" s="873"/>
      <c r="H166" s="399" t="s">
        <v>675</v>
      </c>
      <c r="I166" s="508">
        <f t="shared" si="2"/>
        <v>45796</v>
      </c>
      <c r="J166" s="366" t="s">
        <v>707</v>
      </c>
      <c r="K166" s="874"/>
    </row>
    <row r="167" spans="1:11" s="160" customFormat="1">
      <c r="A167" s="871" t="s">
        <v>3963</v>
      </c>
      <c r="B167" s="473" t="s">
        <v>3964</v>
      </c>
      <c r="C167" s="872"/>
      <c r="D167" s="875" t="s">
        <v>675</v>
      </c>
      <c r="E167" s="830">
        <v>45564</v>
      </c>
      <c r="F167" s="876" t="s">
        <v>707</v>
      </c>
      <c r="G167" s="873"/>
      <c r="H167" s="399" t="s">
        <v>675</v>
      </c>
      <c r="I167" s="508">
        <f t="shared" si="2"/>
        <v>45796</v>
      </c>
      <c r="J167" s="366" t="s">
        <v>707</v>
      </c>
      <c r="K167" s="874"/>
    </row>
    <row r="168" spans="1:11" s="160" customFormat="1">
      <c r="A168" s="871" t="s">
        <v>3965</v>
      </c>
      <c r="B168" s="473" t="s">
        <v>3966</v>
      </c>
      <c r="C168" s="872"/>
      <c r="D168" s="875" t="s">
        <v>675</v>
      </c>
      <c r="E168" s="830">
        <v>45564</v>
      </c>
      <c r="F168" s="876" t="s">
        <v>707</v>
      </c>
      <c r="G168" s="873"/>
      <c r="H168" s="399" t="s">
        <v>675</v>
      </c>
      <c r="I168" s="508">
        <f t="shared" si="2"/>
        <v>45796</v>
      </c>
      <c r="J168" s="366" t="s">
        <v>707</v>
      </c>
      <c r="K168" s="874"/>
    </row>
    <row r="169" spans="1:11" s="160" customFormat="1">
      <c r="A169" s="871" t="s">
        <v>3967</v>
      </c>
      <c r="B169" s="473" t="s">
        <v>3968</v>
      </c>
      <c r="C169" s="872"/>
      <c r="D169" s="875" t="s">
        <v>675</v>
      </c>
      <c r="E169" s="830">
        <v>45564</v>
      </c>
      <c r="F169" s="876" t="s">
        <v>707</v>
      </c>
      <c r="G169" s="873"/>
      <c r="H169" s="399" t="s">
        <v>675</v>
      </c>
      <c r="I169" s="508">
        <f t="shared" si="2"/>
        <v>45796</v>
      </c>
      <c r="J169" s="366" t="s">
        <v>707</v>
      </c>
      <c r="K169" s="874"/>
    </row>
    <row r="170" spans="1:11" s="166" customFormat="1">
      <c r="A170" s="472" t="s">
        <v>3969</v>
      </c>
      <c r="B170" s="473" t="s">
        <v>3970</v>
      </c>
      <c r="C170" s="630"/>
      <c r="D170" s="360" t="s">
        <v>675</v>
      </c>
      <c r="E170" s="502">
        <v>45564</v>
      </c>
      <c r="F170" s="362" t="s">
        <v>707</v>
      </c>
      <c r="G170" s="368"/>
      <c r="H170" s="399" t="s">
        <v>675</v>
      </c>
      <c r="I170" s="508">
        <f t="shared" si="2"/>
        <v>45796</v>
      </c>
      <c r="J170" s="366" t="s">
        <v>707</v>
      </c>
      <c r="K170" s="239"/>
    </row>
    <row r="171" spans="1:11" s="166" customFormat="1">
      <c r="A171" s="472" t="s">
        <v>3971</v>
      </c>
      <c r="B171" s="473" t="s">
        <v>3972</v>
      </c>
      <c r="C171" s="630"/>
      <c r="D171" s="360" t="s">
        <v>675</v>
      </c>
      <c r="E171" s="502">
        <v>45564</v>
      </c>
      <c r="F171" s="362" t="s">
        <v>707</v>
      </c>
      <c r="G171" s="368"/>
      <c r="H171" s="399" t="s">
        <v>675</v>
      </c>
      <c r="I171" s="508">
        <f t="shared" si="2"/>
        <v>45796</v>
      </c>
      <c r="J171" s="366" t="s">
        <v>707</v>
      </c>
      <c r="K171" s="239"/>
    </row>
    <row r="172" spans="1:11" s="166" customFormat="1">
      <c r="A172" s="472" t="s">
        <v>3973</v>
      </c>
      <c r="B172" s="473" t="s">
        <v>3867</v>
      </c>
      <c r="C172" s="630"/>
      <c r="D172" s="360" t="s">
        <v>675</v>
      </c>
      <c r="E172" s="502">
        <v>45564</v>
      </c>
      <c r="F172" s="362" t="s">
        <v>707</v>
      </c>
      <c r="G172" s="368"/>
      <c r="H172" s="399" t="s">
        <v>675</v>
      </c>
      <c r="I172" s="508">
        <f t="shared" si="2"/>
        <v>45796</v>
      </c>
      <c r="J172" s="366" t="s">
        <v>707</v>
      </c>
      <c r="K172" s="239"/>
    </row>
    <row r="173" spans="1:11" s="166" customFormat="1">
      <c r="A173" s="472" t="s">
        <v>3974</v>
      </c>
      <c r="B173" s="473" t="s">
        <v>1790</v>
      </c>
      <c r="C173" s="630"/>
      <c r="D173" s="360" t="s">
        <v>675</v>
      </c>
      <c r="E173" s="502">
        <v>45564</v>
      </c>
      <c r="F173" s="362" t="s">
        <v>707</v>
      </c>
      <c r="G173" s="368"/>
      <c r="H173" s="399" t="s">
        <v>675</v>
      </c>
      <c r="I173" s="508">
        <f t="shared" si="2"/>
        <v>45796</v>
      </c>
      <c r="J173" s="366" t="s">
        <v>707</v>
      </c>
      <c r="K173" s="239"/>
    </row>
    <row r="174" spans="1:11" s="166" customFormat="1">
      <c r="A174" s="472" t="s">
        <v>3975</v>
      </c>
      <c r="B174" s="473" t="s">
        <v>3290</v>
      </c>
      <c r="C174" s="630"/>
      <c r="D174" s="360" t="s">
        <v>675</v>
      </c>
      <c r="E174" s="502">
        <v>45564</v>
      </c>
      <c r="F174" s="362" t="s">
        <v>707</v>
      </c>
      <c r="G174" s="368"/>
      <c r="H174" s="399" t="s">
        <v>675</v>
      </c>
      <c r="I174" s="508">
        <f t="shared" si="2"/>
        <v>45796</v>
      </c>
      <c r="J174" s="366" t="s">
        <v>707</v>
      </c>
      <c r="K174" s="239"/>
    </row>
    <row r="175" spans="1:11" s="166" customFormat="1">
      <c r="A175" s="472" t="s">
        <v>3976</v>
      </c>
      <c r="B175" s="473" t="s">
        <v>3871</v>
      </c>
      <c r="C175" s="630"/>
      <c r="D175" s="360" t="s">
        <v>675</v>
      </c>
      <c r="E175" s="502">
        <v>45564</v>
      </c>
      <c r="F175" s="362" t="s">
        <v>707</v>
      </c>
      <c r="G175" s="368"/>
      <c r="H175" s="399" t="s">
        <v>675</v>
      </c>
      <c r="I175" s="508">
        <f t="shared" si="2"/>
        <v>45796</v>
      </c>
      <c r="J175" s="366" t="s">
        <v>707</v>
      </c>
      <c r="K175" s="239"/>
    </row>
    <row r="176" spans="1:11" s="166" customFormat="1">
      <c r="A176" s="472" t="s">
        <v>3977</v>
      </c>
      <c r="B176" s="473" t="s">
        <v>3978</v>
      </c>
      <c r="C176" s="630"/>
      <c r="D176" s="360" t="s">
        <v>675</v>
      </c>
      <c r="E176" s="502">
        <v>45564</v>
      </c>
      <c r="F176" s="362" t="s">
        <v>707</v>
      </c>
      <c r="G176" s="368"/>
      <c r="H176" s="399" t="s">
        <v>675</v>
      </c>
      <c r="I176" s="508">
        <f t="shared" ref="I176:I181" si="3">$B$3+90</f>
        <v>45796</v>
      </c>
      <c r="J176" s="366" t="s">
        <v>707</v>
      </c>
      <c r="K176" s="239"/>
    </row>
    <row r="177" spans="1:12" s="166" customFormat="1">
      <c r="A177" s="472" t="s">
        <v>3979</v>
      </c>
      <c r="B177" s="473" t="s">
        <v>1792</v>
      </c>
      <c r="C177" s="630"/>
      <c r="D177" s="360" t="s">
        <v>675</v>
      </c>
      <c r="E177" s="502">
        <v>45564</v>
      </c>
      <c r="F177" s="362" t="s">
        <v>707</v>
      </c>
      <c r="G177" s="368"/>
      <c r="H177" s="399" t="s">
        <v>675</v>
      </c>
      <c r="I177" s="508">
        <f t="shared" si="3"/>
        <v>45796</v>
      </c>
      <c r="J177" s="366" t="s">
        <v>707</v>
      </c>
      <c r="K177" s="239"/>
    </row>
    <row r="178" spans="1:12" s="160" customFormat="1">
      <c r="A178" s="871" t="s">
        <v>9996</v>
      </c>
      <c r="B178" s="473" t="s">
        <v>3980</v>
      </c>
      <c r="C178" s="872"/>
      <c r="D178" s="875" t="s">
        <v>675</v>
      </c>
      <c r="E178" s="830">
        <v>45564</v>
      </c>
      <c r="F178" s="876" t="s">
        <v>707</v>
      </c>
      <c r="G178" s="873"/>
      <c r="H178" s="887" t="s">
        <v>675</v>
      </c>
      <c r="I178" s="508">
        <f t="shared" si="3"/>
        <v>45796</v>
      </c>
      <c r="J178" s="855" t="s">
        <v>707</v>
      </c>
      <c r="K178" s="874"/>
    </row>
    <row r="179" spans="1:12" s="166" customFormat="1">
      <c r="A179" s="472" t="s">
        <v>9997</v>
      </c>
      <c r="B179" s="473" t="s">
        <v>3981</v>
      </c>
      <c r="C179" s="630"/>
      <c r="D179" s="360" t="s">
        <v>675</v>
      </c>
      <c r="E179" s="502">
        <v>45564</v>
      </c>
      <c r="F179" s="362" t="s">
        <v>707</v>
      </c>
      <c r="G179" s="368"/>
      <c r="H179" s="259" t="s">
        <v>675</v>
      </c>
      <c r="I179" s="508">
        <f t="shared" si="3"/>
        <v>45796</v>
      </c>
      <c r="J179" s="213" t="s">
        <v>707</v>
      </c>
      <c r="K179" s="239"/>
    </row>
    <row r="180" spans="1:12" s="166" customFormat="1">
      <c r="A180" s="472" t="s">
        <v>9998</v>
      </c>
      <c r="B180" s="473" t="s">
        <v>3982</v>
      </c>
      <c r="C180" s="630"/>
      <c r="D180" s="360" t="s">
        <v>675</v>
      </c>
      <c r="E180" s="502">
        <v>45564</v>
      </c>
      <c r="F180" s="362" t="s">
        <v>707</v>
      </c>
      <c r="G180" s="368"/>
      <c r="H180" s="259" t="s">
        <v>675</v>
      </c>
      <c r="I180" s="508">
        <f t="shared" si="3"/>
        <v>45796</v>
      </c>
      <c r="J180" s="213" t="s">
        <v>707</v>
      </c>
      <c r="K180" s="239"/>
    </row>
    <row r="181" spans="1:12" s="166" customFormat="1" ht="13.15" thickBot="1">
      <c r="A181" s="475" t="s">
        <v>9999</v>
      </c>
      <c r="B181" s="476" t="s">
        <v>3983</v>
      </c>
      <c r="C181" s="627"/>
      <c r="D181" s="361" t="s">
        <v>675</v>
      </c>
      <c r="E181" s="503">
        <v>45564</v>
      </c>
      <c r="F181" s="212" t="s">
        <v>707</v>
      </c>
      <c r="G181" s="370"/>
      <c r="H181" s="401" t="s">
        <v>675</v>
      </c>
      <c r="I181" s="509">
        <f t="shared" si="3"/>
        <v>45796</v>
      </c>
      <c r="J181" s="260" t="s">
        <v>707</v>
      </c>
      <c r="K181" s="216"/>
    </row>
    <row r="182" spans="1:12" ht="14.25" customHeight="1">
      <c r="E182" s="173"/>
      <c r="F182" s="173"/>
      <c r="G182" s="172"/>
      <c r="H182" s="174"/>
      <c r="I182" s="173"/>
      <c r="J182" s="173"/>
      <c r="K182" s="172"/>
      <c r="L182" s="172"/>
    </row>
    <row r="183" spans="1:12" s="181" customFormat="1">
      <c r="A183" s="2138" t="s">
        <v>674</v>
      </c>
      <c r="B183" s="2138"/>
      <c r="C183" s="2138"/>
      <c r="D183" s="2138"/>
      <c r="E183" s="2138"/>
      <c r="F183" s="2138"/>
      <c r="G183" s="2138"/>
      <c r="H183" s="2138"/>
      <c r="I183" s="2138"/>
      <c r="J183" s="2138"/>
      <c r="K183" s="2138"/>
      <c r="L183" s="2138"/>
    </row>
    <row r="184" spans="1:12" ht="12.75" customHeight="1">
      <c r="A184" s="2161" t="s">
        <v>9217</v>
      </c>
      <c r="B184" s="2161"/>
      <c r="C184" s="2161"/>
      <c r="D184" s="2161"/>
      <c r="E184" s="2161"/>
      <c r="F184" s="2161"/>
      <c r="G184" s="2161"/>
      <c r="H184" s="2161"/>
      <c r="I184" s="2161"/>
      <c r="J184" s="2161"/>
      <c r="K184" s="2161"/>
      <c r="L184" s="2161"/>
    </row>
    <row r="185" spans="1:12" ht="14.25" customHeight="1">
      <c r="E185" s="173"/>
      <c r="F185" s="173"/>
      <c r="G185" s="172"/>
      <c r="H185" s="174"/>
      <c r="I185" s="173"/>
      <c r="J185" s="173"/>
      <c r="K185" s="172"/>
      <c r="L185" s="172"/>
    </row>
    <row r="186" spans="1:12" ht="14.25" customHeight="1">
      <c r="A186" s="1451"/>
      <c r="E186" s="173"/>
      <c r="F186" s="173"/>
      <c r="G186" s="172"/>
      <c r="H186" s="174"/>
      <c r="I186" s="173"/>
      <c r="J186" s="173"/>
      <c r="K186" s="172"/>
      <c r="L186" s="172"/>
    </row>
    <row r="187" spans="1:12" ht="14.25" customHeight="1">
      <c r="E187" s="173"/>
      <c r="F187" s="173"/>
      <c r="G187" s="174"/>
      <c r="H187" s="173"/>
      <c r="I187" s="173"/>
      <c r="J187" s="172"/>
      <c r="K187" s="172"/>
    </row>
    <row r="188" spans="1:12" ht="14.25" customHeight="1">
      <c r="E188" s="173"/>
      <c r="F188" s="173"/>
      <c r="G188" s="172"/>
      <c r="H188" s="174"/>
      <c r="I188" s="173"/>
      <c r="J188" s="173"/>
      <c r="K188" s="172"/>
      <c r="L188" s="172"/>
    </row>
    <row r="189" spans="1:12" ht="14.25" customHeight="1">
      <c r="E189" s="173"/>
      <c r="F189" s="173"/>
      <c r="G189" s="172"/>
      <c r="H189" s="174"/>
      <c r="I189" s="173"/>
      <c r="J189" s="173"/>
      <c r="K189" s="172"/>
      <c r="L189" s="172"/>
    </row>
    <row r="190" spans="1:12" ht="14.25" customHeight="1">
      <c r="E190" s="173"/>
      <c r="F190" s="173"/>
      <c r="G190" s="172"/>
      <c r="H190" s="174"/>
      <c r="I190" s="173"/>
      <c r="J190" s="173"/>
      <c r="K190" s="172"/>
      <c r="L190" s="172"/>
    </row>
    <row r="191" spans="1:12" ht="14.25" customHeight="1">
      <c r="E191" s="173"/>
      <c r="F191" s="173"/>
      <c r="G191" s="172"/>
      <c r="H191" s="174"/>
      <c r="I191" s="173"/>
      <c r="J191" s="173"/>
      <c r="K191" s="172"/>
      <c r="L191" s="172"/>
    </row>
    <row r="192" spans="1:12" ht="14.25" customHeight="1">
      <c r="E192" s="173"/>
      <c r="F192" s="173"/>
      <c r="G192" s="172"/>
      <c r="H192" s="174"/>
      <c r="I192" s="173"/>
      <c r="J192" s="173"/>
      <c r="K192" s="172"/>
      <c r="L192" s="172"/>
    </row>
    <row r="193" spans="5:12" ht="14.25" customHeight="1">
      <c r="E193" s="173"/>
      <c r="F193" s="173"/>
      <c r="G193" s="172"/>
      <c r="H193" s="174"/>
      <c r="I193" s="308"/>
      <c r="J193" s="173"/>
      <c r="K193" s="172"/>
      <c r="L193" s="172"/>
    </row>
    <row r="194" spans="5:12" ht="14.25" customHeight="1">
      <c r="E194" s="173"/>
      <c r="F194" s="173"/>
      <c r="G194" s="172"/>
      <c r="H194" s="174"/>
      <c r="I194" s="173"/>
      <c r="J194" s="173"/>
      <c r="K194" s="172"/>
      <c r="L194" s="172"/>
    </row>
    <row r="195" spans="5:12" ht="14.25" customHeight="1">
      <c r="E195" s="173"/>
      <c r="F195" s="173"/>
      <c r="G195" s="172"/>
      <c r="H195" s="174"/>
      <c r="I195" s="173"/>
      <c r="J195" s="173"/>
      <c r="K195" s="172"/>
      <c r="L195" s="172"/>
    </row>
    <row r="196" spans="5:12" ht="14.25" customHeight="1">
      <c r="E196" s="173"/>
      <c r="F196" s="173"/>
      <c r="G196" s="172"/>
      <c r="H196" s="174"/>
      <c r="I196" s="173"/>
      <c r="J196" s="173"/>
      <c r="K196" s="172"/>
      <c r="L196" s="172"/>
    </row>
    <row r="197" spans="5:12" ht="14.25" customHeight="1">
      <c r="E197" s="173"/>
      <c r="F197" s="173"/>
      <c r="G197" s="172"/>
      <c r="H197" s="174"/>
      <c r="I197" s="173"/>
      <c r="J197" s="173"/>
      <c r="K197" s="172"/>
      <c r="L197" s="172"/>
    </row>
    <row r="198" spans="5:12" ht="14.25" customHeight="1">
      <c r="E198" s="173"/>
      <c r="F198" s="173"/>
      <c r="G198" s="172"/>
      <c r="H198" s="174"/>
      <c r="I198" s="173"/>
      <c r="J198" s="173"/>
      <c r="K198" s="172"/>
      <c r="L198" s="172"/>
    </row>
    <row r="199" spans="5:12" ht="14.25" customHeight="1">
      <c r="E199" s="173"/>
      <c r="F199" s="173"/>
      <c r="G199" s="172"/>
      <c r="H199" s="174"/>
      <c r="I199" s="173"/>
      <c r="J199" s="173"/>
      <c r="K199" s="172"/>
      <c r="L199" s="172"/>
    </row>
    <row r="200" spans="5:12" ht="14.25" customHeight="1">
      <c r="E200" s="173"/>
      <c r="F200" s="173"/>
      <c r="G200" s="172"/>
      <c r="H200" s="174"/>
      <c r="I200" s="173"/>
      <c r="J200" s="173"/>
      <c r="K200" s="172"/>
      <c r="L200" s="172"/>
    </row>
    <row r="201" spans="5:12" ht="14.25" customHeight="1">
      <c r="E201" s="173"/>
      <c r="F201" s="173"/>
      <c r="G201" s="172"/>
      <c r="H201" s="174"/>
      <c r="I201" s="173"/>
      <c r="J201" s="173"/>
      <c r="K201" s="172"/>
      <c r="L201" s="172"/>
    </row>
    <row r="202" spans="5:12" ht="14.25" customHeight="1">
      <c r="E202" s="173"/>
      <c r="F202" s="173"/>
      <c r="G202" s="172"/>
      <c r="H202" s="174"/>
      <c r="I202" s="173"/>
      <c r="J202" s="173"/>
      <c r="K202" s="172"/>
      <c r="L202" s="172"/>
    </row>
    <row r="203" spans="5:12" ht="14.25" customHeight="1">
      <c r="E203" s="173"/>
      <c r="F203" s="173"/>
      <c r="G203" s="172"/>
      <c r="H203" s="174"/>
      <c r="I203" s="173"/>
      <c r="J203" s="173"/>
      <c r="K203" s="172"/>
      <c r="L203" s="172"/>
    </row>
    <row r="204" spans="5:12" ht="14.25" customHeight="1">
      <c r="E204" s="173"/>
      <c r="F204" s="173"/>
      <c r="G204" s="172"/>
      <c r="H204" s="174"/>
      <c r="I204" s="173"/>
      <c r="J204" s="173"/>
      <c r="K204" s="172"/>
      <c r="L204" s="172"/>
    </row>
  </sheetData>
  <mergeCells count="6">
    <mergeCell ref="A184:L184"/>
    <mergeCell ref="A1:D1"/>
    <mergeCell ref="E1:H1"/>
    <mergeCell ref="D4:G4"/>
    <mergeCell ref="H4:K4"/>
    <mergeCell ref="A183:L183"/>
  </mergeCells>
  <hyperlinks>
    <hyperlink ref="A4" location="Top!A1" display="Top!A1" xr:uid="{188D5DE6-163C-46D9-8033-C6731F958656}"/>
    <hyperlink ref="B4" location="Top!A1" display="Top!A1" xr:uid="{4711FE41-61E6-4912-A4F1-ADB9480530F5}"/>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2BA01C-FB80-48B2-A4DE-7A4C127ED3A7}">
  <sheetPr>
    <tabColor theme="7" tint="0.39997558519241921"/>
  </sheetPr>
  <dimension ref="A1:M105"/>
  <sheetViews>
    <sheetView zoomScaleNormal="100" workbookViewId="0">
      <selection sqref="A1:D1"/>
    </sheetView>
  </sheetViews>
  <sheetFormatPr defaultColWidth="11.3984375" defaultRowHeight="12.75"/>
  <cols>
    <col min="1" max="1" width="31.1328125" style="171" customWidth="1"/>
    <col min="2" max="2" width="66.1328125" style="180" customWidth="1"/>
    <col min="3" max="3" width="17.59765625" style="171" customWidth="1"/>
    <col min="4" max="4" width="16.59765625" style="180" customWidth="1"/>
    <col min="5" max="5" width="17" style="169" customWidth="1"/>
    <col min="6" max="6" width="16.86328125" style="169" customWidth="1"/>
    <col min="7" max="7" width="18.86328125" style="168" customWidth="1"/>
    <col min="8" max="8" width="13.3984375" style="170" customWidth="1"/>
    <col min="9" max="9" width="19.59765625" style="169" customWidth="1"/>
    <col min="10" max="10" width="18.1328125" style="169" customWidth="1"/>
    <col min="11" max="11" width="22.1328125"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Top!B55&amp;""</f>
        <v>Generic Health Sensor Service</v>
      </c>
      <c r="B2" s="375"/>
      <c r="C2" s="375"/>
      <c r="D2" s="1120" t="s">
        <v>661</v>
      </c>
      <c r="E2" s="1121" t="str">
        <f>Top!E55</f>
        <v>GHSS.TS.p0</v>
      </c>
      <c r="F2" s="1121"/>
      <c r="G2" s="1124"/>
      <c r="H2" s="1110" t="s">
        <v>10</v>
      </c>
      <c r="I2" s="1111" t="str">
        <f>Top!G55</f>
        <v>GHSS.TS.p1</v>
      </c>
      <c r="J2" s="1110" t="s">
        <v>699</v>
      </c>
      <c r="K2" s="1281">
        <f>rel_date</f>
        <v>45706</v>
      </c>
      <c r="M2" s="184"/>
    </row>
    <row r="3" spans="1:13" ht="18" customHeight="1" thickBot="1">
      <c r="A3" s="211" t="s">
        <v>700</v>
      </c>
      <c r="B3" s="1137">
        <f>rel_date</f>
        <v>45706</v>
      </c>
      <c r="C3" s="211"/>
      <c r="D3" s="1120" t="s">
        <v>662</v>
      </c>
      <c r="E3" s="1121" t="str">
        <f>Top!F55</f>
        <v>GHSS.ICS.p0</v>
      </c>
      <c r="F3" s="1121"/>
      <c r="G3" s="1124"/>
      <c r="H3" s="1110" t="s">
        <v>11</v>
      </c>
      <c r="I3" s="1111" t="str">
        <f>Top!H55</f>
        <v>GHSS.ICS.p1</v>
      </c>
      <c r="J3" s="1110" t="s">
        <v>699</v>
      </c>
      <c r="K3" s="1281">
        <f>rel_date</f>
        <v>45706</v>
      </c>
    </row>
    <row r="4" spans="1:13" ht="14.25" customHeight="1" thickBot="1">
      <c r="A4" s="1321" t="s">
        <v>663</v>
      </c>
      <c r="B4" s="1563"/>
      <c r="C4" s="1322"/>
      <c r="D4" s="2135" t="s">
        <v>664</v>
      </c>
      <c r="E4" s="2136"/>
      <c r="F4" s="2136"/>
      <c r="G4" s="2137"/>
      <c r="H4" s="2135" t="s">
        <v>701</v>
      </c>
      <c r="I4" s="2136"/>
      <c r="J4" s="2136"/>
      <c r="K4" s="2137"/>
    </row>
    <row r="5" spans="1:13" ht="39.75" thickBot="1">
      <c r="A5" s="794" t="s">
        <v>702</v>
      </c>
      <c r="B5" s="477" t="s">
        <v>666</v>
      </c>
      <c r="C5" s="1772" t="s">
        <v>9249</v>
      </c>
      <c r="D5" s="1578" t="s">
        <v>667</v>
      </c>
      <c r="E5" s="1578" t="s">
        <v>668</v>
      </c>
      <c r="F5" s="1577" t="s">
        <v>9248</v>
      </c>
      <c r="G5" s="1576" t="s">
        <v>669</v>
      </c>
      <c r="H5" s="1579" t="s">
        <v>667</v>
      </c>
      <c r="I5" s="1578" t="s">
        <v>668</v>
      </c>
      <c r="J5" s="1577" t="s">
        <v>9248</v>
      </c>
      <c r="K5" s="1576" t="s">
        <v>670</v>
      </c>
    </row>
    <row r="6" spans="1:13" s="166" customFormat="1" ht="12.75" customHeight="1">
      <c r="A6" s="470" t="s">
        <v>671</v>
      </c>
      <c r="B6" s="270" t="s">
        <v>672</v>
      </c>
      <c r="C6" s="1773" t="s">
        <v>9749</v>
      </c>
      <c r="D6" s="437"/>
      <c r="E6" s="520">
        <v>45090</v>
      </c>
      <c r="F6" s="183"/>
      <c r="G6" s="471"/>
      <c r="H6" s="399"/>
      <c r="I6" s="508">
        <f>$B$3+90</f>
        <v>45796</v>
      </c>
      <c r="J6" s="366"/>
      <c r="K6" s="234" t="s">
        <v>9849</v>
      </c>
    </row>
    <row r="7" spans="1:13" s="166" customFormat="1">
      <c r="A7" s="472" t="s">
        <v>11</v>
      </c>
      <c r="B7" s="473" t="s">
        <v>673</v>
      </c>
      <c r="C7" s="1444" t="s">
        <v>9749</v>
      </c>
      <c r="D7" s="360"/>
      <c r="E7" s="502">
        <v>45090</v>
      </c>
      <c r="F7" s="362"/>
      <c r="G7" s="369"/>
      <c r="H7" s="259"/>
      <c r="I7" s="508">
        <f t="shared" ref="I7:I70" si="0">$B$3+90</f>
        <v>45796</v>
      </c>
      <c r="J7" s="213"/>
      <c r="K7" s="215" t="s">
        <v>9845</v>
      </c>
    </row>
    <row r="8" spans="1:13" s="166" customFormat="1">
      <c r="A8" s="472" t="s">
        <v>3984</v>
      </c>
      <c r="B8" s="473" t="s">
        <v>3985</v>
      </c>
      <c r="C8" s="630"/>
      <c r="D8" s="359" t="s">
        <v>675</v>
      </c>
      <c r="E8" s="502">
        <v>45090</v>
      </c>
      <c r="F8" s="183" t="s">
        <v>707</v>
      </c>
      <c r="G8" s="368"/>
      <c r="H8" s="399" t="s">
        <v>675</v>
      </c>
      <c r="I8" s="508">
        <f t="shared" si="0"/>
        <v>45796</v>
      </c>
      <c r="J8" s="366" t="s">
        <v>707</v>
      </c>
      <c r="K8" s="239"/>
    </row>
    <row r="9" spans="1:13" s="166" customFormat="1">
      <c r="A9" s="472" t="s">
        <v>3986</v>
      </c>
      <c r="B9" s="473" t="s">
        <v>3987</v>
      </c>
      <c r="C9" s="630"/>
      <c r="D9" s="360" t="s">
        <v>675</v>
      </c>
      <c r="E9" s="502">
        <v>45090</v>
      </c>
      <c r="F9" s="362" t="s">
        <v>707</v>
      </c>
      <c r="G9" s="368"/>
      <c r="H9" s="259" t="s">
        <v>675</v>
      </c>
      <c r="I9" s="508">
        <f t="shared" si="0"/>
        <v>45796</v>
      </c>
      <c r="J9" s="213" t="s">
        <v>707</v>
      </c>
      <c r="K9" s="239"/>
    </row>
    <row r="10" spans="1:13" s="166" customFormat="1">
      <c r="A10" s="472" t="s">
        <v>3988</v>
      </c>
      <c r="B10" s="473" t="s">
        <v>3989</v>
      </c>
      <c r="C10" s="630"/>
      <c r="D10" s="360" t="s">
        <v>675</v>
      </c>
      <c r="E10" s="502">
        <v>45090</v>
      </c>
      <c r="F10" s="362" t="s">
        <v>707</v>
      </c>
      <c r="G10" s="368"/>
      <c r="H10" s="259" t="s">
        <v>675</v>
      </c>
      <c r="I10" s="508">
        <f t="shared" si="0"/>
        <v>45796</v>
      </c>
      <c r="J10" s="213" t="s">
        <v>707</v>
      </c>
      <c r="K10" s="239"/>
    </row>
    <row r="11" spans="1:13" s="166" customFormat="1">
      <c r="A11" s="472" t="s">
        <v>3990</v>
      </c>
      <c r="B11" s="473" t="s">
        <v>3991</v>
      </c>
      <c r="C11" s="630"/>
      <c r="D11" s="360" t="s">
        <v>675</v>
      </c>
      <c r="E11" s="502">
        <v>45090</v>
      </c>
      <c r="F11" s="362" t="s">
        <v>707</v>
      </c>
      <c r="G11" s="368"/>
      <c r="H11" s="259" t="s">
        <v>675</v>
      </c>
      <c r="I11" s="508">
        <f t="shared" si="0"/>
        <v>45796</v>
      </c>
      <c r="J11" s="213" t="s">
        <v>707</v>
      </c>
      <c r="K11" s="239"/>
    </row>
    <row r="12" spans="1:13" s="166" customFormat="1">
      <c r="A12" s="472" t="s">
        <v>3992</v>
      </c>
      <c r="B12" s="473" t="s">
        <v>3993</v>
      </c>
      <c r="C12" s="630"/>
      <c r="D12" s="360" t="s">
        <v>675</v>
      </c>
      <c r="E12" s="502">
        <v>45090</v>
      </c>
      <c r="F12" s="362" t="s">
        <v>707</v>
      </c>
      <c r="G12" s="368"/>
      <c r="H12" s="259" t="s">
        <v>675</v>
      </c>
      <c r="I12" s="508">
        <f t="shared" si="0"/>
        <v>45796</v>
      </c>
      <c r="J12" s="213" t="s">
        <v>707</v>
      </c>
      <c r="K12" s="239"/>
    </row>
    <row r="13" spans="1:13" s="166" customFormat="1">
      <c r="A13" s="472" t="s">
        <v>3994</v>
      </c>
      <c r="B13" s="473" t="s">
        <v>3995</v>
      </c>
      <c r="C13" s="630"/>
      <c r="D13" s="360" t="s">
        <v>675</v>
      </c>
      <c r="E13" s="502">
        <v>45090</v>
      </c>
      <c r="F13" s="362" t="s">
        <v>707</v>
      </c>
      <c r="G13" s="368"/>
      <c r="H13" s="259" t="s">
        <v>675</v>
      </c>
      <c r="I13" s="508">
        <f t="shared" si="0"/>
        <v>45796</v>
      </c>
      <c r="J13" s="213" t="s">
        <v>707</v>
      </c>
      <c r="K13" s="239"/>
    </row>
    <row r="14" spans="1:13" s="166" customFormat="1">
      <c r="A14" s="472" t="s">
        <v>3996</v>
      </c>
      <c r="B14" s="473" t="s">
        <v>3997</v>
      </c>
      <c r="C14" s="630"/>
      <c r="D14" s="360" t="s">
        <v>675</v>
      </c>
      <c r="E14" s="502">
        <v>45090</v>
      </c>
      <c r="F14" s="362" t="s">
        <v>707</v>
      </c>
      <c r="G14" s="368"/>
      <c r="H14" s="259" t="s">
        <v>675</v>
      </c>
      <c r="I14" s="508">
        <f t="shared" si="0"/>
        <v>45796</v>
      </c>
      <c r="J14" s="213" t="s">
        <v>707</v>
      </c>
      <c r="K14" s="239"/>
    </row>
    <row r="15" spans="1:13" s="166" customFormat="1">
      <c r="A15" s="472" t="s">
        <v>3998</v>
      </c>
      <c r="B15" s="473" t="s">
        <v>3999</v>
      </c>
      <c r="C15" s="630"/>
      <c r="D15" s="360" t="s">
        <v>675</v>
      </c>
      <c r="E15" s="502">
        <v>45090</v>
      </c>
      <c r="F15" s="362" t="s">
        <v>707</v>
      </c>
      <c r="G15" s="368"/>
      <c r="H15" s="259" t="s">
        <v>675</v>
      </c>
      <c r="I15" s="508">
        <f t="shared" si="0"/>
        <v>45796</v>
      </c>
      <c r="J15" s="213" t="s">
        <v>707</v>
      </c>
      <c r="K15" s="239"/>
    </row>
    <row r="16" spans="1:13" s="166" customFormat="1">
      <c r="A16" s="472" t="s">
        <v>4000</v>
      </c>
      <c r="B16" s="473" t="s">
        <v>4001</v>
      </c>
      <c r="C16" s="630"/>
      <c r="D16" s="360" t="s">
        <v>675</v>
      </c>
      <c r="E16" s="502">
        <v>45090</v>
      </c>
      <c r="F16" s="362" t="s">
        <v>707</v>
      </c>
      <c r="G16" s="368"/>
      <c r="H16" s="259" t="s">
        <v>675</v>
      </c>
      <c r="I16" s="508">
        <f t="shared" si="0"/>
        <v>45796</v>
      </c>
      <c r="J16" s="213" t="s">
        <v>707</v>
      </c>
      <c r="K16" s="239"/>
    </row>
    <row r="17" spans="1:11" s="166" customFormat="1">
      <c r="A17" s="472" t="s">
        <v>4002</v>
      </c>
      <c r="B17" s="473" t="s">
        <v>4003</v>
      </c>
      <c r="C17" s="630"/>
      <c r="D17" s="360" t="s">
        <v>675</v>
      </c>
      <c r="E17" s="502">
        <v>45090</v>
      </c>
      <c r="F17" s="362" t="s">
        <v>707</v>
      </c>
      <c r="G17" s="368"/>
      <c r="H17" s="259" t="s">
        <v>675</v>
      </c>
      <c r="I17" s="508">
        <f t="shared" si="0"/>
        <v>45796</v>
      </c>
      <c r="J17" s="213" t="s">
        <v>707</v>
      </c>
      <c r="K17" s="239"/>
    </row>
    <row r="18" spans="1:11" s="166" customFormat="1" ht="12.75" customHeight="1">
      <c r="A18" s="472" t="s">
        <v>4004</v>
      </c>
      <c r="B18" s="473" t="s">
        <v>4005</v>
      </c>
      <c r="C18" s="630"/>
      <c r="D18" s="360" t="s">
        <v>675</v>
      </c>
      <c r="E18" s="502">
        <v>45090</v>
      </c>
      <c r="F18" s="362" t="s">
        <v>707</v>
      </c>
      <c r="G18" s="368"/>
      <c r="H18" s="259" t="s">
        <v>675</v>
      </c>
      <c r="I18" s="508">
        <f t="shared" si="0"/>
        <v>45796</v>
      </c>
      <c r="J18" s="213" t="s">
        <v>707</v>
      </c>
      <c r="K18" s="239"/>
    </row>
    <row r="19" spans="1:11" s="166" customFormat="1">
      <c r="A19" s="472" t="s">
        <v>4006</v>
      </c>
      <c r="B19" s="473" t="s">
        <v>4007</v>
      </c>
      <c r="C19" s="630"/>
      <c r="D19" s="360" t="s">
        <v>675</v>
      </c>
      <c r="E19" s="502">
        <v>45090</v>
      </c>
      <c r="F19" s="362" t="s">
        <v>707</v>
      </c>
      <c r="G19" s="368"/>
      <c r="H19" s="259" t="s">
        <v>675</v>
      </c>
      <c r="I19" s="508">
        <f t="shared" si="0"/>
        <v>45796</v>
      </c>
      <c r="J19" s="213" t="s">
        <v>707</v>
      </c>
      <c r="K19" s="239"/>
    </row>
    <row r="20" spans="1:11" s="166" customFormat="1">
      <c r="A20" s="472" t="s">
        <v>4008</v>
      </c>
      <c r="B20" s="473" t="s">
        <v>4009</v>
      </c>
      <c r="C20" s="630"/>
      <c r="D20" s="360" t="s">
        <v>675</v>
      </c>
      <c r="E20" s="502">
        <v>45090</v>
      </c>
      <c r="F20" s="362" t="s">
        <v>707</v>
      </c>
      <c r="G20" s="368"/>
      <c r="H20" s="259" t="s">
        <v>675</v>
      </c>
      <c r="I20" s="508">
        <f t="shared" si="0"/>
        <v>45796</v>
      </c>
      <c r="J20" s="213" t="s">
        <v>707</v>
      </c>
      <c r="K20" s="239"/>
    </row>
    <row r="21" spans="1:11" s="166" customFormat="1">
      <c r="A21" s="472" t="s">
        <v>4010</v>
      </c>
      <c r="B21" s="473" t="s">
        <v>4011</v>
      </c>
      <c r="C21" s="630"/>
      <c r="D21" s="360" t="s">
        <v>675</v>
      </c>
      <c r="E21" s="502">
        <v>45090</v>
      </c>
      <c r="F21" s="362" t="s">
        <v>707</v>
      </c>
      <c r="G21" s="368"/>
      <c r="H21" s="259" t="s">
        <v>675</v>
      </c>
      <c r="I21" s="508">
        <f t="shared" si="0"/>
        <v>45796</v>
      </c>
      <c r="J21" s="213" t="s">
        <v>707</v>
      </c>
      <c r="K21" s="239"/>
    </row>
    <row r="22" spans="1:11" s="160" customFormat="1">
      <c r="A22" s="871" t="s">
        <v>4012</v>
      </c>
      <c r="B22" s="473" t="s">
        <v>4013</v>
      </c>
      <c r="C22" s="872"/>
      <c r="D22" s="875" t="s">
        <v>675</v>
      </c>
      <c r="E22" s="830">
        <v>45090</v>
      </c>
      <c r="F22" s="876" t="s">
        <v>707</v>
      </c>
      <c r="G22" s="873"/>
      <c r="H22" s="887" t="s">
        <v>675</v>
      </c>
      <c r="I22" s="508">
        <f t="shared" si="0"/>
        <v>45796</v>
      </c>
      <c r="J22" s="855" t="s">
        <v>707</v>
      </c>
      <c r="K22" s="874"/>
    </row>
    <row r="23" spans="1:11" s="166" customFormat="1">
      <c r="A23" s="472" t="s">
        <v>4014</v>
      </c>
      <c r="B23" s="473" t="s">
        <v>4015</v>
      </c>
      <c r="C23" s="630"/>
      <c r="D23" s="360" t="s">
        <v>675</v>
      </c>
      <c r="E23" s="502">
        <v>45090</v>
      </c>
      <c r="F23" s="362" t="s">
        <v>707</v>
      </c>
      <c r="G23" s="368"/>
      <c r="H23" s="259" t="s">
        <v>675</v>
      </c>
      <c r="I23" s="508">
        <f t="shared" si="0"/>
        <v>45796</v>
      </c>
      <c r="J23" s="213" t="s">
        <v>707</v>
      </c>
      <c r="K23" s="239"/>
    </row>
    <row r="24" spans="1:11" s="166" customFormat="1">
      <c r="A24" s="472" t="s">
        <v>4016</v>
      </c>
      <c r="B24" s="473" t="s">
        <v>4017</v>
      </c>
      <c r="C24" s="630"/>
      <c r="D24" s="360" t="s">
        <v>675</v>
      </c>
      <c r="E24" s="502">
        <v>45090</v>
      </c>
      <c r="F24" s="362" t="s">
        <v>707</v>
      </c>
      <c r="G24" s="368"/>
      <c r="H24" s="259" t="s">
        <v>675</v>
      </c>
      <c r="I24" s="508">
        <f t="shared" si="0"/>
        <v>45796</v>
      </c>
      <c r="J24" s="213" t="s">
        <v>707</v>
      </c>
      <c r="K24" s="239"/>
    </row>
    <row r="25" spans="1:11" s="166" customFormat="1">
      <c r="A25" s="472" t="s">
        <v>4018</v>
      </c>
      <c r="B25" s="473" t="s">
        <v>4019</v>
      </c>
      <c r="C25" s="630"/>
      <c r="D25" s="360" t="s">
        <v>675</v>
      </c>
      <c r="E25" s="502">
        <v>45090</v>
      </c>
      <c r="F25" s="362" t="s">
        <v>707</v>
      </c>
      <c r="G25" s="368"/>
      <c r="H25" s="259" t="s">
        <v>675</v>
      </c>
      <c r="I25" s="508">
        <f t="shared" si="0"/>
        <v>45796</v>
      </c>
      <c r="J25" s="213" t="s">
        <v>707</v>
      </c>
      <c r="K25" s="239"/>
    </row>
    <row r="26" spans="1:11" s="166" customFormat="1">
      <c r="A26" s="472" t="s">
        <v>4020</v>
      </c>
      <c r="B26" s="473" t="s">
        <v>4021</v>
      </c>
      <c r="C26" s="630"/>
      <c r="D26" s="360" t="s">
        <v>675</v>
      </c>
      <c r="E26" s="502">
        <v>45090</v>
      </c>
      <c r="F26" s="362" t="s">
        <v>707</v>
      </c>
      <c r="G26" s="368"/>
      <c r="H26" s="259" t="s">
        <v>675</v>
      </c>
      <c r="I26" s="508">
        <f t="shared" si="0"/>
        <v>45796</v>
      </c>
      <c r="J26" s="213" t="s">
        <v>707</v>
      </c>
      <c r="K26" s="239"/>
    </row>
    <row r="27" spans="1:11" s="166" customFormat="1">
      <c r="A27" s="472" t="s">
        <v>4022</v>
      </c>
      <c r="B27" s="473" t="s">
        <v>1941</v>
      </c>
      <c r="C27" s="630"/>
      <c r="D27" s="360" t="s">
        <v>675</v>
      </c>
      <c r="E27" s="502">
        <v>45090</v>
      </c>
      <c r="F27" s="362" t="s">
        <v>707</v>
      </c>
      <c r="G27" s="368"/>
      <c r="H27" s="259" t="s">
        <v>675</v>
      </c>
      <c r="I27" s="508">
        <f t="shared" si="0"/>
        <v>45796</v>
      </c>
      <c r="J27" s="213" t="s">
        <v>707</v>
      </c>
      <c r="K27" s="239"/>
    </row>
    <row r="28" spans="1:11" s="166" customFormat="1">
      <c r="A28" s="472" t="s">
        <v>4023</v>
      </c>
      <c r="B28" s="473" t="s">
        <v>2899</v>
      </c>
      <c r="C28" s="630"/>
      <c r="D28" s="360" t="s">
        <v>675</v>
      </c>
      <c r="E28" s="502">
        <v>45090</v>
      </c>
      <c r="F28" s="362" t="s">
        <v>707</v>
      </c>
      <c r="G28" s="368"/>
      <c r="H28" s="259" t="s">
        <v>675</v>
      </c>
      <c r="I28" s="508">
        <f t="shared" si="0"/>
        <v>45796</v>
      </c>
      <c r="J28" s="213" t="s">
        <v>707</v>
      </c>
      <c r="K28" s="239"/>
    </row>
    <row r="29" spans="1:11" s="166" customFormat="1">
      <c r="A29" s="472" t="s">
        <v>4024</v>
      </c>
      <c r="B29" s="473" t="s">
        <v>4025</v>
      </c>
      <c r="C29" s="630"/>
      <c r="D29" s="360" t="s">
        <v>675</v>
      </c>
      <c r="E29" s="502">
        <v>45090</v>
      </c>
      <c r="F29" s="362" t="s">
        <v>707</v>
      </c>
      <c r="G29" s="368"/>
      <c r="H29" s="259" t="s">
        <v>675</v>
      </c>
      <c r="I29" s="508">
        <f t="shared" si="0"/>
        <v>45796</v>
      </c>
      <c r="J29" s="213" t="s">
        <v>707</v>
      </c>
      <c r="K29" s="239"/>
    </row>
    <row r="30" spans="1:11" s="166" customFormat="1">
      <c r="A30" s="472" t="s">
        <v>4026</v>
      </c>
      <c r="B30" s="473" t="s">
        <v>1943</v>
      </c>
      <c r="C30" s="630"/>
      <c r="D30" s="360" t="s">
        <v>675</v>
      </c>
      <c r="E30" s="502">
        <v>45090</v>
      </c>
      <c r="F30" s="362" t="s">
        <v>707</v>
      </c>
      <c r="G30" s="368"/>
      <c r="H30" s="259" t="s">
        <v>675</v>
      </c>
      <c r="I30" s="508">
        <f t="shared" si="0"/>
        <v>45796</v>
      </c>
      <c r="J30" s="213" t="s">
        <v>707</v>
      </c>
      <c r="K30" s="239"/>
    </row>
    <row r="31" spans="1:11" s="166" customFormat="1">
      <c r="A31" s="472" t="s">
        <v>4027</v>
      </c>
      <c r="B31" s="473" t="s">
        <v>3937</v>
      </c>
      <c r="C31" s="630"/>
      <c r="D31" s="360" t="s">
        <v>675</v>
      </c>
      <c r="E31" s="502">
        <v>45090</v>
      </c>
      <c r="F31" s="362" t="s">
        <v>707</v>
      </c>
      <c r="G31" s="368"/>
      <c r="H31" s="259" t="s">
        <v>675</v>
      </c>
      <c r="I31" s="508">
        <f t="shared" si="0"/>
        <v>45796</v>
      </c>
      <c r="J31" s="213" t="s">
        <v>707</v>
      </c>
      <c r="K31" s="239"/>
    </row>
    <row r="32" spans="1:11" s="166" customFormat="1">
      <c r="A32" s="472" t="s">
        <v>4028</v>
      </c>
      <c r="B32" s="473" t="s">
        <v>719</v>
      </c>
      <c r="C32" s="630"/>
      <c r="D32" s="360" t="s">
        <v>675</v>
      </c>
      <c r="E32" s="502">
        <v>45090</v>
      </c>
      <c r="F32" s="362" t="s">
        <v>707</v>
      </c>
      <c r="G32" s="368"/>
      <c r="H32" s="259" t="s">
        <v>675</v>
      </c>
      <c r="I32" s="508">
        <f t="shared" si="0"/>
        <v>45796</v>
      </c>
      <c r="J32" s="213" t="s">
        <v>707</v>
      </c>
      <c r="K32" s="239"/>
    </row>
    <row r="33" spans="1:11" s="166" customFormat="1">
      <c r="A33" s="472" t="s">
        <v>4029</v>
      </c>
      <c r="B33" s="1341" t="s">
        <v>10039</v>
      </c>
      <c r="C33" s="630"/>
      <c r="D33" s="360" t="s">
        <v>675</v>
      </c>
      <c r="E33" s="502">
        <v>45090</v>
      </c>
      <c r="F33" s="362" t="s">
        <v>707</v>
      </c>
      <c r="G33" s="368"/>
      <c r="H33" s="259" t="s">
        <v>675</v>
      </c>
      <c r="I33" s="508">
        <f t="shared" si="0"/>
        <v>45796</v>
      </c>
      <c r="J33" s="213" t="s">
        <v>707</v>
      </c>
      <c r="K33" s="239"/>
    </row>
    <row r="34" spans="1:11" s="166" customFormat="1">
      <c r="A34" s="472" t="s">
        <v>4030</v>
      </c>
      <c r="B34" s="1341" t="s">
        <v>10040</v>
      </c>
      <c r="C34" s="630"/>
      <c r="D34" s="360" t="s">
        <v>675</v>
      </c>
      <c r="E34" s="502">
        <v>45090</v>
      </c>
      <c r="F34" s="362" t="s">
        <v>707</v>
      </c>
      <c r="G34" s="368"/>
      <c r="H34" s="259" t="s">
        <v>675</v>
      </c>
      <c r="I34" s="508">
        <f t="shared" si="0"/>
        <v>45796</v>
      </c>
      <c r="J34" s="213" t="s">
        <v>707</v>
      </c>
      <c r="K34" s="239"/>
    </row>
    <row r="35" spans="1:11" s="166" customFormat="1">
      <c r="A35" s="472" t="s">
        <v>4031</v>
      </c>
      <c r="B35" s="473" t="s">
        <v>4032</v>
      </c>
      <c r="C35" s="630"/>
      <c r="D35" s="360" t="s">
        <v>675</v>
      </c>
      <c r="E35" s="502">
        <v>45090</v>
      </c>
      <c r="F35" s="362" t="s">
        <v>707</v>
      </c>
      <c r="G35" s="368"/>
      <c r="H35" s="259" t="s">
        <v>675</v>
      </c>
      <c r="I35" s="508">
        <f t="shared" si="0"/>
        <v>45796</v>
      </c>
      <c r="J35" s="213" t="s">
        <v>707</v>
      </c>
      <c r="K35" s="239"/>
    </row>
    <row r="36" spans="1:11" s="166" customFormat="1">
      <c r="A36" s="472" t="s">
        <v>4033</v>
      </c>
      <c r="B36" s="473" t="s">
        <v>4034</v>
      </c>
      <c r="C36" s="630"/>
      <c r="D36" s="360" t="s">
        <v>675</v>
      </c>
      <c r="E36" s="502">
        <v>45090</v>
      </c>
      <c r="F36" s="362" t="s">
        <v>707</v>
      </c>
      <c r="G36" s="368"/>
      <c r="H36" s="259" t="s">
        <v>675</v>
      </c>
      <c r="I36" s="508">
        <f t="shared" si="0"/>
        <v>45796</v>
      </c>
      <c r="J36" s="213" t="s">
        <v>707</v>
      </c>
      <c r="K36" s="239"/>
    </row>
    <row r="37" spans="1:11" s="166" customFormat="1">
      <c r="A37" s="472" t="s">
        <v>4035</v>
      </c>
      <c r="B37" s="473" t="s">
        <v>1955</v>
      </c>
      <c r="C37" s="630"/>
      <c r="D37" s="360" t="s">
        <v>675</v>
      </c>
      <c r="E37" s="502">
        <v>45090</v>
      </c>
      <c r="F37" s="362" t="s">
        <v>707</v>
      </c>
      <c r="G37" s="368"/>
      <c r="H37" s="259" t="s">
        <v>675</v>
      </c>
      <c r="I37" s="508">
        <f t="shared" si="0"/>
        <v>45796</v>
      </c>
      <c r="J37" s="213" t="s">
        <v>707</v>
      </c>
      <c r="K37" s="239"/>
    </row>
    <row r="38" spans="1:11" s="166" customFormat="1">
      <c r="A38" s="472" t="s">
        <v>4036</v>
      </c>
      <c r="B38" s="473" t="s">
        <v>4037</v>
      </c>
      <c r="C38" s="630"/>
      <c r="D38" s="360" t="s">
        <v>675</v>
      </c>
      <c r="E38" s="502">
        <v>45090</v>
      </c>
      <c r="F38" s="362" t="s">
        <v>707</v>
      </c>
      <c r="G38" s="368"/>
      <c r="H38" s="259" t="s">
        <v>675</v>
      </c>
      <c r="I38" s="508">
        <f t="shared" si="0"/>
        <v>45796</v>
      </c>
      <c r="J38" s="213" t="s">
        <v>707</v>
      </c>
      <c r="K38" s="239"/>
    </row>
    <row r="39" spans="1:11" s="166" customFormat="1" ht="12.75" customHeight="1">
      <c r="A39" s="472" t="s">
        <v>4038</v>
      </c>
      <c r="B39" s="473" t="s">
        <v>4039</v>
      </c>
      <c r="C39" s="630"/>
      <c r="D39" s="360" t="s">
        <v>675</v>
      </c>
      <c r="E39" s="502">
        <v>45090</v>
      </c>
      <c r="F39" s="362" t="s">
        <v>707</v>
      </c>
      <c r="G39" s="368"/>
      <c r="H39" s="259" t="s">
        <v>675</v>
      </c>
      <c r="I39" s="508">
        <f t="shared" si="0"/>
        <v>45796</v>
      </c>
      <c r="J39" s="213" t="s">
        <v>707</v>
      </c>
      <c r="K39" s="239"/>
    </row>
    <row r="40" spans="1:11" s="166" customFormat="1">
      <c r="A40" s="472" t="s">
        <v>4040</v>
      </c>
      <c r="B40" s="473" t="s">
        <v>4041</v>
      </c>
      <c r="C40" s="630"/>
      <c r="D40" s="360" t="s">
        <v>675</v>
      </c>
      <c r="E40" s="502">
        <v>45090</v>
      </c>
      <c r="F40" s="362" t="s">
        <v>707</v>
      </c>
      <c r="G40" s="368"/>
      <c r="H40" s="259" t="s">
        <v>675</v>
      </c>
      <c r="I40" s="508">
        <f t="shared" si="0"/>
        <v>45796</v>
      </c>
      <c r="J40" s="213" t="s">
        <v>707</v>
      </c>
      <c r="K40" s="239"/>
    </row>
    <row r="41" spans="1:11" s="166" customFormat="1" ht="12.95" customHeight="1">
      <c r="A41" s="472" t="s">
        <v>4042</v>
      </c>
      <c r="B41" s="473" t="s">
        <v>4043</v>
      </c>
      <c r="C41" s="630"/>
      <c r="D41" s="360" t="s">
        <v>675</v>
      </c>
      <c r="E41" s="502">
        <v>45090</v>
      </c>
      <c r="F41" s="362" t="s">
        <v>707</v>
      </c>
      <c r="G41" s="368"/>
      <c r="H41" s="259" t="s">
        <v>675</v>
      </c>
      <c r="I41" s="508">
        <f t="shared" si="0"/>
        <v>45796</v>
      </c>
      <c r="J41" s="213" t="s">
        <v>707</v>
      </c>
      <c r="K41" s="239"/>
    </row>
    <row r="42" spans="1:11" s="166" customFormat="1" ht="12.75" customHeight="1">
      <c r="A42" s="472" t="s">
        <v>4044</v>
      </c>
      <c r="B42" s="473" t="s">
        <v>4045</v>
      </c>
      <c r="C42" s="630"/>
      <c r="D42" s="360" t="s">
        <v>675</v>
      </c>
      <c r="E42" s="502">
        <v>45090</v>
      </c>
      <c r="F42" s="362" t="s">
        <v>707</v>
      </c>
      <c r="G42" s="368"/>
      <c r="H42" s="259" t="s">
        <v>675</v>
      </c>
      <c r="I42" s="508">
        <f t="shared" si="0"/>
        <v>45796</v>
      </c>
      <c r="J42" s="213" t="s">
        <v>707</v>
      </c>
      <c r="K42" s="239"/>
    </row>
    <row r="43" spans="1:11" s="166" customFormat="1" ht="25.5">
      <c r="A43" s="472" t="s">
        <v>4046</v>
      </c>
      <c r="B43" s="473" t="s">
        <v>4047</v>
      </c>
      <c r="C43" s="630"/>
      <c r="D43" s="360" t="s">
        <v>675</v>
      </c>
      <c r="E43" s="502">
        <v>45090</v>
      </c>
      <c r="F43" s="362" t="s">
        <v>707</v>
      </c>
      <c r="G43" s="368"/>
      <c r="H43" s="259" t="s">
        <v>675</v>
      </c>
      <c r="I43" s="508">
        <f t="shared" si="0"/>
        <v>45796</v>
      </c>
      <c r="J43" s="213" t="s">
        <v>707</v>
      </c>
      <c r="K43" s="239"/>
    </row>
    <row r="44" spans="1:11" s="166" customFormat="1" ht="25.5">
      <c r="A44" s="472" t="s">
        <v>4048</v>
      </c>
      <c r="B44" s="473" t="s">
        <v>4049</v>
      </c>
      <c r="C44" s="630"/>
      <c r="D44" s="360" t="s">
        <v>675</v>
      </c>
      <c r="E44" s="502">
        <v>45090</v>
      </c>
      <c r="F44" s="362" t="s">
        <v>707</v>
      </c>
      <c r="G44" s="368"/>
      <c r="H44" s="259" t="s">
        <v>675</v>
      </c>
      <c r="I44" s="508">
        <f t="shared" si="0"/>
        <v>45796</v>
      </c>
      <c r="J44" s="213" t="s">
        <v>707</v>
      </c>
      <c r="K44" s="239"/>
    </row>
    <row r="45" spans="1:11" s="166" customFormat="1" ht="12.75" customHeight="1">
      <c r="A45" s="472" t="s">
        <v>4050</v>
      </c>
      <c r="B45" s="473" t="s">
        <v>4051</v>
      </c>
      <c r="C45" s="630"/>
      <c r="D45" s="360" t="s">
        <v>675</v>
      </c>
      <c r="E45" s="502">
        <v>45090</v>
      </c>
      <c r="F45" s="362" t="s">
        <v>707</v>
      </c>
      <c r="G45" s="368"/>
      <c r="H45" s="259" t="s">
        <v>675</v>
      </c>
      <c r="I45" s="508">
        <f t="shared" si="0"/>
        <v>45796</v>
      </c>
      <c r="J45" s="213" t="s">
        <v>707</v>
      </c>
      <c r="K45" s="239"/>
    </row>
    <row r="46" spans="1:11" s="166" customFormat="1">
      <c r="A46" s="472" t="s">
        <v>4052</v>
      </c>
      <c r="B46" s="473" t="s">
        <v>4053</v>
      </c>
      <c r="C46" s="630"/>
      <c r="D46" s="360" t="s">
        <v>675</v>
      </c>
      <c r="E46" s="502">
        <v>45090</v>
      </c>
      <c r="F46" s="362" t="s">
        <v>707</v>
      </c>
      <c r="G46" s="368"/>
      <c r="H46" s="259" t="s">
        <v>675</v>
      </c>
      <c r="I46" s="508">
        <f t="shared" si="0"/>
        <v>45796</v>
      </c>
      <c r="J46" s="213" t="s">
        <v>707</v>
      </c>
      <c r="K46" s="239"/>
    </row>
    <row r="47" spans="1:11" s="166" customFormat="1">
      <c r="A47" s="472" t="s">
        <v>4054</v>
      </c>
      <c r="B47" s="473" t="s">
        <v>4055</v>
      </c>
      <c r="C47" s="630"/>
      <c r="D47" s="360" t="s">
        <v>675</v>
      </c>
      <c r="E47" s="502">
        <v>45090</v>
      </c>
      <c r="F47" s="362" t="s">
        <v>707</v>
      </c>
      <c r="G47" s="368"/>
      <c r="H47" s="259" t="s">
        <v>675</v>
      </c>
      <c r="I47" s="508">
        <f t="shared" si="0"/>
        <v>45796</v>
      </c>
      <c r="J47" s="213" t="s">
        <v>707</v>
      </c>
      <c r="K47" s="239"/>
    </row>
    <row r="48" spans="1:11" s="166" customFormat="1">
      <c r="A48" s="472" t="s">
        <v>4056</v>
      </c>
      <c r="B48" s="473" t="s">
        <v>4057</v>
      </c>
      <c r="C48" s="630"/>
      <c r="D48" s="360" t="s">
        <v>675</v>
      </c>
      <c r="E48" s="502">
        <v>45090</v>
      </c>
      <c r="F48" s="362" t="s">
        <v>707</v>
      </c>
      <c r="G48" s="368"/>
      <c r="H48" s="259" t="s">
        <v>675</v>
      </c>
      <c r="I48" s="508">
        <f t="shared" si="0"/>
        <v>45796</v>
      </c>
      <c r="J48" s="213" t="s">
        <v>707</v>
      </c>
      <c r="K48" s="239"/>
    </row>
    <row r="49" spans="1:11" s="166" customFormat="1" ht="13.5" customHeight="1">
      <c r="A49" s="472" t="s">
        <v>4058</v>
      </c>
      <c r="B49" s="473" t="s">
        <v>4059</v>
      </c>
      <c r="C49" s="630"/>
      <c r="D49" s="360" t="s">
        <v>675</v>
      </c>
      <c r="E49" s="502">
        <v>45090</v>
      </c>
      <c r="F49" s="362" t="s">
        <v>707</v>
      </c>
      <c r="G49" s="368"/>
      <c r="H49" s="259" t="s">
        <v>675</v>
      </c>
      <c r="I49" s="508">
        <f t="shared" si="0"/>
        <v>45796</v>
      </c>
      <c r="J49" s="213" t="s">
        <v>707</v>
      </c>
      <c r="K49" s="239"/>
    </row>
    <row r="50" spans="1:11" s="166" customFormat="1" ht="25.5">
      <c r="A50" s="472" t="s">
        <v>4060</v>
      </c>
      <c r="B50" s="473" t="s">
        <v>4061</v>
      </c>
      <c r="C50" s="630"/>
      <c r="D50" s="360" t="s">
        <v>675</v>
      </c>
      <c r="E50" s="502">
        <v>45090</v>
      </c>
      <c r="F50" s="362" t="s">
        <v>707</v>
      </c>
      <c r="G50" s="368"/>
      <c r="H50" s="259" t="s">
        <v>675</v>
      </c>
      <c r="I50" s="508">
        <f t="shared" si="0"/>
        <v>45796</v>
      </c>
      <c r="J50" s="213" t="s">
        <v>707</v>
      </c>
      <c r="K50" s="239"/>
    </row>
    <row r="51" spans="1:11" s="166" customFormat="1">
      <c r="A51" s="472" t="s">
        <v>4062</v>
      </c>
      <c r="B51" s="473" t="s">
        <v>4063</v>
      </c>
      <c r="C51" s="630"/>
      <c r="D51" s="360" t="s">
        <v>675</v>
      </c>
      <c r="E51" s="502">
        <v>45090</v>
      </c>
      <c r="F51" s="362" t="s">
        <v>707</v>
      </c>
      <c r="G51" s="368"/>
      <c r="H51" s="259" t="s">
        <v>675</v>
      </c>
      <c r="I51" s="508">
        <f t="shared" si="0"/>
        <v>45796</v>
      </c>
      <c r="J51" s="213" t="s">
        <v>707</v>
      </c>
      <c r="K51" s="239"/>
    </row>
    <row r="52" spans="1:11" s="166" customFormat="1" ht="25.5">
      <c r="A52" s="472" t="s">
        <v>4064</v>
      </c>
      <c r="B52" s="473" t="s">
        <v>4065</v>
      </c>
      <c r="C52" s="630"/>
      <c r="D52" s="360" t="s">
        <v>675</v>
      </c>
      <c r="E52" s="502">
        <v>45090</v>
      </c>
      <c r="F52" s="362" t="s">
        <v>707</v>
      </c>
      <c r="G52" s="368"/>
      <c r="H52" s="259" t="s">
        <v>675</v>
      </c>
      <c r="I52" s="508">
        <f t="shared" si="0"/>
        <v>45796</v>
      </c>
      <c r="J52" s="213" t="s">
        <v>707</v>
      </c>
      <c r="K52" s="239"/>
    </row>
    <row r="53" spans="1:11" s="166" customFormat="1">
      <c r="A53" s="472" t="s">
        <v>4066</v>
      </c>
      <c r="B53" s="473" t="s">
        <v>4067</v>
      </c>
      <c r="C53" s="630"/>
      <c r="D53" s="360" t="s">
        <v>675</v>
      </c>
      <c r="E53" s="502">
        <v>45090</v>
      </c>
      <c r="F53" s="362" t="s">
        <v>707</v>
      </c>
      <c r="G53" s="368"/>
      <c r="H53" s="259" t="s">
        <v>675</v>
      </c>
      <c r="I53" s="508">
        <f t="shared" si="0"/>
        <v>45796</v>
      </c>
      <c r="J53" s="213" t="s">
        <v>707</v>
      </c>
      <c r="K53" s="239"/>
    </row>
    <row r="54" spans="1:11" s="166" customFormat="1" ht="12.75" customHeight="1">
      <c r="A54" s="472" t="s">
        <v>4068</v>
      </c>
      <c r="B54" s="473" t="s">
        <v>4069</v>
      </c>
      <c r="C54" s="630"/>
      <c r="D54" s="360" t="s">
        <v>675</v>
      </c>
      <c r="E54" s="502">
        <v>45090</v>
      </c>
      <c r="F54" s="362" t="s">
        <v>707</v>
      </c>
      <c r="G54" s="368"/>
      <c r="H54" s="259" t="s">
        <v>675</v>
      </c>
      <c r="I54" s="508">
        <f t="shared" si="0"/>
        <v>45796</v>
      </c>
      <c r="J54" s="213" t="s">
        <v>707</v>
      </c>
      <c r="K54" s="239"/>
    </row>
    <row r="55" spans="1:11" s="166" customFormat="1" ht="12.75" customHeight="1">
      <c r="A55" s="472" t="s">
        <v>4070</v>
      </c>
      <c r="B55" s="473" t="s">
        <v>4071</v>
      </c>
      <c r="C55" s="630"/>
      <c r="D55" s="360" t="s">
        <v>675</v>
      </c>
      <c r="E55" s="502">
        <v>45090</v>
      </c>
      <c r="F55" s="362" t="s">
        <v>707</v>
      </c>
      <c r="G55" s="368"/>
      <c r="H55" s="259" t="s">
        <v>675</v>
      </c>
      <c r="I55" s="508">
        <f t="shared" si="0"/>
        <v>45796</v>
      </c>
      <c r="J55" s="213" t="s">
        <v>707</v>
      </c>
      <c r="K55" s="239"/>
    </row>
    <row r="56" spans="1:11" s="166" customFormat="1" ht="25.5">
      <c r="A56" s="472" t="s">
        <v>4072</v>
      </c>
      <c r="B56" s="473" t="s">
        <v>4073</v>
      </c>
      <c r="C56" s="630"/>
      <c r="D56" s="360" t="s">
        <v>675</v>
      </c>
      <c r="E56" s="502">
        <v>45090</v>
      </c>
      <c r="F56" s="362" t="s">
        <v>707</v>
      </c>
      <c r="G56" s="368"/>
      <c r="H56" s="259" t="s">
        <v>675</v>
      </c>
      <c r="I56" s="508">
        <f t="shared" si="0"/>
        <v>45796</v>
      </c>
      <c r="J56" s="213" t="s">
        <v>707</v>
      </c>
      <c r="K56" s="239"/>
    </row>
    <row r="57" spans="1:11" s="166" customFormat="1" ht="25.5">
      <c r="A57" s="472" t="s">
        <v>4074</v>
      </c>
      <c r="B57" s="473" t="s">
        <v>4075</v>
      </c>
      <c r="C57" s="630"/>
      <c r="D57" s="360" t="s">
        <v>675</v>
      </c>
      <c r="E57" s="502">
        <v>45090</v>
      </c>
      <c r="F57" s="362" t="s">
        <v>707</v>
      </c>
      <c r="G57" s="368"/>
      <c r="H57" s="259" t="s">
        <v>675</v>
      </c>
      <c r="I57" s="508">
        <f t="shared" si="0"/>
        <v>45796</v>
      </c>
      <c r="J57" s="213" t="s">
        <v>707</v>
      </c>
      <c r="K57" s="239"/>
    </row>
    <row r="58" spans="1:11" s="166" customFormat="1" ht="12.75" customHeight="1">
      <c r="A58" s="472" t="s">
        <v>4076</v>
      </c>
      <c r="B58" s="473" t="s">
        <v>4077</v>
      </c>
      <c r="C58" s="630"/>
      <c r="D58" s="360" t="s">
        <v>675</v>
      </c>
      <c r="E58" s="502">
        <v>45090</v>
      </c>
      <c r="F58" s="362" t="s">
        <v>707</v>
      </c>
      <c r="G58" s="368"/>
      <c r="H58" s="259" t="s">
        <v>675</v>
      </c>
      <c r="I58" s="508">
        <f t="shared" si="0"/>
        <v>45796</v>
      </c>
      <c r="J58" s="213" t="s">
        <v>707</v>
      </c>
      <c r="K58" s="239"/>
    </row>
    <row r="59" spans="1:11" s="166" customFormat="1">
      <c r="A59" s="472" t="s">
        <v>4078</v>
      </c>
      <c r="B59" s="473" t="s">
        <v>4079</v>
      </c>
      <c r="C59" s="630"/>
      <c r="D59" s="360" t="s">
        <v>675</v>
      </c>
      <c r="E59" s="502">
        <v>45090</v>
      </c>
      <c r="F59" s="362" t="s">
        <v>707</v>
      </c>
      <c r="G59" s="368"/>
      <c r="H59" s="259" t="s">
        <v>675</v>
      </c>
      <c r="I59" s="508">
        <f t="shared" si="0"/>
        <v>45796</v>
      </c>
      <c r="J59" s="213" t="s">
        <v>707</v>
      </c>
      <c r="K59" s="239"/>
    </row>
    <row r="60" spans="1:11" s="166" customFormat="1">
      <c r="A60" s="472" t="s">
        <v>4080</v>
      </c>
      <c r="B60" s="473" t="s">
        <v>4081</v>
      </c>
      <c r="C60" s="1356" t="s">
        <v>9749</v>
      </c>
      <c r="D60" s="360" t="s">
        <v>675</v>
      </c>
      <c r="E60" s="502">
        <v>45090</v>
      </c>
      <c r="F60" s="362" t="s">
        <v>707</v>
      </c>
      <c r="G60" s="368"/>
      <c r="H60" s="259" t="s">
        <v>675</v>
      </c>
      <c r="I60" s="508">
        <f t="shared" si="0"/>
        <v>45796</v>
      </c>
      <c r="J60" s="213" t="s">
        <v>707</v>
      </c>
      <c r="K60" s="239" t="s">
        <v>9847</v>
      </c>
    </row>
    <row r="61" spans="1:11" s="166" customFormat="1">
      <c r="A61" s="472" t="s">
        <v>4082</v>
      </c>
      <c r="B61" s="473" t="s">
        <v>4083</v>
      </c>
      <c r="C61" s="1356" t="s">
        <v>9749</v>
      </c>
      <c r="D61" s="360" t="s">
        <v>675</v>
      </c>
      <c r="E61" s="502">
        <v>45090</v>
      </c>
      <c r="F61" s="362" t="s">
        <v>707</v>
      </c>
      <c r="G61" s="368"/>
      <c r="H61" s="259" t="s">
        <v>675</v>
      </c>
      <c r="I61" s="508">
        <f t="shared" si="0"/>
        <v>45796</v>
      </c>
      <c r="J61" s="213" t="s">
        <v>707</v>
      </c>
      <c r="K61" s="239" t="s">
        <v>9847</v>
      </c>
    </row>
    <row r="62" spans="1:11" s="166" customFormat="1">
      <c r="A62" s="472" t="s">
        <v>4084</v>
      </c>
      <c r="B62" s="473" t="s">
        <v>4085</v>
      </c>
      <c r="C62" s="1356" t="s">
        <v>9749</v>
      </c>
      <c r="D62" s="360" t="s">
        <v>675</v>
      </c>
      <c r="E62" s="502">
        <v>45090</v>
      </c>
      <c r="F62" s="362" t="s">
        <v>707</v>
      </c>
      <c r="G62" s="368"/>
      <c r="H62" s="259" t="s">
        <v>675</v>
      </c>
      <c r="I62" s="508">
        <f t="shared" si="0"/>
        <v>45796</v>
      </c>
      <c r="J62" s="213" t="s">
        <v>707</v>
      </c>
      <c r="K62" s="239" t="s">
        <v>9847</v>
      </c>
    </row>
    <row r="63" spans="1:11" s="166" customFormat="1">
      <c r="A63" s="472" t="s">
        <v>4086</v>
      </c>
      <c r="B63" s="473" t="s">
        <v>4087</v>
      </c>
      <c r="C63" s="1356" t="s">
        <v>9749</v>
      </c>
      <c r="D63" s="360" t="s">
        <v>675</v>
      </c>
      <c r="E63" s="502">
        <v>45090</v>
      </c>
      <c r="F63" s="362" t="s">
        <v>707</v>
      </c>
      <c r="G63" s="368"/>
      <c r="H63" s="259" t="s">
        <v>675</v>
      </c>
      <c r="I63" s="508">
        <f t="shared" si="0"/>
        <v>45796</v>
      </c>
      <c r="J63" s="213" t="s">
        <v>707</v>
      </c>
      <c r="K63" s="239" t="s">
        <v>9847</v>
      </c>
    </row>
    <row r="64" spans="1:11" s="166" customFormat="1">
      <c r="A64" s="472" t="s">
        <v>4088</v>
      </c>
      <c r="B64" s="473" t="s">
        <v>3829</v>
      </c>
      <c r="C64" s="630"/>
      <c r="D64" s="360" t="s">
        <v>675</v>
      </c>
      <c r="E64" s="502">
        <v>45090</v>
      </c>
      <c r="F64" s="362" t="s">
        <v>707</v>
      </c>
      <c r="G64" s="368"/>
      <c r="H64" s="259" t="s">
        <v>675</v>
      </c>
      <c r="I64" s="508">
        <f t="shared" si="0"/>
        <v>45796</v>
      </c>
      <c r="J64" s="213" t="s">
        <v>707</v>
      </c>
      <c r="K64" s="239"/>
    </row>
    <row r="65" spans="1:11" s="166" customFormat="1">
      <c r="A65" s="472" t="s">
        <v>4089</v>
      </c>
      <c r="B65" s="473" t="s">
        <v>4090</v>
      </c>
      <c r="C65" s="630"/>
      <c r="D65" s="360" t="s">
        <v>675</v>
      </c>
      <c r="E65" s="502">
        <v>45090</v>
      </c>
      <c r="F65" s="362" t="s">
        <v>707</v>
      </c>
      <c r="G65" s="368"/>
      <c r="H65" s="259" t="s">
        <v>675</v>
      </c>
      <c r="I65" s="508">
        <f t="shared" si="0"/>
        <v>45796</v>
      </c>
      <c r="J65" s="213" t="s">
        <v>707</v>
      </c>
      <c r="K65" s="239"/>
    </row>
    <row r="66" spans="1:11" s="166" customFormat="1">
      <c r="A66" s="472" t="s">
        <v>4091</v>
      </c>
      <c r="B66" s="473" t="s">
        <v>4092</v>
      </c>
      <c r="C66" s="630"/>
      <c r="D66" s="360" t="s">
        <v>675</v>
      </c>
      <c r="E66" s="502">
        <v>45090</v>
      </c>
      <c r="F66" s="362" t="s">
        <v>707</v>
      </c>
      <c r="G66" s="368"/>
      <c r="H66" s="259" t="s">
        <v>675</v>
      </c>
      <c r="I66" s="508">
        <f t="shared" si="0"/>
        <v>45796</v>
      </c>
      <c r="J66" s="213" t="s">
        <v>707</v>
      </c>
      <c r="K66" s="239"/>
    </row>
    <row r="67" spans="1:11" s="166" customFormat="1">
      <c r="A67" s="472" t="s">
        <v>4093</v>
      </c>
      <c r="B67" s="473" t="s">
        <v>4094</v>
      </c>
      <c r="C67" s="630"/>
      <c r="D67" s="360" t="s">
        <v>675</v>
      </c>
      <c r="E67" s="502">
        <v>45090</v>
      </c>
      <c r="F67" s="362" t="s">
        <v>707</v>
      </c>
      <c r="G67" s="368"/>
      <c r="H67" s="259" t="s">
        <v>675</v>
      </c>
      <c r="I67" s="508">
        <f t="shared" si="0"/>
        <v>45796</v>
      </c>
      <c r="J67" s="213" t="s">
        <v>707</v>
      </c>
      <c r="K67" s="239"/>
    </row>
    <row r="68" spans="1:11" s="160" customFormat="1">
      <c r="A68" s="871" t="s">
        <v>4095</v>
      </c>
      <c r="B68" s="473" t="s">
        <v>4096</v>
      </c>
      <c r="C68" s="872"/>
      <c r="D68" s="875" t="s">
        <v>675</v>
      </c>
      <c r="E68" s="830">
        <v>45090</v>
      </c>
      <c r="F68" s="876" t="s">
        <v>707</v>
      </c>
      <c r="G68" s="873"/>
      <c r="H68" s="887" t="s">
        <v>675</v>
      </c>
      <c r="I68" s="508">
        <f t="shared" si="0"/>
        <v>45796</v>
      </c>
      <c r="J68" s="855" t="s">
        <v>707</v>
      </c>
      <c r="K68" s="874"/>
    </row>
    <row r="69" spans="1:11" s="166" customFormat="1">
      <c r="A69" s="472" t="s">
        <v>4097</v>
      </c>
      <c r="B69" s="473" t="s">
        <v>4098</v>
      </c>
      <c r="C69" s="630"/>
      <c r="D69" s="360" t="s">
        <v>675</v>
      </c>
      <c r="E69" s="502">
        <v>45090</v>
      </c>
      <c r="F69" s="362" t="s">
        <v>707</v>
      </c>
      <c r="G69" s="368"/>
      <c r="H69" s="259" t="s">
        <v>675</v>
      </c>
      <c r="I69" s="508">
        <f t="shared" si="0"/>
        <v>45796</v>
      </c>
      <c r="J69" s="213" t="s">
        <v>707</v>
      </c>
      <c r="K69" s="239"/>
    </row>
    <row r="70" spans="1:11" s="166" customFormat="1">
      <c r="A70" s="472" t="s">
        <v>4099</v>
      </c>
      <c r="B70" s="473" t="s">
        <v>4100</v>
      </c>
      <c r="C70" s="630"/>
      <c r="D70" s="360" t="s">
        <v>675</v>
      </c>
      <c r="E70" s="502">
        <v>45090</v>
      </c>
      <c r="F70" s="362" t="s">
        <v>707</v>
      </c>
      <c r="G70" s="368"/>
      <c r="H70" s="259" t="s">
        <v>675</v>
      </c>
      <c r="I70" s="508">
        <f t="shared" si="0"/>
        <v>45796</v>
      </c>
      <c r="J70" s="213" t="s">
        <v>707</v>
      </c>
      <c r="K70" s="239"/>
    </row>
    <row r="71" spans="1:11" s="166" customFormat="1">
      <c r="A71" s="472" t="s">
        <v>4101</v>
      </c>
      <c r="B71" s="473" t="s">
        <v>3836</v>
      </c>
      <c r="C71" s="630"/>
      <c r="D71" s="360" t="s">
        <v>675</v>
      </c>
      <c r="E71" s="502">
        <v>45090</v>
      </c>
      <c r="F71" s="362" t="s">
        <v>707</v>
      </c>
      <c r="G71" s="368"/>
      <c r="H71" s="259" t="s">
        <v>675</v>
      </c>
      <c r="I71" s="508">
        <f t="shared" ref="I71:I82" si="1">$B$3+90</f>
        <v>45796</v>
      </c>
      <c r="J71" s="213" t="s">
        <v>707</v>
      </c>
      <c r="K71" s="239"/>
    </row>
    <row r="72" spans="1:11" s="160" customFormat="1">
      <c r="A72" s="871" t="s">
        <v>4102</v>
      </c>
      <c r="B72" s="473" t="s">
        <v>3838</v>
      </c>
      <c r="C72" s="872"/>
      <c r="D72" s="875" t="s">
        <v>675</v>
      </c>
      <c r="E72" s="830">
        <v>45090</v>
      </c>
      <c r="F72" s="876" t="s">
        <v>707</v>
      </c>
      <c r="G72" s="873"/>
      <c r="H72" s="887" t="s">
        <v>675</v>
      </c>
      <c r="I72" s="508">
        <f t="shared" si="1"/>
        <v>45796</v>
      </c>
      <c r="J72" s="855" t="s">
        <v>707</v>
      </c>
      <c r="K72" s="874"/>
    </row>
    <row r="73" spans="1:11" s="166" customFormat="1">
      <c r="A73" s="472" t="s">
        <v>4103</v>
      </c>
      <c r="B73" s="473" t="s">
        <v>4104</v>
      </c>
      <c r="C73" s="630"/>
      <c r="D73" s="360" t="s">
        <v>675</v>
      </c>
      <c r="E73" s="502">
        <v>45090</v>
      </c>
      <c r="F73" s="362" t="s">
        <v>707</v>
      </c>
      <c r="G73" s="368"/>
      <c r="H73" s="259" t="s">
        <v>675</v>
      </c>
      <c r="I73" s="508">
        <f t="shared" si="1"/>
        <v>45796</v>
      </c>
      <c r="J73" s="213" t="s">
        <v>707</v>
      </c>
      <c r="K73" s="239"/>
    </row>
    <row r="74" spans="1:11" s="166" customFormat="1">
      <c r="A74" s="472" t="s">
        <v>4105</v>
      </c>
      <c r="B74" s="473" t="s">
        <v>4106</v>
      </c>
      <c r="C74" s="630"/>
      <c r="D74" s="360" t="s">
        <v>675</v>
      </c>
      <c r="E74" s="502">
        <v>45090</v>
      </c>
      <c r="F74" s="362" t="s">
        <v>707</v>
      </c>
      <c r="G74" s="368"/>
      <c r="H74" s="259" t="s">
        <v>675</v>
      </c>
      <c r="I74" s="508">
        <f t="shared" si="1"/>
        <v>45796</v>
      </c>
      <c r="J74" s="213" t="s">
        <v>707</v>
      </c>
      <c r="K74" s="239"/>
    </row>
    <row r="75" spans="1:11" s="166" customFormat="1">
      <c r="A75" s="472" t="s">
        <v>4107</v>
      </c>
      <c r="B75" s="473" t="s">
        <v>1971</v>
      </c>
      <c r="C75" s="630"/>
      <c r="D75" s="360" t="s">
        <v>675</v>
      </c>
      <c r="E75" s="502">
        <v>45090</v>
      </c>
      <c r="F75" s="362" t="s">
        <v>707</v>
      </c>
      <c r="G75" s="368"/>
      <c r="H75" s="259" t="s">
        <v>675</v>
      </c>
      <c r="I75" s="508">
        <f t="shared" si="1"/>
        <v>45796</v>
      </c>
      <c r="J75" s="213" t="s">
        <v>707</v>
      </c>
      <c r="K75" s="239"/>
    </row>
    <row r="76" spans="1:11" s="166" customFormat="1" ht="25.5">
      <c r="A76" s="472" t="s">
        <v>4108</v>
      </c>
      <c r="B76" s="473" t="s">
        <v>4109</v>
      </c>
      <c r="C76" s="630"/>
      <c r="D76" s="360" t="s">
        <v>675</v>
      </c>
      <c r="E76" s="502">
        <v>45090</v>
      </c>
      <c r="F76" s="362" t="s">
        <v>707</v>
      </c>
      <c r="G76" s="368"/>
      <c r="H76" s="259" t="s">
        <v>675</v>
      </c>
      <c r="I76" s="508">
        <f t="shared" si="1"/>
        <v>45796</v>
      </c>
      <c r="J76" s="213" t="s">
        <v>707</v>
      </c>
      <c r="K76" s="239"/>
    </row>
    <row r="77" spans="1:11" s="166" customFormat="1">
      <c r="A77" s="472" t="s">
        <v>4110</v>
      </c>
      <c r="B77" s="473" t="s">
        <v>4111</v>
      </c>
      <c r="C77" s="630"/>
      <c r="D77" s="360" t="s">
        <v>675</v>
      </c>
      <c r="E77" s="502">
        <v>45090</v>
      </c>
      <c r="F77" s="362" t="s">
        <v>707</v>
      </c>
      <c r="G77" s="368"/>
      <c r="H77" s="259" t="s">
        <v>675</v>
      </c>
      <c r="I77" s="508">
        <f t="shared" si="1"/>
        <v>45796</v>
      </c>
      <c r="J77" s="213" t="s">
        <v>707</v>
      </c>
      <c r="K77" s="239"/>
    </row>
    <row r="78" spans="1:11" s="166" customFormat="1">
      <c r="A78" s="472" t="s">
        <v>4112</v>
      </c>
      <c r="B78" s="473" t="s">
        <v>4113</v>
      </c>
      <c r="C78" s="630"/>
      <c r="D78" s="360" t="s">
        <v>675</v>
      </c>
      <c r="E78" s="502">
        <v>45090</v>
      </c>
      <c r="F78" s="362" t="s">
        <v>707</v>
      </c>
      <c r="G78" s="368"/>
      <c r="H78" s="259" t="s">
        <v>675</v>
      </c>
      <c r="I78" s="508">
        <f t="shared" si="1"/>
        <v>45796</v>
      </c>
      <c r="J78" s="213" t="s">
        <v>707</v>
      </c>
      <c r="K78" s="239"/>
    </row>
    <row r="79" spans="1:11" s="160" customFormat="1">
      <c r="A79" s="871" t="s">
        <v>4114</v>
      </c>
      <c r="B79" s="473" t="s">
        <v>4115</v>
      </c>
      <c r="C79" s="872"/>
      <c r="D79" s="875" t="s">
        <v>675</v>
      </c>
      <c r="E79" s="830">
        <v>45090</v>
      </c>
      <c r="F79" s="876" t="s">
        <v>707</v>
      </c>
      <c r="G79" s="873"/>
      <c r="H79" s="887" t="s">
        <v>675</v>
      </c>
      <c r="I79" s="508">
        <f t="shared" si="1"/>
        <v>45796</v>
      </c>
      <c r="J79" s="855" t="s">
        <v>707</v>
      </c>
      <c r="K79" s="874"/>
    </row>
    <row r="80" spans="1:11" s="166" customFormat="1">
      <c r="A80" s="472" t="s">
        <v>4116</v>
      </c>
      <c r="B80" s="473" t="s">
        <v>4117</v>
      </c>
      <c r="C80" s="630"/>
      <c r="D80" s="360" t="s">
        <v>675</v>
      </c>
      <c r="E80" s="502">
        <v>45090</v>
      </c>
      <c r="F80" s="362" t="s">
        <v>707</v>
      </c>
      <c r="G80" s="368"/>
      <c r="H80" s="259" t="s">
        <v>675</v>
      </c>
      <c r="I80" s="508">
        <f t="shared" si="1"/>
        <v>45796</v>
      </c>
      <c r="J80" s="213" t="s">
        <v>707</v>
      </c>
      <c r="K80" s="239"/>
    </row>
    <row r="81" spans="1:12" s="166" customFormat="1">
      <c r="A81" s="472" t="s">
        <v>4118</v>
      </c>
      <c r="B81" s="473" t="s">
        <v>4119</v>
      </c>
      <c r="C81" s="630"/>
      <c r="D81" s="360" t="s">
        <v>675</v>
      </c>
      <c r="E81" s="502">
        <v>45090</v>
      </c>
      <c r="F81" s="362" t="s">
        <v>707</v>
      </c>
      <c r="G81" s="368"/>
      <c r="H81" s="259" t="s">
        <v>675</v>
      </c>
      <c r="I81" s="508">
        <f t="shared" si="1"/>
        <v>45796</v>
      </c>
      <c r="J81" s="213" t="s">
        <v>707</v>
      </c>
      <c r="K81" s="239"/>
    </row>
    <row r="82" spans="1:12" s="166" customFormat="1" ht="13.15" thickBot="1">
      <c r="A82" s="475" t="s">
        <v>4120</v>
      </c>
      <c r="B82" s="476" t="s">
        <v>3867</v>
      </c>
      <c r="C82" s="627"/>
      <c r="D82" s="361" t="s">
        <v>675</v>
      </c>
      <c r="E82" s="503">
        <v>45090</v>
      </c>
      <c r="F82" s="212" t="s">
        <v>707</v>
      </c>
      <c r="G82" s="370"/>
      <c r="H82" s="401" t="s">
        <v>675</v>
      </c>
      <c r="I82" s="509">
        <f t="shared" si="1"/>
        <v>45796</v>
      </c>
      <c r="J82" s="260" t="s">
        <v>707</v>
      </c>
      <c r="K82" s="216"/>
    </row>
    <row r="83" spans="1:12" ht="14.25" customHeight="1">
      <c r="E83" s="173"/>
      <c r="F83" s="173"/>
      <c r="G83" s="172"/>
      <c r="H83" s="174"/>
      <c r="I83" s="173"/>
      <c r="J83" s="173"/>
      <c r="K83" s="172"/>
      <c r="L83" s="172"/>
    </row>
    <row r="84" spans="1:12" s="181" customFormat="1">
      <c r="A84" s="2138" t="s">
        <v>674</v>
      </c>
      <c r="B84" s="2138"/>
      <c r="C84" s="2138"/>
      <c r="D84" s="2138"/>
      <c r="E84" s="2138"/>
      <c r="F84" s="2138"/>
      <c r="G84" s="2138"/>
      <c r="H84" s="2138"/>
      <c r="I84" s="2138"/>
      <c r="J84" s="2138"/>
      <c r="K84" s="2138"/>
      <c r="L84" s="2138"/>
    </row>
    <row r="85" spans="1:12" ht="12.75" customHeight="1">
      <c r="A85" s="2161" t="s">
        <v>9217</v>
      </c>
      <c r="B85" s="2161"/>
      <c r="C85" s="2161"/>
      <c r="D85" s="2161"/>
      <c r="E85" s="2161"/>
      <c r="F85" s="2161"/>
      <c r="G85" s="2161"/>
      <c r="H85" s="2161"/>
      <c r="I85" s="2161"/>
      <c r="J85" s="2161"/>
      <c r="K85" s="2161"/>
      <c r="L85" s="2161"/>
    </row>
    <row r="86" spans="1:12" ht="14.25" customHeight="1">
      <c r="E86" s="173"/>
      <c r="F86" s="173"/>
      <c r="G86" s="172"/>
      <c r="H86" s="174"/>
      <c r="I86" s="173"/>
      <c r="J86" s="173"/>
      <c r="K86" s="172"/>
      <c r="L86" s="172"/>
    </row>
    <row r="87" spans="1:12" ht="14.25" customHeight="1">
      <c r="E87" s="173"/>
      <c r="F87" s="173"/>
      <c r="G87" s="172"/>
      <c r="H87" s="174"/>
      <c r="I87" s="173"/>
      <c r="J87" s="173"/>
      <c r="K87" s="172"/>
      <c r="L87" s="172"/>
    </row>
    <row r="88" spans="1:12" ht="14.25" customHeight="1">
      <c r="E88" s="173"/>
      <c r="F88" s="173"/>
      <c r="G88" s="174"/>
      <c r="H88" s="173"/>
      <c r="I88" s="173"/>
      <c r="J88" s="172"/>
      <c r="K88" s="172"/>
    </row>
    <row r="89" spans="1:12" ht="14.25" customHeight="1">
      <c r="E89" s="173"/>
      <c r="F89" s="173"/>
      <c r="G89" s="172"/>
      <c r="H89" s="174"/>
      <c r="I89" s="173"/>
      <c r="J89" s="173"/>
      <c r="K89" s="172"/>
      <c r="L89" s="172"/>
    </row>
    <row r="90" spans="1:12" ht="14.25" customHeight="1">
      <c r="E90" s="173"/>
      <c r="F90" s="173"/>
      <c r="G90" s="172"/>
      <c r="H90" s="174"/>
      <c r="I90" s="173"/>
      <c r="J90" s="173"/>
      <c r="K90" s="172"/>
      <c r="L90" s="172"/>
    </row>
    <row r="91" spans="1:12" ht="14.25" customHeight="1">
      <c r="E91" s="173"/>
      <c r="F91" s="173"/>
      <c r="G91" s="172"/>
      <c r="H91" s="174"/>
      <c r="I91" s="173"/>
      <c r="J91" s="173"/>
      <c r="K91" s="172"/>
      <c r="L91" s="172"/>
    </row>
    <row r="92" spans="1:12" ht="14.25" customHeight="1">
      <c r="E92" s="173"/>
      <c r="F92" s="173"/>
      <c r="G92" s="172"/>
      <c r="H92" s="174"/>
      <c r="I92" s="173"/>
      <c r="J92" s="173"/>
      <c r="K92" s="172"/>
      <c r="L92" s="172"/>
    </row>
    <row r="93" spans="1:12" ht="14.25" customHeight="1">
      <c r="E93" s="173"/>
      <c r="F93" s="173"/>
      <c r="G93" s="172"/>
      <c r="H93" s="174"/>
      <c r="I93" s="173"/>
      <c r="J93" s="173"/>
      <c r="K93" s="172"/>
      <c r="L93" s="172"/>
    </row>
    <row r="94" spans="1:12" ht="14.25" customHeight="1">
      <c r="E94" s="173"/>
      <c r="F94" s="173"/>
      <c r="G94" s="172"/>
      <c r="H94" s="174"/>
      <c r="I94" s="308"/>
      <c r="J94" s="173"/>
      <c r="K94" s="172"/>
      <c r="L94" s="172"/>
    </row>
    <row r="95" spans="1:12" ht="14.25" customHeight="1">
      <c r="E95" s="173"/>
      <c r="F95" s="173"/>
      <c r="G95" s="172"/>
      <c r="H95" s="174"/>
      <c r="I95" s="173"/>
      <c r="J95" s="173"/>
      <c r="K95" s="172"/>
      <c r="L95" s="172"/>
    </row>
    <row r="96" spans="1:12" ht="14.25" customHeight="1">
      <c r="E96" s="173"/>
      <c r="F96" s="173"/>
      <c r="G96" s="172"/>
      <c r="H96" s="174"/>
      <c r="I96" s="173"/>
      <c r="J96" s="173"/>
      <c r="K96" s="172"/>
      <c r="L96" s="172"/>
    </row>
    <row r="97" spans="5:12" ht="14.25" customHeight="1">
      <c r="E97" s="173"/>
      <c r="F97" s="173"/>
      <c r="G97" s="172"/>
      <c r="H97" s="174"/>
      <c r="I97" s="173"/>
      <c r="J97" s="173"/>
      <c r="K97" s="172"/>
      <c r="L97" s="172"/>
    </row>
    <row r="98" spans="5:12" ht="14.25" customHeight="1">
      <c r="E98" s="173"/>
      <c r="F98" s="173"/>
      <c r="G98" s="172"/>
      <c r="H98" s="174"/>
      <c r="I98" s="173"/>
      <c r="J98" s="173"/>
      <c r="K98" s="172"/>
      <c r="L98" s="172"/>
    </row>
    <row r="99" spans="5:12" ht="14.25" customHeight="1">
      <c r="E99" s="173"/>
      <c r="F99" s="173"/>
      <c r="G99" s="172"/>
      <c r="H99" s="174"/>
      <c r="I99" s="173"/>
      <c r="J99" s="173"/>
      <c r="K99" s="172"/>
      <c r="L99" s="172"/>
    </row>
    <row r="100" spans="5:12" ht="14.25" customHeight="1">
      <c r="E100" s="173"/>
      <c r="F100" s="173"/>
      <c r="G100" s="172"/>
      <c r="H100" s="174"/>
      <c r="I100" s="173"/>
      <c r="J100" s="173"/>
      <c r="K100" s="172"/>
      <c r="L100" s="172"/>
    </row>
    <row r="101" spans="5:12" ht="14.25" customHeight="1">
      <c r="E101" s="173"/>
      <c r="F101" s="173"/>
      <c r="G101" s="172"/>
      <c r="H101" s="174"/>
      <c r="I101" s="173"/>
      <c r="J101" s="173"/>
      <c r="K101" s="172"/>
      <c r="L101" s="172"/>
    </row>
    <row r="102" spans="5:12" ht="14.25" customHeight="1">
      <c r="E102" s="173"/>
      <c r="F102" s="173"/>
      <c r="G102" s="172"/>
      <c r="H102" s="174"/>
      <c r="I102" s="173"/>
      <c r="J102" s="173"/>
      <c r="K102" s="172"/>
      <c r="L102" s="172"/>
    </row>
    <row r="103" spans="5:12" ht="14.25" customHeight="1">
      <c r="E103" s="173"/>
      <c r="F103" s="173"/>
      <c r="G103" s="172"/>
      <c r="H103" s="174"/>
      <c r="I103" s="173"/>
      <c r="J103" s="173"/>
      <c r="K103" s="172"/>
      <c r="L103" s="172"/>
    </row>
    <row r="104" spans="5:12" ht="14.25" customHeight="1">
      <c r="E104" s="173"/>
      <c r="F104" s="173"/>
      <c r="G104" s="172"/>
      <c r="H104" s="174"/>
      <c r="I104" s="173"/>
      <c r="J104" s="173"/>
      <c r="K104" s="172"/>
      <c r="L104" s="172"/>
    </row>
    <row r="105" spans="5:12" ht="14.25" customHeight="1">
      <c r="E105" s="173"/>
      <c r="F105" s="173"/>
      <c r="G105" s="172"/>
      <c r="H105" s="174"/>
      <c r="I105" s="173"/>
      <c r="J105" s="173"/>
      <c r="K105" s="172"/>
      <c r="L105" s="172"/>
    </row>
  </sheetData>
  <mergeCells count="6">
    <mergeCell ref="A85:L85"/>
    <mergeCell ref="A1:D1"/>
    <mergeCell ref="E1:H1"/>
    <mergeCell ref="D4:G4"/>
    <mergeCell ref="H4:K4"/>
    <mergeCell ref="A84:L84"/>
  </mergeCells>
  <hyperlinks>
    <hyperlink ref="A4" location="Top!A1" display="Top!A1" xr:uid="{018D67C3-28D4-44B3-A332-03C79E8628CE}"/>
    <hyperlink ref="B4" location="Top!A1" display="Top!A1" xr:uid="{ABE87B48-F38F-4752-AEFB-EDAA1A36B4C7}"/>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L111"/>
  <sheetViews>
    <sheetView workbookViewId="0">
      <selection sqref="A1:C1"/>
    </sheetView>
  </sheetViews>
  <sheetFormatPr defaultColWidth="11.3984375" defaultRowHeight="12.75"/>
  <cols>
    <col min="1" max="1" width="31" style="425" customWidth="1"/>
    <col min="2" max="2" width="57.1328125" style="425" customWidth="1"/>
    <col min="3" max="3" width="16.86328125" style="425" customWidth="1"/>
    <col min="4" max="4" width="16.59765625" style="415" customWidth="1"/>
    <col min="5" max="5" width="15.59765625" style="415" customWidth="1"/>
    <col min="6" max="6" width="15.59765625" style="634" customWidth="1"/>
    <col min="7" max="7" width="28.59765625" style="424" customWidth="1"/>
    <col min="8" max="8" width="15.3984375" style="415" customWidth="1"/>
    <col min="9" max="9" width="17.3984375" style="415" customWidth="1"/>
    <col min="10" max="10" width="17.86328125" style="634" customWidth="1"/>
    <col min="11" max="11" width="17" style="634" customWidth="1"/>
    <col min="12" max="254" width="11.3984375" style="634"/>
    <col min="255" max="255" width="23.3984375" style="634" customWidth="1"/>
    <col min="256" max="256" width="82.3984375" style="634" bestFit="1" customWidth="1"/>
    <col min="257" max="257" width="17.3984375" style="634" customWidth="1"/>
    <col min="258" max="259" width="11.3984375" style="634"/>
    <col min="260" max="260" width="15.59765625" style="634" customWidth="1"/>
    <col min="261" max="261" width="11.3984375" style="634"/>
    <col min="262" max="262" width="17.3984375" style="634" customWidth="1"/>
    <col min="263" max="263" width="11.3984375" style="634" customWidth="1"/>
    <col min="264" max="265" width="11.3984375" style="634"/>
    <col min="266" max="266" width="15.59765625" style="634" customWidth="1"/>
    <col min="267" max="510" width="11.3984375" style="634"/>
    <col min="511" max="511" width="23.3984375" style="634" customWidth="1"/>
    <col min="512" max="512" width="82.3984375" style="634" bestFit="1" customWidth="1"/>
    <col min="513" max="513" width="17.3984375" style="634" customWidth="1"/>
    <col min="514" max="515" width="11.3984375" style="634"/>
    <col min="516" max="516" width="15.59765625" style="634" customWidth="1"/>
    <col min="517" max="517" width="11.3984375" style="634"/>
    <col min="518" max="518" width="17.3984375" style="634" customWidth="1"/>
    <col min="519" max="519" width="11.3984375" style="634" customWidth="1"/>
    <col min="520" max="521" width="11.3984375" style="634"/>
    <col min="522" max="522" width="15.59765625" style="634" customWidth="1"/>
    <col min="523" max="766" width="11.3984375" style="634"/>
    <col min="767" max="767" width="23.3984375" style="634" customWidth="1"/>
    <col min="768" max="768" width="82.3984375" style="634" bestFit="1" customWidth="1"/>
    <col min="769" max="769" width="17.3984375" style="634" customWidth="1"/>
    <col min="770" max="771" width="11.3984375" style="634"/>
    <col min="772" max="772" width="15.59765625" style="634" customWidth="1"/>
    <col min="773" max="773" width="11.3984375" style="634"/>
    <col min="774" max="774" width="17.3984375" style="634" customWidth="1"/>
    <col min="775" max="775" width="11.3984375" style="634" customWidth="1"/>
    <col min="776" max="777" width="11.3984375" style="634"/>
    <col min="778" max="778" width="15.59765625" style="634" customWidth="1"/>
    <col min="779" max="1022" width="11.3984375" style="634"/>
    <col min="1023" max="1023" width="23.3984375" style="634" customWidth="1"/>
    <col min="1024" max="1024" width="82.3984375" style="634" bestFit="1" customWidth="1"/>
    <col min="1025" max="1025" width="17.3984375" style="634" customWidth="1"/>
    <col min="1026" max="1027" width="11.3984375" style="634"/>
    <col min="1028" max="1028" width="15.59765625" style="634" customWidth="1"/>
    <col min="1029" max="1029" width="11.3984375" style="634"/>
    <col min="1030" max="1030" width="17.3984375" style="634" customWidth="1"/>
    <col min="1031" max="1031" width="11.3984375" style="634" customWidth="1"/>
    <col min="1032" max="1033" width="11.3984375" style="634"/>
    <col min="1034" max="1034" width="15.59765625" style="634" customWidth="1"/>
    <col min="1035" max="1278" width="11.3984375" style="634"/>
    <col min="1279" max="1279" width="23.3984375" style="634" customWidth="1"/>
    <col min="1280" max="1280" width="82.3984375" style="634" bestFit="1" customWidth="1"/>
    <col min="1281" max="1281" width="17.3984375" style="634" customWidth="1"/>
    <col min="1282" max="1283" width="11.3984375" style="634"/>
    <col min="1284" max="1284" width="15.59765625" style="634" customWidth="1"/>
    <col min="1285" max="1285" width="11.3984375" style="634"/>
    <col min="1286" max="1286" width="17.3984375" style="634" customWidth="1"/>
    <col min="1287" max="1287" width="11.3984375" style="634" customWidth="1"/>
    <col min="1288" max="1289" width="11.3984375" style="634"/>
    <col min="1290" max="1290" width="15.59765625" style="634" customWidth="1"/>
    <col min="1291" max="1534" width="11.3984375" style="634"/>
    <col min="1535" max="1535" width="23.3984375" style="634" customWidth="1"/>
    <col min="1536" max="1536" width="82.3984375" style="634" bestFit="1" customWidth="1"/>
    <col min="1537" max="1537" width="17.3984375" style="634" customWidth="1"/>
    <col min="1538" max="1539" width="11.3984375" style="634"/>
    <col min="1540" max="1540" width="15.59765625" style="634" customWidth="1"/>
    <col min="1541" max="1541" width="11.3984375" style="634"/>
    <col min="1542" max="1542" width="17.3984375" style="634" customWidth="1"/>
    <col min="1543" max="1543" width="11.3984375" style="634" customWidth="1"/>
    <col min="1544" max="1545" width="11.3984375" style="634"/>
    <col min="1546" max="1546" width="15.59765625" style="634" customWidth="1"/>
    <col min="1547" max="1790" width="11.3984375" style="634"/>
    <col min="1791" max="1791" width="23.3984375" style="634" customWidth="1"/>
    <col min="1792" max="1792" width="82.3984375" style="634" bestFit="1" customWidth="1"/>
    <col min="1793" max="1793" width="17.3984375" style="634" customWidth="1"/>
    <col min="1794" max="1795" width="11.3984375" style="634"/>
    <col min="1796" max="1796" width="15.59765625" style="634" customWidth="1"/>
    <col min="1797" max="1797" width="11.3984375" style="634"/>
    <col min="1798" max="1798" width="17.3984375" style="634" customWidth="1"/>
    <col min="1799" max="1799" width="11.3984375" style="634" customWidth="1"/>
    <col min="1800" max="1801" width="11.3984375" style="634"/>
    <col min="1802" max="1802" width="15.59765625" style="634" customWidth="1"/>
    <col min="1803" max="2046" width="11.3984375" style="634"/>
    <col min="2047" max="2047" width="23.3984375" style="634" customWidth="1"/>
    <col min="2048" max="2048" width="82.3984375" style="634" bestFit="1" customWidth="1"/>
    <col min="2049" max="2049" width="17.3984375" style="634" customWidth="1"/>
    <col min="2050" max="2051" width="11.3984375" style="634"/>
    <col min="2052" max="2052" width="15.59765625" style="634" customWidth="1"/>
    <col min="2053" max="2053" width="11.3984375" style="634"/>
    <col min="2054" max="2054" width="17.3984375" style="634" customWidth="1"/>
    <col min="2055" max="2055" width="11.3984375" style="634" customWidth="1"/>
    <col min="2056" max="2057" width="11.3984375" style="634"/>
    <col min="2058" max="2058" width="15.59765625" style="634" customWidth="1"/>
    <col min="2059" max="2302" width="11.3984375" style="634"/>
    <col min="2303" max="2303" width="23.3984375" style="634" customWidth="1"/>
    <col min="2304" max="2304" width="82.3984375" style="634" bestFit="1" customWidth="1"/>
    <col min="2305" max="2305" width="17.3984375" style="634" customWidth="1"/>
    <col min="2306" max="2307" width="11.3984375" style="634"/>
    <col min="2308" max="2308" width="15.59765625" style="634" customWidth="1"/>
    <col min="2309" max="2309" width="11.3984375" style="634"/>
    <col min="2310" max="2310" width="17.3984375" style="634" customWidth="1"/>
    <col min="2311" max="2311" width="11.3984375" style="634" customWidth="1"/>
    <col min="2312" max="2313" width="11.3984375" style="634"/>
    <col min="2314" max="2314" width="15.59765625" style="634" customWidth="1"/>
    <col min="2315" max="2558" width="11.3984375" style="634"/>
    <col min="2559" max="2559" width="23.3984375" style="634" customWidth="1"/>
    <col min="2560" max="2560" width="82.3984375" style="634" bestFit="1" customWidth="1"/>
    <col min="2561" max="2561" width="17.3984375" style="634" customWidth="1"/>
    <col min="2562" max="2563" width="11.3984375" style="634"/>
    <col min="2564" max="2564" width="15.59765625" style="634" customWidth="1"/>
    <col min="2565" max="2565" width="11.3984375" style="634"/>
    <col min="2566" max="2566" width="17.3984375" style="634" customWidth="1"/>
    <col min="2567" max="2567" width="11.3984375" style="634" customWidth="1"/>
    <col min="2568" max="2569" width="11.3984375" style="634"/>
    <col min="2570" max="2570" width="15.59765625" style="634" customWidth="1"/>
    <col min="2571" max="2814" width="11.3984375" style="634"/>
    <col min="2815" max="2815" width="23.3984375" style="634" customWidth="1"/>
    <col min="2816" max="2816" width="82.3984375" style="634" bestFit="1" customWidth="1"/>
    <col min="2817" max="2817" width="17.3984375" style="634" customWidth="1"/>
    <col min="2818" max="2819" width="11.3984375" style="634"/>
    <col min="2820" max="2820" width="15.59765625" style="634" customWidth="1"/>
    <col min="2821" max="2821" width="11.3984375" style="634"/>
    <col min="2822" max="2822" width="17.3984375" style="634" customWidth="1"/>
    <col min="2823" max="2823" width="11.3984375" style="634" customWidth="1"/>
    <col min="2824" max="2825" width="11.3984375" style="634"/>
    <col min="2826" max="2826" width="15.59765625" style="634" customWidth="1"/>
    <col min="2827" max="3070" width="11.3984375" style="634"/>
    <col min="3071" max="3071" width="23.3984375" style="634" customWidth="1"/>
    <col min="3072" max="3072" width="82.3984375" style="634" bestFit="1" customWidth="1"/>
    <col min="3073" max="3073" width="17.3984375" style="634" customWidth="1"/>
    <col min="3074" max="3075" width="11.3984375" style="634"/>
    <col min="3076" max="3076" width="15.59765625" style="634" customWidth="1"/>
    <col min="3077" max="3077" width="11.3984375" style="634"/>
    <col min="3078" max="3078" width="17.3984375" style="634" customWidth="1"/>
    <col min="3079" max="3079" width="11.3984375" style="634" customWidth="1"/>
    <col min="3080" max="3081" width="11.3984375" style="634"/>
    <col min="3082" max="3082" width="15.59765625" style="634" customWidth="1"/>
    <col min="3083" max="3326" width="11.3984375" style="634"/>
    <col min="3327" max="3327" width="23.3984375" style="634" customWidth="1"/>
    <col min="3328" max="3328" width="82.3984375" style="634" bestFit="1" customWidth="1"/>
    <col min="3329" max="3329" width="17.3984375" style="634" customWidth="1"/>
    <col min="3330" max="3331" width="11.3984375" style="634"/>
    <col min="3332" max="3332" width="15.59765625" style="634" customWidth="1"/>
    <col min="3333" max="3333" width="11.3984375" style="634"/>
    <col min="3334" max="3334" width="17.3984375" style="634" customWidth="1"/>
    <col min="3335" max="3335" width="11.3984375" style="634" customWidth="1"/>
    <col min="3336" max="3337" width="11.3984375" style="634"/>
    <col min="3338" max="3338" width="15.59765625" style="634" customWidth="1"/>
    <col min="3339" max="3582" width="11.3984375" style="634"/>
    <col min="3583" max="3583" width="23.3984375" style="634" customWidth="1"/>
    <col min="3584" max="3584" width="82.3984375" style="634" bestFit="1" customWidth="1"/>
    <col min="3585" max="3585" width="17.3984375" style="634" customWidth="1"/>
    <col min="3586" max="3587" width="11.3984375" style="634"/>
    <col min="3588" max="3588" width="15.59765625" style="634" customWidth="1"/>
    <col min="3589" max="3589" width="11.3984375" style="634"/>
    <col min="3590" max="3590" width="17.3984375" style="634" customWidth="1"/>
    <col min="3591" max="3591" width="11.3984375" style="634" customWidth="1"/>
    <col min="3592" max="3593" width="11.3984375" style="634"/>
    <col min="3594" max="3594" width="15.59765625" style="634" customWidth="1"/>
    <col min="3595" max="3838" width="11.3984375" style="634"/>
    <col min="3839" max="3839" width="23.3984375" style="634" customWidth="1"/>
    <col min="3840" max="3840" width="82.3984375" style="634" bestFit="1" customWidth="1"/>
    <col min="3841" max="3841" width="17.3984375" style="634" customWidth="1"/>
    <col min="3842" max="3843" width="11.3984375" style="634"/>
    <col min="3844" max="3844" width="15.59765625" style="634" customWidth="1"/>
    <col min="3845" max="3845" width="11.3984375" style="634"/>
    <col min="3846" max="3846" width="17.3984375" style="634" customWidth="1"/>
    <col min="3847" max="3847" width="11.3984375" style="634" customWidth="1"/>
    <col min="3848" max="3849" width="11.3984375" style="634"/>
    <col min="3850" max="3850" width="15.59765625" style="634" customWidth="1"/>
    <col min="3851" max="4094" width="11.3984375" style="634"/>
    <col min="4095" max="4095" width="23.3984375" style="634" customWidth="1"/>
    <col min="4096" max="4096" width="82.3984375" style="634" bestFit="1" customWidth="1"/>
    <col min="4097" max="4097" width="17.3984375" style="634" customWidth="1"/>
    <col min="4098" max="4099" width="11.3984375" style="634"/>
    <col min="4100" max="4100" width="15.59765625" style="634" customWidth="1"/>
    <col min="4101" max="4101" width="11.3984375" style="634"/>
    <col min="4102" max="4102" width="17.3984375" style="634" customWidth="1"/>
    <col min="4103" max="4103" width="11.3984375" style="634" customWidth="1"/>
    <col min="4104" max="4105" width="11.3984375" style="634"/>
    <col min="4106" max="4106" width="15.59765625" style="634" customWidth="1"/>
    <col min="4107" max="4350" width="11.3984375" style="634"/>
    <col min="4351" max="4351" width="23.3984375" style="634" customWidth="1"/>
    <col min="4352" max="4352" width="82.3984375" style="634" bestFit="1" customWidth="1"/>
    <col min="4353" max="4353" width="17.3984375" style="634" customWidth="1"/>
    <col min="4354" max="4355" width="11.3984375" style="634"/>
    <col min="4356" max="4356" width="15.59765625" style="634" customWidth="1"/>
    <col min="4357" max="4357" width="11.3984375" style="634"/>
    <col min="4358" max="4358" width="17.3984375" style="634" customWidth="1"/>
    <col min="4359" max="4359" width="11.3984375" style="634" customWidth="1"/>
    <col min="4360" max="4361" width="11.3984375" style="634"/>
    <col min="4362" max="4362" width="15.59765625" style="634" customWidth="1"/>
    <col min="4363" max="4606" width="11.3984375" style="634"/>
    <col min="4607" max="4607" width="23.3984375" style="634" customWidth="1"/>
    <col min="4608" max="4608" width="82.3984375" style="634" bestFit="1" customWidth="1"/>
    <col min="4609" max="4609" width="17.3984375" style="634" customWidth="1"/>
    <col min="4610" max="4611" width="11.3984375" style="634"/>
    <col min="4612" max="4612" width="15.59765625" style="634" customWidth="1"/>
    <col min="4613" max="4613" width="11.3984375" style="634"/>
    <col min="4614" max="4614" width="17.3984375" style="634" customWidth="1"/>
    <col min="4615" max="4615" width="11.3984375" style="634" customWidth="1"/>
    <col min="4616" max="4617" width="11.3984375" style="634"/>
    <col min="4618" max="4618" width="15.59765625" style="634" customWidth="1"/>
    <col min="4619" max="4862" width="11.3984375" style="634"/>
    <col min="4863" max="4863" width="23.3984375" style="634" customWidth="1"/>
    <col min="4864" max="4864" width="82.3984375" style="634" bestFit="1" customWidth="1"/>
    <col min="4865" max="4865" width="17.3984375" style="634" customWidth="1"/>
    <col min="4866" max="4867" width="11.3984375" style="634"/>
    <col min="4868" max="4868" width="15.59765625" style="634" customWidth="1"/>
    <col min="4869" max="4869" width="11.3984375" style="634"/>
    <col min="4870" max="4870" width="17.3984375" style="634" customWidth="1"/>
    <col min="4871" max="4871" width="11.3984375" style="634" customWidth="1"/>
    <col min="4872" max="4873" width="11.3984375" style="634"/>
    <col min="4874" max="4874" width="15.59765625" style="634" customWidth="1"/>
    <col min="4875" max="5118" width="11.3984375" style="634"/>
    <col min="5119" max="5119" width="23.3984375" style="634" customWidth="1"/>
    <col min="5120" max="5120" width="82.3984375" style="634" bestFit="1" customWidth="1"/>
    <col min="5121" max="5121" width="17.3984375" style="634" customWidth="1"/>
    <col min="5122" max="5123" width="11.3984375" style="634"/>
    <col min="5124" max="5124" width="15.59765625" style="634" customWidth="1"/>
    <col min="5125" max="5125" width="11.3984375" style="634"/>
    <col min="5126" max="5126" width="17.3984375" style="634" customWidth="1"/>
    <col min="5127" max="5127" width="11.3984375" style="634" customWidth="1"/>
    <col min="5128" max="5129" width="11.3984375" style="634"/>
    <col min="5130" max="5130" width="15.59765625" style="634" customWidth="1"/>
    <col min="5131" max="5374" width="11.3984375" style="634"/>
    <col min="5375" max="5375" width="23.3984375" style="634" customWidth="1"/>
    <col min="5376" max="5376" width="82.3984375" style="634" bestFit="1" customWidth="1"/>
    <col min="5377" max="5377" width="17.3984375" style="634" customWidth="1"/>
    <col min="5378" max="5379" width="11.3984375" style="634"/>
    <col min="5380" max="5380" width="15.59765625" style="634" customWidth="1"/>
    <col min="5381" max="5381" width="11.3984375" style="634"/>
    <col min="5382" max="5382" width="17.3984375" style="634" customWidth="1"/>
    <col min="5383" max="5383" width="11.3984375" style="634" customWidth="1"/>
    <col min="5384" max="5385" width="11.3984375" style="634"/>
    <col min="5386" max="5386" width="15.59765625" style="634" customWidth="1"/>
    <col min="5387" max="5630" width="11.3984375" style="634"/>
    <col min="5631" max="5631" width="23.3984375" style="634" customWidth="1"/>
    <col min="5632" max="5632" width="82.3984375" style="634" bestFit="1" customWidth="1"/>
    <col min="5633" max="5633" width="17.3984375" style="634" customWidth="1"/>
    <col min="5634" max="5635" width="11.3984375" style="634"/>
    <col min="5636" max="5636" width="15.59765625" style="634" customWidth="1"/>
    <col min="5637" max="5637" width="11.3984375" style="634"/>
    <col min="5638" max="5638" width="17.3984375" style="634" customWidth="1"/>
    <col min="5639" max="5639" width="11.3984375" style="634" customWidth="1"/>
    <col min="5640" max="5641" width="11.3984375" style="634"/>
    <col min="5642" max="5642" width="15.59765625" style="634" customWidth="1"/>
    <col min="5643" max="5886" width="11.3984375" style="634"/>
    <col min="5887" max="5887" width="23.3984375" style="634" customWidth="1"/>
    <col min="5888" max="5888" width="82.3984375" style="634" bestFit="1" customWidth="1"/>
    <col min="5889" max="5889" width="17.3984375" style="634" customWidth="1"/>
    <col min="5890" max="5891" width="11.3984375" style="634"/>
    <col min="5892" max="5892" width="15.59765625" style="634" customWidth="1"/>
    <col min="5893" max="5893" width="11.3984375" style="634"/>
    <col min="5894" max="5894" width="17.3984375" style="634" customWidth="1"/>
    <col min="5895" max="5895" width="11.3984375" style="634" customWidth="1"/>
    <col min="5896" max="5897" width="11.3984375" style="634"/>
    <col min="5898" max="5898" width="15.59765625" style="634" customWidth="1"/>
    <col min="5899" max="6142" width="11.3984375" style="634"/>
    <col min="6143" max="6143" width="23.3984375" style="634" customWidth="1"/>
    <col min="6144" max="6144" width="82.3984375" style="634" bestFit="1" customWidth="1"/>
    <col min="6145" max="6145" width="17.3984375" style="634" customWidth="1"/>
    <col min="6146" max="6147" width="11.3984375" style="634"/>
    <col min="6148" max="6148" width="15.59765625" style="634" customWidth="1"/>
    <col min="6149" max="6149" width="11.3984375" style="634"/>
    <col min="6150" max="6150" width="17.3984375" style="634" customWidth="1"/>
    <col min="6151" max="6151" width="11.3984375" style="634" customWidth="1"/>
    <col min="6152" max="6153" width="11.3984375" style="634"/>
    <col min="6154" max="6154" width="15.59765625" style="634" customWidth="1"/>
    <col min="6155" max="6398" width="11.3984375" style="634"/>
    <col min="6399" max="6399" width="23.3984375" style="634" customWidth="1"/>
    <col min="6400" max="6400" width="82.3984375" style="634" bestFit="1" customWidth="1"/>
    <col min="6401" max="6401" width="17.3984375" style="634" customWidth="1"/>
    <col min="6402" max="6403" width="11.3984375" style="634"/>
    <col min="6404" max="6404" width="15.59765625" style="634" customWidth="1"/>
    <col min="6405" max="6405" width="11.3984375" style="634"/>
    <col min="6406" max="6406" width="17.3984375" style="634" customWidth="1"/>
    <col min="6407" max="6407" width="11.3984375" style="634" customWidth="1"/>
    <col min="6408" max="6409" width="11.3984375" style="634"/>
    <col min="6410" max="6410" width="15.59765625" style="634" customWidth="1"/>
    <col min="6411" max="6654" width="11.3984375" style="634"/>
    <col min="6655" max="6655" width="23.3984375" style="634" customWidth="1"/>
    <col min="6656" max="6656" width="82.3984375" style="634" bestFit="1" customWidth="1"/>
    <col min="6657" max="6657" width="17.3984375" style="634" customWidth="1"/>
    <col min="6658" max="6659" width="11.3984375" style="634"/>
    <col min="6660" max="6660" width="15.59765625" style="634" customWidth="1"/>
    <col min="6661" max="6661" width="11.3984375" style="634"/>
    <col min="6662" max="6662" width="17.3984375" style="634" customWidth="1"/>
    <col min="6663" max="6663" width="11.3984375" style="634" customWidth="1"/>
    <col min="6664" max="6665" width="11.3984375" style="634"/>
    <col min="6666" max="6666" width="15.59765625" style="634" customWidth="1"/>
    <col min="6667" max="6910" width="11.3984375" style="634"/>
    <col min="6911" max="6911" width="23.3984375" style="634" customWidth="1"/>
    <col min="6912" max="6912" width="82.3984375" style="634" bestFit="1" customWidth="1"/>
    <col min="6913" max="6913" width="17.3984375" style="634" customWidth="1"/>
    <col min="6914" max="6915" width="11.3984375" style="634"/>
    <col min="6916" max="6916" width="15.59765625" style="634" customWidth="1"/>
    <col min="6917" max="6917" width="11.3984375" style="634"/>
    <col min="6918" max="6918" width="17.3984375" style="634" customWidth="1"/>
    <col min="6919" max="6919" width="11.3984375" style="634" customWidth="1"/>
    <col min="6920" max="6921" width="11.3984375" style="634"/>
    <col min="6922" max="6922" width="15.59765625" style="634" customWidth="1"/>
    <col min="6923" max="7166" width="11.3984375" style="634"/>
    <col min="7167" max="7167" width="23.3984375" style="634" customWidth="1"/>
    <col min="7168" max="7168" width="82.3984375" style="634" bestFit="1" customWidth="1"/>
    <col min="7169" max="7169" width="17.3984375" style="634" customWidth="1"/>
    <col min="7170" max="7171" width="11.3984375" style="634"/>
    <col min="7172" max="7172" width="15.59765625" style="634" customWidth="1"/>
    <col min="7173" max="7173" width="11.3984375" style="634"/>
    <col min="7174" max="7174" width="17.3984375" style="634" customWidth="1"/>
    <col min="7175" max="7175" width="11.3984375" style="634" customWidth="1"/>
    <col min="7176" max="7177" width="11.3984375" style="634"/>
    <col min="7178" max="7178" width="15.59765625" style="634" customWidth="1"/>
    <col min="7179" max="7422" width="11.3984375" style="634"/>
    <col min="7423" max="7423" width="23.3984375" style="634" customWidth="1"/>
    <col min="7424" max="7424" width="82.3984375" style="634" bestFit="1" customWidth="1"/>
    <col min="7425" max="7425" width="17.3984375" style="634" customWidth="1"/>
    <col min="7426" max="7427" width="11.3984375" style="634"/>
    <col min="7428" max="7428" width="15.59765625" style="634" customWidth="1"/>
    <col min="7429" max="7429" width="11.3984375" style="634"/>
    <col min="7430" max="7430" width="17.3984375" style="634" customWidth="1"/>
    <col min="7431" max="7431" width="11.3984375" style="634" customWidth="1"/>
    <col min="7432" max="7433" width="11.3984375" style="634"/>
    <col min="7434" max="7434" width="15.59765625" style="634" customWidth="1"/>
    <col min="7435" max="7678" width="11.3984375" style="634"/>
    <col min="7679" max="7679" width="23.3984375" style="634" customWidth="1"/>
    <col min="7680" max="7680" width="82.3984375" style="634" bestFit="1" customWidth="1"/>
    <col min="7681" max="7681" width="17.3984375" style="634" customWidth="1"/>
    <col min="7682" max="7683" width="11.3984375" style="634"/>
    <col min="7684" max="7684" width="15.59765625" style="634" customWidth="1"/>
    <col min="7685" max="7685" width="11.3984375" style="634"/>
    <col min="7686" max="7686" width="17.3984375" style="634" customWidth="1"/>
    <col min="7687" max="7687" width="11.3984375" style="634" customWidth="1"/>
    <col min="7688" max="7689" width="11.3984375" style="634"/>
    <col min="7690" max="7690" width="15.59765625" style="634" customWidth="1"/>
    <col min="7691" max="7934" width="11.3984375" style="634"/>
    <col min="7935" max="7935" width="23.3984375" style="634" customWidth="1"/>
    <col min="7936" max="7936" width="82.3984375" style="634" bestFit="1" customWidth="1"/>
    <col min="7937" max="7937" width="17.3984375" style="634" customWidth="1"/>
    <col min="7938" max="7939" width="11.3984375" style="634"/>
    <col min="7940" max="7940" width="15.59765625" style="634" customWidth="1"/>
    <col min="7941" max="7941" width="11.3984375" style="634"/>
    <col min="7942" max="7942" width="17.3984375" style="634" customWidth="1"/>
    <col min="7943" max="7943" width="11.3984375" style="634" customWidth="1"/>
    <col min="7944" max="7945" width="11.3984375" style="634"/>
    <col min="7946" max="7946" width="15.59765625" style="634" customWidth="1"/>
    <col min="7947" max="8190" width="11.3984375" style="634"/>
    <col min="8191" max="8191" width="23.3984375" style="634" customWidth="1"/>
    <col min="8192" max="8192" width="82.3984375" style="634" bestFit="1" customWidth="1"/>
    <col min="8193" max="8193" width="17.3984375" style="634" customWidth="1"/>
    <col min="8194" max="8195" width="11.3984375" style="634"/>
    <col min="8196" max="8196" width="15.59765625" style="634" customWidth="1"/>
    <col min="8197" max="8197" width="11.3984375" style="634"/>
    <col min="8198" max="8198" width="17.3984375" style="634" customWidth="1"/>
    <col min="8199" max="8199" width="11.3984375" style="634" customWidth="1"/>
    <col min="8200" max="8201" width="11.3984375" style="634"/>
    <col min="8202" max="8202" width="15.59765625" style="634" customWidth="1"/>
    <col min="8203" max="8446" width="11.3984375" style="634"/>
    <col min="8447" max="8447" width="23.3984375" style="634" customWidth="1"/>
    <col min="8448" max="8448" width="82.3984375" style="634" bestFit="1" customWidth="1"/>
    <col min="8449" max="8449" width="17.3984375" style="634" customWidth="1"/>
    <col min="8450" max="8451" width="11.3984375" style="634"/>
    <col min="8452" max="8452" width="15.59765625" style="634" customWidth="1"/>
    <col min="8453" max="8453" width="11.3984375" style="634"/>
    <col min="8454" max="8454" width="17.3984375" style="634" customWidth="1"/>
    <col min="8455" max="8455" width="11.3984375" style="634" customWidth="1"/>
    <col min="8456" max="8457" width="11.3984375" style="634"/>
    <col min="8458" max="8458" width="15.59765625" style="634" customWidth="1"/>
    <col min="8459" max="8702" width="11.3984375" style="634"/>
    <col min="8703" max="8703" width="23.3984375" style="634" customWidth="1"/>
    <col min="8704" max="8704" width="82.3984375" style="634" bestFit="1" customWidth="1"/>
    <col min="8705" max="8705" width="17.3984375" style="634" customWidth="1"/>
    <col min="8706" max="8707" width="11.3984375" style="634"/>
    <col min="8708" max="8708" width="15.59765625" style="634" customWidth="1"/>
    <col min="8709" max="8709" width="11.3984375" style="634"/>
    <col min="8710" max="8710" width="17.3984375" style="634" customWidth="1"/>
    <col min="8711" max="8711" width="11.3984375" style="634" customWidth="1"/>
    <col min="8712" max="8713" width="11.3984375" style="634"/>
    <col min="8714" max="8714" width="15.59765625" style="634" customWidth="1"/>
    <col min="8715" max="8958" width="11.3984375" style="634"/>
    <col min="8959" max="8959" width="23.3984375" style="634" customWidth="1"/>
    <col min="8960" max="8960" width="82.3984375" style="634" bestFit="1" customWidth="1"/>
    <col min="8961" max="8961" width="17.3984375" style="634" customWidth="1"/>
    <col min="8962" max="8963" width="11.3984375" style="634"/>
    <col min="8964" max="8964" width="15.59765625" style="634" customWidth="1"/>
    <col min="8965" max="8965" width="11.3984375" style="634"/>
    <col min="8966" max="8966" width="17.3984375" style="634" customWidth="1"/>
    <col min="8967" max="8967" width="11.3984375" style="634" customWidth="1"/>
    <col min="8968" max="8969" width="11.3984375" style="634"/>
    <col min="8970" max="8970" width="15.59765625" style="634" customWidth="1"/>
    <col min="8971" max="9214" width="11.3984375" style="634"/>
    <col min="9215" max="9215" width="23.3984375" style="634" customWidth="1"/>
    <col min="9216" max="9216" width="82.3984375" style="634" bestFit="1" customWidth="1"/>
    <col min="9217" max="9217" width="17.3984375" style="634" customWidth="1"/>
    <col min="9218" max="9219" width="11.3984375" style="634"/>
    <col min="9220" max="9220" width="15.59765625" style="634" customWidth="1"/>
    <col min="9221" max="9221" width="11.3984375" style="634"/>
    <col min="9222" max="9222" width="17.3984375" style="634" customWidth="1"/>
    <col min="9223" max="9223" width="11.3984375" style="634" customWidth="1"/>
    <col min="9224" max="9225" width="11.3984375" style="634"/>
    <col min="9226" max="9226" width="15.59765625" style="634" customWidth="1"/>
    <col min="9227" max="9470" width="11.3984375" style="634"/>
    <col min="9471" max="9471" width="23.3984375" style="634" customWidth="1"/>
    <col min="9472" max="9472" width="82.3984375" style="634" bestFit="1" customWidth="1"/>
    <col min="9473" max="9473" width="17.3984375" style="634" customWidth="1"/>
    <col min="9474" max="9475" width="11.3984375" style="634"/>
    <col min="9476" max="9476" width="15.59765625" style="634" customWidth="1"/>
    <col min="9477" max="9477" width="11.3984375" style="634"/>
    <col min="9478" max="9478" width="17.3984375" style="634" customWidth="1"/>
    <col min="9479" max="9479" width="11.3984375" style="634" customWidth="1"/>
    <col min="9480" max="9481" width="11.3984375" style="634"/>
    <col min="9482" max="9482" width="15.59765625" style="634" customWidth="1"/>
    <col min="9483" max="9726" width="11.3984375" style="634"/>
    <col min="9727" max="9727" width="23.3984375" style="634" customWidth="1"/>
    <col min="9728" max="9728" width="82.3984375" style="634" bestFit="1" customWidth="1"/>
    <col min="9729" max="9729" width="17.3984375" style="634" customWidth="1"/>
    <col min="9730" max="9731" width="11.3984375" style="634"/>
    <col min="9732" max="9732" width="15.59765625" style="634" customWidth="1"/>
    <col min="9733" max="9733" width="11.3984375" style="634"/>
    <col min="9734" max="9734" width="17.3984375" style="634" customWidth="1"/>
    <col min="9735" max="9735" width="11.3984375" style="634" customWidth="1"/>
    <col min="9736" max="9737" width="11.3984375" style="634"/>
    <col min="9738" max="9738" width="15.59765625" style="634" customWidth="1"/>
    <col min="9739" max="9982" width="11.3984375" style="634"/>
    <col min="9983" max="9983" width="23.3984375" style="634" customWidth="1"/>
    <col min="9984" max="9984" width="82.3984375" style="634" bestFit="1" customWidth="1"/>
    <col min="9985" max="9985" width="17.3984375" style="634" customWidth="1"/>
    <col min="9986" max="9987" width="11.3984375" style="634"/>
    <col min="9988" max="9988" width="15.59765625" style="634" customWidth="1"/>
    <col min="9989" max="9989" width="11.3984375" style="634"/>
    <col min="9990" max="9990" width="17.3984375" style="634" customWidth="1"/>
    <col min="9991" max="9991" width="11.3984375" style="634" customWidth="1"/>
    <col min="9992" max="9993" width="11.3984375" style="634"/>
    <col min="9994" max="9994" width="15.59765625" style="634" customWidth="1"/>
    <col min="9995" max="10238" width="11.3984375" style="634"/>
    <col min="10239" max="10239" width="23.3984375" style="634" customWidth="1"/>
    <col min="10240" max="10240" width="82.3984375" style="634" bestFit="1" customWidth="1"/>
    <col min="10241" max="10241" width="17.3984375" style="634" customWidth="1"/>
    <col min="10242" max="10243" width="11.3984375" style="634"/>
    <col min="10244" max="10244" width="15.59765625" style="634" customWidth="1"/>
    <col min="10245" max="10245" width="11.3984375" style="634"/>
    <col min="10246" max="10246" width="17.3984375" style="634" customWidth="1"/>
    <col min="10247" max="10247" width="11.3984375" style="634" customWidth="1"/>
    <col min="10248" max="10249" width="11.3984375" style="634"/>
    <col min="10250" max="10250" width="15.59765625" style="634" customWidth="1"/>
    <col min="10251" max="10494" width="11.3984375" style="634"/>
    <col min="10495" max="10495" width="23.3984375" style="634" customWidth="1"/>
    <col min="10496" max="10496" width="82.3984375" style="634" bestFit="1" customWidth="1"/>
    <col min="10497" max="10497" width="17.3984375" style="634" customWidth="1"/>
    <col min="10498" max="10499" width="11.3984375" style="634"/>
    <col min="10500" max="10500" width="15.59765625" style="634" customWidth="1"/>
    <col min="10501" max="10501" width="11.3984375" style="634"/>
    <col min="10502" max="10502" width="17.3984375" style="634" customWidth="1"/>
    <col min="10503" max="10503" width="11.3984375" style="634" customWidth="1"/>
    <col min="10504" max="10505" width="11.3984375" style="634"/>
    <col min="10506" max="10506" width="15.59765625" style="634" customWidth="1"/>
    <col min="10507" max="10750" width="11.3984375" style="634"/>
    <col min="10751" max="10751" width="23.3984375" style="634" customWidth="1"/>
    <col min="10752" max="10752" width="82.3984375" style="634" bestFit="1" customWidth="1"/>
    <col min="10753" max="10753" width="17.3984375" style="634" customWidth="1"/>
    <col min="10754" max="10755" width="11.3984375" style="634"/>
    <col min="10756" max="10756" width="15.59765625" style="634" customWidth="1"/>
    <col min="10757" max="10757" width="11.3984375" style="634"/>
    <col min="10758" max="10758" width="17.3984375" style="634" customWidth="1"/>
    <col min="10759" max="10759" width="11.3984375" style="634" customWidth="1"/>
    <col min="10760" max="10761" width="11.3984375" style="634"/>
    <col min="10762" max="10762" width="15.59765625" style="634" customWidth="1"/>
    <col min="10763" max="11006" width="11.3984375" style="634"/>
    <col min="11007" max="11007" width="23.3984375" style="634" customWidth="1"/>
    <col min="11008" max="11008" width="82.3984375" style="634" bestFit="1" customWidth="1"/>
    <col min="11009" max="11009" width="17.3984375" style="634" customWidth="1"/>
    <col min="11010" max="11011" width="11.3984375" style="634"/>
    <col min="11012" max="11012" width="15.59765625" style="634" customWidth="1"/>
    <col min="11013" max="11013" width="11.3984375" style="634"/>
    <col min="11014" max="11014" width="17.3984375" style="634" customWidth="1"/>
    <col min="11015" max="11015" width="11.3984375" style="634" customWidth="1"/>
    <col min="11016" max="11017" width="11.3984375" style="634"/>
    <col min="11018" max="11018" width="15.59765625" style="634" customWidth="1"/>
    <col min="11019" max="11262" width="11.3984375" style="634"/>
    <col min="11263" max="11263" width="23.3984375" style="634" customWidth="1"/>
    <col min="11264" max="11264" width="82.3984375" style="634" bestFit="1" customWidth="1"/>
    <col min="11265" max="11265" width="17.3984375" style="634" customWidth="1"/>
    <col min="11266" max="11267" width="11.3984375" style="634"/>
    <col min="11268" max="11268" width="15.59765625" style="634" customWidth="1"/>
    <col min="11269" max="11269" width="11.3984375" style="634"/>
    <col min="11270" max="11270" width="17.3984375" style="634" customWidth="1"/>
    <col min="11271" max="11271" width="11.3984375" style="634" customWidth="1"/>
    <col min="11272" max="11273" width="11.3984375" style="634"/>
    <col min="11274" max="11274" width="15.59765625" style="634" customWidth="1"/>
    <col min="11275" max="11518" width="11.3984375" style="634"/>
    <col min="11519" max="11519" width="23.3984375" style="634" customWidth="1"/>
    <col min="11520" max="11520" width="82.3984375" style="634" bestFit="1" customWidth="1"/>
    <col min="11521" max="11521" width="17.3984375" style="634" customWidth="1"/>
    <col min="11522" max="11523" width="11.3984375" style="634"/>
    <col min="11524" max="11524" width="15.59765625" style="634" customWidth="1"/>
    <col min="11525" max="11525" width="11.3984375" style="634"/>
    <col min="11526" max="11526" width="17.3984375" style="634" customWidth="1"/>
    <col min="11527" max="11527" width="11.3984375" style="634" customWidth="1"/>
    <col min="11528" max="11529" width="11.3984375" style="634"/>
    <col min="11530" max="11530" width="15.59765625" style="634" customWidth="1"/>
    <col min="11531" max="11774" width="11.3984375" style="634"/>
    <col min="11775" max="11775" width="23.3984375" style="634" customWidth="1"/>
    <col min="11776" max="11776" width="82.3984375" style="634" bestFit="1" customWidth="1"/>
    <col min="11777" max="11777" width="17.3984375" style="634" customWidth="1"/>
    <col min="11778" max="11779" width="11.3984375" style="634"/>
    <col min="11780" max="11780" width="15.59765625" style="634" customWidth="1"/>
    <col min="11781" max="11781" width="11.3984375" style="634"/>
    <col min="11782" max="11782" width="17.3984375" style="634" customWidth="1"/>
    <col min="11783" max="11783" width="11.3984375" style="634" customWidth="1"/>
    <col min="11784" max="11785" width="11.3984375" style="634"/>
    <col min="11786" max="11786" width="15.59765625" style="634" customWidth="1"/>
    <col min="11787" max="12030" width="11.3984375" style="634"/>
    <col min="12031" max="12031" width="23.3984375" style="634" customWidth="1"/>
    <col min="12032" max="12032" width="82.3984375" style="634" bestFit="1" customWidth="1"/>
    <col min="12033" max="12033" width="17.3984375" style="634" customWidth="1"/>
    <col min="12034" max="12035" width="11.3984375" style="634"/>
    <col min="12036" max="12036" width="15.59765625" style="634" customWidth="1"/>
    <col min="12037" max="12037" width="11.3984375" style="634"/>
    <col min="12038" max="12038" width="17.3984375" style="634" customWidth="1"/>
    <col min="12039" max="12039" width="11.3984375" style="634" customWidth="1"/>
    <col min="12040" max="12041" width="11.3984375" style="634"/>
    <col min="12042" max="12042" width="15.59765625" style="634" customWidth="1"/>
    <col min="12043" max="12286" width="11.3984375" style="634"/>
    <col min="12287" max="12287" width="23.3984375" style="634" customWidth="1"/>
    <col min="12288" max="12288" width="82.3984375" style="634" bestFit="1" customWidth="1"/>
    <col min="12289" max="12289" width="17.3984375" style="634" customWidth="1"/>
    <col min="12290" max="12291" width="11.3984375" style="634"/>
    <col min="12292" max="12292" width="15.59765625" style="634" customWidth="1"/>
    <col min="12293" max="12293" width="11.3984375" style="634"/>
    <col min="12294" max="12294" width="17.3984375" style="634" customWidth="1"/>
    <col min="12295" max="12295" width="11.3984375" style="634" customWidth="1"/>
    <col min="12296" max="12297" width="11.3984375" style="634"/>
    <col min="12298" max="12298" width="15.59765625" style="634" customWidth="1"/>
    <col min="12299" max="12542" width="11.3984375" style="634"/>
    <col min="12543" max="12543" width="23.3984375" style="634" customWidth="1"/>
    <col min="12544" max="12544" width="82.3984375" style="634" bestFit="1" customWidth="1"/>
    <col min="12545" max="12545" width="17.3984375" style="634" customWidth="1"/>
    <col min="12546" max="12547" width="11.3984375" style="634"/>
    <col min="12548" max="12548" width="15.59765625" style="634" customWidth="1"/>
    <col min="12549" max="12549" width="11.3984375" style="634"/>
    <col min="12550" max="12550" width="17.3984375" style="634" customWidth="1"/>
    <col min="12551" max="12551" width="11.3984375" style="634" customWidth="1"/>
    <col min="12552" max="12553" width="11.3984375" style="634"/>
    <col min="12554" max="12554" width="15.59765625" style="634" customWidth="1"/>
    <col min="12555" max="12798" width="11.3984375" style="634"/>
    <col min="12799" max="12799" width="23.3984375" style="634" customWidth="1"/>
    <col min="12800" max="12800" width="82.3984375" style="634" bestFit="1" customWidth="1"/>
    <col min="12801" max="12801" width="17.3984375" style="634" customWidth="1"/>
    <col min="12802" max="12803" width="11.3984375" style="634"/>
    <col min="12804" max="12804" width="15.59765625" style="634" customWidth="1"/>
    <col min="12805" max="12805" width="11.3984375" style="634"/>
    <col min="12806" max="12806" width="17.3984375" style="634" customWidth="1"/>
    <col min="12807" max="12807" width="11.3984375" style="634" customWidth="1"/>
    <col min="12808" max="12809" width="11.3984375" style="634"/>
    <col min="12810" max="12810" width="15.59765625" style="634" customWidth="1"/>
    <col min="12811" max="13054" width="11.3984375" style="634"/>
    <col min="13055" max="13055" width="23.3984375" style="634" customWidth="1"/>
    <col min="13056" max="13056" width="82.3984375" style="634" bestFit="1" customWidth="1"/>
    <col min="13057" max="13057" width="17.3984375" style="634" customWidth="1"/>
    <col min="13058" max="13059" width="11.3984375" style="634"/>
    <col min="13060" max="13060" width="15.59765625" style="634" customWidth="1"/>
    <col min="13061" max="13061" width="11.3984375" style="634"/>
    <col min="13062" max="13062" width="17.3984375" style="634" customWidth="1"/>
    <col min="13063" max="13063" width="11.3984375" style="634" customWidth="1"/>
    <col min="13064" max="13065" width="11.3984375" style="634"/>
    <col min="13066" max="13066" width="15.59765625" style="634" customWidth="1"/>
    <col min="13067" max="13310" width="11.3984375" style="634"/>
    <col min="13311" max="13311" width="23.3984375" style="634" customWidth="1"/>
    <col min="13312" max="13312" width="82.3984375" style="634" bestFit="1" customWidth="1"/>
    <col min="13313" max="13313" width="17.3984375" style="634" customWidth="1"/>
    <col min="13314" max="13315" width="11.3984375" style="634"/>
    <col min="13316" max="13316" width="15.59765625" style="634" customWidth="1"/>
    <col min="13317" max="13317" width="11.3984375" style="634"/>
    <col min="13318" max="13318" width="17.3984375" style="634" customWidth="1"/>
    <col min="13319" max="13319" width="11.3984375" style="634" customWidth="1"/>
    <col min="13320" max="13321" width="11.3984375" style="634"/>
    <col min="13322" max="13322" width="15.59765625" style="634" customWidth="1"/>
    <col min="13323" max="13566" width="11.3984375" style="634"/>
    <col min="13567" max="13567" width="23.3984375" style="634" customWidth="1"/>
    <col min="13568" max="13568" width="82.3984375" style="634" bestFit="1" customWidth="1"/>
    <col min="13569" max="13569" width="17.3984375" style="634" customWidth="1"/>
    <col min="13570" max="13571" width="11.3984375" style="634"/>
    <col min="13572" max="13572" width="15.59765625" style="634" customWidth="1"/>
    <col min="13573" max="13573" width="11.3984375" style="634"/>
    <col min="13574" max="13574" width="17.3984375" style="634" customWidth="1"/>
    <col min="13575" max="13575" width="11.3984375" style="634" customWidth="1"/>
    <col min="13576" max="13577" width="11.3984375" style="634"/>
    <col min="13578" max="13578" width="15.59765625" style="634" customWidth="1"/>
    <col min="13579" max="13822" width="11.3984375" style="634"/>
    <col min="13823" max="13823" width="23.3984375" style="634" customWidth="1"/>
    <col min="13824" max="13824" width="82.3984375" style="634" bestFit="1" customWidth="1"/>
    <col min="13825" max="13825" width="17.3984375" style="634" customWidth="1"/>
    <col min="13826" max="13827" width="11.3984375" style="634"/>
    <col min="13828" max="13828" width="15.59765625" style="634" customWidth="1"/>
    <col min="13829" max="13829" width="11.3984375" style="634"/>
    <col min="13830" max="13830" width="17.3984375" style="634" customWidth="1"/>
    <col min="13831" max="13831" width="11.3984375" style="634" customWidth="1"/>
    <col min="13832" max="13833" width="11.3984375" style="634"/>
    <col min="13834" max="13834" width="15.59765625" style="634" customWidth="1"/>
    <col min="13835" max="14078" width="11.3984375" style="634"/>
    <col min="14079" max="14079" width="23.3984375" style="634" customWidth="1"/>
    <col min="14080" max="14080" width="82.3984375" style="634" bestFit="1" customWidth="1"/>
    <col min="14081" max="14081" width="17.3984375" style="634" customWidth="1"/>
    <col min="14082" max="14083" width="11.3984375" style="634"/>
    <col min="14084" max="14084" width="15.59765625" style="634" customWidth="1"/>
    <col min="14085" max="14085" width="11.3984375" style="634"/>
    <col min="14086" max="14086" width="17.3984375" style="634" customWidth="1"/>
    <col min="14087" max="14087" width="11.3984375" style="634" customWidth="1"/>
    <col min="14088" max="14089" width="11.3984375" style="634"/>
    <col min="14090" max="14090" width="15.59765625" style="634" customWidth="1"/>
    <col min="14091" max="14334" width="11.3984375" style="634"/>
    <col min="14335" max="14335" width="23.3984375" style="634" customWidth="1"/>
    <col min="14336" max="14336" width="82.3984375" style="634" bestFit="1" customWidth="1"/>
    <col min="14337" max="14337" width="17.3984375" style="634" customWidth="1"/>
    <col min="14338" max="14339" width="11.3984375" style="634"/>
    <col min="14340" max="14340" width="15.59765625" style="634" customWidth="1"/>
    <col min="14341" max="14341" width="11.3984375" style="634"/>
    <col min="14342" max="14342" width="17.3984375" style="634" customWidth="1"/>
    <col min="14343" max="14343" width="11.3984375" style="634" customWidth="1"/>
    <col min="14344" max="14345" width="11.3984375" style="634"/>
    <col min="14346" max="14346" width="15.59765625" style="634" customWidth="1"/>
    <col min="14347" max="14590" width="11.3984375" style="634"/>
    <col min="14591" max="14591" width="23.3984375" style="634" customWidth="1"/>
    <col min="14592" max="14592" width="82.3984375" style="634" bestFit="1" customWidth="1"/>
    <col min="14593" max="14593" width="17.3984375" style="634" customWidth="1"/>
    <col min="14594" max="14595" width="11.3984375" style="634"/>
    <col min="14596" max="14596" width="15.59765625" style="634" customWidth="1"/>
    <col min="14597" max="14597" width="11.3984375" style="634"/>
    <col min="14598" max="14598" width="17.3984375" style="634" customWidth="1"/>
    <col min="14599" max="14599" width="11.3984375" style="634" customWidth="1"/>
    <col min="14600" max="14601" width="11.3984375" style="634"/>
    <col min="14602" max="14602" width="15.59765625" style="634" customWidth="1"/>
    <col min="14603" max="14846" width="11.3984375" style="634"/>
    <col min="14847" max="14847" width="23.3984375" style="634" customWidth="1"/>
    <col min="14848" max="14848" width="82.3984375" style="634" bestFit="1" customWidth="1"/>
    <col min="14849" max="14849" width="17.3984375" style="634" customWidth="1"/>
    <col min="14850" max="14851" width="11.3984375" style="634"/>
    <col min="14852" max="14852" width="15.59765625" style="634" customWidth="1"/>
    <col min="14853" max="14853" width="11.3984375" style="634"/>
    <col min="14854" max="14854" width="17.3984375" style="634" customWidth="1"/>
    <col min="14855" max="14855" width="11.3984375" style="634" customWidth="1"/>
    <col min="14856" max="14857" width="11.3984375" style="634"/>
    <col min="14858" max="14858" width="15.59765625" style="634" customWidth="1"/>
    <col min="14859" max="15102" width="11.3984375" style="634"/>
    <col min="15103" max="15103" width="23.3984375" style="634" customWidth="1"/>
    <col min="15104" max="15104" width="82.3984375" style="634" bestFit="1" customWidth="1"/>
    <col min="15105" max="15105" width="17.3984375" style="634" customWidth="1"/>
    <col min="15106" max="15107" width="11.3984375" style="634"/>
    <col min="15108" max="15108" width="15.59765625" style="634" customWidth="1"/>
    <col min="15109" max="15109" width="11.3984375" style="634"/>
    <col min="15110" max="15110" width="17.3984375" style="634" customWidth="1"/>
    <col min="15111" max="15111" width="11.3984375" style="634" customWidth="1"/>
    <col min="15112" max="15113" width="11.3984375" style="634"/>
    <col min="15114" max="15114" width="15.59765625" style="634" customWidth="1"/>
    <col min="15115" max="15358" width="11.3984375" style="634"/>
    <col min="15359" max="15359" width="23.3984375" style="634" customWidth="1"/>
    <col min="15360" max="15360" width="82.3984375" style="634" bestFit="1" customWidth="1"/>
    <col min="15361" max="15361" width="17.3984375" style="634" customWidth="1"/>
    <col min="15362" max="15363" width="11.3984375" style="634"/>
    <col min="15364" max="15364" width="15.59765625" style="634" customWidth="1"/>
    <col min="15365" max="15365" width="11.3984375" style="634"/>
    <col min="15366" max="15366" width="17.3984375" style="634" customWidth="1"/>
    <col min="15367" max="15367" width="11.3984375" style="634" customWidth="1"/>
    <col min="15368" max="15369" width="11.3984375" style="634"/>
    <col min="15370" max="15370" width="15.59765625" style="634" customWidth="1"/>
    <col min="15371" max="15614" width="11.3984375" style="634"/>
    <col min="15615" max="15615" width="23.3984375" style="634" customWidth="1"/>
    <col min="15616" max="15616" width="82.3984375" style="634" bestFit="1" customWidth="1"/>
    <col min="15617" max="15617" width="17.3984375" style="634" customWidth="1"/>
    <col min="15618" max="15619" width="11.3984375" style="634"/>
    <col min="15620" max="15620" width="15.59765625" style="634" customWidth="1"/>
    <col min="15621" max="15621" width="11.3984375" style="634"/>
    <col min="15622" max="15622" width="17.3984375" style="634" customWidth="1"/>
    <col min="15623" max="15623" width="11.3984375" style="634" customWidth="1"/>
    <col min="15624" max="15625" width="11.3984375" style="634"/>
    <col min="15626" max="15626" width="15.59765625" style="634" customWidth="1"/>
    <col min="15627" max="15870" width="11.3984375" style="634"/>
    <col min="15871" max="15871" width="23.3984375" style="634" customWidth="1"/>
    <col min="15872" max="15872" width="82.3984375" style="634" bestFit="1" customWidth="1"/>
    <col min="15873" max="15873" width="17.3984375" style="634" customWidth="1"/>
    <col min="15874" max="15875" width="11.3984375" style="634"/>
    <col min="15876" max="15876" width="15.59765625" style="634" customWidth="1"/>
    <col min="15877" max="15877" width="11.3984375" style="634"/>
    <col min="15878" max="15878" width="17.3984375" style="634" customWidth="1"/>
    <col min="15879" max="15879" width="11.3984375" style="634" customWidth="1"/>
    <col min="15880" max="15881" width="11.3984375" style="634"/>
    <col min="15882" max="15882" width="15.59765625" style="634" customWidth="1"/>
    <col min="15883" max="16126" width="11.3984375" style="634"/>
    <col min="16127" max="16127" width="23.3984375" style="634" customWidth="1"/>
    <col min="16128" max="16128" width="82.3984375" style="634" bestFit="1" customWidth="1"/>
    <col min="16129" max="16129" width="17.3984375" style="634" customWidth="1"/>
    <col min="16130" max="16131" width="11.3984375" style="634"/>
    <col min="16132" max="16132" width="15.59765625" style="634" customWidth="1"/>
    <col min="16133" max="16133" width="11.3984375" style="634"/>
    <col min="16134" max="16134" width="17.3984375" style="634" customWidth="1"/>
    <col min="16135" max="16135" width="11.3984375" style="634" customWidth="1"/>
    <col min="16136" max="16137" width="11.3984375" style="634"/>
    <col min="16138" max="16138" width="15.59765625" style="634" customWidth="1"/>
    <col min="16139" max="16384" width="11.3984375" style="634"/>
  </cols>
  <sheetData>
    <row r="1" spans="1:11" ht="21" thickBot="1">
      <c r="A1" s="2153" t="s">
        <v>660</v>
      </c>
      <c r="B1" s="2153"/>
      <c r="C1" s="2153"/>
      <c r="D1" s="2154"/>
      <c r="E1" s="2154"/>
      <c r="F1" s="2154"/>
      <c r="G1" s="2154"/>
    </row>
    <row r="2" spans="1:11" ht="21" thickBot="1">
      <c r="A2" s="2153" t="str">
        <f>Top!B56</f>
        <v>Glucose Profile 1.0.1</v>
      </c>
      <c r="B2" s="2153"/>
      <c r="C2" s="2155"/>
      <c r="D2" s="1112" t="s">
        <v>661</v>
      </c>
      <c r="E2" s="1113" t="str">
        <f>Top!E56</f>
        <v>GLP.TS.p9</v>
      </c>
      <c r="F2" s="1113"/>
      <c r="G2" s="1114"/>
      <c r="H2" s="1112" t="s">
        <v>10</v>
      </c>
      <c r="I2" s="1118" t="str">
        <f>Top!G56</f>
        <v>GLP.TS.p9</v>
      </c>
      <c r="J2" s="1120" t="s">
        <v>699</v>
      </c>
      <c r="K2" s="1173">
        <v>45474</v>
      </c>
    </row>
    <row r="3" spans="1:11" ht="15.4" thickBot="1">
      <c r="A3" s="44" t="s">
        <v>1</v>
      </c>
      <c r="B3" s="59">
        <f>rel_date</f>
        <v>45706</v>
      </c>
      <c r="D3" s="1112" t="s">
        <v>662</v>
      </c>
      <c r="E3" s="1113" t="str">
        <f>Top!F56</f>
        <v>GLP.ICS.p4</v>
      </c>
      <c r="F3" s="1113"/>
      <c r="G3" s="1114"/>
      <c r="H3" s="1112" t="s">
        <v>11</v>
      </c>
      <c r="I3" s="1118" t="str">
        <f>Top!H56</f>
        <v>GLP.ICS.p4</v>
      </c>
      <c r="J3" s="1120" t="s">
        <v>699</v>
      </c>
      <c r="K3" s="1173">
        <v>45474</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1047" customFormat="1">
      <c r="A6" s="274" t="s">
        <v>671</v>
      </c>
      <c r="B6" s="335" t="s">
        <v>672</v>
      </c>
      <c r="C6" s="452" t="s">
        <v>9215</v>
      </c>
      <c r="D6" s="783"/>
      <c r="E6" s="520">
        <v>45564</v>
      </c>
      <c r="F6" s="183"/>
      <c r="G6" s="182" t="s">
        <v>4121</v>
      </c>
      <c r="H6" s="681"/>
      <c r="I6" s="508"/>
      <c r="J6" s="636"/>
      <c r="K6" s="637"/>
    </row>
    <row r="7" spans="1:11" s="1047" customFormat="1">
      <c r="A7" s="1443" t="s">
        <v>11</v>
      </c>
      <c r="B7" s="1486" t="s">
        <v>673</v>
      </c>
      <c r="C7" s="1781" t="s">
        <v>9215</v>
      </c>
      <c r="D7" s="784"/>
      <c r="E7" s="502">
        <v>45564</v>
      </c>
      <c r="F7" s="362"/>
      <c r="G7" s="443" t="s">
        <v>4122</v>
      </c>
      <c r="H7" s="680"/>
      <c r="I7" s="508"/>
      <c r="J7" s="639"/>
      <c r="K7" s="637"/>
    </row>
    <row r="8" spans="1:11" s="1047" customFormat="1" ht="25.5">
      <c r="A8" s="1443" t="s">
        <v>10902</v>
      </c>
      <c r="B8" s="1486" t="s">
        <v>914</v>
      </c>
      <c r="C8" s="1781" t="s">
        <v>1751</v>
      </c>
      <c r="D8" s="784"/>
      <c r="E8" s="785"/>
      <c r="F8" s="786"/>
      <c r="G8" s="787"/>
      <c r="H8" s="680"/>
      <c r="I8" s="508"/>
      <c r="J8" s="639"/>
      <c r="K8" s="637"/>
    </row>
    <row r="9" spans="1:11" s="638" customFormat="1">
      <c r="A9" s="1443" t="s">
        <v>4123</v>
      </c>
      <c r="B9" s="1486" t="s">
        <v>4124</v>
      </c>
      <c r="C9" s="1781" t="s">
        <v>1751</v>
      </c>
      <c r="D9" s="784" t="s">
        <v>675</v>
      </c>
      <c r="E9" s="785">
        <v>45564</v>
      </c>
      <c r="F9" s="786" t="s">
        <v>707</v>
      </c>
      <c r="G9" s="787"/>
      <c r="H9" s="680"/>
      <c r="I9" s="508"/>
      <c r="J9" s="639"/>
      <c r="K9" s="637"/>
    </row>
    <row r="10" spans="1:11" s="638" customFormat="1">
      <c r="A10" s="1443" t="s">
        <v>4125</v>
      </c>
      <c r="B10" s="1486" t="s">
        <v>4126</v>
      </c>
      <c r="C10" s="1781" t="s">
        <v>1751</v>
      </c>
      <c r="D10" s="784" t="s">
        <v>675</v>
      </c>
      <c r="E10" s="785">
        <v>45564</v>
      </c>
      <c r="F10" s="786" t="s">
        <v>707</v>
      </c>
      <c r="G10" s="787"/>
      <c r="H10" s="680"/>
      <c r="I10" s="508"/>
      <c r="J10" s="639"/>
      <c r="K10" s="637"/>
    </row>
    <row r="11" spans="1:11" s="638" customFormat="1">
      <c r="A11" s="1443" t="s">
        <v>4127</v>
      </c>
      <c r="B11" s="1486" t="s">
        <v>4128</v>
      </c>
      <c r="C11" s="1781" t="s">
        <v>1751</v>
      </c>
      <c r="D11" s="784" t="s">
        <v>675</v>
      </c>
      <c r="E11" s="785">
        <v>45564</v>
      </c>
      <c r="F11" s="786" t="s">
        <v>707</v>
      </c>
      <c r="G11" s="787"/>
      <c r="H11" s="680"/>
      <c r="I11" s="508"/>
      <c r="J11" s="639"/>
      <c r="K11" s="637"/>
    </row>
    <row r="12" spans="1:11" s="638" customFormat="1">
      <c r="A12" s="1443" t="s">
        <v>4129</v>
      </c>
      <c r="B12" s="1486" t="s">
        <v>1764</v>
      </c>
      <c r="C12" s="1781" t="s">
        <v>1751</v>
      </c>
      <c r="D12" s="784" t="s">
        <v>675</v>
      </c>
      <c r="E12" s="785">
        <v>45564</v>
      </c>
      <c r="F12" s="786" t="s">
        <v>707</v>
      </c>
      <c r="G12" s="787"/>
      <c r="H12" s="680"/>
      <c r="I12" s="508"/>
      <c r="J12" s="639"/>
      <c r="K12" s="637"/>
    </row>
    <row r="13" spans="1:11" s="712" customFormat="1">
      <c r="A13" s="1266" t="s">
        <v>4130</v>
      </c>
      <c r="B13" s="1856" t="s">
        <v>4131</v>
      </c>
      <c r="C13" s="458" t="s">
        <v>1751</v>
      </c>
      <c r="D13" s="801" t="s">
        <v>675</v>
      </c>
      <c r="E13" s="802">
        <v>45564</v>
      </c>
      <c r="F13" s="803" t="s">
        <v>707</v>
      </c>
      <c r="G13" s="804"/>
      <c r="H13" s="805"/>
      <c r="I13" s="508"/>
      <c r="J13" s="806"/>
      <c r="K13" s="774"/>
    </row>
    <row r="14" spans="1:11" s="638" customFormat="1">
      <c r="A14" s="1443" t="s">
        <v>4132</v>
      </c>
      <c r="B14" s="1486" t="s">
        <v>4133</v>
      </c>
      <c r="C14" s="458" t="s">
        <v>1751</v>
      </c>
      <c r="D14" s="784" t="s">
        <v>675</v>
      </c>
      <c r="E14" s="785">
        <v>45564</v>
      </c>
      <c r="F14" s="786" t="s">
        <v>707</v>
      </c>
      <c r="G14" s="787"/>
      <c r="H14" s="680"/>
      <c r="I14" s="508"/>
      <c r="J14" s="639"/>
      <c r="K14" s="637"/>
    </row>
    <row r="15" spans="1:11" s="638" customFormat="1">
      <c r="A15" s="1443" t="s">
        <v>4134</v>
      </c>
      <c r="B15" s="1486" t="s">
        <v>1790</v>
      </c>
      <c r="C15" s="458" t="s">
        <v>1751</v>
      </c>
      <c r="D15" s="784" t="s">
        <v>675</v>
      </c>
      <c r="E15" s="785">
        <v>45564</v>
      </c>
      <c r="F15" s="786" t="s">
        <v>707</v>
      </c>
      <c r="G15" s="787"/>
      <c r="H15" s="680"/>
      <c r="I15" s="508"/>
      <c r="J15" s="639"/>
      <c r="K15" s="637"/>
    </row>
    <row r="16" spans="1:11" s="638" customFormat="1">
      <c r="A16" s="1443" t="s">
        <v>10903</v>
      </c>
      <c r="B16" s="1486" t="s">
        <v>2186</v>
      </c>
      <c r="C16" s="458"/>
      <c r="D16" s="784" t="s">
        <v>675</v>
      </c>
      <c r="E16" s="785">
        <v>45564</v>
      </c>
      <c r="F16" s="786" t="s">
        <v>707</v>
      </c>
      <c r="G16" s="787"/>
      <c r="H16" s="680"/>
      <c r="I16" s="508"/>
      <c r="J16" s="639"/>
      <c r="K16" s="637"/>
    </row>
    <row r="17" spans="1:11" s="638" customFormat="1">
      <c r="A17" s="1443" t="s">
        <v>10904</v>
      </c>
      <c r="B17" s="1486" t="s">
        <v>2187</v>
      </c>
      <c r="C17" s="458"/>
      <c r="D17" s="784" t="s">
        <v>675</v>
      </c>
      <c r="E17" s="785">
        <v>45564</v>
      </c>
      <c r="F17" s="786" t="s">
        <v>707</v>
      </c>
      <c r="G17" s="787"/>
      <c r="H17" s="680"/>
      <c r="I17" s="508"/>
      <c r="J17" s="639"/>
      <c r="K17" s="637"/>
    </row>
    <row r="18" spans="1:11" s="638" customFormat="1" ht="12.75" customHeight="1">
      <c r="A18" s="1443" t="s">
        <v>10905</v>
      </c>
      <c r="B18" s="1486" t="s">
        <v>4135</v>
      </c>
      <c r="C18" s="458"/>
      <c r="D18" s="784" t="s">
        <v>675</v>
      </c>
      <c r="E18" s="785">
        <v>45564</v>
      </c>
      <c r="F18" s="786" t="s">
        <v>707</v>
      </c>
      <c r="G18" s="787"/>
      <c r="H18" s="680"/>
      <c r="I18" s="508"/>
      <c r="J18" s="639"/>
      <c r="K18" s="637"/>
    </row>
    <row r="19" spans="1:11" s="638" customFormat="1" ht="25.5">
      <c r="A19" s="1443" t="s">
        <v>10906</v>
      </c>
      <c r="B19" s="1486" t="s">
        <v>4136</v>
      </c>
      <c r="C19" s="458"/>
      <c r="D19" s="784" t="s">
        <v>675</v>
      </c>
      <c r="E19" s="785">
        <v>45564</v>
      </c>
      <c r="F19" s="786" t="s">
        <v>707</v>
      </c>
      <c r="G19" s="787"/>
      <c r="H19" s="680"/>
      <c r="I19" s="508"/>
      <c r="J19" s="639"/>
      <c r="K19" s="637"/>
    </row>
    <row r="20" spans="1:11" s="638" customFormat="1" ht="25.5">
      <c r="A20" s="1443" t="s">
        <v>10907</v>
      </c>
      <c r="B20" s="1486" t="s">
        <v>4137</v>
      </c>
      <c r="C20" s="458"/>
      <c r="D20" s="784" t="s">
        <v>675</v>
      </c>
      <c r="E20" s="785">
        <v>45564</v>
      </c>
      <c r="F20" s="786" t="s">
        <v>707</v>
      </c>
      <c r="G20" s="787"/>
      <c r="H20" s="680"/>
      <c r="I20" s="508"/>
      <c r="J20" s="639"/>
      <c r="K20" s="637"/>
    </row>
    <row r="21" spans="1:11" s="638" customFormat="1" ht="25.5">
      <c r="A21" s="1443" t="s">
        <v>10908</v>
      </c>
      <c r="B21" s="1486" t="s">
        <v>4138</v>
      </c>
      <c r="C21" s="458"/>
      <c r="D21" s="784" t="s">
        <v>675</v>
      </c>
      <c r="E21" s="785">
        <v>45564</v>
      </c>
      <c r="F21" s="786" t="s">
        <v>707</v>
      </c>
      <c r="G21" s="787"/>
      <c r="H21" s="680"/>
      <c r="I21" s="508"/>
      <c r="J21" s="639"/>
      <c r="K21" s="637"/>
    </row>
    <row r="22" spans="1:11" s="638" customFormat="1" ht="25.5">
      <c r="A22" s="1443" t="s">
        <v>10909</v>
      </c>
      <c r="B22" s="1486" t="s">
        <v>4139</v>
      </c>
      <c r="C22" s="458"/>
      <c r="D22" s="784" t="s">
        <v>675</v>
      </c>
      <c r="E22" s="785">
        <v>45564</v>
      </c>
      <c r="F22" s="786" t="s">
        <v>707</v>
      </c>
      <c r="G22" s="787"/>
      <c r="H22" s="680"/>
      <c r="I22" s="508"/>
      <c r="J22" s="639"/>
      <c r="K22" s="637"/>
    </row>
    <row r="23" spans="1:11" s="638" customFormat="1" ht="25.5">
      <c r="A23" s="1443" t="s">
        <v>10910</v>
      </c>
      <c r="B23" s="1486" t="s">
        <v>4140</v>
      </c>
      <c r="C23" s="458"/>
      <c r="D23" s="784" t="s">
        <v>675</v>
      </c>
      <c r="E23" s="785">
        <v>45564</v>
      </c>
      <c r="F23" s="786" t="s">
        <v>707</v>
      </c>
      <c r="G23" s="787"/>
      <c r="H23" s="680"/>
      <c r="I23" s="508"/>
      <c r="J23" s="639"/>
      <c r="K23" s="637"/>
    </row>
    <row r="24" spans="1:11" s="638" customFormat="1" ht="25.5">
      <c r="A24" s="1443" t="s">
        <v>10911</v>
      </c>
      <c r="B24" s="1486" t="s">
        <v>4141</v>
      </c>
      <c r="C24" s="458"/>
      <c r="D24" s="784" t="s">
        <v>675</v>
      </c>
      <c r="E24" s="785">
        <v>45564</v>
      </c>
      <c r="F24" s="786" t="s">
        <v>707</v>
      </c>
      <c r="G24" s="787"/>
      <c r="H24" s="680"/>
      <c r="I24" s="508"/>
      <c r="J24" s="639"/>
      <c r="K24" s="637"/>
    </row>
    <row r="25" spans="1:11" s="638" customFormat="1" ht="25.5">
      <c r="A25" s="1443" t="s">
        <v>10912</v>
      </c>
      <c r="B25" s="1914" t="s">
        <v>4142</v>
      </c>
      <c r="C25" s="458"/>
      <c r="D25" s="784" t="s">
        <v>675</v>
      </c>
      <c r="E25" s="785">
        <v>45564</v>
      </c>
      <c r="F25" s="786" t="s">
        <v>707</v>
      </c>
      <c r="G25" s="787"/>
      <c r="H25" s="680"/>
      <c r="I25" s="508"/>
      <c r="J25" s="639"/>
      <c r="K25" s="637"/>
    </row>
    <row r="26" spans="1:11" s="638" customFormat="1" ht="25.5">
      <c r="A26" s="1443" t="s">
        <v>10913</v>
      </c>
      <c r="B26" s="1486" t="s">
        <v>4143</v>
      </c>
      <c r="C26" s="458"/>
      <c r="D26" s="784" t="s">
        <v>675</v>
      </c>
      <c r="E26" s="785">
        <v>45564</v>
      </c>
      <c r="F26" s="786" t="s">
        <v>707</v>
      </c>
      <c r="G26" s="787"/>
      <c r="H26" s="680"/>
      <c r="I26" s="508"/>
      <c r="J26" s="639"/>
      <c r="K26" s="637"/>
    </row>
    <row r="27" spans="1:11" s="712" customFormat="1">
      <c r="A27" s="1266" t="s">
        <v>10914</v>
      </c>
      <c r="B27" s="1856" t="s">
        <v>4144</v>
      </c>
      <c r="C27" s="807"/>
      <c r="D27" s="801" t="s">
        <v>675</v>
      </c>
      <c r="E27" s="802">
        <v>45564</v>
      </c>
      <c r="F27" s="803" t="s">
        <v>707</v>
      </c>
      <c r="G27" s="804"/>
      <c r="H27" s="805"/>
      <c r="I27" s="508"/>
      <c r="J27" s="806"/>
      <c r="K27" s="774"/>
    </row>
    <row r="28" spans="1:11" s="712" customFormat="1">
      <c r="A28" s="1266" t="s">
        <v>10915</v>
      </c>
      <c r="B28" s="1856" t="s">
        <v>4145</v>
      </c>
      <c r="C28" s="807"/>
      <c r="D28" s="801" t="s">
        <v>675</v>
      </c>
      <c r="E28" s="802">
        <v>45564</v>
      </c>
      <c r="F28" s="803" t="s">
        <v>707</v>
      </c>
      <c r="G28" s="804"/>
      <c r="H28" s="805"/>
      <c r="I28" s="508"/>
      <c r="J28" s="806"/>
      <c r="K28" s="774"/>
    </row>
    <row r="29" spans="1:11" s="638" customFormat="1">
      <c r="A29" s="1443" t="s">
        <v>10916</v>
      </c>
      <c r="B29" s="1486" t="s">
        <v>4146</v>
      </c>
      <c r="C29" s="458"/>
      <c r="D29" s="784" t="s">
        <v>675</v>
      </c>
      <c r="E29" s="785">
        <v>45564</v>
      </c>
      <c r="F29" s="786" t="s">
        <v>707</v>
      </c>
      <c r="G29" s="787"/>
      <c r="H29" s="680"/>
      <c r="I29" s="508"/>
      <c r="J29" s="639"/>
      <c r="K29" s="637"/>
    </row>
    <row r="30" spans="1:11" s="638" customFormat="1" ht="12.75" customHeight="1">
      <c r="A30" s="1443" t="s">
        <v>10917</v>
      </c>
      <c r="B30" s="1486" t="s">
        <v>4147</v>
      </c>
      <c r="C30" s="458"/>
      <c r="D30" s="784" t="s">
        <v>675</v>
      </c>
      <c r="E30" s="785">
        <v>45564</v>
      </c>
      <c r="F30" s="786" t="s">
        <v>707</v>
      </c>
      <c r="G30" s="787"/>
      <c r="H30" s="680"/>
      <c r="I30" s="508"/>
      <c r="J30" s="639"/>
      <c r="K30" s="637"/>
    </row>
    <row r="31" spans="1:11" s="638" customFormat="1">
      <c r="A31" s="1443" t="s">
        <v>10918</v>
      </c>
      <c r="B31" s="1486" t="s">
        <v>4148</v>
      </c>
      <c r="C31" s="458"/>
      <c r="D31" s="784" t="s">
        <v>675</v>
      </c>
      <c r="E31" s="785">
        <v>45564</v>
      </c>
      <c r="F31" s="786" t="s">
        <v>707</v>
      </c>
      <c r="G31" s="787"/>
      <c r="H31" s="680"/>
      <c r="I31" s="508"/>
      <c r="J31" s="639"/>
      <c r="K31" s="637"/>
    </row>
    <row r="32" spans="1:11" s="699" customFormat="1">
      <c r="A32" s="1453" t="s">
        <v>4149</v>
      </c>
      <c r="B32" s="1915" t="s">
        <v>914</v>
      </c>
      <c r="C32" s="1916" t="s">
        <v>1751</v>
      </c>
      <c r="D32" s="1043"/>
      <c r="E32" s="1045">
        <v>45564</v>
      </c>
      <c r="F32" s="749"/>
      <c r="G32" s="1046"/>
      <c r="H32" s="701"/>
      <c r="I32" s="508"/>
      <c r="J32" s="702"/>
      <c r="K32" s="698"/>
    </row>
    <row r="33" spans="1:11" s="638" customFormat="1">
      <c r="A33" s="1443" t="s">
        <v>10919</v>
      </c>
      <c r="B33" s="1486" t="s">
        <v>3298</v>
      </c>
      <c r="C33" s="458"/>
      <c r="D33" s="784" t="s">
        <v>675</v>
      </c>
      <c r="E33" s="785">
        <v>45564</v>
      </c>
      <c r="F33" s="786" t="s">
        <v>707</v>
      </c>
      <c r="G33" s="787"/>
      <c r="H33" s="680"/>
      <c r="I33" s="508"/>
      <c r="J33" s="639"/>
      <c r="K33" s="637"/>
    </row>
    <row r="34" spans="1:11" s="712" customFormat="1">
      <c r="A34" s="1266" t="s">
        <v>10920</v>
      </c>
      <c r="B34" s="1856" t="s">
        <v>4150</v>
      </c>
      <c r="C34" s="807" t="s">
        <v>1751</v>
      </c>
      <c r="D34" s="801" t="s">
        <v>675</v>
      </c>
      <c r="E34" s="802">
        <v>45564</v>
      </c>
      <c r="F34" s="803" t="s">
        <v>707</v>
      </c>
      <c r="G34" s="804"/>
      <c r="H34" s="805"/>
      <c r="I34" s="508"/>
      <c r="J34" s="806"/>
      <c r="K34" s="774"/>
    </row>
    <row r="35" spans="1:11" s="638" customFormat="1" ht="25.5">
      <c r="A35" s="1443" t="s">
        <v>10921</v>
      </c>
      <c r="B35" s="1486" t="s">
        <v>4151</v>
      </c>
      <c r="C35" s="807" t="s">
        <v>1751</v>
      </c>
      <c r="D35" s="784" t="s">
        <v>675</v>
      </c>
      <c r="E35" s="785">
        <v>45564</v>
      </c>
      <c r="F35" s="786" t="s">
        <v>707</v>
      </c>
      <c r="G35" s="787"/>
      <c r="H35" s="680"/>
      <c r="I35" s="508"/>
      <c r="J35" s="639"/>
      <c r="K35" s="637"/>
    </row>
    <row r="36" spans="1:11" s="638" customFormat="1">
      <c r="A36" s="1443" t="s">
        <v>10922</v>
      </c>
      <c r="B36" s="1486" t="s">
        <v>4152</v>
      </c>
      <c r="C36" s="458"/>
      <c r="D36" s="784" t="s">
        <v>675</v>
      </c>
      <c r="E36" s="785">
        <v>45564</v>
      </c>
      <c r="F36" s="786" t="s">
        <v>707</v>
      </c>
      <c r="G36" s="787"/>
      <c r="H36" s="680"/>
      <c r="I36" s="508"/>
      <c r="J36" s="639"/>
      <c r="K36" s="637"/>
    </row>
    <row r="37" spans="1:11" s="638" customFormat="1">
      <c r="A37" s="1443" t="s">
        <v>10923</v>
      </c>
      <c r="B37" s="1486" t="s">
        <v>4153</v>
      </c>
      <c r="C37" s="458"/>
      <c r="D37" s="784" t="s">
        <v>675</v>
      </c>
      <c r="E37" s="785">
        <v>45564</v>
      </c>
      <c r="F37" s="786" t="s">
        <v>707</v>
      </c>
      <c r="G37" s="787"/>
      <c r="H37" s="680"/>
      <c r="I37" s="508"/>
      <c r="J37" s="639"/>
      <c r="K37" s="637"/>
    </row>
    <row r="38" spans="1:11" s="638" customFormat="1" ht="12.75" customHeight="1">
      <c r="A38" s="1443" t="s">
        <v>10924</v>
      </c>
      <c r="B38" s="1486" t="s">
        <v>4154</v>
      </c>
      <c r="C38" s="458"/>
      <c r="D38" s="784" t="s">
        <v>675</v>
      </c>
      <c r="E38" s="785">
        <v>45564</v>
      </c>
      <c r="F38" s="786" t="s">
        <v>707</v>
      </c>
      <c r="G38" s="787"/>
      <c r="H38" s="680"/>
      <c r="I38" s="508"/>
      <c r="J38" s="639"/>
      <c r="K38" s="637"/>
    </row>
    <row r="39" spans="1:11" s="638" customFormat="1">
      <c r="A39" s="1443" t="s">
        <v>10925</v>
      </c>
      <c r="B39" s="1486" t="s">
        <v>2453</v>
      </c>
      <c r="C39" s="458"/>
      <c r="D39" s="784" t="s">
        <v>675</v>
      </c>
      <c r="E39" s="785">
        <v>45564</v>
      </c>
      <c r="F39" s="786" t="s">
        <v>707</v>
      </c>
      <c r="G39" s="787"/>
      <c r="H39" s="680"/>
      <c r="I39" s="508"/>
      <c r="J39" s="639"/>
      <c r="K39" s="637"/>
    </row>
    <row r="40" spans="1:11" s="638" customFormat="1">
      <c r="A40" s="1443" t="s">
        <v>10926</v>
      </c>
      <c r="B40" s="1486" t="s">
        <v>4155</v>
      </c>
      <c r="C40" s="458"/>
      <c r="D40" s="784" t="s">
        <v>675</v>
      </c>
      <c r="E40" s="785">
        <v>45564</v>
      </c>
      <c r="F40" s="786" t="s">
        <v>707</v>
      </c>
      <c r="G40" s="787"/>
      <c r="H40" s="680"/>
      <c r="I40" s="508"/>
      <c r="J40" s="639"/>
      <c r="K40" s="637"/>
    </row>
    <row r="41" spans="1:11" s="638" customFormat="1">
      <c r="A41" s="1443" t="s">
        <v>10927</v>
      </c>
      <c r="B41" s="1486" t="s">
        <v>4156</v>
      </c>
      <c r="C41" s="458"/>
      <c r="D41" s="784" t="s">
        <v>675</v>
      </c>
      <c r="E41" s="785">
        <v>45564</v>
      </c>
      <c r="F41" s="786" t="s">
        <v>707</v>
      </c>
      <c r="G41" s="787"/>
      <c r="H41" s="680"/>
      <c r="I41" s="508"/>
      <c r="J41" s="639"/>
      <c r="K41" s="637"/>
    </row>
    <row r="42" spans="1:11" s="638" customFormat="1">
      <c r="A42" s="1443" t="s">
        <v>10928</v>
      </c>
      <c r="B42" s="1486" t="s">
        <v>4157</v>
      </c>
      <c r="C42" s="458"/>
      <c r="D42" s="784" t="s">
        <v>675</v>
      </c>
      <c r="E42" s="785">
        <v>45564</v>
      </c>
      <c r="F42" s="786" t="s">
        <v>707</v>
      </c>
      <c r="G42" s="787"/>
      <c r="H42" s="680"/>
      <c r="I42" s="508"/>
      <c r="J42" s="639"/>
      <c r="K42" s="637"/>
    </row>
    <row r="43" spans="1:11" s="638" customFormat="1">
      <c r="A43" s="1443" t="s">
        <v>10929</v>
      </c>
      <c r="B43" s="1486" t="s">
        <v>4158</v>
      </c>
      <c r="C43" s="458"/>
      <c r="D43" s="784" t="s">
        <v>675</v>
      </c>
      <c r="E43" s="785">
        <v>45564</v>
      </c>
      <c r="F43" s="786" t="s">
        <v>707</v>
      </c>
      <c r="G43" s="787"/>
      <c r="H43" s="680"/>
      <c r="I43" s="508"/>
      <c r="J43" s="639"/>
      <c r="K43" s="637"/>
    </row>
    <row r="44" spans="1:11" s="638" customFormat="1" ht="25.5">
      <c r="A44" s="1443" t="s">
        <v>10930</v>
      </c>
      <c r="B44" s="1486" t="s">
        <v>4159</v>
      </c>
      <c r="C44" s="458"/>
      <c r="D44" s="784" t="s">
        <v>675</v>
      </c>
      <c r="E44" s="785">
        <v>45564</v>
      </c>
      <c r="F44" s="786" t="s">
        <v>707</v>
      </c>
      <c r="G44" s="787"/>
      <c r="H44" s="680"/>
      <c r="I44" s="508"/>
      <c r="J44" s="639"/>
      <c r="K44" s="637"/>
    </row>
    <row r="45" spans="1:11" s="638" customFormat="1">
      <c r="A45" s="1443" t="s">
        <v>10931</v>
      </c>
      <c r="B45" s="1486" t="s">
        <v>4160</v>
      </c>
      <c r="C45" s="458"/>
      <c r="D45" s="784" t="s">
        <v>675</v>
      </c>
      <c r="E45" s="785">
        <v>45564</v>
      </c>
      <c r="F45" s="786" t="s">
        <v>707</v>
      </c>
      <c r="G45" s="787"/>
      <c r="H45" s="680"/>
      <c r="I45" s="508"/>
      <c r="J45" s="639"/>
      <c r="K45" s="637"/>
    </row>
    <row r="46" spans="1:11" s="638" customFormat="1" ht="12.75" customHeight="1">
      <c r="A46" s="1443" t="s">
        <v>10932</v>
      </c>
      <c r="B46" s="1486" t="s">
        <v>4161</v>
      </c>
      <c r="C46" s="458"/>
      <c r="D46" s="784" t="s">
        <v>675</v>
      </c>
      <c r="E46" s="785">
        <v>45564</v>
      </c>
      <c r="F46" s="786" t="s">
        <v>707</v>
      </c>
      <c r="G46" s="787"/>
      <c r="H46" s="680"/>
      <c r="I46" s="508"/>
      <c r="J46" s="639"/>
      <c r="K46" s="637"/>
    </row>
    <row r="47" spans="1:11" s="638" customFormat="1" ht="12.75" customHeight="1">
      <c r="A47" s="1443" t="s">
        <v>10933</v>
      </c>
      <c r="B47" s="1486" t="s">
        <v>4162</v>
      </c>
      <c r="C47" s="458"/>
      <c r="D47" s="784" t="s">
        <v>675</v>
      </c>
      <c r="E47" s="785">
        <v>45564</v>
      </c>
      <c r="F47" s="786" t="s">
        <v>707</v>
      </c>
      <c r="G47" s="787"/>
      <c r="H47" s="680"/>
      <c r="I47" s="508"/>
      <c r="J47" s="639"/>
      <c r="K47" s="637"/>
    </row>
    <row r="48" spans="1:11" s="638" customFormat="1" ht="12.75" customHeight="1">
      <c r="A48" s="1443" t="s">
        <v>10934</v>
      </c>
      <c r="B48" s="1486" t="s">
        <v>4163</v>
      </c>
      <c r="C48" s="458"/>
      <c r="D48" s="784" t="s">
        <v>675</v>
      </c>
      <c r="E48" s="785">
        <v>45564</v>
      </c>
      <c r="F48" s="786" t="s">
        <v>707</v>
      </c>
      <c r="G48" s="787"/>
      <c r="H48" s="680"/>
      <c r="I48" s="508"/>
      <c r="J48" s="639"/>
      <c r="K48" s="637"/>
    </row>
    <row r="49" spans="1:11" s="638" customFormat="1" ht="12.75" customHeight="1">
      <c r="A49" s="1443" t="s">
        <v>10935</v>
      </c>
      <c r="B49" s="1486" t="s">
        <v>4164</v>
      </c>
      <c r="C49" s="458"/>
      <c r="D49" s="784" t="s">
        <v>675</v>
      </c>
      <c r="E49" s="785">
        <v>45564</v>
      </c>
      <c r="F49" s="786" t="s">
        <v>707</v>
      </c>
      <c r="G49" s="787"/>
      <c r="H49" s="680"/>
      <c r="I49" s="508"/>
      <c r="J49" s="639"/>
      <c r="K49" s="637"/>
    </row>
    <row r="50" spans="1:11" s="638" customFormat="1">
      <c r="A50" s="1443" t="s">
        <v>10936</v>
      </c>
      <c r="B50" s="1486" t="s">
        <v>4165</v>
      </c>
      <c r="C50" s="458"/>
      <c r="D50" s="784" t="s">
        <v>675</v>
      </c>
      <c r="E50" s="785">
        <v>45564</v>
      </c>
      <c r="F50" s="786" t="s">
        <v>707</v>
      </c>
      <c r="G50" s="787"/>
      <c r="H50" s="680"/>
      <c r="I50" s="508"/>
      <c r="J50" s="639"/>
      <c r="K50" s="637"/>
    </row>
    <row r="51" spans="1:11" s="638" customFormat="1">
      <c r="A51" s="1443" t="s">
        <v>10937</v>
      </c>
      <c r="B51" s="1486" t="s">
        <v>4166</v>
      </c>
      <c r="C51" s="458"/>
      <c r="D51" s="784" t="s">
        <v>675</v>
      </c>
      <c r="E51" s="785">
        <v>45564</v>
      </c>
      <c r="F51" s="786" t="s">
        <v>707</v>
      </c>
      <c r="G51" s="787"/>
      <c r="H51" s="680"/>
      <c r="I51" s="508"/>
      <c r="J51" s="639"/>
      <c r="K51" s="637"/>
    </row>
    <row r="52" spans="1:11" s="638" customFormat="1">
      <c r="A52" s="1443" t="s">
        <v>10938</v>
      </c>
      <c r="B52" s="1486" t="s">
        <v>4167</v>
      </c>
      <c r="C52" s="458"/>
      <c r="D52" s="784" t="s">
        <v>675</v>
      </c>
      <c r="E52" s="785">
        <v>45564</v>
      </c>
      <c r="F52" s="786" t="s">
        <v>707</v>
      </c>
      <c r="G52" s="787"/>
      <c r="H52" s="680"/>
      <c r="I52" s="508"/>
      <c r="J52" s="639"/>
      <c r="K52" s="637"/>
    </row>
    <row r="53" spans="1:11" s="638" customFormat="1">
      <c r="A53" s="1443" t="s">
        <v>10939</v>
      </c>
      <c r="B53" s="1486" t="s">
        <v>4168</v>
      </c>
      <c r="C53" s="458"/>
      <c r="D53" s="784" t="s">
        <v>675</v>
      </c>
      <c r="E53" s="785">
        <v>45564</v>
      </c>
      <c r="F53" s="786" t="s">
        <v>707</v>
      </c>
      <c r="G53" s="787"/>
      <c r="H53" s="680"/>
      <c r="I53" s="508"/>
      <c r="J53" s="639"/>
      <c r="K53" s="637"/>
    </row>
    <row r="54" spans="1:11" s="699" customFormat="1">
      <c r="A54" s="1453" t="s">
        <v>4169</v>
      </c>
      <c r="B54" s="1915" t="s">
        <v>914</v>
      </c>
      <c r="C54" s="1916" t="s">
        <v>1751</v>
      </c>
      <c r="D54" s="1043"/>
      <c r="E54" s="1045"/>
      <c r="F54" s="749"/>
      <c r="G54" s="1046"/>
      <c r="H54" s="701"/>
      <c r="I54" s="1452"/>
      <c r="J54" s="702"/>
      <c r="K54" s="698"/>
    </row>
    <row r="55" spans="1:11" s="638" customFormat="1">
      <c r="A55" s="1443" t="s">
        <v>10940</v>
      </c>
      <c r="B55" s="1486" t="s">
        <v>4170</v>
      </c>
      <c r="C55" s="458"/>
      <c r="D55" s="784" t="s">
        <v>675</v>
      </c>
      <c r="E55" s="785">
        <v>45564</v>
      </c>
      <c r="F55" s="786" t="s">
        <v>707</v>
      </c>
      <c r="G55" s="787"/>
      <c r="H55" s="680"/>
      <c r="I55" s="508"/>
      <c r="J55" s="639"/>
      <c r="K55" s="637"/>
    </row>
    <row r="56" spans="1:11" s="638" customFormat="1">
      <c r="A56" s="1443" t="s">
        <v>10941</v>
      </c>
      <c r="B56" s="1486" t="s">
        <v>1372</v>
      </c>
      <c r="C56" s="458"/>
      <c r="D56" s="784" t="s">
        <v>675</v>
      </c>
      <c r="E56" s="785">
        <v>45564</v>
      </c>
      <c r="F56" s="786" t="s">
        <v>707</v>
      </c>
      <c r="G56" s="787"/>
      <c r="H56" s="680"/>
      <c r="I56" s="508"/>
      <c r="J56" s="639"/>
      <c r="K56" s="637"/>
    </row>
    <row r="57" spans="1:11" s="638" customFormat="1">
      <c r="A57" s="1443" t="s">
        <v>10942</v>
      </c>
      <c r="B57" s="1486" t="s">
        <v>1855</v>
      </c>
      <c r="C57" s="458"/>
      <c r="D57" s="784" t="s">
        <v>675</v>
      </c>
      <c r="E57" s="785">
        <v>45564</v>
      </c>
      <c r="F57" s="786" t="s">
        <v>707</v>
      </c>
      <c r="G57" s="787"/>
      <c r="H57" s="680"/>
      <c r="I57" s="508"/>
      <c r="J57" s="639"/>
      <c r="K57" s="637"/>
    </row>
    <row r="58" spans="1:11" s="638" customFormat="1">
      <c r="A58" s="1443" t="s">
        <v>10943</v>
      </c>
      <c r="B58" s="1486" t="s">
        <v>10944</v>
      </c>
      <c r="C58" s="458" t="s">
        <v>1751</v>
      </c>
      <c r="D58" s="784" t="s">
        <v>675</v>
      </c>
      <c r="E58" s="785">
        <v>45564</v>
      </c>
      <c r="F58" s="786" t="s">
        <v>707</v>
      </c>
      <c r="G58" s="787"/>
      <c r="H58" s="680"/>
      <c r="I58" s="508"/>
      <c r="J58" s="639"/>
      <c r="K58" s="637"/>
    </row>
    <row r="59" spans="1:11" s="638" customFormat="1">
      <c r="A59" s="1443" t="s">
        <v>4171</v>
      </c>
      <c r="B59" s="1486" t="s">
        <v>914</v>
      </c>
      <c r="C59" s="458" t="s">
        <v>1751</v>
      </c>
      <c r="D59" s="784"/>
      <c r="E59" s="785"/>
      <c r="F59" s="786"/>
      <c r="G59" s="787"/>
      <c r="H59" s="680"/>
      <c r="I59" s="508"/>
      <c r="J59" s="639"/>
      <c r="K59" s="637"/>
    </row>
    <row r="60" spans="1:11" s="712" customFormat="1">
      <c r="A60" s="1266" t="s">
        <v>10945</v>
      </c>
      <c r="B60" s="1856" t="s">
        <v>1858</v>
      </c>
      <c r="C60" s="807"/>
      <c r="D60" s="801" t="s">
        <v>675</v>
      </c>
      <c r="E60" s="802">
        <v>45564</v>
      </c>
      <c r="F60" s="803" t="s">
        <v>707</v>
      </c>
      <c r="G60" s="804"/>
      <c r="H60" s="805"/>
      <c r="I60" s="508"/>
      <c r="J60" s="806"/>
      <c r="K60" s="774"/>
    </row>
    <row r="61" spans="1:11" s="712" customFormat="1">
      <c r="A61" s="1266" t="s">
        <v>10946</v>
      </c>
      <c r="B61" s="1856" t="s">
        <v>4172</v>
      </c>
      <c r="C61" s="807"/>
      <c r="D61" s="801" t="s">
        <v>675</v>
      </c>
      <c r="E61" s="802">
        <v>45564</v>
      </c>
      <c r="F61" s="803" t="s">
        <v>707</v>
      </c>
      <c r="G61" s="804"/>
      <c r="H61" s="805"/>
      <c r="I61" s="508"/>
      <c r="J61" s="806"/>
      <c r="K61" s="774"/>
    </row>
    <row r="62" spans="1:11" s="712" customFormat="1">
      <c r="A62" s="1454" t="s">
        <v>10947</v>
      </c>
      <c r="B62" s="1917" t="s">
        <v>4173</v>
      </c>
      <c r="C62" s="1918"/>
      <c r="D62" s="801" t="s">
        <v>675</v>
      </c>
      <c r="E62" s="802">
        <v>45564</v>
      </c>
      <c r="F62" s="803" t="s">
        <v>707</v>
      </c>
      <c r="G62" s="847"/>
      <c r="H62" s="805"/>
      <c r="I62" s="508"/>
      <c r="J62" s="806"/>
      <c r="K62" s="833"/>
    </row>
    <row r="63" spans="1:11" s="712" customFormat="1" ht="13.15" thickBot="1">
      <c r="A63" s="1857" t="s">
        <v>4174</v>
      </c>
      <c r="B63" s="1919" t="s">
        <v>4175</v>
      </c>
      <c r="C63" s="1858" t="s">
        <v>1751</v>
      </c>
      <c r="D63" s="808" t="s">
        <v>675</v>
      </c>
      <c r="E63" s="809">
        <v>45564</v>
      </c>
      <c r="F63" s="810" t="s">
        <v>707</v>
      </c>
      <c r="G63" s="811"/>
      <c r="H63" s="812"/>
      <c r="I63" s="509"/>
      <c r="J63" s="814"/>
      <c r="K63" s="815"/>
    </row>
    <row r="64" spans="1:11" customFormat="1">
      <c r="A64" s="291"/>
      <c r="B64" s="291"/>
      <c r="C64" s="291"/>
      <c r="D64" s="795"/>
      <c r="E64" s="795"/>
      <c r="F64" s="795"/>
      <c r="G64" s="795"/>
      <c r="H64" s="795"/>
      <c r="I64" s="795"/>
      <c r="J64" s="795"/>
      <c r="K64" s="795"/>
    </row>
    <row r="65" spans="1:12">
      <c r="A65" s="643" t="s">
        <v>674</v>
      </c>
      <c r="B65" s="643"/>
      <c r="C65" s="643"/>
      <c r="D65" s="643"/>
      <c r="E65" s="643"/>
      <c r="F65" s="643"/>
      <c r="G65" s="643"/>
      <c r="H65" s="643"/>
      <c r="I65" s="643"/>
      <c r="J65" s="643"/>
      <c r="K65" s="643"/>
    </row>
    <row r="66" spans="1:12" ht="12.75" customHeight="1">
      <c r="A66" s="2161" t="s">
        <v>9217</v>
      </c>
      <c r="B66" s="2161"/>
      <c r="C66" s="2161"/>
      <c r="D66" s="2161"/>
      <c r="E66" s="2161"/>
      <c r="F66" s="2161"/>
      <c r="G66" s="2161"/>
      <c r="H66" s="2161"/>
      <c r="I66" s="2161"/>
      <c r="J66" s="2161"/>
      <c r="K66" s="2161"/>
      <c r="L66" s="2161"/>
    </row>
    <row r="67" spans="1:12">
      <c r="A67" s="181"/>
      <c r="D67" s="422"/>
      <c r="E67" s="422"/>
      <c r="F67" s="647"/>
      <c r="G67" s="423"/>
      <c r="H67" s="422"/>
      <c r="I67" s="422"/>
      <c r="J67" s="647"/>
      <c r="K67" s="647"/>
    </row>
    <row r="68" spans="1:12">
      <c r="D68" s="422"/>
      <c r="E68" s="422"/>
      <c r="F68" s="647"/>
      <c r="G68" s="423"/>
      <c r="H68" s="422"/>
      <c r="I68" s="422"/>
      <c r="J68" s="647"/>
      <c r="K68" s="647"/>
    </row>
    <row r="69" spans="1:12">
      <c r="D69" s="422"/>
      <c r="E69" s="422"/>
      <c r="F69" s="647"/>
      <c r="G69" s="423"/>
      <c r="H69" s="422"/>
      <c r="I69" s="422"/>
      <c r="J69" s="647"/>
      <c r="K69" s="647"/>
    </row>
    <row r="70" spans="1:12">
      <c r="D70" s="422"/>
      <c r="E70" s="422"/>
      <c r="F70" s="647"/>
      <c r="G70" s="423"/>
      <c r="H70" s="422"/>
      <c r="I70" s="422"/>
      <c r="J70" s="647"/>
      <c r="K70" s="647"/>
    </row>
    <row r="71" spans="1:12">
      <c r="D71" s="422"/>
      <c r="E71" s="422"/>
      <c r="F71" s="647"/>
      <c r="G71" s="423"/>
      <c r="H71" s="422"/>
      <c r="I71" s="422"/>
      <c r="J71" s="647"/>
      <c r="K71" s="647"/>
    </row>
    <row r="72" spans="1:12">
      <c r="D72" s="422"/>
      <c r="E72" s="422"/>
      <c r="F72" s="647"/>
      <c r="G72" s="423"/>
      <c r="H72" s="422"/>
      <c r="I72" s="422"/>
      <c r="J72" s="647"/>
      <c r="K72" s="647"/>
    </row>
    <row r="73" spans="1:12">
      <c r="D73" s="422"/>
      <c r="E73" s="422"/>
      <c r="F73" s="647"/>
      <c r="G73" s="423"/>
      <c r="H73" s="422"/>
      <c r="I73" s="422"/>
      <c r="J73" s="647"/>
      <c r="K73" s="647"/>
    </row>
    <row r="74" spans="1:12">
      <c r="D74" s="422"/>
      <c r="E74" s="422"/>
      <c r="F74" s="647"/>
      <c r="G74" s="423"/>
      <c r="H74" s="422"/>
      <c r="I74" s="422"/>
      <c r="J74" s="647"/>
      <c r="K74" s="647"/>
    </row>
    <row r="75" spans="1:12">
      <c r="D75" s="422"/>
      <c r="E75" s="422"/>
      <c r="F75" s="647"/>
      <c r="G75" s="423"/>
      <c r="H75" s="422"/>
      <c r="I75" s="422"/>
      <c r="J75" s="647"/>
      <c r="K75" s="647"/>
    </row>
    <row r="76" spans="1:12">
      <c r="D76" s="422"/>
      <c r="E76" s="422"/>
      <c r="F76" s="647"/>
      <c r="G76" s="423"/>
      <c r="H76" s="422"/>
      <c r="I76" s="422"/>
      <c r="J76" s="647"/>
      <c r="K76" s="647"/>
    </row>
    <row r="77" spans="1:12">
      <c r="D77" s="422"/>
      <c r="E77" s="422"/>
      <c r="F77" s="647"/>
      <c r="G77" s="423"/>
      <c r="H77" s="422"/>
      <c r="I77" s="422"/>
      <c r="J77" s="647"/>
      <c r="K77" s="647"/>
    </row>
    <row r="78" spans="1:12">
      <c r="D78" s="422"/>
      <c r="E78" s="422"/>
      <c r="F78" s="647"/>
      <c r="G78" s="423"/>
      <c r="H78" s="422"/>
      <c r="I78" s="422"/>
      <c r="J78" s="647"/>
      <c r="K78" s="647"/>
    </row>
    <row r="79" spans="1:12">
      <c r="D79" s="422"/>
      <c r="E79" s="422"/>
      <c r="F79" s="647"/>
      <c r="G79" s="423"/>
      <c r="H79" s="422"/>
      <c r="I79" s="422"/>
      <c r="J79" s="647"/>
      <c r="K79" s="647"/>
    </row>
    <row r="80" spans="1:12">
      <c r="D80" s="422"/>
      <c r="E80" s="422"/>
      <c r="F80" s="647"/>
      <c r="G80" s="423"/>
      <c r="H80" s="422"/>
      <c r="I80" s="422"/>
      <c r="J80" s="647"/>
      <c r="K80" s="647"/>
    </row>
    <row r="81" spans="4:11">
      <c r="D81" s="422"/>
      <c r="E81" s="422"/>
      <c r="F81" s="647"/>
      <c r="G81" s="423"/>
      <c r="H81" s="422"/>
      <c r="I81" s="422"/>
      <c r="J81" s="647"/>
      <c r="K81" s="647"/>
    </row>
    <row r="82" spans="4:11">
      <c r="D82" s="422"/>
      <c r="E82" s="422"/>
      <c r="F82" s="647"/>
      <c r="G82" s="423"/>
      <c r="H82" s="422"/>
      <c r="I82" s="422"/>
      <c r="J82" s="647"/>
      <c r="K82" s="647"/>
    </row>
    <row r="83" spans="4:11">
      <c r="D83" s="422"/>
      <c r="E83" s="422"/>
      <c r="F83" s="647"/>
      <c r="G83" s="423"/>
      <c r="H83" s="422"/>
      <c r="I83" s="422"/>
      <c r="J83" s="647"/>
      <c r="K83" s="647"/>
    </row>
    <row r="84" spans="4:11">
      <c r="D84" s="422"/>
      <c r="E84" s="422"/>
      <c r="F84" s="647"/>
      <c r="G84" s="423"/>
      <c r="H84" s="422"/>
      <c r="I84" s="422"/>
      <c r="J84" s="647"/>
      <c r="K84" s="647"/>
    </row>
    <row r="85" spans="4:11">
      <c r="D85" s="422"/>
      <c r="E85" s="422"/>
      <c r="F85" s="647"/>
      <c r="G85" s="423"/>
      <c r="H85" s="422"/>
      <c r="I85" s="422"/>
      <c r="J85" s="647"/>
      <c r="K85" s="647"/>
    </row>
    <row r="86" spans="4:11">
      <c r="D86" s="422"/>
      <c r="E86" s="422"/>
      <c r="F86" s="647"/>
      <c r="G86" s="423"/>
      <c r="H86" s="422"/>
      <c r="I86" s="422"/>
      <c r="J86" s="647"/>
      <c r="K86" s="647"/>
    </row>
    <row r="87" spans="4:11">
      <c r="D87" s="422"/>
      <c r="E87" s="422"/>
      <c r="F87" s="647"/>
      <c r="G87" s="423"/>
      <c r="H87" s="422"/>
      <c r="I87" s="422"/>
      <c r="J87" s="647"/>
      <c r="K87" s="647"/>
    </row>
    <row r="88" spans="4:11">
      <c r="D88" s="422"/>
      <c r="E88" s="422"/>
      <c r="F88" s="647"/>
      <c r="G88" s="423"/>
      <c r="H88" s="422"/>
      <c r="I88" s="422"/>
      <c r="J88" s="647"/>
      <c r="K88" s="647"/>
    </row>
    <row r="89" spans="4:11">
      <c r="D89" s="422"/>
      <c r="E89" s="422"/>
      <c r="F89" s="647"/>
      <c r="G89" s="423"/>
      <c r="H89" s="422"/>
      <c r="I89" s="422"/>
      <c r="J89" s="647"/>
      <c r="K89" s="647"/>
    </row>
    <row r="90" spans="4:11">
      <c r="D90" s="422"/>
      <c r="E90" s="422"/>
      <c r="F90" s="647"/>
      <c r="G90" s="423"/>
      <c r="H90" s="422"/>
      <c r="I90" s="422"/>
      <c r="J90" s="647"/>
      <c r="K90" s="647"/>
    </row>
    <row r="91" spans="4:11">
      <c r="D91" s="422"/>
      <c r="E91" s="422"/>
      <c r="F91" s="647"/>
      <c r="G91" s="423"/>
      <c r="H91" s="422"/>
      <c r="I91" s="422"/>
      <c r="J91" s="647"/>
      <c r="K91" s="647"/>
    </row>
    <row r="92" spans="4:11">
      <c r="D92" s="422"/>
      <c r="E92" s="422"/>
      <c r="F92" s="647"/>
      <c r="G92" s="423"/>
      <c r="H92" s="422"/>
      <c r="I92" s="422"/>
      <c r="J92" s="647"/>
      <c r="K92" s="647"/>
    </row>
    <row r="93" spans="4:11">
      <c r="D93" s="422"/>
      <c r="E93" s="422"/>
      <c r="F93" s="647"/>
      <c r="G93" s="423"/>
      <c r="H93" s="422"/>
      <c r="I93" s="422"/>
      <c r="J93" s="647"/>
      <c r="K93" s="647"/>
    </row>
    <row r="94" spans="4:11">
      <c r="D94" s="422"/>
      <c r="E94" s="422"/>
      <c r="F94" s="647"/>
      <c r="G94" s="423"/>
      <c r="H94" s="422"/>
      <c r="I94" s="422"/>
      <c r="J94" s="647"/>
      <c r="K94" s="647"/>
    </row>
    <row r="95" spans="4:11">
      <c r="D95" s="422"/>
      <c r="E95" s="422"/>
      <c r="F95" s="647"/>
      <c r="G95" s="423"/>
      <c r="H95" s="422"/>
      <c r="I95" s="422"/>
      <c r="J95" s="647"/>
      <c r="K95" s="647"/>
    </row>
    <row r="96" spans="4:11">
      <c r="D96" s="422"/>
      <c r="E96" s="422"/>
      <c r="F96" s="647"/>
      <c r="G96" s="423"/>
      <c r="H96" s="422"/>
      <c r="I96" s="422"/>
      <c r="J96" s="647"/>
      <c r="K96" s="647"/>
    </row>
    <row r="97" spans="4:11">
      <c r="D97" s="422"/>
      <c r="E97" s="422"/>
      <c r="F97" s="647"/>
      <c r="G97" s="423"/>
      <c r="H97" s="422"/>
      <c r="I97" s="422"/>
      <c r="J97" s="647"/>
      <c r="K97" s="647"/>
    </row>
    <row r="98" spans="4:11">
      <c r="D98" s="422"/>
      <c r="E98" s="422"/>
      <c r="F98" s="647"/>
      <c r="G98" s="423"/>
      <c r="H98" s="422"/>
      <c r="I98" s="422"/>
      <c r="J98" s="647"/>
      <c r="K98" s="647"/>
    </row>
    <row r="99" spans="4:11">
      <c r="D99" s="422"/>
      <c r="E99" s="422"/>
      <c r="F99" s="647"/>
      <c r="G99" s="423"/>
      <c r="H99" s="422"/>
      <c r="I99" s="422"/>
      <c r="J99" s="647"/>
      <c r="K99" s="647"/>
    </row>
    <row r="100" spans="4:11">
      <c r="D100" s="422"/>
      <c r="E100" s="422"/>
      <c r="F100" s="647"/>
      <c r="G100" s="423"/>
      <c r="H100" s="422"/>
      <c r="I100" s="422"/>
      <c r="J100" s="647"/>
      <c r="K100" s="647"/>
    </row>
    <row r="101" spans="4:11">
      <c r="D101" s="422"/>
      <c r="E101" s="422"/>
      <c r="F101" s="647"/>
      <c r="G101" s="423"/>
      <c r="H101" s="422"/>
      <c r="I101" s="422"/>
      <c r="J101" s="647"/>
      <c r="K101" s="647"/>
    </row>
    <row r="102" spans="4:11">
      <c r="D102" s="422"/>
      <c r="E102" s="422"/>
      <c r="F102" s="647"/>
      <c r="G102" s="423"/>
      <c r="H102" s="422"/>
      <c r="I102" s="422"/>
      <c r="J102" s="647"/>
      <c r="K102" s="647"/>
    </row>
    <row r="103" spans="4:11">
      <c r="D103" s="422"/>
      <c r="E103" s="422"/>
      <c r="F103" s="647"/>
      <c r="G103" s="423"/>
      <c r="H103" s="422"/>
      <c r="I103" s="422"/>
      <c r="J103" s="647"/>
      <c r="K103" s="647"/>
    </row>
    <row r="104" spans="4:11">
      <c r="D104" s="422"/>
      <c r="E104" s="422"/>
      <c r="F104" s="647"/>
      <c r="G104" s="423"/>
      <c r="H104" s="422"/>
      <c r="I104" s="422"/>
      <c r="J104" s="647"/>
      <c r="K104" s="647"/>
    </row>
    <row r="105" spans="4:11">
      <c r="D105" s="422"/>
      <c r="E105" s="422"/>
      <c r="F105" s="647"/>
      <c r="G105" s="423"/>
      <c r="H105" s="422"/>
      <c r="I105" s="422"/>
      <c r="J105" s="647"/>
      <c r="K105" s="647"/>
    </row>
    <row r="106" spans="4:11">
      <c r="D106" s="422"/>
      <c r="E106" s="422"/>
      <c r="F106" s="647"/>
      <c r="G106" s="423"/>
      <c r="H106" s="422"/>
      <c r="I106" s="422"/>
      <c r="J106" s="647"/>
      <c r="K106" s="647"/>
    </row>
    <row r="107" spans="4:11">
      <c r="D107" s="422"/>
      <c r="E107" s="422"/>
      <c r="F107" s="647"/>
      <c r="G107" s="423"/>
      <c r="H107" s="422"/>
      <c r="I107" s="422"/>
      <c r="J107" s="647"/>
      <c r="K107" s="647"/>
    </row>
    <row r="108" spans="4:11">
      <c r="D108" s="422"/>
      <c r="E108" s="422"/>
      <c r="F108" s="647"/>
      <c r="G108" s="423"/>
      <c r="H108" s="422"/>
      <c r="I108" s="422"/>
      <c r="J108" s="647"/>
      <c r="K108" s="647"/>
    </row>
    <row r="109" spans="4:11">
      <c r="D109" s="422"/>
      <c r="E109" s="422"/>
      <c r="F109" s="647"/>
      <c r="G109" s="423"/>
      <c r="H109" s="422"/>
      <c r="I109" s="422"/>
      <c r="J109" s="647"/>
      <c r="K109" s="647"/>
    </row>
    <row r="110" spans="4:11">
      <c r="D110" s="422"/>
      <c r="E110" s="422"/>
      <c r="F110" s="647"/>
      <c r="G110" s="423"/>
      <c r="H110" s="422"/>
      <c r="I110" s="422"/>
      <c r="J110" s="647"/>
      <c r="K110" s="647"/>
    </row>
    <row r="111" spans="4:11">
      <c r="D111" s="422"/>
      <c r="E111" s="422"/>
      <c r="F111" s="647"/>
      <c r="G111" s="423"/>
      <c r="H111" s="422"/>
      <c r="I111" s="422"/>
      <c r="J111" s="647"/>
      <c r="K111" s="647"/>
    </row>
  </sheetData>
  <mergeCells count="7">
    <mergeCell ref="A66:L66"/>
    <mergeCell ref="A4:C4"/>
    <mergeCell ref="D4:G4"/>
    <mergeCell ref="H4:K4"/>
    <mergeCell ref="A1:C1"/>
    <mergeCell ref="D1:G1"/>
    <mergeCell ref="A2:C2"/>
  </mergeCells>
  <hyperlinks>
    <hyperlink ref="A4" display="Back to Top Sheet" xr:uid="{00000000-0004-0000-2600-000000000000}"/>
    <hyperlink ref="A4:C4" location="Top!A1" display="Back to Top Sheet" xr:uid="{5D67803C-635E-4180-AE63-B9BFA7BCF397}"/>
  </hyperlink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L106"/>
  <sheetViews>
    <sheetView workbookViewId="0">
      <selection sqref="A1:C1"/>
    </sheetView>
  </sheetViews>
  <sheetFormatPr defaultColWidth="11.3984375" defaultRowHeight="12.75"/>
  <cols>
    <col min="1" max="1" width="31.59765625" style="425" customWidth="1"/>
    <col min="2" max="2" width="80.86328125" style="425" customWidth="1"/>
    <col min="3" max="3" width="17.59765625" style="425" customWidth="1"/>
    <col min="4" max="4" width="16.59765625" style="415" customWidth="1"/>
    <col min="5" max="5" width="15.59765625" style="415" customWidth="1"/>
    <col min="6" max="6" width="15.59765625" style="634" customWidth="1"/>
    <col min="7" max="7" width="28.1328125" style="424" customWidth="1"/>
    <col min="8" max="8" width="15.3984375" style="415" customWidth="1"/>
    <col min="9" max="9" width="17.3984375" style="415" customWidth="1"/>
    <col min="10" max="10" width="21.1328125" style="634" customWidth="1"/>
    <col min="11" max="11" width="18.3984375" style="634" customWidth="1"/>
    <col min="12" max="254" width="11.3984375" style="634"/>
    <col min="255" max="255" width="23.3984375" style="634" customWidth="1"/>
    <col min="256" max="256" width="82.3984375" style="634" bestFit="1" customWidth="1"/>
    <col min="257" max="257" width="17.3984375" style="634" customWidth="1"/>
    <col min="258" max="259" width="11.3984375" style="634" customWidth="1"/>
    <col min="260" max="260" width="15.59765625" style="634" customWidth="1"/>
    <col min="261" max="261" width="11.3984375" style="634" customWidth="1"/>
    <col min="262" max="262" width="17.3984375" style="634" customWidth="1"/>
    <col min="263" max="265" width="11.3984375" style="634" customWidth="1"/>
    <col min="266" max="266" width="15.59765625" style="634" customWidth="1"/>
    <col min="267" max="267" width="11.3984375" style="634" customWidth="1"/>
    <col min="268" max="510" width="11.3984375" style="634"/>
    <col min="511" max="511" width="23.3984375" style="634" customWidth="1"/>
    <col min="512" max="512" width="82.3984375" style="634" bestFit="1" customWidth="1"/>
    <col min="513" max="513" width="17.3984375" style="634" customWidth="1"/>
    <col min="514" max="515" width="11.3984375" style="634" customWidth="1"/>
    <col min="516" max="516" width="15.59765625" style="634" customWidth="1"/>
    <col min="517" max="517" width="11.3984375" style="634" customWidth="1"/>
    <col min="518" max="518" width="17.3984375" style="634" customWidth="1"/>
    <col min="519" max="521" width="11.3984375" style="634" customWidth="1"/>
    <col min="522" max="522" width="15.59765625" style="634" customWidth="1"/>
    <col min="523" max="523" width="11.3984375" style="634" customWidth="1"/>
    <col min="524" max="766" width="11.3984375" style="634"/>
    <col min="767" max="767" width="23.3984375" style="634" customWidth="1"/>
    <col min="768" max="768" width="82.3984375" style="634" bestFit="1" customWidth="1"/>
    <col min="769" max="769" width="17.3984375" style="634" customWidth="1"/>
    <col min="770" max="771" width="11.3984375" style="634" customWidth="1"/>
    <col min="772" max="772" width="15.59765625" style="634" customWidth="1"/>
    <col min="773" max="773" width="11.3984375" style="634" customWidth="1"/>
    <col min="774" max="774" width="17.3984375" style="634" customWidth="1"/>
    <col min="775" max="777" width="11.3984375" style="634" customWidth="1"/>
    <col min="778" max="778" width="15.59765625" style="634" customWidth="1"/>
    <col min="779" max="779" width="11.3984375" style="634" customWidth="1"/>
    <col min="780" max="1022" width="11.3984375" style="634"/>
    <col min="1023" max="1023" width="23.3984375" style="634" customWidth="1"/>
    <col min="1024" max="1024" width="82.3984375" style="634" bestFit="1" customWidth="1"/>
    <col min="1025" max="1025" width="17.3984375" style="634" customWidth="1"/>
    <col min="1026" max="1027" width="11.3984375" style="634" customWidth="1"/>
    <col min="1028" max="1028" width="15.59765625" style="634" customWidth="1"/>
    <col min="1029" max="1029" width="11.3984375" style="634" customWidth="1"/>
    <col min="1030" max="1030" width="17.3984375" style="634" customWidth="1"/>
    <col min="1031" max="1033" width="11.3984375" style="634" customWidth="1"/>
    <col min="1034" max="1034" width="15.59765625" style="634" customWidth="1"/>
    <col min="1035" max="1035" width="11.3984375" style="634" customWidth="1"/>
    <col min="1036" max="1278" width="11.3984375" style="634"/>
    <col min="1279" max="1279" width="23.3984375" style="634" customWidth="1"/>
    <col min="1280" max="1280" width="82.3984375" style="634" bestFit="1" customWidth="1"/>
    <col min="1281" max="1281" width="17.3984375" style="634" customWidth="1"/>
    <col min="1282" max="1283" width="11.3984375" style="634" customWidth="1"/>
    <col min="1284" max="1284" width="15.59765625" style="634" customWidth="1"/>
    <col min="1285" max="1285" width="11.3984375" style="634" customWidth="1"/>
    <col min="1286" max="1286" width="17.3984375" style="634" customWidth="1"/>
    <col min="1287" max="1289" width="11.3984375" style="634" customWidth="1"/>
    <col min="1290" max="1290" width="15.59765625" style="634" customWidth="1"/>
    <col min="1291" max="1291" width="11.3984375" style="634" customWidth="1"/>
    <col min="1292" max="1534" width="11.3984375" style="634"/>
    <col min="1535" max="1535" width="23.3984375" style="634" customWidth="1"/>
    <col min="1536" max="1536" width="82.3984375" style="634" bestFit="1" customWidth="1"/>
    <col min="1537" max="1537" width="17.3984375" style="634" customWidth="1"/>
    <col min="1538" max="1539" width="11.3984375" style="634" customWidth="1"/>
    <col min="1540" max="1540" width="15.59765625" style="634" customWidth="1"/>
    <col min="1541" max="1541" width="11.3984375" style="634" customWidth="1"/>
    <col min="1542" max="1542" width="17.3984375" style="634" customWidth="1"/>
    <col min="1543" max="1545" width="11.3984375" style="634" customWidth="1"/>
    <col min="1546" max="1546" width="15.59765625" style="634" customWidth="1"/>
    <col min="1547" max="1547" width="11.3984375" style="634" customWidth="1"/>
    <col min="1548" max="1790" width="11.3984375" style="634"/>
    <col min="1791" max="1791" width="23.3984375" style="634" customWidth="1"/>
    <col min="1792" max="1792" width="82.3984375" style="634" bestFit="1" customWidth="1"/>
    <col min="1793" max="1793" width="17.3984375" style="634" customWidth="1"/>
    <col min="1794" max="1795" width="11.3984375" style="634" customWidth="1"/>
    <col min="1796" max="1796" width="15.59765625" style="634" customWidth="1"/>
    <col min="1797" max="1797" width="11.3984375" style="634" customWidth="1"/>
    <col min="1798" max="1798" width="17.3984375" style="634" customWidth="1"/>
    <col min="1799" max="1801" width="11.3984375" style="634" customWidth="1"/>
    <col min="1802" max="1802" width="15.59765625" style="634" customWidth="1"/>
    <col min="1803" max="1803" width="11.3984375" style="634" customWidth="1"/>
    <col min="1804" max="2046" width="11.3984375" style="634"/>
    <col min="2047" max="2047" width="23.3984375" style="634" customWidth="1"/>
    <col min="2048" max="2048" width="82.3984375" style="634" bestFit="1" customWidth="1"/>
    <col min="2049" max="2049" width="17.3984375" style="634" customWidth="1"/>
    <col min="2050" max="2051" width="11.3984375" style="634" customWidth="1"/>
    <col min="2052" max="2052" width="15.59765625" style="634" customWidth="1"/>
    <col min="2053" max="2053" width="11.3984375" style="634" customWidth="1"/>
    <col min="2054" max="2054" width="17.3984375" style="634" customWidth="1"/>
    <col min="2055" max="2057" width="11.3984375" style="634" customWidth="1"/>
    <col min="2058" max="2058" width="15.59765625" style="634" customWidth="1"/>
    <col min="2059" max="2059" width="11.3984375" style="634" customWidth="1"/>
    <col min="2060" max="2302" width="11.3984375" style="634"/>
    <col min="2303" max="2303" width="23.3984375" style="634" customWidth="1"/>
    <col min="2304" max="2304" width="82.3984375" style="634" bestFit="1" customWidth="1"/>
    <col min="2305" max="2305" width="17.3984375" style="634" customWidth="1"/>
    <col min="2306" max="2307" width="11.3984375" style="634" customWidth="1"/>
    <col min="2308" max="2308" width="15.59765625" style="634" customWidth="1"/>
    <col min="2309" max="2309" width="11.3984375" style="634" customWidth="1"/>
    <col min="2310" max="2310" width="17.3984375" style="634" customWidth="1"/>
    <col min="2311" max="2313" width="11.3984375" style="634" customWidth="1"/>
    <col min="2314" max="2314" width="15.59765625" style="634" customWidth="1"/>
    <col min="2315" max="2315" width="11.3984375" style="634" customWidth="1"/>
    <col min="2316" max="2558" width="11.3984375" style="634"/>
    <col min="2559" max="2559" width="23.3984375" style="634" customWidth="1"/>
    <col min="2560" max="2560" width="82.3984375" style="634" bestFit="1" customWidth="1"/>
    <col min="2561" max="2561" width="17.3984375" style="634" customWidth="1"/>
    <col min="2562" max="2563" width="11.3984375" style="634" customWidth="1"/>
    <col min="2564" max="2564" width="15.59765625" style="634" customWidth="1"/>
    <col min="2565" max="2565" width="11.3984375" style="634" customWidth="1"/>
    <col min="2566" max="2566" width="17.3984375" style="634" customWidth="1"/>
    <col min="2567" max="2569" width="11.3984375" style="634" customWidth="1"/>
    <col min="2570" max="2570" width="15.59765625" style="634" customWidth="1"/>
    <col min="2571" max="2571" width="11.3984375" style="634" customWidth="1"/>
    <col min="2572" max="2814" width="11.3984375" style="634"/>
    <col min="2815" max="2815" width="23.3984375" style="634" customWidth="1"/>
    <col min="2816" max="2816" width="82.3984375" style="634" bestFit="1" customWidth="1"/>
    <col min="2817" max="2817" width="17.3984375" style="634" customWidth="1"/>
    <col min="2818" max="2819" width="11.3984375" style="634" customWidth="1"/>
    <col min="2820" max="2820" width="15.59765625" style="634" customWidth="1"/>
    <col min="2821" max="2821" width="11.3984375" style="634" customWidth="1"/>
    <col min="2822" max="2822" width="17.3984375" style="634" customWidth="1"/>
    <col min="2823" max="2825" width="11.3984375" style="634" customWidth="1"/>
    <col min="2826" max="2826" width="15.59765625" style="634" customWidth="1"/>
    <col min="2827" max="2827" width="11.3984375" style="634" customWidth="1"/>
    <col min="2828" max="3070" width="11.3984375" style="634"/>
    <col min="3071" max="3071" width="23.3984375" style="634" customWidth="1"/>
    <col min="3072" max="3072" width="82.3984375" style="634" bestFit="1" customWidth="1"/>
    <col min="3073" max="3073" width="17.3984375" style="634" customWidth="1"/>
    <col min="3074" max="3075" width="11.3984375" style="634" customWidth="1"/>
    <col min="3076" max="3076" width="15.59765625" style="634" customWidth="1"/>
    <col min="3077" max="3077" width="11.3984375" style="634" customWidth="1"/>
    <col min="3078" max="3078" width="17.3984375" style="634" customWidth="1"/>
    <col min="3079" max="3081" width="11.3984375" style="634" customWidth="1"/>
    <col min="3082" max="3082" width="15.59765625" style="634" customWidth="1"/>
    <col min="3083" max="3083" width="11.3984375" style="634" customWidth="1"/>
    <col min="3084" max="3326" width="11.3984375" style="634"/>
    <col min="3327" max="3327" width="23.3984375" style="634" customWidth="1"/>
    <col min="3328" max="3328" width="82.3984375" style="634" bestFit="1" customWidth="1"/>
    <col min="3329" max="3329" width="17.3984375" style="634" customWidth="1"/>
    <col min="3330" max="3331" width="11.3984375" style="634" customWidth="1"/>
    <col min="3332" max="3332" width="15.59765625" style="634" customWidth="1"/>
    <col min="3333" max="3333" width="11.3984375" style="634" customWidth="1"/>
    <col min="3334" max="3334" width="17.3984375" style="634" customWidth="1"/>
    <col min="3335" max="3337" width="11.3984375" style="634" customWidth="1"/>
    <col min="3338" max="3338" width="15.59765625" style="634" customWidth="1"/>
    <col min="3339" max="3339" width="11.3984375" style="634" customWidth="1"/>
    <col min="3340" max="3582" width="11.3984375" style="634"/>
    <col min="3583" max="3583" width="23.3984375" style="634" customWidth="1"/>
    <col min="3584" max="3584" width="82.3984375" style="634" bestFit="1" customWidth="1"/>
    <col min="3585" max="3585" width="17.3984375" style="634" customWidth="1"/>
    <col min="3586" max="3587" width="11.3984375" style="634" customWidth="1"/>
    <col min="3588" max="3588" width="15.59765625" style="634" customWidth="1"/>
    <col min="3589" max="3589" width="11.3984375" style="634" customWidth="1"/>
    <col min="3590" max="3590" width="17.3984375" style="634" customWidth="1"/>
    <col min="3591" max="3593" width="11.3984375" style="634" customWidth="1"/>
    <col min="3594" max="3594" width="15.59765625" style="634" customWidth="1"/>
    <col min="3595" max="3595" width="11.3984375" style="634" customWidth="1"/>
    <col min="3596" max="3838" width="11.3984375" style="634"/>
    <col min="3839" max="3839" width="23.3984375" style="634" customWidth="1"/>
    <col min="3840" max="3840" width="82.3984375" style="634" bestFit="1" customWidth="1"/>
    <col min="3841" max="3841" width="17.3984375" style="634" customWidth="1"/>
    <col min="3842" max="3843" width="11.3984375" style="634" customWidth="1"/>
    <col min="3844" max="3844" width="15.59765625" style="634" customWidth="1"/>
    <col min="3845" max="3845" width="11.3984375" style="634" customWidth="1"/>
    <col min="3846" max="3846" width="17.3984375" style="634" customWidth="1"/>
    <col min="3847" max="3849" width="11.3984375" style="634" customWidth="1"/>
    <col min="3850" max="3850" width="15.59765625" style="634" customWidth="1"/>
    <col min="3851" max="3851" width="11.3984375" style="634" customWidth="1"/>
    <col min="3852" max="4094" width="11.3984375" style="634"/>
    <col min="4095" max="4095" width="23.3984375" style="634" customWidth="1"/>
    <col min="4096" max="4096" width="82.3984375" style="634" bestFit="1" customWidth="1"/>
    <col min="4097" max="4097" width="17.3984375" style="634" customWidth="1"/>
    <col min="4098" max="4099" width="11.3984375" style="634" customWidth="1"/>
    <col min="4100" max="4100" width="15.59765625" style="634" customWidth="1"/>
    <col min="4101" max="4101" width="11.3984375" style="634" customWidth="1"/>
    <col min="4102" max="4102" width="17.3984375" style="634" customWidth="1"/>
    <col min="4103" max="4105" width="11.3984375" style="634" customWidth="1"/>
    <col min="4106" max="4106" width="15.59765625" style="634" customWidth="1"/>
    <col min="4107" max="4107" width="11.3984375" style="634" customWidth="1"/>
    <col min="4108" max="4350" width="11.3984375" style="634"/>
    <col min="4351" max="4351" width="23.3984375" style="634" customWidth="1"/>
    <col min="4352" max="4352" width="82.3984375" style="634" bestFit="1" customWidth="1"/>
    <col min="4353" max="4353" width="17.3984375" style="634" customWidth="1"/>
    <col min="4354" max="4355" width="11.3984375" style="634" customWidth="1"/>
    <col min="4356" max="4356" width="15.59765625" style="634" customWidth="1"/>
    <col min="4357" max="4357" width="11.3984375" style="634" customWidth="1"/>
    <col min="4358" max="4358" width="17.3984375" style="634" customWidth="1"/>
    <col min="4359" max="4361" width="11.3984375" style="634" customWidth="1"/>
    <col min="4362" max="4362" width="15.59765625" style="634" customWidth="1"/>
    <col min="4363" max="4363" width="11.3984375" style="634" customWidth="1"/>
    <col min="4364" max="4606" width="11.3984375" style="634"/>
    <col min="4607" max="4607" width="23.3984375" style="634" customWidth="1"/>
    <col min="4608" max="4608" width="82.3984375" style="634" bestFit="1" customWidth="1"/>
    <col min="4609" max="4609" width="17.3984375" style="634" customWidth="1"/>
    <col min="4610" max="4611" width="11.3984375" style="634" customWidth="1"/>
    <col min="4612" max="4612" width="15.59765625" style="634" customWidth="1"/>
    <col min="4613" max="4613" width="11.3984375" style="634" customWidth="1"/>
    <col min="4614" max="4614" width="17.3984375" style="634" customWidth="1"/>
    <col min="4615" max="4617" width="11.3984375" style="634" customWidth="1"/>
    <col min="4618" max="4618" width="15.59765625" style="634" customWidth="1"/>
    <col min="4619" max="4619" width="11.3984375" style="634" customWidth="1"/>
    <col min="4620" max="4862" width="11.3984375" style="634"/>
    <col min="4863" max="4863" width="23.3984375" style="634" customWidth="1"/>
    <col min="4864" max="4864" width="82.3984375" style="634" bestFit="1" customWidth="1"/>
    <col min="4865" max="4865" width="17.3984375" style="634" customWidth="1"/>
    <col min="4866" max="4867" width="11.3984375" style="634" customWidth="1"/>
    <col min="4868" max="4868" width="15.59765625" style="634" customWidth="1"/>
    <col min="4869" max="4869" width="11.3984375" style="634" customWidth="1"/>
    <col min="4870" max="4870" width="17.3984375" style="634" customWidth="1"/>
    <col min="4871" max="4873" width="11.3984375" style="634" customWidth="1"/>
    <col min="4874" max="4874" width="15.59765625" style="634" customWidth="1"/>
    <col min="4875" max="4875" width="11.3984375" style="634" customWidth="1"/>
    <col min="4876" max="5118" width="11.3984375" style="634"/>
    <col min="5119" max="5119" width="23.3984375" style="634" customWidth="1"/>
    <col min="5120" max="5120" width="82.3984375" style="634" bestFit="1" customWidth="1"/>
    <col min="5121" max="5121" width="17.3984375" style="634" customWidth="1"/>
    <col min="5122" max="5123" width="11.3984375" style="634" customWidth="1"/>
    <col min="5124" max="5124" width="15.59765625" style="634" customWidth="1"/>
    <col min="5125" max="5125" width="11.3984375" style="634" customWidth="1"/>
    <col min="5126" max="5126" width="17.3984375" style="634" customWidth="1"/>
    <col min="5127" max="5129" width="11.3984375" style="634" customWidth="1"/>
    <col min="5130" max="5130" width="15.59765625" style="634" customWidth="1"/>
    <col min="5131" max="5131" width="11.3984375" style="634" customWidth="1"/>
    <col min="5132" max="5374" width="11.3984375" style="634"/>
    <col min="5375" max="5375" width="23.3984375" style="634" customWidth="1"/>
    <col min="5376" max="5376" width="82.3984375" style="634" bestFit="1" customWidth="1"/>
    <col min="5377" max="5377" width="17.3984375" style="634" customWidth="1"/>
    <col min="5378" max="5379" width="11.3984375" style="634" customWidth="1"/>
    <col min="5380" max="5380" width="15.59765625" style="634" customWidth="1"/>
    <col min="5381" max="5381" width="11.3984375" style="634" customWidth="1"/>
    <col min="5382" max="5382" width="17.3984375" style="634" customWidth="1"/>
    <col min="5383" max="5385" width="11.3984375" style="634" customWidth="1"/>
    <col min="5386" max="5386" width="15.59765625" style="634" customWidth="1"/>
    <col min="5387" max="5387" width="11.3984375" style="634" customWidth="1"/>
    <col min="5388" max="5630" width="11.3984375" style="634"/>
    <col min="5631" max="5631" width="23.3984375" style="634" customWidth="1"/>
    <col min="5632" max="5632" width="82.3984375" style="634" bestFit="1" customWidth="1"/>
    <col min="5633" max="5633" width="17.3984375" style="634" customWidth="1"/>
    <col min="5634" max="5635" width="11.3984375" style="634" customWidth="1"/>
    <col min="5636" max="5636" width="15.59765625" style="634" customWidth="1"/>
    <col min="5637" max="5637" width="11.3984375" style="634" customWidth="1"/>
    <col min="5638" max="5638" width="17.3984375" style="634" customWidth="1"/>
    <col min="5639" max="5641" width="11.3984375" style="634" customWidth="1"/>
    <col min="5642" max="5642" width="15.59765625" style="634" customWidth="1"/>
    <col min="5643" max="5643" width="11.3984375" style="634" customWidth="1"/>
    <col min="5644" max="5886" width="11.3984375" style="634"/>
    <col min="5887" max="5887" width="23.3984375" style="634" customWidth="1"/>
    <col min="5888" max="5888" width="82.3984375" style="634" bestFit="1" customWidth="1"/>
    <col min="5889" max="5889" width="17.3984375" style="634" customWidth="1"/>
    <col min="5890" max="5891" width="11.3984375" style="634" customWidth="1"/>
    <col min="5892" max="5892" width="15.59765625" style="634" customWidth="1"/>
    <col min="5893" max="5893" width="11.3984375" style="634" customWidth="1"/>
    <col min="5894" max="5894" width="17.3984375" style="634" customWidth="1"/>
    <col min="5895" max="5897" width="11.3984375" style="634" customWidth="1"/>
    <col min="5898" max="5898" width="15.59765625" style="634" customWidth="1"/>
    <col min="5899" max="5899" width="11.3984375" style="634" customWidth="1"/>
    <col min="5900" max="6142" width="11.3984375" style="634"/>
    <col min="6143" max="6143" width="23.3984375" style="634" customWidth="1"/>
    <col min="6144" max="6144" width="82.3984375" style="634" bestFit="1" customWidth="1"/>
    <col min="6145" max="6145" width="17.3984375" style="634" customWidth="1"/>
    <col min="6146" max="6147" width="11.3984375" style="634" customWidth="1"/>
    <col min="6148" max="6148" width="15.59765625" style="634" customWidth="1"/>
    <col min="6149" max="6149" width="11.3984375" style="634" customWidth="1"/>
    <col min="6150" max="6150" width="17.3984375" style="634" customWidth="1"/>
    <col min="6151" max="6153" width="11.3984375" style="634" customWidth="1"/>
    <col min="6154" max="6154" width="15.59765625" style="634" customWidth="1"/>
    <col min="6155" max="6155" width="11.3984375" style="634" customWidth="1"/>
    <col min="6156" max="6398" width="11.3984375" style="634"/>
    <col min="6399" max="6399" width="23.3984375" style="634" customWidth="1"/>
    <col min="6400" max="6400" width="82.3984375" style="634" bestFit="1" customWidth="1"/>
    <col min="6401" max="6401" width="17.3984375" style="634" customWidth="1"/>
    <col min="6402" max="6403" width="11.3984375" style="634" customWidth="1"/>
    <col min="6404" max="6404" width="15.59765625" style="634" customWidth="1"/>
    <col min="6405" max="6405" width="11.3984375" style="634" customWidth="1"/>
    <col min="6406" max="6406" width="17.3984375" style="634" customWidth="1"/>
    <col min="6407" max="6409" width="11.3984375" style="634" customWidth="1"/>
    <col min="6410" max="6410" width="15.59765625" style="634" customWidth="1"/>
    <col min="6411" max="6411" width="11.3984375" style="634" customWidth="1"/>
    <col min="6412" max="6654" width="11.3984375" style="634"/>
    <col min="6655" max="6655" width="23.3984375" style="634" customWidth="1"/>
    <col min="6656" max="6656" width="82.3984375" style="634" bestFit="1" customWidth="1"/>
    <col min="6657" max="6657" width="17.3984375" style="634" customWidth="1"/>
    <col min="6658" max="6659" width="11.3984375" style="634" customWidth="1"/>
    <col min="6660" max="6660" width="15.59765625" style="634" customWidth="1"/>
    <col min="6661" max="6661" width="11.3984375" style="634" customWidth="1"/>
    <col min="6662" max="6662" width="17.3984375" style="634" customWidth="1"/>
    <col min="6663" max="6665" width="11.3984375" style="634" customWidth="1"/>
    <col min="6666" max="6666" width="15.59765625" style="634" customWidth="1"/>
    <col min="6667" max="6667" width="11.3984375" style="634" customWidth="1"/>
    <col min="6668" max="6910" width="11.3984375" style="634"/>
    <col min="6911" max="6911" width="23.3984375" style="634" customWidth="1"/>
    <col min="6912" max="6912" width="82.3984375" style="634" bestFit="1" customWidth="1"/>
    <col min="6913" max="6913" width="17.3984375" style="634" customWidth="1"/>
    <col min="6914" max="6915" width="11.3984375" style="634" customWidth="1"/>
    <col min="6916" max="6916" width="15.59765625" style="634" customWidth="1"/>
    <col min="6917" max="6917" width="11.3984375" style="634" customWidth="1"/>
    <col min="6918" max="6918" width="17.3984375" style="634" customWidth="1"/>
    <col min="6919" max="6921" width="11.3984375" style="634" customWidth="1"/>
    <col min="6922" max="6922" width="15.59765625" style="634" customWidth="1"/>
    <col min="6923" max="6923" width="11.3984375" style="634" customWidth="1"/>
    <col min="6924" max="7166" width="11.3984375" style="634"/>
    <col min="7167" max="7167" width="23.3984375" style="634" customWidth="1"/>
    <col min="7168" max="7168" width="82.3984375" style="634" bestFit="1" customWidth="1"/>
    <col min="7169" max="7169" width="17.3984375" style="634" customWidth="1"/>
    <col min="7170" max="7171" width="11.3984375" style="634" customWidth="1"/>
    <col min="7172" max="7172" width="15.59765625" style="634" customWidth="1"/>
    <col min="7173" max="7173" width="11.3984375" style="634" customWidth="1"/>
    <col min="7174" max="7174" width="17.3984375" style="634" customWidth="1"/>
    <col min="7175" max="7177" width="11.3984375" style="634" customWidth="1"/>
    <col min="7178" max="7178" width="15.59765625" style="634" customWidth="1"/>
    <col min="7179" max="7179" width="11.3984375" style="634" customWidth="1"/>
    <col min="7180" max="7422" width="11.3984375" style="634"/>
    <col min="7423" max="7423" width="23.3984375" style="634" customWidth="1"/>
    <col min="7424" max="7424" width="82.3984375" style="634" bestFit="1" customWidth="1"/>
    <col min="7425" max="7425" width="17.3984375" style="634" customWidth="1"/>
    <col min="7426" max="7427" width="11.3984375" style="634" customWidth="1"/>
    <col min="7428" max="7428" width="15.59765625" style="634" customWidth="1"/>
    <col min="7429" max="7429" width="11.3984375" style="634" customWidth="1"/>
    <col min="7430" max="7430" width="17.3984375" style="634" customWidth="1"/>
    <col min="7431" max="7433" width="11.3984375" style="634" customWidth="1"/>
    <col min="7434" max="7434" width="15.59765625" style="634" customWidth="1"/>
    <col min="7435" max="7435" width="11.3984375" style="634" customWidth="1"/>
    <col min="7436" max="7678" width="11.3984375" style="634"/>
    <col min="7679" max="7679" width="23.3984375" style="634" customWidth="1"/>
    <col min="7680" max="7680" width="82.3984375" style="634" bestFit="1" customWidth="1"/>
    <col min="7681" max="7681" width="17.3984375" style="634" customWidth="1"/>
    <col min="7682" max="7683" width="11.3984375" style="634" customWidth="1"/>
    <col min="7684" max="7684" width="15.59765625" style="634" customWidth="1"/>
    <col min="7685" max="7685" width="11.3984375" style="634" customWidth="1"/>
    <col min="7686" max="7686" width="17.3984375" style="634" customWidth="1"/>
    <col min="7687" max="7689" width="11.3984375" style="634" customWidth="1"/>
    <col min="7690" max="7690" width="15.59765625" style="634" customWidth="1"/>
    <col min="7691" max="7691" width="11.3984375" style="634" customWidth="1"/>
    <col min="7692" max="7934" width="11.3984375" style="634"/>
    <col min="7935" max="7935" width="23.3984375" style="634" customWidth="1"/>
    <col min="7936" max="7936" width="82.3984375" style="634" bestFit="1" customWidth="1"/>
    <col min="7937" max="7937" width="17.3984375" style="634" customWidth="1"/>
    <col min="7938" max="7939" width="11.3984375" style="634" customWidth="1"/>
    <col min="7940" max="7940" width="15.59765625" style="634" customWidth="1"/>
    <col min="7941" max="7941" width="11.3984375" style="634" customWidth="1"/>
    <col min="7942" max="7942" width="17.3984375" style="634" customWidth="1"/>
    <col min="7943" max="7945" width="11.3984375" style="634" customWidth="1"/>
    <col min="7946" max="7946" width="15.59765625" style="634" customWidth="1"/>
    <col min="7947" max="7947" width="11.3984375" style="634" customWidth="1"/>
    <col min="7948" max="8190" width="11.3984375" style="634"/>
    <col min="8191" max="8191" width="23.3984375" style="634" customWidth="1"/>
    <col min="8192" max="8192" width="82.3984375" style="634" bestFit="1" customWidth="1"/>
    <col min="8193" max="8193" width="17.3984375" style="634" customWidth="1"/>
    <col min="8194" max="8195" width="11.3984375" style="634" customWidth="1"/>
    <col min="8196" max="8196" width="15.59765625" style="634" customWidth="1"/>
    <col min="8197" max="8197" width="11.3984375" style="634" customWidth="1"/>
    <col min="8198" max="8198" width="17.3984375" style="634" customWidth="1"/>
    <col min="8199" max="8201" width="11.3984375" style="634" customWidth="1"/>
    <col min="8202" max="8202" width="15.59765625" style="634" customWidth="1"/>
    <col min="8203" max="8203" width="11.3984375" style="634" customWidth="1"/>
    <col min="8204" max="8446" width="11.3984375" style="634"/>
    <col min="8447" max="8447" width="23.3984375" style="634" customWidth="1"/>
    <col min="8448" max="8448" width="82.3984375" style="634" bestFit="1" customWidth="1"/>
    <col min="8449" max="8449" width="17.3984375" style="634" customWidth="1"/>
    <col min="8450" max="8451" width="11.3984375" style="634" customWidth="1"/>
    <col min="8452" max="8452" width="15.59765625" style="634" customWidth="1"/>
    <col min="8453" max="8453" width="11.3984375" style="634" customWidth="1"/>
    <col min="8454" max="8454" width="17.3984375" style="634" customWidth="1"/>
    <col min="8455" max="8457" width="11.3984375" style="634" customWidth="1"/>
    <col min="8458" max="8458" width="15.59765625" style="634" customWidth="1"/>
    <col min="8459" max="8459" width="11.3984375" style="634" customWidth="1"/>
    <col min="8460" max="8702" width="11.3984375" style="634"/>
    <col min="8703" max="8703" width="23.3984375" style="634" customWidth="1"/>
    <col min="8704" max="8704" width="82.3984375" style="634" bestFit="1" customWidth="1"/>
    <col min="8705" max="8705" width="17.3984375" style="634" customWidth="1"/>
    <col min="8706" max="8707" width="11.3984375" style="634" customWidth="1"/>
    <col min="8708" max="8708" width="15.59765625" style="634" customWidth="1"/>
    <col min="8709" max="8709" width="11.3984375" style="634" customWidth="1"/>
    <col min="8710" max="8710" width="17.3984375" style="634" customWidth="1"/>
    <col min="8711" max="8713" width="11.3984375" style="634" customWidth="1"/>
    <col min="8714" max="8714" width="15.59765625" style="634" customWidth="1"/>
    <col min="8715" max="8715" width="11.3984375" style="634" customWidth="1"/>
    <col min="8716" max="8958" width="11.3984375" style="634"/>
    <col min="8959" max="8959" width="23.3984375" style="634" customWidth="1"/>
    <col min="8960" max="8960" width="82.3984375" style="634" bestFit="1" customWidth="1"/>
    <col min="8961" max="8961" width="17.3984375" style="634" customWidth="1"/>
    <col min="8962" max="8963" width="11.3984375" style="634" customWidth="1"/>
    <col min="8964" max="8964" width="15.59765625" style="634" customWidth="1"/>
    <col min="8965" max="8965" width="11.3984375" style="634" customWidth="1"/>
    <col min="8966" max="8966" width="17.3984375" style="634" customWidth="1"/>
    <col min="8967" max="8969" width="11.3984375" style="634" customWidth="1"/>
    <col min="8970" max="8970" width="15.59765625" style="634" customWidth="1"/>
    <col min="8971" max="8971" width="11.3984375" style="634" customWidth="1"/>
    <col min="8972" max="9214" width="11.3984375" style="634"/>
    <col min="9215" max="9215" width="23.3984375" style="634" customWidth="1"/>
    <col min="9216" max="9216" width="82.3984375" style="634" bestFit="1" customWidth="1"/>
    <col min="9217" max="9217" width="17.3984375" style="634" customWidth="1"/>
    <col min="9218" max="9219" width="11.3984375" style="634" customWidth="1"/>
    <col min="9220" max="9220" width="15.59765625" style="634" customWidth="1"/>
    <col min="9221" max="9221" width="11.3984375" style="634" customWidth="1"/>
    <col min="9222" max="9222" width="17.3984375" style="634" customWidth="1"/>
    <col min="9223" max="9225" width="11.3984375" style="634" customWidth="1"/>
    <col min="9226" max="9226" width="15.59765625" style="634" customWidth="1"/>
    <col min="9227" max="9227" width="11.3984375" style="634" customWidth="1"/>
    <col min="9228" max="9470" width="11.3984375" style="634"/>
    <col min="9471" max="9471" width="23.3984375" style="634" customWidth="1"/>
    <col min="9472" max="9472" width="82.3984375" style="634" bestFit="1" customWidth="1"/>
    <col min="9473" max="9473" width="17.3984375" style="634" customWidth="1"/>
    <col min="9474" max="9475" width="11.3984375" style="634" customWidth="1"/>
    <col min="9476" max="9476" width="15.59765625" style="634" customWidth="1"/>
    <col min="9477" max="9477" width="11.3984375" style="634" customWidth="1"/>
    <col min="9478" max="9478" width="17.3984375" style="634" customWidth="1"/>
    <col min="9479" max="9481" width="11.3984375" style="634" customWidth="1"/>
    <col min="9482" max="9482" width="15.59765625" style="634" customWidth="1"/>
    <col min="9483" max="9483" width="11.3984375" style="634" customWidth="1"/>
    <col min="9484" max="9726" width="11.3984375" style="634"/>
    <col min="9727" max="9727" width="23.3984375" style="634" customWidth="1"/>
    <col min="9728" max="9728" width="82.3984375" style="634" bestFit="1" customWidth="1"/>
    <col min="9729" max="9729" width="17.3984375" style="634" customWidth="1"/>
    <col min="9730" max="9731" width="11.3984375" style="634" customWidth="1"/>
    <col min="9732" max="9732" width="15.59765625" style="634" customWidth="1"/>
    <col min="9733" max="9733" width="11.3984375" style="634" customWidth="1"/>
    <col min="9734" max="9734" width="17.3984375" style="634" customWidth="1"/>
    <col min="9735" max="9737" width="11.3984375" style="634" customWidth="1"/>
    <col min="9738" max="9738" width="15.59765625" style="634" customWidth="1"/>
    <col min="9739" max="9739" width="11.3984375" style="634" customWidth="1"/>
    <col min="9740" max="9982" width="11.3984375" style="634"/>
    <col min="9983" max="9983" width="23.3984375" style="634" customWidth="1"/>
    <col min="9984" max="9984" width="82.3984375" style="634" bestFit="1" customWidth="1"/>
    <col min="9985" max="9985" width="17.3984375" style="634" customWidth="1"/>
    <col min="9986" max="9987" width="11.3984375" style="634" customWidth="1"/>
    <col min="9988" max="9988" width="15.59765625" style="634" customWidth="1"/>
    <col min="9989" max="9989" width="11.3984375" style="634" customWidth="1"/>
    <col min="9990" max="9990" width="17.3984375" style="634" customWidth="1"/>
    <col min="9991" max="9993" width="11.3984375" style="634" customWidth="1"/>
    <col min="9994" max="9994" width="15.59765625" style="634" customWidth="1"/>
    <col min="9995" max="9995" width="11.3984375" style="634" customWidth="1"/>
    <col min="9996" max="10238" width="11.3984375" style="634"/>
    <col min="10239" max="10239" width="23.3984375" style="634" customWidth="1"/>
    <col min="10240" max="10240" width="82.3984375" style="634" bestFit="1" customWidth="1"/>
    <col min="10241" max="10241" width="17.3984375" style="634" customWidth="1"/>
    <col min="10242" max="10243" width="11.3984375" style="634" customWidth="1"/>
    <col min="10244" max="10244" width="15.59765625" style="634" customWidth="1"/>
    <col min="10245" max="10245" width="11.3984375" style="634" customWidth="1"/>
    <col min="10246" max="10246" width="17.3984375" style="634" customWidth="1"/>
    <col min="10247" max="10249" width="11.3984375" style="634" customWidth="1"/>
    <col min="10250" max="10250" width="15.59765625" style="634" customWidth="1"/>
    <col min="10251" max="10251" width="11.3984375" style="634" customWidth="1"/>
    <col min="10252" max="10494" width="11.3984375" style="634"/>
    <col min="10495" max="10495" width="23.3984375" style="634" customWidth="1"/>
    <col min="10496" max="10496" width="82.3984375" style="634" bestFit="1" customWidth="1"/>
    <col min="10497" max="10497" width="17.3984375" style="634" customWidth="1"/>
    <col min="10498" max="10499" width="11.3984375" style="634" customWidth="1"/>
    <col min="10500" max="10500" width="15.59765625" style="634" customWidth="1"/>
    <col min="10501" max="10501" width="11.3984375" style="634" customWidth="1"/>
    <col min="10502" max="10502" width="17.3984375" style="634" customWidth="1"/>
    <col min="10503" max="10505" width="11.3984375" style="634" customWidth="1"/>
    <col min="10506" max="10506" width="15.59765625" style="634" customWidth="1"/>
    <col min="10507" max="10507" width="11.3984375" style="634" customWidth="1"/>
    <col min="10508" max="10750" width="11.3984375" style="634"/>
    <col min="10751" max="10751" width="23.3984375" style="634" customWidth="1"/>
    <col min="10752" max="10752" width="82.3984375" style="634" bestFit="1" customWidth="1"/>
    <col min="10753" max="10753" width="17.3984375" style="634" customWidth="1"/>
    <col min="10754" max="10755" width="11.3984375" style="634" customWidth="1"/>
    <col min="10756" max="10756" width="15.59765625" style="634" customWidth="1"/>
    <col min="10757" max="10757" width="11.3984375" style="634" customWidth="1"/>
    <col min="10758" max="10758" width="17.3984375" style="634" customWidth="1"/>
    <col min="10759" max="10761" width="11.3984375" style="634" customWidth="1"/>
    <col min="10762" max="10762" width="15.59765625" style="634" customWidth="1"/>
    <col min="10763" max="10763" width="11.3984375" style="634" customWidth="1"/>
    <col min="10764" max="11006" width="11.3984375" style="634"/>
    <col min="11007" max="11007" width="23.3984375" style="634" customWidth="1"/>
    <col min="11008" max="11008" width="82.3984375" style="634" bestFit="1" customWidth="1"/>
    <col min="11009" max="11009" width="17.3984375" style="634" customWidth="1"/>
    <col min="11010" max="11011" width="11.3984375" style="634" customWidth="1"/>
    <col min="11012" max="11012" width="15.59765625" style="634" customWidth="1"/>
    <col min="11013" max="11013" width="11.3984375" style="634" customWidth="1"/>
    <col min="11014" max="11014" width="17.3984375" style="634" customWidth="1"/>
    <col min="11015" max="11017" width="11.3984375" style="634" customWidth="1"/>
    <col min="11018" max="11018" width="15.59765625" style="634" customWidth="1"/>
    <col min="11019" max="11019" width="11.3984375" style="634" customWidth="1"/>
    <col min="11020" max="11262" width="11.3984375" style="634"/>
    <col min="11263" max="11263" width="23.3984375" style="634" customWidth="1"/>
    <col min="11264" max="11264" width="82.3984375" style="634" bestFit="1" customWidth="1"/>
    <col min="11265" max="11265" width="17.3984375" style="634" customWidth="1"/>
    <col min="11266" max="11267" width="11.3984375" style="634" customWidth="1"/>
    <col min="11268" max="11268" width="15.59765625" style="634" customWidth="1"/>
    <col min="11269" max="11269" width="11.3984375" style="634" customWidth="1"/>
    <col min="11270" max="11270" width="17.3984375" style="634" customWidth="1"/>
    <col min="11271" max="11273" width="11.3984375" style="634" customWidth="1"/>
    <col min="11274" max="11274" width="15.59765625" style="634" customWidth="1"/>
    <col min="11275" max="11275" width="11.3984375" style="634" customWidth="1"/>
    <col min="11276" max="11518" width="11.3984375" style="634"/>
    <col min="11519" max="11519" width="23.3984375" style="634" customWidth="1"/>
    <col min="11520" max="11520" width="82.3984375" style="634" bestFit="1" customWidth="1"/>
    <col min="11521" max="11521" width="17.3984375" style="634" customWidth="1"/>
    <col min="11522" max="11523" width="11.3984375" style="634" customWidth="1"/>
    <col min="11524" max="11524" width="15.59765625" style="634" customWidth="1"/>
    <col min="11525" max="11525" width="11.3984375" style="634" customWidth="1"/>
    <col min="11526" max="11526" width="17.3984375" style="634" customWidth="1"/>
    <col min="11527" max="11529" width="11.3984375" style="634" customWidth="1"/>
    <col min="11530" max="11530" width="15.59765625" style="634" customWidth="1"/>
    <col min="11531" max="11531" width="11.3984375" style="634" customWidth="1"/>
    <col min="11532" max="11774" width="11.3984375" style="634"/>
    <col min="11775" max="11775" width="23.3984375" style="634" customWidth="1"/>
    <col min="11776" max="11776" width="82.3984375" style="634" bestFit="1" customWidth="1"/>
    <col min="11777" max="11777" width="17.3984375" style="634" customWidth="1"/>
    <col min="11778" max="11779" width="11.3984375" style="634" customWidth="1"/>
    <col min="11780" max="11780" width="15.59765625" style="634" customWidth="1"/>
    <col min="11781" max="11781" width="11.3984375" style="634" customWidth="1"/>
    <col min="11782" max="11782" width="17.3984375" style="634" customWidth="1"/>
    <col min="11783" max="11785" width="11.3984375" style="634" customWidth="1"/>
    <col min="11786" max="11786" width="15.59765625" style="634" customWidth="1"/>
    <col min="11787" max="11787" width="11.3984375" style="634" customWidth="1"/>
    <col min="11788" max="12030" width="11.3984375" style="634"/>
    <col min="12031" max="12031" width="23.3984375" style="634" customWidth="1"/>
    <col min="12032" max="12032" width="82.3984375" style="634" bestFit="1" customWidth="1"/>
    <col min="12033" max="12033" width="17.3984375" style="634" customWidth="1"/>
    <col min="12034" max="12035" width="11.3984375" style="634" customWidth="1"/>
    <col min="12036" max="12036" width="15.59765625" style="634" customWidth="1"/>
    <col min="12037" max="12037" width="11.3984375" style="634" customWidth="1"/>
    <col min="12038" max="12038" width="17.3984375" style="634" customWidth="1"/>
    <col min="12039" max="12041" width="11.3984375" style="634" customWidth="1"/>
    <col min="12042" max="12042" width="15.59765625" style="634" customWidth="1"/>
    <col min="12043" max="12043" width="11.3984375" style="634" customWidth="1"/>
    <col min="12044" max="12286" width="11.3984375" style="634"/>
    <col min="12287" max="12287" width="23.3984375" style="634" customWidth="1"/>
    <col min="12288" max="12288" width="82.3984375" style="634" bestFit="1" customWidth="1"/>
    <col min="12289" max="12289" width="17.3984375" style="634" customWidth="1"/>
    <col min="12290" max="12291" width="11.3984375" style="634" customWidth="1"/>
    <col min="12292" max="12292" width="15.59765625" style="634" customWidth="1"/>
    <col min="12293" max="12293" width="11.3984375" style="634" customWidth="1"/>
    <col min="12294" max="12294" width="17.3984375" style="634" customWidth="1"/>
    <col min="12295" max="12297" width="11.3984375" style="634" customWidth="1"/>
    <col min="12298" max="12298" width="15.59765625" style="634" customWidth="1"/>
    <col min="12299" max="12299" width="11.3984375" style="634" customWidth="1"/>
    <col min="12300" max="12542" width="11.3984375" style="634"/>
    <col min="12543" max="12543" width="23.3984375" style="634" customWidth="1"/>
    <col min="12544" max="12544" width="82.3984375" style="634" bestFit="1" customWidth="1"/>
    <col min="12545" max="12545" width="17.3984375" style="634" customWidth="1"/>
    <col min="12546" max="12547" width="11.3984375" style="634" customWidth="1"/>
    <col min="12548" max="12548" width="15.59765625" style="634" customWidth="1"/>
    <col min="12549" max="12549" width="11.3984375" style="634" customWidth="1"/>
    <col min="12550" max="12550" width="17.3984375" style="634" customWidth="1"/>
    <col min="12551" max="12553" width="11.3984375" style="634" customWidth="1"/>
    <col min="12554" max="12554" width="15.59765625" style="634" customWidth="1"/>
    <col min="12555" max="12555" width="11.3984375" style="634" customWidth="1"/>
    <col min="12556" max="12798" width="11.3984375" style="634"/>
    <col min="12799" max="12799" width="23.3984375" style="634" customWidth="1"/>
    <col min="12800" max="12800" width="82.3984375" style="634" bestFit="1" customWidth="1"/>
    <col min="12801" max="12801" width="17.3984375" style="634" customWidth="1"/>
    <col min="12802" max="12803" width="11.3984375" style="634" customWidth="1"/>
    <col min="12804" max="12804" width="15.59765625" style="634" customWidth="1"/>
    <col min="12805" max="12805" width="11.3984375" style="634" customWidth="1"/>
    <col min="12806" max="12806" width="17.3984375" style="634" customWidth="1"/>
    <col min="12807" max="12809" width="11.3984375" style="634" customWidth="1"/>
    <col min="12810" max="12810" width="15.59765625" style="634" customWidth="1"/>
    <col min="12811" max="12811" width="11.3984375" style="634" customWidth="1"/>
    <col min="12812" max="13054" width="11.3984375" style="634"/>
    <col min="13055" max="13055" width="23.3984375" style="634" customWidth="1"/>
    <col min="13056" max="13056" width="82.3984375" style="634" bestFit="1" customWidth="1"/>
    <col min="13057" max="13057" width="17.3984375" style="634" customWidth="1"/>
    <col min="13058" max="13059" width="11.3984375" style="634" customWidth="1"/>
    <col min="13060" max="13060" width="15.59765625" style="634" customWidth="1"/>
    <col min="13061" max="13061" width="11.3984375" style="634" customWidth="1"/>
    <col min="13062" max="13062" width="17.3984375" style="634" customWidth="1"/>
    <col min="13063" max="13065" width="11.3984375" style="634" customWidth="1"/>
    <col min="13066" max="13066" width="15.59765625" style="634" customWidth="1"/>
    <col min="13067" max="13067" width="11.3984375" style="634" customWidth="1"/>
    <col min="13068" max="13310" width="11.3984375" style="634"/>
    <col min="13311" max="13311" width="23.3984375" style="634" customWidth="1"/>
    <col min="13312" max="13312" width="82.3984375" style="634" bestFit="1" customWidth="1"/>
    <col min="13313" max="13313" width="17.3984375" style="634" customWidth="1"/>
    <col min="13314" max="13315" width="11.3984375" style="634" customWidth="1"/>
    <col min="13316" max="13316" width="15.59765625" style="634" customWidth="1"/>
    <col min="13317" max="13317" width="11.3984375" style="634" customWidth="1"/>
    <col min="13318" max="13318" width="17.3984375" style="634" customWidth="1"/>
    <col min="13319" max="13321" width="11.3984375" style="634" customWidth="1"/>
    <col min="13322" max="13322" width="15.59765625" style="634" customWidth="1"/>
    <col min="13323" max="13323" width="11.3984375" style="634" customWidth="1"/>
    <col min="13324" max="13566" width="11.3984375" style="634"/>
    <col min="13567" max="13567" width="23.3984375" style="634" customWidth="1"/>
    <col min="13568" max="13568" width="82.3984375" style="634" bestFit="1" customWidth="1"/>
    <col min="13569" max="13569" width="17.3984375" style="634" customWidth="1"/>
    <col min="13570" max="13571" width="11.3984375" style="634" customWidth="1"/>
    <col min="13572" max="13572" width="15.59765625" style="634" customWidth="1"/>
    <col min="13573" max="13573" width="11.3984375" style="634" customWidth="1"/>
    <col min="13574" max="13574" width="17.3984375" style="634" customWidth="1"/>
    <col min="13575" max="13577" width="11.3984375" style="634" customWidth="1"/>
    <col min="13578" max="13578" width="15.59765625" style="634" customWidth="1"/>
    <col min="13579" max="13579" width="11.3984375" style="634" customWidth="1"/>
    <col min="13580" max="13822" width="11.3984375" style="634"/>
    <col min="13823" max="13823" width="23.3984375" style="634" customWidth="1"/>
    <col min="13824" max="13824" width="82.3984375" style="634" bestFit="1" customWidth="1"/>
    <col min="13825" max="13825" width="17.3984375" style="634" customWidth="1"/>
    <col min="13826" max="13827" width="11.3984375" style="634" customWidth="1"/>
    <col min="13828" max="13828" width="15.59765625" style="634" customWidth="1"/>
    <col min="13829" max="13829" width="11.3984375" style="634" customWidth="1"/>
    <col min="13830" max="13830" width="17.3984375" style="634" customWidth="1"/>
    <col min="13831" max="13833" width="11.3984375" style="634" customWidth="1"/>
    <col min="13834" max="13834" width="15.59765625" style="634" customWidth="1"/>
    <col min="13835" max="13835" width="11.3984375" style="634" customWidth="1"/>
    <col min="13836" max="14078" width="11.3984375" style="634"/>
    <col min="14079" max="14079" width="23.3984375" style="634" customWidth="1"/>
    <col min="14080" max="14080" width="82.3984375" style="634" bestFit="1" customWidth="1"/>
    <col min="14081" max="14081" width="17.3984375" style="634" customWidth="1"/>
    <col min="14082" max="14083" width="11.3984375" style="634" customWidth="1"/>
    <col min="14084" max="14084" width="15.59765625" style="634" customWidth="1"/>
    <col min="14085" max="14085" width="11.3984375" style="634" customWidth="1"/>
    <col min="14086" max="14086" width="17.3984375" style="634" customWidth="1"/>
    <col min="14087" max="14089" width="11.3984375" style="634" customWidth="1"/>
    <col min="14090" max="14090" width="15.59765625" style="634" customWidth="1"/>
    <col min="14091" max="14091" width="11.3984375" style="634" customWidth="1"/>
    <col min="14092" max="14334" width="11.3984375" style="634"/>
    <col min="14335" max="14335" width="23.3984375" style="634" customWidth="1"/>
    <col min="14336" max="14336" width="82.3984375" style="634" bestFit="1" customWidth="1"/>
    <col min="14337" max="14337" width="17.3984375" style="634" customWidth="1"/>
    <col min="14338" max="14339" width="11.3984375" style="634" customWidth="1"/>
    <col min="14340" max="14340" width="15.59765625" style="634" customWidth="1"/>
    <col min="14341" max="14341" width="11.3984375" style="634" customWidth="1"/>
    <col min="14342" max="14342" width="17.3984375" style="634" customWidth="1"/>
    <col min="14343" max="14345" width="11.3984375" style="634" customWidth="1"/>
    <col min="14346" max="14346" width="15.59765625" style="634" customWidth="1"/>
    <col min="14347" max="14347" width="11.3984375" style="634" customWidth="1"/>
    <col min="14348" max="14590" width="11.3984375" style="634"/>
    <col min="14591" max="14591" width="23.3984375" style="634" customWidth="1"/>
    <col min="14592" max="14592" width="82.3984375" style="634" bestFit="1" customWidth="1"/>
    <col min="14593" max="14593" width="17.3984375" style="634" customWidth="1"/>
    <col min="14594" max="14595" width="11.3984375" style="634" customWidth="1"/>
    <col min="14596" max="14596" width="15.59765625" style="634" customWidth="1"/>
    <col min="14597" max="14597" width="11.3984375" style="634" customWidth="1"/>
    <col min="14598" max="14598" width="17.3984375" style="634" customWidth="1"/>
    <col min="14599" max="14601" width="11.3984375" style="634" customWidth="1"/>
    <col min="14602" max="14602" width="15.59765625" style="634" customWidth="1"/>
    <col min="14603" max="14603" width="11.3984375" style="634" customWidth="1"/>
    <col min="14604" max="14846" width="11.3984375" style="634"/>
    <col min="14847" max="14847" width="23.3984375" style="634" customWidth="1"/>
    <col min="14848" max="14848" width="82.3984375" style="634" bestFit="1" customWidth="1"/>
    <col min="14849" max="14849" width="17.3984375" style="634" customWidth="1"/>
    <col min="14850" max="14851" width="11.3984375" style="634" customWidth="1"/>
    <col min="14852" max="14852" width="15.59765625" style="634" customWidth="1"/>
    <col min="14853" max="14853" width="11.3984375" style="634" customWidth="1"/>
    <col min="14854" max="14854" width="17.3984375" style="634" customWidth="1"/>
    <col min="14855" max="14857" width="11.3984375" style="634" customWidth="1"/>
    <col min="14858" max="14858" width="15.59765625" style="634" customWidth="1"/>
    <col min="14859" max="14859" width="11.3984375" style="634" customWidth="1"/>
    <col min="14860" max="15102" width="11.3984375" style="634"/>
    <col min="15103" max="15103" width="23.3984375" style="634" customWidth="1"/>
    <col min="15104" max="15104" width="82.3984375" style="634" bestFit="1" customWidth="1"/>
    <col min="15105" max="15105" width="17.3984375" style="634" customWidth="1"/>
    <col min="15106" max="15107" width="11.3984375" style="634" customWidth="1"/>
    <col min="15108" max="15108" width="15.59765625" style="634" customWidth="1"/>
    <col min="15109" max="15109" width="11.3984375" style="634" customWidth="1"/>
    <col min="15110" max="15110" width="17.3984375" style="634" customWidth="1"/>
    <col min="15111" max="15113" width="11.3984375" style="634" customWidth="1"/>
    <col min="15114" max="15114" width="15.59765625" style="634" customWidth="1"/>
    <col min="15115" max="15115" width="11.3984375" style="634" customWidth="1"/>
    <col min="15116" max="15358" width="11.3984375" style="634"/>
    <col min="15359" max="15359" width="23.3984375" style="634" customWidth="1"/>
    <col min="15360" max="15360" width="82.3984375" style="634" bestFit="1" customWidth="1"/>
    <col min="15361" max="15361" width="17.3984375" style="634" customWidth="1"/>
    <col min="15362" max="15363" width="11.3984375" style="634" customWidth="1"/>
    <col min="15364" max="15364" width="15.59765625" style="634" customWidth="1"/>
    <col min="15365" max="15365" width="11.3984375" style="634" customWidth="1"/>
    <col min="15366" max="15366" width="17.3984375" style="634" customWidth="1"/>
    <col min="15367" max="15369" width="11.3984375" style="634" customWidth="1"/>
    <col min="15370" max="15370" width="15.59765625" style="634" customWidth="1"/>
    <col min="15371" max="15371" width="11.3984375" style="634" customWidth="1"/>
    <col min="15372" max="15614" width="11.3984375" style="634"/>
    <col min="15615" max="15615" width="23.3984375" style="634" customWidth="1"/>
    <col min="15616" max="15616" width="82.3984375" style="634" bestFit="1" customWidth="1"/>
    <col min="15617" max="15617" width="17.3984375" style="634" customWidth="1"/>
    <col min="15618" max="15619" width="11.3984375" style="634" customWidth="1"/>
    <col min="15620" max="15620" width="15.59765625" style="634" customWidth="1"/>
    <col min="15621" max="15621" width="11.3984375" style="634" customWidth="1"/>
    <col min="15622" max="15622" width="17.3984375" style="634" customWidth="1"/>
    <col min="15623" max="15625" width="11.3984375" style="634" customWidth="1"/>
    <col min="15626" max="15626" width="15.59765625" style="634" customWidth="1"/>
    <col min="15627" max="15627" width="11.3984375" style="634" customWidth="1"/>
    <col min="15628" max="15870" width="11.3984375" style="634"/>
    <col min="15871" max="15871" width="23.3984375" style="634" customWidth="1"/>
    <col min="15872" max="15872" width="82.3984375" style="634" bestFit="1" customWidth="1"/>
    <col min="15873" max="15873" width="17.3984375" style="634" customWidth="1"/>
    <col min="15874" max="15875" width="11.3984375" style="634" customWidth="1"/>
    <col min="15876" max="15876" width="15.59765625" style="634" customWidth="1"/>
    <col min="15877" max="15877" width="11.3984375" style="634" customWidth="1"/>
    <col min="15878" max="15878" width="17.3984375" style="634" customWidth="1"/>
    <col min="15879" max="15881" width="11.3984375" style="634" customWidth="1"/>
    <col min="15882" max="15882" width="15.59765625" style="634" customWidth="1"/>
    <col min="15883" max="15883" width="11.3984375" style="634" customWidth="1"/>
    <col min="15884" max="16126" width="11.3984375" style="634"/>
    <col min="16127" max="16127" width="23.3984375" style="634" customWidth="1"/>
    <col min="16128" max="16128" width="82.3984375" style="634" bestFit="1" customWidth="1"/>
    <col min="16129" max="16129" width="17.3984375" style="634" customWidth="1"/>
    <col min="16130" max="16131" width="11.3984375" style="634" customWidth="1"/>
    <col min="16132" max="16132" width="15.59765625" style="634" customWidth="1"/>
    <col min="16133" max="16133" width="11.3984375" style="634" customWidth="1"/>
    <col min="16134" max="16134" width="17.3984375" style="634" customWidth="1"/>
    <col min="16135" max="16137" width="11.3984375" style="634" customWidth="1"/>
    <col min="16138" max="16138" width="15.59765625" style="634" customWidth="1"/>
    <col min="16139" max="16139" width="11.3984375" style="634" customWidth="1"/>
    <col min="16140" max="16384" width="11.3984375" style="634"/>
  </cols>
  <sheetData>
    <row r="1" spans="1:11" ht="21" thickBot="1">
      <c r="A1" s="2153" t="s">
        <v>660</v>
      </c>
      <c r="B1" s="2153"/>
      <c r="C1" s="2153"/>
      <c r="D1" s="2154"/>
      <c r="E1" s="2154"/>
      <c r="F1" s="2154"/>
      <c r="G1" s="2154"/>
    </row>
    <row r="2" spans="1:11" ht="16.5" customHeight="1" thickBot="1">
      <c r="A2" s="2179" t="str">
        <f>Top!B57</f>
        <v>Glucose Service 1.0.1</v>
      </c>
      <c r="B2" s="2179"/>
      <c r="C2" s="2180"/>
      <c r="D2" s="1112" t="s">
        <v>661</v>
      </c>
      <c r="E2" s="1113" t="str">
        <f>Top!E57</f>
        <v>GLS.TS.p10</v>
      </c>
      <c r="F2" s="1113"/>
      <c r="G2" s="1114"/>
      <c r="H2" s="1112" t="s">
        <v>10</v>
      </c>
      <c r="I2" s="1118" t="str">
        <f>Top!G57</f>
        <v>GLS.TS.p10</v>
      </c>
      <c r="J2" s="1120" t="s">
        <v>699</v>
      </c>
      <c r="K2" s="1173">
        <v>44586</v>
      </c>
    </row>
    <row r="3" spans="1:11" ht="15.4" thickBot="1">
      <c r="A3" s="44" t="s">
        <v>1</v>
      </c>
      <c r="B3" s="59">
        <f>rel_date</f>
        <v>45706</v>
      </c>
      <c r="D3" s="1112" t="s">
        <v>662</v>
      </c>
      <c r="E3" s="1113" t="str">
        <f>Top!F57</f>
        <v>GLS.ICS.p7</v>
      </c>
      <c r="F3" s="1113"/>
      <c r="G3" s="1114"/>
      <c r="H3" s="1112" t="s">
        <v>11</v>
      </c>
      <c r="I3" s="1118" t="str">
        <f>Top!H57</f>
        <v>GLS.ICS.p7</v>
      </c>
      <c r="J3" s="1120" t="s">
        <v>699</v>
      </c>
      <c r="K3" s="1173">
        <v>45474</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638" customFormat="1">
      <c r="A6" s="274" t="s">
        <v>671</v>
      </c>
      <c r="B6" s="335" t="s">
        <v>672</v>
      </c>
      <c r="C6" s="452" t="s">
        <v>1751</v>
      </c>
      <c r="D6" s="796"/>
      <c r="E6" s="501">
        <v>44676</v>
      </c>
      <c r="F6" s="797"/>
      <c r="G6" s="798"/>
      <c r="H6" s="681"/>
      <c r="I6" s="522"/>
      <c r="J6" s="636"/>
      <c r="K6" s="637"/>
    </row>
    <row r="7" spans="1:11" s="638" customFormat="1">
      <c r="A7" s="927" t="s">
        <v>11</v>
      </c>
      <c r="B7" s="848" t="s">
        <v>673</v>
      </c>
      <c r="C7" s="1001" t="s">
        <v>9215</v>
      </c>
      <c r="D7" s="784"/>
      <c r="E7" s="502">
        <v>45564</v>
      </c>
      <c r="F7" s="786"/>
      <c r="G7" s="443" t="s">
        <v>4176</v>
      </c>
      <c r="H7" s="680"/>
      <c r="I7" s="508"/>
      <c r="J7" s="639"/>
      <c r="K7" s="637"/>
    </row>
    <row r="8" spans="1:11" s="638" customFormat="1">
      <c r="A8" s="927" t="s">
        <v>4177</v>
      </c>
      <c r="B8" s="848" t="s">
        <v>4178</v>
      </c>
      <c r="C8" s="458"/>
      <c r="D8" s="784" t="s">
        <v>675</v>
      </c>
      <c r="E8" s="785">
        <v>44676</v>
      </c>
      <c r="F8" s="786" t="s">
        <v>707</v>
      </c>
      <c r="G8" s="787"/>
      <c r="H8" s="680"/>
      <c r="I8" s="522"/>
      <c r="J8" s="639"/>
      <c r="K8" s="637"/>
    </row>
    <row r="9" spans="1:11" s="638" customFormat="1">
      <c r="A9" s="927" t="s">
        <v>4179</v>
      </c>
      <c r="B9" s="848" t="s">
        <v>4180</v>
      </c>
      <c r="C9" s="458"/>
      <c r="D9" s="784" t="s">
        <v>675</v>
      </c>
      <c r="E9" s="785">
        <v>44676</v>
      </c>
      <c r="F9" s="786" t="s">
        <v>707</v>
      </c>
      <c r="G9" s="787"/>
      <c r="H9" s="680"/>
      <c r="I9" s="522"/>
      <c r="J9" s="639"/>
      <c r="K9" s="637"/>
    </row>
    <row r="10" spans="1:11" s="638" customFormat="1" ht="12.75" customHeight="1">
      <c r="A10" s="927" t="s">
        <v>4181</v>
      </c>
      <c r="B10" s="848" t="s">
        <v>4182</v>
      </c>
      <c r="C10" s="458"/>
      <c r="D10" s="784" t="s">
        <v>675</v>
      </c>
      <c r="E10" s="785">
        <v>44676</v>
      </c>
      <c r="F10" s="786" t="s">
        <v>707</v>
      </c>
      <c r="G10" s="787"/>
      <c r="H10" s="680"/>
      <c r="I10" s="522"/>
      <c r="J10" s="639"/>
      <c r="K10" s="637"/>
    </row>
    <row r="11" spans="1:11" s="638" customFormat="1" ht="12.75" customHeight="1">
      <c r="A11" s="927" t="s">
        <v>4183</v>
      </c>
      <c r="B11" s="848" t="s">
        <v>4184</v>
      </c>
      <c r="C11" s="458"/>
      <c r="D11" s="784" t="s">
        <v>675</v>
      </c>
      <c r="E11" s="785">
        <v>44676</v>
      </c>
      <c r="F11" s="786" t="s">
        <v>707</v>
      </c>
      <c r="G11" s="787"/>
      <c r="H11" s="680"/>
      <c r="I11" s="522"/>
      <c r="J11" s="639"/>
      <c r="K11" s="637"/>
    </row>
    <row r="12" spans="1:11" s="638" customFormat="1">
      <c r="A12" s="927" t="s">
        <v>4185</v>
      </c>
      <c r="B12" s="848" t="s">
        <v>4186</v>
      </c>
      <c r="C12" s="458"/>
      <c r="D12" s="784" t="s">
        <v>675</v>
      </c>
      <c r="E12" s="785">
        <v>44676</v>
      </c>
      <c r="F12" s="786" t="s">
        <v>707</v>
      </c>
      <c r="G12" s="787"/>
      <c r="H12" s="680"/>
      <c r="I12" s="522"/>
      <c r="J12" s="639"/>
      <c r="K12" s="637"/>
    </row>
    <row r="13" spans="1:11" s="638" customFormat="1">
      <c r="A13" s="927" t="s">
        <v>4187</v>
      </c>
      <c r="B13" s="848" t="s">
        <v>4188</v>
      </c>
      <c r="C13" s="458"/>
      <c r="D13" s="784" t="s">
        <v>675</v>
      </c>
      <c r="E13" s="785">
        <v>44676</v>
      </c>
      <c r="F13" s="786" t="s">
        <v>707</v>
      </c>
      <c r="G13" s="787"/>
      <c r="H13" s="680"/>
      <c r="I13" s="522"/>
      <c r="J13" s="639"/>
      <c r="K13" s="637"/>
    </row>
    <row r="14" spans="1:11" s="638" customFormat="1">
      <c r="A14" s="927" t="s">
        <v>4189</v>
      </c>
      <c r="B14" s="848" t="s">
        <v>4190</v>
      </c>
      <c r="C14" s="458"/>
      <c r="D14" s="784" t="s">
        <v>675</v>
      </c>
      <c r="E14" s="785">
        <v>44676</v>
      </c>
      <c r="F14" s="786" t="s">
        <v>707</v>
      </c>
      <c r="G14" s="787"/>
      <c r="H14" s="680"/>
      <c r="I14" s="522"/>
      <c r="J14" s="639"/>
      <c r="K14" s="637"/>
    </row>
    <row r="15" spans="1:11" s="638" customFormat="1">
      <c r="A15" s="927" t="s">
        <v>4191</v>
      </c>
      <c r="B15" s="848" t="s">
        <v>4192</v>
      </c>
      <c r="C15" s="458"/>
      <c r="D15" s="784" t="s">
        <v>675</v>
      </c>
      <c r="E15" s="785">
        <v>44676</v>
      </c>
      <c r="F15" s="786" t="s">
        <v>707</v>
      </c>
      <c r="G15" s="787"/>
      <c r="H15" s="680"/>
      <c r="I15" s="522"/>
      <c r="J15" s="639"/>
      <c r="K15" s="637"/>
    </row>
    <row r="16" spans="1:11" s="638" customFormat="1">
      <c r="A16" s="927" t="s">
        <v>4193</v>
      </c>
      <c r="B16" s="848" t="s">
        <v>4194</v>
      </c>
      <c r="C16" s="458"/>
      <c r="D16" s="784" t="s">
        <v>675</v>
      </c>
      <c r="E16" s="785">
        <v>44676</v>
      </c>
      <c r="F16" s="786" t="s">
        <v>707</v>
      </c>
      <c r="G16" s="787"/>
      <c r="H16" s="680"/>
      <c r="I16" s="522"/>
      <c r="J16" s="639"/>
      <c r="K16" s="637"/>
    </row>
    <row r="17" spans="1:11" s="638" customFormat="1">
      <c r="A17" s="927" t="s">
        <v>4195</v>
      </c>
      <c r="B17" s="848" t="s">
        <v>4196</v>
      </c>
      <c r="C17" s="458"/>
      <c r="D17" s="784" t="s">
        <v>675</v>
      </c>
      <c r="E17" s="785">
        <v>44676</v>
      </c>
      <c r="F17" s="786" t="s">
        <v>707</v>
      </c>
      <c r="G17" s="787"/>
      <c r="H17" s="680"/>
      <c r="I17" s="522"/>
      <c r="J17" s="639"/>
      <c r="K17" s="637"/>
    </row>
    <row r="18" spans="1:11" s="638" customFormat="1">
      <c r="A18" s="927" t="s">
        <v>4197</v>
      </c>
      <c r="B18" s="848" t="s">
        <v>4198</v>
      </c>
      <c r="C18" s="458"/>
      <c r="D18" s="784" t="s">
        <v>675</v>
      </c>
      <c r="E18" s="785">
        <v>44676</v>
      </c>
      <c r="F18" s="786" t="s">
        <v>707</v>
      </c>
      <c r="G18" s="787"/>
      <c r="H18" s="680"/>
      <c r="I18" s="522"/>
      <c r="J18" s="639"/>
      <c r="K18" s="637"/>
    </row>
    <row r="19" spans="1:11" s="638" customFormat="1">
      <c r="A19" s="927" t="s">
        <v>4199</v>
      </c>
      <c r="B19" s="848" t="s">
        <v>4200</v>
      </c>
      <c r="C19" s="458"/>
      <c r="D19" s="784" t="s">
        <v>675</v>
      </c>
      <c r="E19" s="785">
        <v>44676</v>
      </c>
      <c r="F19" s="786" t="s">
        <v>707</v>
      </c>
      <c r="G19" s="787"/>
      <c r="H19" s="680"/>
      <c r="I19" s="522"/>
      <c r="J19" s="639"/>
      <c r="K19" s="637"/>
    </row>
    <row r="20" spans="1:11" s="638" customFormat="1">
      <c r="A20" s="927" t="s">
        <v>4201</v>
      </c>
      <c r="B20" s="848" t="s">
        <v>4202</v>
      </c>
      <c r="C20" s="458"/>
      <c r="D20" s="784" t="s">
        <v>675</v>
      </c>
      <c r="E20" s="785">
        <v>44676</v>
      </c>
      <c r="F20" s="786" t="s">
        <v>707</v>
      </c>
      <c r="G20" s="787"/>
      <c r="H20" s="680"/>
      <c r="I20" s="522"/>
      <c r="J20" s="639"/>
      <c r="K20" s="637"/>
    </row>
    <row r="21" spans="1:11" s="638" customFormat="1">
      <c r="A21" s="927" t="s">
        <v>4203</v>
      </c>
      <c r="B21" s="848" t="s">
        <v>4204</v>
      </c>
      <c r="C21" s="458"/>
      <c r="D21" s="784" t="s">
        <v>675</v>
      </c>
      <c r="E21" s="785">
        <v>44676</v>
      </c>
      <c r="F21" s="786" t="s">
        <v>707</v>
      </c>
      <c r="G21" s="787"/>
      <c r="H21" s="680"/>
      <c r="I21" s="522"/>
      <c r="J21" s="639"/>
      <c r="K21" s="637"/>
    </row>
    <row r="22" spans="1:11" s="638" customFormat="1">
      <c r="A22" s="927" t="s">
        <v>4205</v>
      </c>
      <c r="B22" s="848" t="s">
        <v>4206</v>
      </c>
      <c r="C22" s="458"/>
      <c r="D22" s="784" t="s">
        <v>675</v>
      </c>
      <c r="E22" s="785">
        <v>44676</v>
      </c>
      <c r="F22" s="786" t="s">
        <v>707</v>
      </c>
      <c r="G22" s="787"/>
      <c r="H22" s="680"/>
      <c r="I22" s="522"/>
      <c r="J22" s="639"/>
      <c r="K22" s="637"/>
    </row>
    <row r="23" spans="1:11" s="638" customFormat="1">
      <c r="A23" s="927" t="s">
        <v>4207</v>
      </c>
      <c r="B23" s="848" t="s">
        <v>2894</v>
      </c>
      <c r="C23" s="458"/>
      <c r="D23" s="784" t="s">
        <v>675</v>
      </c>
      <c r="E23" s="785">
        <v>44676</v>
      </c>
      <c r="F23" s="786" t="s">
        <v>707</v>
      </c>
      <c r="G23" s="787"/>
      <c r="H23" s="680"/>
      <c r="I23" s="522"/>
      <c r="J23" s="639"/>
      <c r="K23" s="637"/>
    </row>
    <row r="24" spans="1:11" s="638" customFormat="1">
      <c r="A24" s="927" t="s">
        <v>4208</v>
      </c>
      <c r="B24" s="929" t="s">
        <v>914</v>
      </c>
      <c r="C24" s="458" t="s">
        <v>1751</v>
      </c>
      <c r="D24" s="784"/>
      <c r="E24" s="785"/>
      <c r="F24" s="786"/>
      <c r="G24" s="787"/>
      <c r="H24" s="680"/>
      <c r="I24" s="522"/>
      <c r="J24" s="639"/>
      <c r="K24" s="637"/>
    </row>
    <row r="25" spans="1:11" s="638" customFormat="1">
      <c r="A25" s="927" t="s">
        <v>4209</v>
      </c>
      <c r="B25" s="848" t="s">
        <v>4210</v>
      </c>
      <c r="C25" s="458"/>
      <c r="D25" s="784" t="s">
        <v>675</v>
      </c>
      <c r="E25" s="785">
        <v>44676</v>
      </c>
      <c r="F25" s="786" t="s">
        <v>707</v>
      </c>
      <c r="G25" s="787"/>
      <c r="H25" s="680"/>
      <c r="I25" s="522"/>
      <c r="J25" s="639"/>
      <c r="K25" s="637"/>
    </row>
    <row r="26" spans="1:11" s="638" customFormat="1">
      <c r="A26" s="928" t="s">
        <v>4211</v>
      </c>
      <c r="B26" s="929" t="s">
        <v>914</v>
      </c>
      <c r="C26" s="458" t="s">
        <v>1751</v>
      </c>
      <c r="D26" s="784"/>
      <c r="E26" s="785"/>
      <c r="F26" s="786"/>
      <c r="G26" s="787"/>
      <c r="H26" s="680"/>
      <c r="I26" s="522"/>
      <c r="J26" s="639"/>
      <c r="K26" s="637"/>
    </row>
    <row r="27" spans="1:11" s="638" customFormat="1">
      <c r="A27" s="927" t="s">
        <v>4212</v>
      </c>
      <c r="B27" s="929" t="s">
        <v>914</v>
      </c>
      <c r="C27" s="458" t="s">
        <v>1751</v>
      </c>
      <c r="D27" s="784"/>
      <c r="E27" s="785"/>
      <c r="F27" s="786"/>
      <c r="G27" s="787"/>
      <c r="H27" s="680"/>
      <c r="I27" s="522"/>
      <c r="J27" s="639"/>
      <c r="K27" s="637"/>
    </row>
    <row r="28" spans="1:11" s="638" customFormat="1">
      <c r="A28" s="927" t="s">
        <v>4213</v>
      </c>
      <c r="B28" s="929" t="s">
        <v>914</v>
      </c>
      <c r="C28" s="458" t="s">
        <v>1751</v>
      </c>
      <c r="D28" s="784"/>
      <c r="E28" s="785"/>
      <c r="F28" s="786"/>
      <c r="G28" s="787"/>
      <c r="H28" s="680"/>
      <c r="I28" s="522"/>
      <c r="J28" s="639"/>
      <c r="K28" s="637"/>
    </row>
    <row r="29" spans="1:11" s="638" customFormat="1">
      <c r="A29" s="927" t="s">
        <v>4214</v>
      </c>
      <c r="B29" s="848" t="s">
        <v>4124</v>
      </c>
      <c r="C29" s="458" t="s">
        <v>1751</v>
      </c>
      <c r="D29" s="784" t="s">
        <v>675</v>
      </c>
      <c r="E29" s="785">
        <v>44767</v>
      </c>
      <c r="F29" s="786" t="s">
        <v>707</v>
      </c>
      <c r="G29" s="787"/>
      <c r="H29" s="680"/>
      <c r="I29" s="522"/>
      <c r="J29" s="639"/>
      <c r="K29" s="637"/>
    </row>
    <row r="30" spans="1:11" s="638" customFormat="1">
      <c r="A30" s="927" t="s">
        <v>4215</v>
      </c>
      <c r="B30" s="848" t="s">
        <v>4126</v>
      </c>
      <c r="C30" s="458" t="s">
        <v>1751</v>
      </c>
      <c r="D30" s="784" t="s">
        <v>675</v>
      </c>
      <c r="E30" s="785">
        <v>44767</v>
      </c>
      <c r="F30" s="786" t="s">
        <v>707</v>
      </c>
      <c r="G30" s="787"/>
      <c r="H30" s="680"/>
      <c r="I30" s="522"/>
      <c r="J30" s="639"/>
      <c r="K30" s="637"/>
    </row>
    <row r="31" spans="1:11" s="638" customFormat="1">
      <c r="A31" s="927" t="s">
        <v>4216</v>
      </c>
      <c r="B31" s="848" t="s">
        <v>4128</v>
      </c>
      <c r="C31" s="458" t="s">
        <v>1751</v>
      </c>
      <c r="D31" s="784" t="s">
        <v>675</v>
      </c>
      <c r="E31" s="785">
        <v>44767</v>
      </c>
      <c r="F31" s="786" t="s">
        <v>707</v>
      </c>
      <c r="G31" s="787"/>
      <c r="H31" s="680"/>
      <c r="I31" s="522"/>
      <c r="J31" s="639"/>
      <c r="K31" s="637"/>
    </row>
    <row r="32" spans="1:11" s="638" customFormat="1">
      <c r="A32" s="927" t="s">
        <v>4217</v>
      </c>
      <c r="B32" s="848" t="s">
        <v>1764</v>
      </c>
      <c r="C32" s="458" t="s">
        <v>1751</v>
      </c>
      <c r="D32" s="784" t="s">
        <v>675</v>
      </c>
      <c r="E32" s="785">
        <v>44767</v>
      </c>
      <c r="F32" s="786" t="s">
        <v>707</v>
      </c>
      <c r="G32" s="787"/>
      <c r="H32" s="680"/>
      <c r="I32" s="522"/>
      <c r="J32" s="639"/>
      <c r="K32" s="637"/>
    </row>
    <row r="33" spans="1:11" s="638" customFormat="1">
      <c r="A33" s="927" t="s">
        <v>4218</v>
      </c>
      <c r="B33" s="848" t="s">
        <v>4219</v>
      </c>
      <c r="C33" s="458" t="s">
        <v>1751</v>
      </c>
      <c r="D33" s="784" t="s">
        <v>675</v>
      </c>
      <c r="E33" s="785">
        <v>44767</v>
      </c>
      <c r="F33" s="786" t="s">
        <v>707</v>
      </c>
      <c r="G33" s="787"/>
      <c r="H33" s="680"/>
      <c r="I33" s="522"/>
      <c r="J33" s="639"/>
      <c r="K33" s="637"/>
    </row>
    <row r="34" spans="1:11" s="638" customFormat="1">
      <c r="A34" s="927" t="s">
        <v>4220</v>
      </c>
      <c r="B34" s="848" t="s">
        <v>4131</v>
      </c>
      <c r="C34" s="458" t="s">
        <v>1751</v>
      </c>
      <c r="D34" s="784" t="s">
        <v>675</v>
      </c>
      <c r="E34" s="785">
        <v>44767</v>
      </c>
      <c r="F34" s="786" t="s">
        <v>707</v>
      </c>
      <c r="G34" s="787"/>
      <c r="H34" s="680"/>
      <c r="I34" s="522"/>
      <c r="J34" s="639"/>
      <c r="K34" s="637"/>
    </row>
    <row r="35" spans="1:11" s="638" customFormat="1">
      <c r="A35" s="927" t="s">
        <v>4221</v>
      </c>
      <c r="B35" s="848" t="s">
        <v>4133</v>
      </c>
      <c r="C35" s="458" t="s">
        <v>1751</v>
      </c>
      <c r="D35" s="784" t="s">
        <v>675</v>
      </c>
      <c r="E35" s="785">
        <v>44767</v>
      </c>
      <c r="F35" s="786" t="s">
        <v>707</v>
      </c>
      <c r="G35" s="787"/>
      <c r="H35" s="680"/>
      <c r="I35" s="522"/>
      <c r="J35" s="639"/>
      <c r="K35" s="637"/>
    </row>
    <row r="36" spans="1:11" s="638" customFormat="1">
      <c r="A36" s="927" t="s">
        <v>4222</v>
      </c>
      <c r="B36" s="848" t="s">
        <v>4152</v>
      </c>
      <c r="C36" s="458"/>
      <c r="D36" s="784" t="s">
        <v>675</v>
      </c>
      <c r="E36" s="785">
        <v>44676</v>
      </c>
      <c r="F36" s="786" t="s">
        <v>707</v>
      </c>
      <c r="G36" s="787"/>
      <c r="H36" s="680"/>
      <c r="I36" s="522"/>
      <c r="J36" s="639"/>
      <c r="K36" s="637"/>
    </row>
    <row r="37" spans="1:11" s="638" customFormat="1">
      <c r="A37" s="927" t="s">
        <v>4223</v>
      </c>
      <c r="B37" s="848" t="s">
        <v>4153</v>
      </c>
      <c r="C37" s="458"/>
      <c r="D37" s="784" t="s">
        <v>675</v>
      </c>
      <c r="E37" s="785">
        <v>44676</v>
      </c>
      <c r="F37" s="786" t="s">
        <v>707</v>
      </c>
      <c r="G37" s="787"/>
      <c r="H37" s="680"/>
      <c r="I37" s="522"/>
      <c r="J37" s="639"/>
      <c r="K37" s="637"/>
    </row>
    <row r="38" spans="1:11" s="638" customFormat="1">
      <c r="A38" s="927" t="s">
        <v>4224</v>
      </c>
      <c r="B38" s="848" t="s">
        <v>4154</v>
      </c>
      <c r="C38" s="458"/>
      <c r="D38" s="784" t="s">
        <v>675</v>
      </c>
      <c r="E38" s="785">
        <v>44676</v>
      </c>
      <c r="F38" s="786" t="s">
        <v>707</v>
      </c>
      <c r="G38" s="787"/>
      <c r="H38" s="680"/>
      <c r="I38" s="522"/>
      <c r="J38" s="639"/>
      <c r="K38" s="637"/>
    </row>
    <row r="39" spans="1:11" s="638" customFormat="1">
      <c r="A39" s="927" t="s">
        <v>4225</v>
      </c>
      <c r="B39" s="848" t="s">
        <v>2453</v>
      </c>
      <c r="C39" s="458"/>
      <c r="D39" s="784" t="s">
        <v>675</v>
      </c>
      <c r="E39" s="785">
        <v>44676</v>
      </c>
      <c r="F39" s="786" t="s">
        <v>707</v>
      </c>
      <c r="G39" s="787"/>
      <c r="H39" s="680"/>
      <c r="I39" s="522"/>
      <c r="J39" s="639"/>
      <c r="K39" s="637"/>
    </row>
    <row r="40" spans="1:11" s="638" customFormat="1">
      <c r="A40" s="927" t="s">
        <v>4226</v>
      </c>
      <c r="B40" s="848" t="s">
        <v>4227</v>
      </c>
      <c r="C40" s="458"/>
      <c r="D40" s="784" t="s">
        <v>675</v>
      </c>
      <c r="E40" s="785">
        <v>44676</v>
      </c>
      <c r="F40" s="786" t="s">
        <v>707</v>
      </c>
      <c r="G40" s="787"/>
      <c r="H40" s="680"/>
      <c r="I40" s="522"/>
      <c r="J40" s="639"/>
      <c r="K40" s="637"/>
    </row>
    <row r="41" spans="1:11" s="638" customFormat="1">
      <c r="A41" s="927" t="s">
        <v>4228</v>
      </c>
      <c r="B41" s="848" t="s">
        <v>4155</v>
      </c>
      <c r="C41" s="458"/>
      <c r="D41" s="784" t="s">
        <v>675</v>
      </c>
      <c r="E41" s="785">
        <v>44676</v>
      </c>
      <c r="F41" s="786" t="s">
        <v>707</v>
      </c>
      <c r="G41" s="787"/>
      <c r="H41" s="680"/>
      <c r="I41" s="522"/>
      <c r="J41" s="639"/>
      <c r="K41" s="637"/>
    </row>
    <row r="42" spans="1:11" s="638" customFormat="1">
      <c r="A42" s="927" t="s">
        <v>4229</v>
      </c>
      <c r="B42" s="848" t="s">
        <v>4230</v>
      </c>
      <c r="C42" s="458"/>
      <c r="D42" s="784" t="s">
        <v>675</v>
      </c>
      <c r="E42" s="785">
        <v>44676</v>
      </c>
      <c r="F42" s="786" t="s">
        <v>707</v>
      </c>
      <c r="G42" s="787"/>
      <c r="H42" s="680"/>
      <c r="I42" s="522"/>
      <c r="J42" s="639"/>
      <c r="K42" s="637"/>
    </row>
    <row r="43" spans="1:11" s="638" customFormat="1">
      <c r="A43" s="927" t="s">
        <v>4231</v>
      </c>
      <c r="B43" s="848" t="s">
        <v>4232</v>
      </c>
      <c r="C43" s="458"/>
      <c r="D43" s="784" t="s">
        <v>675</v>
      </c>
      <c r="E43" s="785">
        <v>44676</v>
      </c>
      <c r="F43" s="786" t="s">
        <v>707</v>
      </c>
      <c r="G43" s="787"/>
      <c r="H43" s="680"/>
      <c r="I43" s="522"/>
      <c r="J43" s="639"/>
      <c r="K43" s="637"/>
    </row>
    <row r="44" spans="1:11" s="638" customFormat="1">
      <c r="A44" s="927" t="s">
        <v>4233</v>
      </c>
      <c r="B44" s="848" t="s">
        <v>4156</v>
      </c>
      <c r="C44" s="458"/>
      <c r="D44" s="784" t="s">
        <v>675</v>
      </c>
      <c r="E44" s="785">
        <v>44676</v>
      </c>
      <c r="F44" s="786" t="s">
        <v>707</v>
      </c>
      <c r="G44" s="787"/>
      <c r="H44" s="680"/>
      <c r="I44" s="522"/>
      <c r="J44" s="639"/>
      <c r="K44" s="637"/>
    </row>
    <row r="45" spans="1:11" s="638" customFormat="1">
      <c r="A45" s="927" t="s">
        <v>4234</v>
      </c>
      <c r="B45" s="848" t="s">
        <v>2576</v>
      </c>
      <c r="C45" s="458"/>
      <c r="D45" s="784" t="s">
        <v>675</v>
      </c>
      <c r="E45" s="785">
        <v>44676</v>
      </c>
      <c r="F45" s="786" t="s">
        <v>707</v>
      </c>
      <c r="G45" s="787"/>
      <c r="H45" s="680"/>
      <c r="I45" s="522"/>
      <c r="J45" s="639"/>
      <c r="K45" s="637"/>
    </row>
    <row r="46" spans="1:11" s="638" customFormat="1">
      <c r="A46" s="927" t="s">
        <v>4235</v>
      </c>
      <c r="B46" s="848" t="s">
        <v>799</v>
      </c>
      <c r="C46" s="458"/>
      <c r="D46" s="784" t="s">
        <v>675</v>
      </c>
      <c r="E46" s="785">
        <v>44676</v>
      </c>
      <c r="F46" s="786" t="s">
        <v>707</v>
      </c>
      <c r="G46" s="787"/>
      <c r="H46" s="680"/>
      <c r="I46" s="522"/>
      <c r="J46" s="639"/>
      <c r="K46" s="637"/>
    </row>
    <row r="47" spans="1:11" s="638" customFormat="1">
      <c r="A47" s="927" t="s">
        <v>4236</v>
      </c>
      <c r="B47" s="848" t="s">
        <v>4237</v>
      </c>
      <c r="C47" s="458"/>
      <c r="D47" s="784" t="s">
        <v>675</v>
      </c>
      <c r="E47" s="785">
        <v>44676</v>
      </c>
      <c r="F47" s="786" t="s">
        <v>707</v>
      </c>
      <c r="G47" s="787"/>
      <c r="H47" s="680"/>
      <c r="I47" s="522"/>
      <c r="J47" s="639"/>
      <c r="K47" s="637"/>
    </row>
    <row r="48" spans="1:11" s="638" customFormat="1">
      <c r="A48" s="927" t="s">
        <v>4238</v>
      </c>
      <c r="B48" s="848" t="s">
        <v>4158</v>
      </c>
      <c r="C48" s="458"/>
      <c r="D48" s="784" t="s">
        <v>675</v>
      </c>
      <c r="E48" s="785">
        <v>44676</v>
      </c>
      <c r="F48" s="786" t="s">
        <v>707</v>
      </c>
      <c r="G48" s="787"/>
      <c r="H48" s="680"/>
      <c r="I48" s="522"/>
      <c r="J48" s="639"/>
      <c r="K48" s="637"/>
    </row>
    <row r="49" spans="1:12" s="638" customFormat="1">
      <c r="A49" s="927" t="s">
        <v>4239</v>
      </c>
      <c r="B49" s="848" t="s">
        <v>4159</v>
      </c>
      <c r="C49" s="458"/>
      <c r="D49" s="784" t="s">
        <v>675</v>
      </c>
      <c r="E49" s="785">
        <v>44676</v>
      </c>
      <c r="F49" s="786" t="s">
        <v>707</v>
      </c>
      <c r="G49" s="787"/>
      <c r="H49" s="680"/>
      <c r="I49" s="522"/>
      <c r="J49" s="639"/>
      <c r="K49" s="637"/>
    </row>
    <row r="50" spans="1:12" s="638" customFormat="1">
      <c r="A50" s="927" t="s">
        <v>4240</v>
      </c>
      <c r="B50" s="848" t="s">
        <v>4241</v>
      </c>
      <c r="C50" s="458"/>
      <c r="D50" s="784" t="s">
        <v>675</v>
      </c>
      <c r="E50" s="785">
        <v>44676</v>
      </c>
      <c r="F50" s="786" t="s">
        <v>707</v>
      </c>
      <c r="G50" s="787"/>
      <c r="H50" s="680"/>
      <c r="I50" s="522"/>
      <c r="J50" s="639"/>
      <c r="K50" s="637"/>
    </row>
    <row r="51" spans="1:12" s="638" customFormat="1">
      <c r="A51" s="927" t="s">
        <v>4242</v>
      </c>
      <c r="B51" s="848" t="s">
        <v>4160</v>
      </c>
      <c r="C51" s="458"/>
      <c r="D51" s="784" t="s">
        <v>675</v>
      </c>
      <c r="E51" s="785">
        <v>44676</v>
      </c>
      <c r="F51" s="786" t="s">
        <v>707</v>
      </c>
      <c r="G51" s="787"/>
      <c r="H51" s="680"/>
      <c r="I51" s="522"/>
      <c r="J51" s="639"/>
      <c r="K51" s="637"/>
    </row>
    <row r="52" spans="1:12" s="638" customFormat="1">
      <c r="A52" s="927" t="s">
        <v>4243</v>
      </c>
      <c r="B52" s="848" t="s">
        <v>4161</v>
      </c>
      <c r="C52" s="458"/>
      <c r="D52" s="784" t="s">
        <v>675</v>
      </c>
      <c r="E52" s="785">
        <v>44676</v>
      </c>
      <c r="F52" s="786" t="s">
        <v>707</v>
      </c>
      <c r="G52" s="787"/>
      <c r="H52" s="680"/>
      <c r="I52" s="522"/>
      <c r="J52" s="639"/>
      <c r="K52" s="637"/>
    </row>
    <row r="53" spans="1:12" s="638" customFormat="1">
      <c r="A53" s="927" t="s">
        <v>4244</v>
      </c>
      <c r="B53" s="848" t="s">
        <v>4162</v>
      </c>
      <c r="C53" s="458"/>
      <c r="D53" s="784" t="s">
        <v>675</v>
      </c>
      <c r="E53" s="785">
        <v>44676</v>
      </c>
      <c r="F53" s="786" t="s">
        <v>707</v>
      </c>
      <c r="G53" s="787"/>
      <c r="H53" s="680"/>
      <c r="I53" s="522"/>
      <c r="J53" s="639"/>
      <c r="K53" s="637"/>
    </row>
    <row r="54" spans="1:12" s="638" customFormat="1">
      <c r="A54" s="927" t="s">
        <v>4245</v>
      </c>
      <c r="B54" s="848" t="s">
        <v>4163</v>
      </c>
      <c r="C54" s="458"/>
      <c r="D54" s="784" t="s">
        <v>675</v>
      </c>
      <c r="E54" s="785">
        <v>44676</v>
      </c>
      <c r="F54" s="786" t="s">
        <v>707</v>
      </c>
      <c r="G54" s="787"/>
      <c r="H54" s="680"/>
      <c r="I54" s="522"/>
      <c r="J54" s="639"/>
      <c r="K54" s="637"/>
    </row>
    <row r="55" spans="1:12" s="638" customFormat="1">
      <c r="A55" s="927" t="s">
        <v>4246</v>
      </c>
      <c r="B55" s="848" t="s">
        <v>4164</v>
      </c>
      <c r="C55" s="458" t="s">
        <v>1877</v>
      </c>
      <c r="D55" s="784" t="s">
        <v>675</v>
      </c>
      <c r="E55" s="785">
        <v>44676</v>
      </c>
      <c r="F55" s="786" t="s">
        <v>707</v>
      </c>
      <c r="G55" s="787"/>
      <c r="H55" s="680"/>
      <c r="I55" s="522"/>
      <c r="J55" s="639"/>
      <c r="K55" s="637"/>
    </row>
    <row r="56" spans="1:12" s="638" customFormat="1">
      <c r="A56" s="927" t="s">
        <v>4247</v>
      </c>
      <c r="B56" s="848" t="s">
        <v>4165</v>
      </c>
      <c r="C56" s="458"/>
      <c r="D56" s="784" t="s">
        <v>675</v>
      </c>
      <c r="E56" s="785">
        <v>44676</v>
      </c>
      <c r="F56" s="786" t="s">
        <v>707</v>
      </c>
      <c r="G56" s="787"/>
      <c r="H56" s="680"/>
      <c r="I56" s="522"/>
      <c r="J56" s="639"/>
      <c r="K56" s="637"/>
    </row>
    <row r="57" spans="1:12" s="638" customFormat="1">
      <c r="A57" s="927" t="s">
        <v>4248</v>
      </c>
      <c r="B57" s="848" t="s">
        <v>4166</v>
      </c>
      <c r="C57" s="458"/>
      <c r="D57" s="784" t="s">
        <v>675</v>
      </c>
      <c r="E57" s="785">
        <v>44676</v>
      </c>
      <c r="F57" s="786" t="s">
        <v>707</v>
      </c>
      <c r="G57" s="787"/>
      <c r="H57" s="680"/>
      <c r="I57" s="522"/>
      <c r="J57" s="639"/>
      <c r="K57" s="637"/>
    </row>
    <row r="58" spans="1:12" s="638" customFormat="1" ht="13.15" thickBot="1">
      <c r="A58" s="998" t="s">
        <v>4249</v>
      </c>
      <c r="B58" s="933" t="s">
        <v>4250</v>
      </c>
      <c r="C58" s="576"/>
      <c r="D58" s="788" t="s">
        <v>675</v>
      </c>
      <c r="E58" s="789">
        <v>44676</v>
      </c>
      <c r="F58" s="790" t="s">
        <v>707</v>
      </c>
      <c r="G58" s="791"/>
      <c r="H58" s="792"/>
      <c r="I58" s="934"/>
      <c r="J58" s="711"/>
      <c r="K58" s="640"/>
    </row>
    <row r="59" spans="1:12" customFormat="1">
      <c r="A59" s="291"/>
      <c r="B59" s="291"/>
      <c r="C59" s="291"/>
      <c r="D59" s="795"/>
      <c r="E59" s="795"/>
      <c r="F59" s="795"/>
      <c r="G59" s="795"/>
      <c r="H59" s="795"/>
      <c r="I59" s="795"/>
      <c r="J59" s="795"/>
      <c r="K59" s="795"/>
    </row>
    <row r="60" spans="1:12">
      <c r="A60" s="643" t="s">
        <v>674</v>
      </c>
      <c r="B60" s="643"/>
      <c r="C60" s="643"/>
      <c r="D60" s="643"/>
      <c r="E60" s="643"/>
      <c r="F60" s="643"/>
      <c r="G60" s="643"/>
      <c r="H60" s="643"/>
      <c r="I60" s="643"/>
      <c r="J60" s="643"/>
      <c r="K60" s="643"/>
    </row>
    <row r="61" spans="1:12" ht="12.75" customHeight="1">
      <c r="A61" s="2161" t="s">
        <v>9217</v>
      </c>
      <c r="B61" s="2161"/>
      <c r="C61" s="2161"/>
      <c r="D61" s="2161"/>
      <c r="E61" s="2161"/>
      <c r="F61" s="2161"/>
      <c r="G61" s="2161"/>
      <c r="H61" s="2161"/>
      <c r="I61" s="2161"/>
      <c r="J61" s="2161"/>
      <c r="K61" s="2161"/>
      <c r="L61" s="2161"/>
    </row>
    <row r="62" spans="1:12">
      <c r="D62" s="422"/>
      <c r="E62" s="422"/>
      <c r="F62" s="647"/>
      <c r="G62" s="423"/>
      <c r="H62" s="422"/>
      <c r="I62" s="422"/>
      <c r="J62" s="647"/>
      <c r="K62" s="647"/>
    </row>
    <row r="63" spans="1:12">
      <c r="D63" s="422"/>
      <c r="E63" s="422"/>
      <c r="F63" s="647"/>
      <c r="G63" s="423"/>
      <c r="H63" s="422"/>
      <c r="I63" s="422"/>
      <c r="J63" s="647"/>
      <c r="K63" s="647"/>
    </row>
    <row r="64" spans="1:12">
      <c r="D64" s="422"/>
      <c r="E64" s="422"/>
      <c r="F64" s="647"/>
      <c r="G64" s="423"/>
      <c r="H64" s="422"/>
      <c r="I64" s="422"/>
      <c r="J64" s="647"/>
      <c r="K64" s="647"/>
    </row>
    <row r="65" spans="4:11">
      <c r="D65" s="422"/>
      <c r="E65" s="422"/>
      <c r="F65" s="647"/>
      <c r="G65" s="423"/>
      <c r="H65" s="422"/>
      <c r="I65" s="422"/>
      <c r="J65" s="647"/>
      <c r="K65" s="647"/>
    </row>
    <row r="66" spans="4:11">
      <c r="D66" s="422"/>
      <c r="E66" s="422"/>
      <c r="F66" s="647"/>
      <c r="G66" s="423"/>
      <c r="H66" s="422"/>
      <c r="I66" s="422"/>
      <c r="J66" s="647"/>
      <c r="K66" s="647"/>
    </row>
    <row r="67" spans="4:11">
      <c r="D67" s="422"/>
      <c r="E67" s="422"/>
      <c r="F67" s="647"/>
      <c r="G67" s="423"/>
      <c r="H67" s="422"/>
      <c r="I67" s="422"/>
      <c r="J67" s="647"/>
      <c r="K67" s="647"/>
    </row>
    <row r="68" spans="4:11">
      <c r="D68" s="422"/>
      <c r="E68" s="422"/>
      <c r="F68" s="647"/>
      <c r="G68" s="423"/>
      <c r="H68" s="422"/>
      <c r="I68" s="422"/>
      <c r="J68" s="647"/>
      <c r="K68" s="647"/>
    </row>
    <row r="69" spans="4:11">
      <c r="D69" s="422"/>
      <c r="E69" s="422"/>
      <c r="F69" s="647"/>
      <c r="G69" s="423"/>
      <c r="H69" s="422"/>
      <c r="I69" s="422"/>
      <c r="J69" s="647"/>
      <c r="K69" s="647"/>
    </row>
    <row r="70" spans="4:11">
      <c r="D70" s="422"/>
      <c r="E70" s="422"/>
      <c r="F70" s="647"/>
      <c r="G70" s="423"/>
      <c r="H70" s="422"/>
      <c r="I70" s="422"/>
      <c r="J70" s="647"/>
      <c r="K70" s="647"/>
    </row>
    <row r="71" spans="4:11">
      <c r="D71" s="422"/>
      <c r="E71" s="422"/>
      <c r="F71" s="647"/>
      <c r="G71" s="423"/>
      <c r="H71" s="422"/>
      <c r="I71" s="422"/>
      <c r="J71" s="647"/>
      <c r="K71" s="647"/>
    </row>
    <row r="72" spans="4:11">
      <c r="D72" s="422"/>
      <c r="E72" s="422"/>
      <c r="F72" s="647"/>
      <c r="G72" s="423"/>
      <c r="H72" s="422"/>
      <c r="I72" s="422"/>
      <c r="J72" s="647"/>
      <c r="K72" s="647"/>
    </row>
    <row r="73" spans="4:11">
      <c r="D73" s="422"/>
      <c r="E73" s="422"/>
      <c r="F73" s="647"/>
      <c r="G73" s="423"/>
      <c r="H73" s="422"/>
      <c r="I73" s="422"/>
      <c r="J73" s="647"/>
      <c r="K73" s="647"/>
    </row>
    <row r="74" spans="4:11">
      <c r="D74" s="422"/>
      <c r="E74" s="422"/>
      <c r="F74" s="647"/>
      <c r="G74" s="423"/>
      <c r="H74" s="422"/>
      <c r="I74" s="422"/>
      <c r="J74" s="647"/>
      <c r="K74" s="647"/>
    </row>
    <row r="75" spans="4:11">
      <c r="D75" s="422"/>
      <c r="E75" s="422"/>
      <c r="F75" s="647"/>
      <c r="G75" s="423"/>
      <c r="H75" s="422"/>
      <c r="I75" s="422"/>
      <c r="J75" s="647"/>
      <c r="K75" s="647"/>
    </row>
    <row r="76" spans="4:11">
      <c r="D76" s="422"/>
      <c r="E76" s="422"/>
      <c r="F76" s="647"/>
      <c r="G76" s="423"/>
      <c r="H76" s="422"/>
      <c r="I76" s="422"/>
      <c r="J76" s="647"/>
      <c r="K76" s="647"/>
    </row>
    <row r="77" spans="4:11">
      <c r="D77" s="422"/>
      <c r="E77" s="422"/>
      <c r="F77" s="647"/>
      <c r="G77" s="423"/>
      <c r="H77" s="422"/>
      <c r="I77" s="422"/>
      <c r="J77" s="647"/>
      <c r="K77" s="647"/>
    </row>
    <row r="78" spans="4:11">
      <c r="D78" s="422"/>
      <c r="E78" s="422"/>
      <c r="F78" s="647"/>
      <c r="G78" s="423"/>
      <c r="H78" s="422"/>
      <c r="I78" s="422"/>
      <c r="J78" s="647"/>
      <c r="K78" s="647"/>
    </row>
    <row r="79" spans="4:11">
      <c r="D79" s="422"/>
      <c r="E79" s="422"/>
      <c r="F79" s="647"/>
      <c r="G79" s="423"/>
      <c r="H79" s="422"/>
      <c r="I79" s="422"/>
      <c r="J79" s="647"/>
      <c r="K79" s="647"/>
    </row>
    <row r="80" spans="4:11">
      <c r="D80" s="422"/>
      <c r="E80" s="422"/>
      <c r="F80" s="647"/>
      <c r="G80" s="423"/>
      <c r="H80" s="422"/>
      <c r="I80" s="422"/>
      <c r="J80" s="647"/>
      <c r="K80" s="647"/>
    </row>
    <row r="81" spans="4:11">
      <c r="D81" s="422"/>
      <c r="E81" s="422"/>
      <c r="F81" s="647"/>
      <c r="G81" s="423"/>
      <c r="H81" s="422"/>
      <c r="I81" s="422"/>
      <c r="J81" s="647"/>
      <c r="K81" s="647"/>
    </row>
    <row r="82" spans="4:11">
      <c r="D82" s="422"/>
      <c r="E82" s="422"/>
      <c r="F82" s="647"/>
      <c r="G82" s="423"/>
      <c r="H82" s="422"/>
      <c r="I82" s="422"/>
      <c r="J82" s="647"/>
      <c r="K82" s="647"/>
    </row>
    <row r="83" spans="4:11">
      <c r="D83" s="422"/>
      <c r="E83" s="422"/>
      <c r="F83" s="647"/>
      <c r="G83" s="423"/>
      <c r="H83" s="422"/>
      <c r="I83" s="422"/>
      <c r="J83" s="647"/>
      <c r="K83" s="647"/>
    </row>
    <row r="84" spans="4:11">
      <c r="D84" s="422"/>
      <c r="E84" s="422"/>
      <c r="F84" s="647"/>
      <c r="G84" s="423"/>
      <c r="H84" s="422"/>
      <c r="I84" s="422"/>
      <c r="J84" s="647"/>
      <c r="K84" s="647"/>
    </row>
    <row r="85" spans="4:11">
      <c r="D85" s="422"/>
      <c r="E85" s="422"/>
      <c r="F85" s="647"/>
      <c r="G85" s="423"/>
      <c r="H85" s="422"/>
      <c r="I85" s="422"/>
      <c r="J85" s="647"/>
      <c r="K85" s="647"/>
    </row>
    <row r="86" spans="4:11">
      <c r="D86" s="422"/>
      <c r="E86" s="422"/>
      <c r="F86" s="647"/>
      <c r="G86" s="423"/>
      <c r="H86" s="422"/>
      <c r="I86" s="422"/>
      <c r="J86" s="647"/>
      <c r="K86" s="647"/>
    </row>
    <row r="87" spans="4:11">
      <c r="D87" s="422"/>
      <c r="E87" s="422"/>
      <c r="F87" s="647"/>
      <c r="G87" s="423"/>
      <c r="H87" s="422"/>
      <c r="I87" s="422"/>
      <c r="J87" s="647"/>
      <c r="K87" s="647"/>
    </row>
    <row r="88" spans="4:11">
      <c r="D88" s="422"/>
      <c r="E88" s="422"/>
      <c r="F88" s="647"/>
      <c r="G88" s="423"/>
      <c r="H88" s="422"/>
      <c r="I88" s="422"/>
      <c r="J88" s="647"/>
      <c r="K88" s="647"/>
    </row>
    <row r="89" spans="4:11">
      <c r="D89" s="422"/>
      <c r="E89" s="422"/>
      <c r="F89" s="647"/>
      <c r="G89" s="423"/>
      <c r="H89" s="422"/>
      <c r="I89" s="422"/>
      <c r="J89" s="647"/>
      <c r="K89" s="647"/>
    </row>
    <row r="90" spans="4:11">
      <c r="D90" s="422"/>
      <c r="E90" s="422"/>
      <c r="F90" s="647"/>
      <c r="G90" s="423"/>
      <c r="H90" s="422"/>
      <c r="I90" s="422"/>
      <c r="J90" s="647"/>
      <c r="K90" s="647"/>
    </row>
    <row r="91" spans="4:11">
      <c r="D91" s="422"/>
      <c r="E91" s="422"/>
      <c r="F91" s="647"/>
      <c r="G91" s="423"/>
      <c r="H91" s="422"/>
      <c r="I91" s="422"/>
      <c r="J91" s="647"/>
      <c r="K91" s="647"/>
    </row>
    <row r="92" spans="4:11">
      <c r="D92" s="422"/>
      <c r="E92" s="422"/>
      <c r="F92" s="647"/>
      <c r="G92" s="423"/>
      <c r="H92" s="422"/>
      <c r="I92" s="422"/>
      <c r="J92" s="647"/>
      <c r="K92" s="647"/>
    </row>
    <row r="93" spans="4:11">
      <c r="D93" s="422"/>
      <c r="E93" s="422"/>
      <c r="F93" s="647"/>
      <c r="G93" s="423"/>
      <c r="H93" s="422"/>
      <c r="I93" s="422"/>
      <c r="J93" s="647"/>
      <c r="K93" s="647"/>
    </row>
    <row r="94" spans="4:11">
      <c r="D94" s="422"/>
      <c r="E94" s="422"/>
      <c r="F94" s="647"/>
      <c r="G94" s="423"/>
      <c r="H94" s="422"/>
      <c r="I94" s="422"/>
      <c r="J94" s="647"/>
      <c r="K94" s="647"/>
    </row>
    <row r="95" spans="4:11">
      <c r="D95" s="422"/>
      <c r="E95" s="422"/>
      <c r="F95" s="647"/>
      <c r="G95" s="423"/>
      <c r="H95" s="422"/>
      <c r="I95" s="422"/>
      <c r="J95" s="647"/>
      <c r="K95" s="647"/>
    </row>
    <row r="96" spans="4:11">
      <c r="D96" s="422"/>
      <c r="E96" s="422"/>
      <c r="F96" s="647"/>
      <c r="G96" s="423"/>
      <c r="H96" s="422"/>
      <c r="I96" s="422"/>
      <c r="J96" s="647"/>
      <c r="K96" s="647"/>
    </row>
    <row r="97" spans="4:11">
      <c r="D97" s="422"/>
      <c r="E97" s="422"/>
      <c r="F97" s="647"/>
      <c r="G97" s="423"/>
      <c r="H97" s="422"/>
      <c r="I97" s="422"/>
      <c r="J97" s="647"/>
      <c r="K97" s="647"/>
    </row>
    <row r="98" spans="4:11">
      <c r="D98" s="422"/>
      <c r="E98" s="422"/>
      <c r="F98" s="647"/>
      <c r="G98" s="423"/>
      <c r="H98" s="422"/>
      <c r="I98" s="422"/>
      <c r="J98" s="647"/>
      <c r="K98" s="647"/>
    </row>
    <row r="99" spans="4:11">
      <c r="D99" s="422"/>
      <c r="E99" s="422"/>
      <c r="F99" s="647"/>
      <c r="G99" s="423"/>
      <c r="H99" s="422"/>
      <c r="I99" s="422"/>
      <c r="J99" s="647"/>
      <c r="K99" s="647"/>
    </row>
    <row r="100" spans="4:11">
      <c r="D100" s="422"/>
      <c r="E100" s="422"/>
      <c r="F100" s="647"/>
      <c r="G100" s="423"/>
      <c r="H100" s="422"/>
      <c r="I100" s="422"/>
      <c r="J100" s="647"/>
      <c r="K100" s="647"/>
    </row>
    <row r="101" spans="4:11">
      <c r="D101" s="422"/>
      <c r="E101" s="422"/>
      <c r="F101" s="647"/>
      <c r="G101" s="423"/>
      <c r="H101" s="422"/>
      <c r="I101" s="422"/>
      <c r="J101" s="647"/>
      <c r="K101" s="647"/>
    </row>
    <row r="102" spans="4:11">
      <c r="D102" s="422"/>
      <c r="E102" s="422"/>
      <c r="F102" s="647"/>
      <c r="G102" s="423"/>
      <c r="H102" s="422"/>
      <c r="I102" s="422"/>
      <c r="J102" s="647"/>
      <c r="K102" s="647"/>
    </row>
    <row r="103" spans="4:11">
      <c r="D103" s="422"/>
      <c r="E103" s="422"/>
      <c r="F103" s="647"/>
      <c r="G103" s="423"/>
      <c r="H103" s="422"/>
      <c r="I103" s="422"/>
      <c r="J103" s="647"/>
      <c r="K103" s="647"/>
    </row>
    <row r="104" spans="4:11">
      <c r="D104" s="422"/>
      <c r="E104" s="422"/>
      <c r="F104" s="647"/>
      <c r="G104" s="423"/>
      <c r="H104" s="422"/>
      <c r="I104" s="422"/>
      <c r="J104" s="647"/>
      <c r="K104" s="647"/>
    </row>
    <row r="105" spans="4:11">
      <c r="D105" s="422"/>
      <c r="E105" s="422"/>
      <c r="F105" s="647"/>
      <c r="G105" s="423"/>
      <c r="H105" s="422"/>
      <c r="I105" s="422"/>
      <c r="J105" s="647"/>
      <c r="K105" s="647"/>
    </row>
    <row r="106" spans="4:11">
      <c r="D106" s="422"/>
      <c r="E106" s="422"/>
      <c r="F106" s="647"/>
      <c r="G106" s="423"/>
      <c r="H106" s="422"/>
      <c r="I106" s="422"/>
      <c r="J106" s="647"/>
      <c r="K106" s="647"/>
    </row>
  </sheetData>
  <mergeCells count="7">
    <mergeCell ref="A61:L61"/>
    <mergeCell ref="H4:K4"/>
    <mergeCell ref="D4:G4"/>
    <mergeCell ref="A4:C4"/>
    <mergeCell ref="A1:C1"/>
    <mergeCell ref="A2:C2"/>
    <mergeCell ref="D1:G1"/>
  </mergeCells>
  <hyperlinks>
    <hyperlink ref="A4" display="Back to Top Sheet" xr:uid="{00000000-0004-0000-2700-000000000000}"/>
    <hyperlink ref="A4:C4" location="Top!A1" display="Back to Top Sheet" xr:uid="{6D02E036-8228-4FA1-A6C5-84787AA0FA8D}"/>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7" tint="0.39997558519241921"/>
    <pageSetUpPr fitToPage="1"/>
  </sheetPr>
  <dimension ref="A1:M234"/>
  <sheetViews>
    <sheetView zoomScaleNormal="100" workbookViewId="0">
      <selection sqref="A1:B1"/>
    </sheetView>
  </sheetViews>
  <sheetFormatPr defaultColWidth="11.3984375" defaultRowHeight="12.75"/>
  <cols>
    <col min="1" max="1" width="28.1328125" style="17" customWidth="1"/>
    <col min="2" max="2" width="62.73046875" style="17" customWidth="1"/>
    <col min="3" max="3" width="17.59765625" style="17" customWidth="1"/>
    <col min="4" max="4" width="16.59765625" style="8" customWidth="1"/>
    <col min="5" max="5" width="15.59765625" style="8" customWidth="1"/>
    <col min="6" max="6" width="15.86328125" style="10" customWidth="1"/>
    <col min="7" max="7" width="24.86328125" style="9" customWidth="1"/>
    <col min="8" max="8" width="15.1328125" style="8" customWidth="1"/>
    <col min="9" max="9" width="19.86328125" style="8" customWidth="1"/>
    <col min="10" max="10" width="20.59765625" style="10" customWidth="1"/>
    <col min="11" max="11" width="26.3984375" style="10" customWidth="1"/>
    <col min="12" max="16384" width="11.3984375" style="10"/>
  </cols>
  <sheetData>
    <row r="1" spans="1:13" ht="21" customHeight="1" thickBot="1">
      <c r="A1" s="2150" t="s">
        <v>660</v>
      </c>
      <c r="B1" s="2150"/>
      <c r="C1" s="304"/>
      <c r="D1" s="2151"/>
      <c r="E1" s="2151"/>
      <c r="F1" s="2151"/>
      <c r="G1" s="2151"/>
    </row>
    <row r="2" spans="1:13" ht="21" customHeight="1" thickBot="1">
      <c r="A2" s="2150" t="str">
        <f>Top!B58</f>
        <v>HID Service</v>
      </c>
      <c r="B2" s="2150"/>
      <c r="C2" s="407"/>
      <c r="D2" s="1112" t="s">
        <v>661</v>
      </c>
      <c r="E2" s="1113" t="str">
        <f>Top!E58</f>
        <v>HIDS.TS.p6</v>
      </c>
      <c r="F2" s="1113"/>
      <c r="G2" s="1114"/>
      <c r="H2" s="1115" t="s">
        <v>10</v>
      </c>
      <c r="I2" s="1116" t="str">
        <f>Top!G58</f>
        <v>HIDS.TS.p7</v>
      </c>
      <c r="J2" s="1115" t="s">
        <v>699</v>
      </c>
      <c r="K2" s="1170">
        <f>rel_date</f>
        <v>45706</v>
      </c>
      <c r="M2" s="26"/>
    </row>
    <row r="3" spans="1:13" ht="18" customHeight="1" thickBot="1">
      <c r="A3" s="59" t="s">
        <v>700</v>
      </c>
      <c r="B3" s="59">
        <f>rel_date</f>
        <v>45706</v>
      </c>
      <c r="D3" s="1112" t="s">
        <v>662</v>
      </c>
      <c r="E3" s="1113" t="str">
        <f>Top!F58</f>
        <v>HIDS.ICS.p3</v>
      </c>
      <c r="F3" s="1113"/>
      <c r="G3" s="1114"/>
      <c r="H3" s="1112" t="s">
        <v>11</v>
      </c>
      <c r="I3" s="1114" t="str">
        <f>Top!H58</f>
        <v>HIDS.ICS.p3</v>
      </c>
      <c r="J3" s="1112" t="s">
        <v>699</v>
      </c>
      <c r="K3" s="1171">
        <v>44964</v>
      </c>
    </row>
    <row r="4" spans="1:13" ht="14.25" customHeight="1" thickBot="1">
      <c r="A4" s="2145" t="s">
        <v>663</v>
      </c>
      <c r="B4" s="2146"/>
      <c r="C4" s="434"/>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1216" t="s">
        <v>9749</v>
      </c>
      <c r="D6" s="105"/>
      <c r="E6" s="543">
        <v>45564</v>
      </c>
      <c r="F6" s="555"/>
      <c r="G6" s="556" t="s">
        <v>4251</v>
      </c>
      <c r="H6" s="223"/>
      <c r="I6" s="1168">
        <f>$B$3+90</f>
        <v>45796</v>
      </c>
      <c r="J6" s="465"/>
      <c r="K6" s="559" t="s">
        <v>10023</v>
      </c>
    </row>
    <row r="7" spans="1:13" s="11" customFormat="1">
      <c r="A7" s="441" t="s">
        <v>11</v>
      </c>
      <c r="B7" s="341" t="s">
        <v>673</v>
      </c>
      <c r="C7" s="351" t="s">
        <v>974</v>
      </c>
      <c r="D7" s="105"/>
      <c r="E7" s="542">
        <v>45053</v>
      </c>
      <c r="F7" s="105"/>
      <c r="G7" s="106"/>
      <c r="H7" s="217"/>
      <c r="I7" s="764">
        <v>45053</v>
      </c>
      <c r="J7" s="217"/>
      <c r="K7" s="189"/>
    </row>
    <row r="8" spans="1:13" s="11" customFormat="1">
      <c r="A8" s="1262" t="s">
        <v>4252</v>
      </c>
      <c r="B8" s="1437" t="s">
        <v>4253</v>
      </c>
      <c r="C8" s="1365"/>
      <c r="D8" s="105" t="s">
        <v>345</v>
      </c>
      <c r="E8" s="542">
        <v>45564</v>
      </c>
      <c r="F8" s="105" t="s">
        <v>365</v>
      </c>
      <c r="G8" s="106"/>
      <c r="H8" s="214" t="s">
        <v>345</v>
      </c>
      <c r="I8" s="1168">
        <f t="shared" ref="I8:I10" si="0">$B$3+90</f>
        <v>45796</v>
      </c>
      <c r="J8" s="217" t="s">
        <v>365</v>
      </c>
      <c r="K8" s="189"/>
    </row>
    <row r="9" spans="1:13" s="11" customFormat="1" ht="12.75" customHeight="1">
      <c r="A9" s="1262" t="s">
        <v>4254</v>
      </c>
      <c r="B9" s="1437" t="s">
        <v>4255</v>
      </c>
      <c r="C9" s="575"/>
      <c r="D9" s="105" t="s">
        <v>345</v>
      </c>
      <c r="E9" s="542">
        <v>45564</v>
      </c>
      <c r="F9" s="105" t="s">
        <v>20</v>
      </c>
      <c r="G9" s="106"/>
      <c r="H9" s="214" t="s">
        <v>345</v>
      </c>
      <c r="I9" s="1168">
        <f t="shared" si="0"/>
        <v>45796</v>
      </c>
      <c r="J9" s="217" t="s">
        <v>20</v>
      </c>
      <c r="K9" s="189"/>
    </row>
    <row r="10" spans="1:13" s="11" customFormat="1">
      <c r="A10" s="1262" t="s">
        <v>4256</v>
      </c>
      <c r="B10" s="866" t="s">
        <v>4257</v>
      </c>
      <c r="C10" s="1365"/>
      <c r="D10" s="105" t="s">
        <v>345</v>
      </c>
      <c r="E10" s="542">
        <v>45564</v>
      </c>
      <c r="F10" s="105" t="s">
        <v>2970</v>
      </c>
      <c r="G10" s="106"/>
      <c r="H10" s="214" t="s">
        <v>345</v>
      </c>
      <c r="I10" s="1168">
        <f t="shared" si="0"/>
        <v>45796</v>
      </c>
      <c r="J10" s="217" t="s">
        <v>2970</v>
      </c>
      <c r="K10" s="189"/>
    </row>
    <row r="11" spans="1:13" s="11" customFormat="1" ht="12.75" customHeight="1">
      <c r="A11" s="1262" t="s">
        <v>4258</v>
      </c>
      <c r="B11" s="1437" t="s">
        <v>914</v>
      </c>
      <c r="C11" s="1365" t="s">
        <v>1751</v>
      </c>
      <c r="D11" s="105"/>
      <c r="E11" s="542"/>
      <c r="F11" s="105"/>
      <c r="G11" s="106"/>
      <c r="H11" s="214"/>
      <c r="I11" s="723"/>
      <c r="J11" s="217"/>
      <c r="K11" s="189"/>
    </row>
    <row r="12" spans="1:13" s="11" customFormat="1">
      <c r="A12" s="1262" t="s">
        <v>4259</v>
      </c>
      <c r="B12" s="1439" t="s">
        <v>4260</v>
      </c>
      <c r="C12" s="351" t="s">
        <v>9215</v>
      </c>
      <c r="D12" s="105" t="s">
        <v>345</v>
      </c>
      <c r="E12" s="542">
        <v>45564</v>
      </c>
      <c r="F12" s="105" t="s">
        <v>20</v>
      </c>
      <c r="G12" s="106" t="s">
        <v>4261</v>
      </c>
      <c r="H12" s="214" t="s">
        <v>345</v>
      </c>
      <c r="I12" s="1168">
        <f t="shared" ref="I12:I13" si="1">$B$3+90</f>
        <v>45796</v>
      </c>
      <c r="J12" s="217" t="s">
        <v>20</v>
      </c>
      <c r="K12" s="189"/>
    </row>
    <row r="13" spans="1:13" s="11" customFormat="1">
      <c r="A13" s="1262" t="s">
        <v>4262</v>
      </c>
      <c r="B13" s="1439" t="s">
        <v>4263</v>
      </c>
      <c r="C13" s="351" t="s">
        <v>9215</v>
      </c>
      <c r="D13" s="105" t="s">
        <v>345</v>
      </c>
      <c r="E13" s="542">
        <v>45564</v>
      </c>
      <c r="F13" s="105" t="s">
        <v>2970</v>
      </c>
      <c r="G13" s="106" t="s">
        <v>4261</v>
      </c>
      <c r="H13" s="214" t="s">
        <v>345</v>
      </c>
      <c r="I13" s="1168">
        <f t="shared" si="1"/>
        <v>45796</v>
      </c>
      <c r="J13" s="217" t="s">
        <v>2970</v>
      </c>
      <c r="K13" s="189"/>
    </row>
    <row r="14" spans="1:13" s="11" customFormat="1">
      <c r="A14" s="1262" t="s">
        <v>11302</v>
      </c>
      <c r="B14" s="1486" t="s">
        <v>914</v>
      </c>
      <c r="C14" s="351" t="s">
        <v>9215</v>
      </c>
      <c r="D14" s="105"/>
      <c r="E14" s="542"/>
      <c r="F14" s="105"/>
      <c r="G14" s="106" t="s">
        <v>4265</v>
      </c>
      <c r="H14" s="214"/>
      <c r="I14" s="723"/>
      <c r="J14" s="217"/>
      <c r="K14" s="189"/>
    </row>
    <row r="15" spans="1:13" s="11" customFormat="1">
      <c r="A15" s="1262" t="s">
        <v>4271</v>
      </c>
      <c r="B15" s="1439" t="s">
        <v>4272</v>
      </c>
      <c r="C15" s="351" t="s">
        <v>9215</v>
      </c>
      <c r="D15" s="105" t="s">
        <v>345</v>
      </c>
      <c r="E15" s="542">
        <v>45564</v>
      </c>
      <c r="F15" s="105" t="s">
        <v>2967</v>
      </c>
      <c r="G15" s="106" t="s">
        <v>4261</v>
      </c>
      <c r="H15" s="214" t="s">
        <v>345</v>
      </c>
      <c r="I15" s="1168">
        <f t="shared" ref="I15:I26" si="2">$B$3+90</f>
        <v>45796</v>
      </c>
      <c r="J15" s="217" t="s">
        <v>2967</v>
      </c>
      <c r="K15" s="189"/>
    </row>
    <row r="16" spans="1:13" s="11" customFormat="1">
      <c r="A16" s="1262" t="s">
        <v>4273</v>
      </c>
      <c r="B16" s="1439" t="s">
        <v>4274</v>
      </c>
      <c r="C16" s="351" t="s">
        <v>9215</v>
      </c>
      <c r="D16" s="105" t="s">
        <v>345</v>
      </c>
      <c r="E16" s="542">
        <v>45564</v>
      </c>
      <c r="F16" s="105" t="s">
        <v>365</v>
      </c>
      <c r="G16" s="106" t="s">
        <v>4261</v>
      </c>
      <c r="H16" s="214" t="s">
        <v>345</v>
      </c>
      <c r="I16" s="1168">
        <f t="shared" si="2"/>
        <v>45796</v>
      </c>
      <c r="J16" s="217" t="s">
        <v>365</v>
      </c>
      <c r="K16" s="189"/>
    </row>
    <row r="17" spans="1:11" s="11" customFormat="1">
      <c r="A17" s="1262" t="s">
        <v>4275</v>
      </c>
      <c r="B17" s="1439" t="s">
        <v>4276</v>
      </c>
      <c r="C17" s="351" t="s">
        <v>9215</v>
      </c>
      <c r="D17" s="105" t="s">
        <v>345</v>
      </c>
      <c r="E17" s="542">
        <v>45564</v>
      </c>
      <c r="F17" s="105" t="s">
        <v>4277</v>
      </c>
      <c r="G17" s="106" t="s">
        <v>4261</v>
      </c>
      <c r="H17" s="214" t="s">
        <v>345</v>
      </c>
      <c r="I17" s="1168">
        <f t="shared" si="2"/>
        <v>45796</v>
      </c>
      <c r="J17" s="217" t="s">
        <v>4277</v>
      </c>
      <c r="K17" s="189"/>
    </row>
    <row r="18" spans="1:11" s="11" customFormat="1" ht="12.75" customHeight="1">
      <c r="A18" s="1262" t="s">
        <v>4278</v>
      </c>
      <c r="B18" s="1437" t="s">
        <v>4279</v>
      </c>
      <c r="C18" s="351" t="s">
        <v>9215</v>
      </c>
      <c r="D18" s="105" t="s">
        <v>345</v>
      </c>
      <c r="E18" s="542">
        <v>45564</v>
      </c>
      <c r="F18" s="105" t="s">
        <v>4280</v>
      </c>
      <c r="G18" s="106" t="s">
        <v>4261</v>
      </c>
      <c r="H18" s="214" t="s">
        <v>345</v>
      </c>
      <c r="I18" s="1168">
        <f t="shared" si="2"/>
        <v>45796</v>
      </c>
      <c r="J18" s="217" t="s">
        <v>4280</v>
      </c>
      <c r="K18" s="189"/>
    </row>
    <row r="19" spans="1:11" s="11" customFormat="1" ht="12.75" customHeight="1">
      <c r="A19" s="1262" t="s">
        <v>4281</v>
      </c>
      <c r="B19" s="1439" t="s">
        <v>4282</v>
      </c>
      <c r="C19" s="351" t="s">
        <v>9215</v>
      </c>
      <c r="D19" s="105" t="s">
        <v>345</v>
      </c>
      <c r="E19" s="542">
        <v>45564</v>
      </c>
      <c r="F19" s="105" t="s">
        <v>20</v>
      </c>
      <c r="G19" s="106" t="s">
        <v>4261</v>
      </c>
      <c r="H19" s="214" t="s">
        <v>345</v>
      </c>
      <c r="I19" s="1168">
        <f t="shared" si="2"/>
        <v>45796</v>
      </c>
      <c r="J19" s="217" t="s">
        <v>20</v>
      </c>
      <c r="K19" s="189"/>
    </row>
    <row r="20" spans="1:11" s="11" customFormat="1">
      <c r="A20" s="1262" t="s">
        <v>4283</v>
      </c>
      <c r="B20" s="1437" t="s">
        <v>4284</v>
      </c>
      <c r="C20" s="351" t="s">
        <v>9215</v>
      </c>
      <c r="D20" s="105" t="s">
        <v>675</v>
      </c>
      <c r="E20" s="542">
        <v>45564</v>
      </c>
      <c r="F20" s="105" t="s">
        <v>707</v>
      </c>
      <c r="G20" s="106" t="s">
        <v>4261</v>
      </c>
      <c r="H20" s="214" t="s">
        <v>675</v>
      </c>
      <c r="I20" s="1168">
        <f t="shared" si="2"/>
        <v>45796</v>
      </c>
      <c r="J20" s="217" t="s">
        <v>707</v>
      </c>
      <c r="K20" s="189"/>
    </row>
    <row r="21" spans="1:11" s="11" customFormat="1">
      <c r="A21" s="1262" t="s">
        <v>4285</v>
      </c>
      <c r="B21" s="1439" t="s">
        <v>4274</v>
      </c>
      <c r="C21" s="351" t="s">
        <v>9215</v>
      </c>
      <c r="D21" s="105" t="s">
        <v>345</v>
      </c>
      <c r="E21" s="542">
        <v>45564</v>
      </c>
      <c r="F21" s="105" t="s">
        <v>365</v>
      </c>
      <c r="G21" s="106" t="s">
        <v>4261</v>
      </c>
      <c r="H21" s="214" t="s">
        <v>345</v>
      </c>
      <c r="I21" s="1168">
        <f t="shared" si="2"/>
        <v>45796</v>
      </c>
      <c r="J21" s="217" t="s">
        <v>365</v>
      </c>
      <c r="K21" s="189"/>
    </row>
    <row r="22" spans="1:11" s="11" customFormat="1">
      <c r="A22" s="1262" t="s">
        <v>4286</v>
      </c>
      <c r="B22" s="1439" t="s">
        <v>4287</v>
      </c>
      <c r="C22" s="351" t="s">
        <v>9215</v>
      </c>
      <c r="D22" s="105" t="s">
        <v>345</v>
      </c>
      <c r="E22" s="542">
        <v>45564</v>
      </c>
      <c r="F22" s="105" t="s">
        <v>20</v>
      </c>
      <c r="G22" s="106" t="s">
        <v>4261</v>
      </c>
      <c r="H22" s="214" t="s">
        <v>345</v>
      </c>
      <c r="I22" s="1168">
        <f t="shared" si="2"/>
        <v>45796</v>
      </c>
      <c r="J22" s="217" t="s">
        <v>20</v>
      </c>
      <c r="K22" s="189"/>
    </row>
    <row r="23" spans="1:11" s="11" customFormat="1">
      <c r="A23" s="1262" t="s">
        <v>4288</v>
      </c>
      <c r="B23" s="1439" t="s">
        <v>4289</v>
      </c>
      <c r="C23" s="351" t="s">
        <v>9215</v>
      </c>
      <c r="D23" s="105" t="s">
        <v>345</v>
      </c>
      <c r="E23" s="542">
        <v>45564</v>
      </c>
      <c r="F23" s="105" t="s">
        <v>20</v>
      </c>
      <c r="G23" s="106" t="s">
        <v>4261</v>
      </c>
      <c r="H23" s="214" t="s">
        <v>345</v>
      </c>
      <c r="I23" s="1168">
        <f t="shared" si="2"/>
        <v>45796</v>
      </c>
      <c r="J23" s="217" t="s">
        <v>20</v>
      </c>
      <c r="K23" s="189"/>
    </row>
    <row r="24" spans="1:11" s="11" customFormat="1">
      <c r="A24" s="1262" t="s">
        <v>4290</v>
      </c>
      <c r="B24" s="1439" t="s">
        <v>4291</v>
      </c>
      <c r="C24" s="351" t="s">
        <v>9215</v>
      </c>
      <c r="D24" s="105" t="s">
        <v>345</v>
      </c>
      <c r="E24" s="542">
        <v>45564</v>
      </c>
      <c r="F24" s="105" t="s">
        <v>20</v>
      </c>
      <c r="G24" s="106" t="s">
        <v>4261</v>
      </c>
      <c r="H24" s="214" t="s">
        <v>345</v>
      </c>
      <c r="I24" s="1168">
        <f t="shared" si="2"/>
        <v>45796</v>
      </c>
      <c r="J24" s="217" t="s">
        <v>20</v>
      </c>
      <c r="K24" s="189"/>
    </row>
    <row r="25" spans="1:11" s="11" customFormat="1">
      <c r="A25" s="1262" t="s">
        <v>4292</v>
      </c>
      <c r="B25" s="1439" t="s">
        <v>4293</v>
      </c>
      <c r="C25" s="351" t="s">
        <v>9215</v>
      </c>
      <c r="D25" s="105" t="s">
        <v>345</v>
      </c>
      <c r="E25" s="542">
        <v>45564</v>
      </c>
      <c r="F25" s="105" t="s">
        <v>20</v>
      </c>
      <c r="G25" s="106" t="s">
        <v>4261</v>
      </c>
      <c r="H25" s="214" t="s">
        <v>345</v>
      </c>
      <c r="I25" s="1168">
        <f t="shared" si="2"/>
        <v>45796</v>
      </c>
      <c r="J25" s="217" t="s">
        <v>20</v>
      </c>
      <c r="K25" s="189"/>
    </row>
    <row r="26" spans="1:11" s="11" customFormat="1">
      <c r="A26" s="1262" t="s">
        <v>4294</v>
      </c>
      <c r="B26" s="1788" t="s">
        <v>4282</v>
      </c>
      <c r="C26" s="351" t="s">
        <v>9215</v>
      </c>
      <c r="D26" s="105" t="s">
        <v>345</v>
      </c>
      <c r="E26" s="542">
        <v>45564</v>
      </c>
      <c r="F26" s="105" t="s">
        <v>4280</v>
      </c>
      <c r="G26" s="106" t="s">
        <v>4261</v>
      </c>
      <c r="H26" s="214" t="s">
        <v>345</v>
      </c>
      <c r="I26" s="1168">
        <f t="shared" si="2"/>
        <v>45796</v>
      </c>
      <c r="J26" s="217" t="s">
        <v>4280</v>
      </c>
      <c r="K26" s="189"/>
    </row>
    <row r="27" spans="1:11" s="11" customFormat="1" ht="25.5">
      <c r="A27" s="1262" t="s">
        <v>11303</v>
      </c>
      <c r="B27" s="1486" t="s">
        <v>914</v>
      </c>
      <c r="C27" s="351" t="s">
        <v>9215</v>
      </c>
      <c r="D27" s="105"/>
      <c r="E27" s="542"/>
      <c r="F27" s="105"/>
      <c r="G27" s="106" t="s">
        <v>4265</v>
      </c>
      <c r="H27" s="214"/>
      <c r="I27" s="723"/>
      <c r="J27" s="217"/>
      <c r="K27" s="189"/>
    </row>
    <row r="28" spans="1:11" s="11" customFormat="1">
      <c r="A28" s="1262" t="s">
        <v>4296</v>
      </c>
      <c r="B28" s="1439" t="s">
        <v>4297</v>
      </c>
      <c r="C28" s="351" t="s">
        <v>9215</v>
      </c>
      <c r="D28" s="105" t="s">
        <v>345</v>
      </c>
      <c r="E28" s="542">
        <v>45564</v>
      </c>
      <c r="F28" s="105" t="s">
        <v>20</v>
      </c>
      <c r="G28" s="106" t="s">
        <v>4261</v>
      </c>
      <c r="H28" s="214" t="s">
        <v>345</v>
      </c>
      <c r="I28" s="1168">
        <f>$B$3+90</f>
        <v>45796</v>
      </c>
      <c r="J28" s="217" t="s">
        <v>20</v>
      </c>
      <c r="K28" s="189"/>
    </row>
    <row r="29" spans="1:11" s="11" customFormat="1" ht="12.75" customHeight="1">
      <c r="A29" s="1262" t="s">
        <v>4304</v>
      </c>
      <c r="B29" s="1439" t="s">
        <v>4305</v>
      </c>
      <c r="C29" s="351" t="s">
        <v>9215</v>
      </c>
      <c r="D29" s="105" t="s">
        <v>345</v>
      </c>
      <c r="E29" s="542">
        <v>45564</v>
      </c>
      <c r="F29" s="105" t="s">
        <v>20</v>
      </c>
      <c r="G29" s="106" t="s">
        <v>4261</v>
      </c>
      <c r="H29" s="214" t="s">
        <v>345</v>
      </c>
      <c r="I29" s="1168">
        <f t="shared" ref="I29:I30" si="3">$B$3+90</f>
        <v>45796</v>
      </c>
      <c r="J29" s="217" t="s">
        <v>20</v>
      </c>
      <c r="K29" s="189"/>
    </row>
    <row r="30" spans="1:11" s="11" customFormat="1">
      <c r="A30" s="1262" t="s">
        <v>4306</v>
      </c>
      <c r="B30" s="1439" t="s">
        <v>4307</v>
      </c>
      <c r="C30" s="351" t="s">
        <v>9215</v>
      </c>
      <c r="D30" s="105" t="s">
        <v>345</v>
      </c>
      <c r="E30" s="542">
        <v>45564</v>
      </c>
      <c r="F30" s="105" t="s">
        <v>20</v>
      </c>
      <c r="G30" s="106" t="s">
        <v>4261</v>
      </c>
      <c r="H30" s="214" t="s">
        <v>345</v>
      </c>
      <c r="I30" s="1168">
        <f t="shared" si="3"/>
        <v>45796</v>
      </c>
      <c r="J30" s="217" t="s">
        <v>20</v>
      </c>
      <c r="K30" s="189"/>
    </row>
    <row r="31" spans="1:11" s="11" customFormat="1">
      <c r="A31" s="1262" t="s">
        <v>11304</v>
      </c>
      <c r="B31" s="1486" t="s">
        <v>914</v>
      </c>
      <c r="C31" s="351" t="s">
        <v>9215</v>
      </c>
      <c r="D31" s="105"/>
      <c r="E31" s="542"/>
      <c r="F31" s="105"/>
      <c r="G31" s="106" t="s">
        <v>4265</v>
      </c>
      <c r="H31" s="214"/>
      <c r="I31" s="723"/>
      <c r="J31" s="217"/>
      <c r="K31" s="189"/>
    </row>
    <row r="32" spans="1:11" s="11" customFormat="1" ht="12.75" customHeight="1">
      <c r="A32" s="1262" t="s">
        <v>4311</v>
      </c>
      <c r="B32" s="579" t="s">
        <v>4305</v>
      </c>
      <c r="C32" s="351" t="s">
        <v>9215</v>
      </c>
      <c r="D32" s="105" t="s">
        <v>345</v>
      </c>
      <c r="E32" s="542">
        <v>45564</v>
      </c>
      <c r="F32" s="105" t="s">
        <v>20</v>
      </c>
      <c r="G32" s="106" t="s">
        <v>4261</v>
      </c>
      <c r="H32" s="214" t="s">
        <v>345</v>
      </c>
      <c r="I32" s="1168">
        <f t="shared" ref="I32:I33" si="4">$B$3+90</f>
        <v>45796</v>
      </c>
      <c r="J32" s="217" t="s">
        <v>20</v>
      </c>
      <c r="K32" s="189"/>
    </row>
    <row r="33" spans="1:11" s="11" customFormat="1">
      <c r="A33" s="1262" t="s">
        <v>4312</v>
      </c>
      <c r="B33" s="579" t="s">
        <v>4307</v>
      </c>
      <c r="C33" s="351" t="s">
        <v>9215</v>
      </c>
      <c r="D33" s="105" t="s">
        <v>345</v>
      </c>
      <c r="E33" s="542">
        <v>45564</v>
      </c>
      <c r="F33" s="105" t="s">
        <v>20</v>
      </c>
      <c r="G33" s="106" t="s">
        <v>4261</v>
      </c>
      <c r="H33" s="214" t="s">
        <v>345</v>
      </c>
      <c r="I33" s="1168">
        <f t="shared" si="4"/>
        <v>45796</v>
      </c>
      <c r="J33" s="217" t="s">
        <v>20</v>
      </c>
      <c r="K33" s="189"/>
    </row>
    <row r="34" spans="1:11" s="11" customFormat="1">
      <c r="A34" s="1262" t="s">
        <v>4313</v>
      </c>
      <c r="B34" s="1486" t="s">
        <v>914</v>
      </c>
      <c r="C34" s="351" t="s">
        <v>9215</v>
      </c>
      <c r="D34" s="105"/>
      <c r="E34" s="542"/>
      <c r="F34" s="105"/>
      <c r="G34" s="106" t="s">
        <v>4265</v>
      </c>
      <c r="H34" s="214"/>
      <c r="I34" s="723"/>
      <c r="J34" s="217"/>
      <c r="K34" s="189"/>
    </row>
    <row r="35" spans="1:11" s="11" customFormat="1" ht="25.5">
      <c r="A35" s="1262" t="s">
        <v>4314</v>
      </c>
      <c r="B35" s="579" t="s">
        <v>4315</v>
      </c>
      <c r="C35" s="351" t="s">
        <v>9215</v>
      </c>
      <c r="D35" s="105" t="s">
        <v>345</v>
      </c>
      <c r="E35" s="542">
        <v>45564</v>
      </c>
      <c r="F35" s="105" t="s">
        <v>20</v>
      </c>
      <c r="G35" s="106" t="s">
        <v>4261</v>
      </c>
      <c r="H35" s="214" t="s">
        <v>345</v>
      </c>
      <c r="I35" s="1168">
        <f t="shared" ref="I35:I39" si="5">$B$3+90</f>
        <v>45796</v>
      </c>
      <c r="J35" s="217" t="s">
        <v>20</v>
      </c>
      <c r="K35" s="189"/>
    </row>
    <row r="36" spans="1:11" s="11" customFormat="1" ht="25.5">
      <c r="A36" s="1262" t="s">
        <v>4316</v>
      </c>
      <c r="B36" s="341" t="s">
        <v>4317</v>
      </c>
      <c r="C36" s="351" t="s">
        <v>9215</v>
      </c>
      <c r="D36" s="105" t="s">
        <v>345</v>
      </c>
      <c r="E36" s="542">
        <v>45564</v>
      </c>
      <c r="F36" s="105" t="s">
        <v>20</v>
      </c>
      <c r="G36" s="106" t="s">
        <v>4261</v>
      </c>
      <c r="H36" s="214" t="s">
        <v>345</v>
      </c>
      <c r="I36" s="1168">
        <f t="shared" si="5"/>
        <v>45796</v>
      </c>
      <c r="J36" s="217" t="s">
        <v>20</v>
      </c>
      <c r="K36" s="189"/>
    </row>
    <row r="37" spans="1:11" s="11" customFormat="1" ht="12.75" customHeight="1">
      <c r="A37" s="1262" t="s">
        <v>4318</v>
      </c>
      <c r="B37" s="341" t="s">
        <v>4305</v>
      </c>
      <c r="C37" s="351" t="s">
        <v>9215</v>
      </c>
      <c r="D37" s="105" t="s">
        <v>345</v>
      </c>
      <c r="E37" s="542">
        <v>45564</v>
      </c>
      <c r="F37" s="105" t="s">
        <v>20</v>
      </c>
      <c r="G37" s="106" t="s">
        <v>4261</v>
      </c>
      <c r="H37" s="214" t="s">
        <v>345</v>
      </c>
      <c r="I37" s="1168">
        <f t="shared" si="5"/>
        <v>45796</v>
      </c>
      <c r="J37" s="217" t="s">
        <v>20</v>
      </c>
      <c r="K37" s="189"/>
    </row>
    <row r="38" spans="1:11" s="11" customFormat="1" ht="25.5">
      <c r="A38" s="1262" t="s">
        <v>4319</v>
      </c>
      <c r="B38" s="341" t="s">
        <v>4315</v>
      </c>
      <c r="C38" s="351" t="s">
        <v>9215</v>
      </c>
      <c r="D38" s="105" t="s">
        <v>345</v>
      </c>
      <c r="E38" s="542">
        <v>45564</v>
      </c>
      <c r="F38" s="105" t="s">
        <v>20</v>
      </c>
      <c r="G38" s="106" t="s">
        <v>4261</v>
      </c>
      <c r="H38" s="214" t="s">
        <v>345</v>
      </c>
      <c r="I38" s="1168">
        <f t="shared" si="5"/>
        <v>45796</v>
      </c>
      <c r="J38" s="217" t="s">
        <v>20</v>
      </c>
      <c r="K38" s="189"/>
    </row>
    <row r="39" spans="1:11" s="11" customFormat="1" ht="25.5">
      <c r="A39" s="1262" t="s">
        <v>4320</v>
      </c>
      <c r="B39" s="341" t="s">
        <v>4317</v>
      </c>
      <c r="C39" s="351" t="s">
        <v>9215</v>
      </c>
      <c r="D39" s="105" t="s">
        <v>345</v>
      </c>
      <c r="E39" s="542">
        <v>45564</v>
      </c>
      <c r="F39" s="105" t="s">
        <v>2970</v>
      </c>
      <c r="G39" s="106" t="s">
        <v>4261</v>
      </c>
      <c r="H39" s="214" t="s">
        <v>345</v>
      </c>
      <c r="I39" s="1168">
        <f t="shared" si="5"/>
        <v>45796</v>
      </c>
      <c r="J39" s="217" t="s">
        <v>2970</v>
      </c>
      <c r="K39" s="189"/>
    </row>
    <row r="40" spans="1:11" s="11" customFormat="1">
      <c r="A40" s="1262" t="s">
        <v>4321</v>
      </c>
      <c r="B40" s="1486" t="s">
        <v>914</v>
      </c>
      <c r="C40" s="351" t="s">
        <v>9215</v>
      </c>
      <c r="D40" s="105"/>
      <c r="E40" s="542"/>
      <c r="F40" s="105"/>
      <c r="G40" s="106" t="s">
        <v>4265</v>
      </c>
      <c r="H40" s="214"/>
      <c r="I40" s="723"/>
      <c r="J40" s="217"/>
      <c r="K40" s="189"/>
    </row>
    <row r="41" spans="1:11" s="11" customFormat="1">
      <c r="A41" s="1262" t="s">
        <v>4322</v>
      </c>
      <c r="B41" s="1486" t="s">
        <v>4263</v>
      </c>
      <c r="C41" s="351" t="s">
        <v>9215</v>
      </c>
      <c r="D41" s="105" t="s">
        <v>345</v>
      </c>
      <c r="E41" s="542">
        <v>45564</v>
      </c>
      <c r="F41" s="105" t="s">
        <v>4280</v>
      </c>
      <c r="G41" s="106" t="s">
        <v>4261</v>
      </c>
      <c r="H41" s="214" t="s">
        <v>345</v>
      </c>
      <c r="I41" s="1168">
        <f t="shared" ref="I41:I43" si="6">$B$3+90</f>
        <v>45796</v>
      </c>
      <c r="J41" s="217" t="s">
        <v>4280</v>
      </c>
      <c r="K41" s="189"/>
    </row>
    <row r="42" spans="1:11" s="11" customFormat="1">
      <c r="A42" s="1262" t="s">
        <v>4323</v>
      </c>
      <c r="B42" s="1486" t="s">
        <v>4324</v>
      </c>
      <c r="C42" s="351" t="s">
        <v>9215</v>
      </c>
      <c r="D42" s="105" t="s">
        <v>345</v>
      </c>
      <c r="E42" s="542">
        <v>45564</v>
      </c>
      <c r="F42" s="105" t="s">
        <v>20</v>
      </c>
      <c r="G42" s="106" t="s">
        <v>4261</v>
      </c>
      <c r="H42" s="214" t="s">
        <v>345</v>
      </c>
      <c r="I42" s="1168">
        <f t="shared" si="6"/>
        <v>45796</v>
      </c>
      <c r="J42" s="217" t="s">
        <v>20</v>
      </c>
      <c r="K42" s="189"/>
    </row>
    <row r="43" spans="1:11" s="11" customFormat="1">
      <c r="A43" s="1262" t="s">
        <v>4325</v>
      </c>
      <c r="B43" s="1486" t="s">
        <v>4260</v>
      </c>
      <c r="C43" s="351" t="s">
        <v>9215</v>
      </c>
      <c r="D43" s="105" t="s">
        <v>345</v>
      </c>
      <c r="E43" s="542">
        <v>45564</v>
      </c>
      <c r="F43" s="105" t="s">
        <v>20</v>
      </c>
      <c r="G43" s="106" t="s">
        <v>4261</v>
      </c>
      <c r="H43" s="214" t="s">
        <v>345</v>
      </c>
      <c r="I43" s="1168">
        <f t="shared" si="6"/>
        <v>45796</v>
      </c>
      <c r="J43" s="217" t="s">
        <v>20</v>
      </c>
      <c r="K43" s="189"/>
    </row>
    <row r="44" spans="1:11" s="11" customFormat="1">
      <c r="A44" s="1262" t="s">
        <v>4326</v>
      </c>
      <c r="B44" s="1486" t="s">
        <v>914</v>
      </c>
      <c r="C44" s="351" t="s">
        <v>9215</v>
      </c>
      <c r="D44" s="105"/>
      <c r="E44" s="542"/>
      <c r="F44" s="105"/>
      <c r="G44" s="106" t="s">
        <v>4265</v>
      </c>
      <c r="H44" s="214"/>
      <c r="I44" s="723"/>
      <c r="J44" s="217"/>
      <c r="K44" s="189"/>
    </row>
    <row r="45" spans="1:11" s="11" customFormat="1">
      <c r="A45" s="1262" t="s">
        <v>4327</v>
      </c>
      <c r="B45" s="1262" t="s">
        <v>4328</v>
      </c>
      <c r="C45" s="1506"/>
      <c r="D45" s="105" t="s">
        <v>345</v>
      </c>
      <c r="E45" s="542">
        <v>45564</v>
      </c>
      <c r="F45" s="105" t="s">
        <v>20</v>
      </c>
      <c r="G45" s="1485"/>
      <c r="H45" s="214" t="s">
        <v>345</v>
      </c>
      <c r="I45" s="1168">
        <f t="shared" ref="I45:I56" si="7">$B$3+90</f>
        <v>45796</v>
      </c>
      <c r="J45" s="217" t="s">
        <v>20</v>
      </c>
      <c r="K45" s="944"/>
    </row>
    <row r="46" spans="1:11" s="11" customFormat="1">
      <c r="A46" s="1789" t="s">
        <v>4329</v>
      </c>
      <c r="B46" s="1790" t="s">
        <v>4330</v>
      </c>
      <c r="C46" s="1506" t="s">
        <v>9215</v>
      </c>
      <c r="D46" s="1483" t="s">
        <v>675</v>
      </c>
      <c r="E46" s="1484">
        <v>45654</v>
      </c>
      <c r="F46" s="1483" t="s">
        <v>707</v>
      </c>
      <c r="G46" s="1485" t="s">
        <v>4331</v>
      </c>
      <c r="H46" s="1469" t="s">
        <v>675</v>
      </c>
      <c r="I46" s="1168">
        <f t="shared" si="7"/>
        <v>45796</v>
      </c>
      <c r="J46" s="1795" t="s">
        <v>707</v>
      </c>
      <c r="K46" s="189"/>
    </row>
    <row r="47" spans="1:11" s="11" customFormat="1">
      <c r="A47" s="1353" t="s">
        <v>4332</v>
      </c>
      <c r="B47" s="1791" t="s">
        <v>4333</v>
      </c>
      <c r="C47" s="1506" t="s">
        <v>9215</v>
      </c>
      <c r="D47" s="1483" t="s">
        <v>675</v>
      </c>
      <c r="E47" s="1484">
        <v>45654</v>
      </c>
      <c r="F47" s="1483" t="s">
        <v>707</v>
      </c>
      <c r="G47" s="1485" t="s">
        <v>4334</v>
      </c>
      <c r="H47" s="1469" t="s">
        <v>675</v>
      </c>
      <c r="I47" s="1168">
        <f t="shared" si="7"/>
        <v>45796</v>
      </c>
      <c r="J47" s="1795" t="s">
        <v>707</v>
      </c>
      <c r="K47" s="189"/>
    </row>
    <row r="48" spans="1:11" s="11" customFormat="1">
      <c r="A48" s="1353" t="s">
        <v>4335</v>
      </c>
      <c r="B48" s="1791" t="s">
        <v>4336</v>
      </c>
      <c r="C48" s="1506" t="s">
        <v>9215</v>
      </c>
      <c r="D48" s="1483" t="s">
        <v>675</v>
      </c>
      <c r="E48" s="1484">
        <v>45654</v>
      </c>
      <c r="F48" s="1483" t="s">
        <v>707</v>
      </c>
      <c r="G48" s="1485" t="s">
        <v>4337</v>
      </c>
      <c r="H48" s="1469" t="s">
        <v>675</v>
      </c>
      <c r="I48" s="1168">
        <f t="shared" si="7"/>
        <v>45796</v>
      </c>
      <c r="J48" s="1795" t="s">
        <v>707</v>
      </c>
      <c r="K48" s="189"/>
    </row>
    <row r="49" spans="1:12" s="11" customFormat="1">
      <c r="A49" s="1353" t="s">
        <v>4338</v>
      </c>
      <c r="B49" s="1791" t="s">
        <v>4339</v>
      </c>
      <c r="C49" s="1506" t="s">
        <v>9215</v>
      </c>
      <c r="D49" s="1483" t="s">
        <v>675</v>
      </c>
      <c r="E49" s="1484">
        <v>45654</v>
      </c>
      <c r="F49" s="1483" t="s">
        <v>707</v>
      </c>
      <c r="G49" s="1485" t="s">
        <v>4340</v>
      </c>
      <c r="H49" s="1469" t="s">
        <v>675</v>
      </c>
      <c r="I49" s="1168">
        <f t="shared" si="7"/>
        <v>45796</v>
      </c>
      <c r="J49" s="1795" t="s">
        <v>707</v>
      </c>
      <c r="K49" s="189"/>
    </row>
    <row r="50" spans="1:12" s="11" customFormat="1">
      <c r="A50" s="1353" t="s">
        <v>4341</v>
      </c>
      <c r="B50" s="1791" t="s">
        <v>4342</v>
      </c>
      <c r="C50" s="1506" t="s">
        <v>9215</v>
      </c>
      <c r="D50" s="1483" t="s">
        <v>675</v>
      </c>
      <c r="E50" s="1484">
        <v>45654</v>
      </c>
      <c r="F50" s="1483" t="s">
        <v>707</v>
      </c>
      <c r="G50" s="1485" t="s">
        <v>4343</v>
      </c>
      <c r="H50" s="1469" t="s">
        <v>675</v>
      </c>
      <c r="I50" s="1168">
        <f t="shared" si="7"/>
        <v>45796</v>
      </c>
      <c r="J50" s="1795" t="s">
        <v>707</v>
      </c>
      <c r="K50" s="189"/>
    </row>
    <row r="51" spans="1:12" s="11" customFormat="1">
      <c r="A51" s="1353" t="s">
        <v>4344</v>
      </c>
      <c r="B51" s="1791" t="s">
        <v>4345</v>
      </c>
      <c r="C51" s="1506" t="s">
        <v>9215</v>
      </c>
      <c r="D51" s="1483" t="s">
        <v>675</v>
      </c>
      <c r="E51" s="1484">
        <v>45654</v>
      </c>
      <c r="F51" s="1483" t="s">
        <v>707</v>
      </c>
      <c r="G51" s="1485" t="s">
        <v>4343</v>
      </c>
      <c r="H51" s="1469" t="s">
        <v>675</v>
      </c>
      <c r="I51" s="1168">
        <f t="shared" si="7"/>
        <v>45796</v>
      </c>
      <c r="J51" s="1795" t="s">
        <v>707</v>
      </c>
      <c r="K51" s="189"/>
    </row>
    <row r="52" spans="1:12" s="11" customFormat="1">
      <c r="A52" s="1353" t="s">
        <v>4346</v>
      </c>
      <c r="B52" s="1791" t="s">
        <v>4347</v>
      </c>
      <c r="C52" s="1506" t="s">
        <v>9215</v>
      </c>
      <c r="D52" s="1483" t="s">
        <v>675</v>
      </c>
      <c r="E52" s="1484">
        <v>45654</v>
      </c>
      <c r="F52" s="1483" t="s">
        <v>707</v>
      </c>
      <c r="G52" s="1485" t="s">
        <v>4348</v>
      </c>
      <c r="H52" s="1469" t="s">
        <v>675</v>
      </c>
      <c r="I52" s="1168">
        <f t="shared" si="7"/>
        <v>45796</v>
      </c>
      <c r="J52" s="1795" t="s">
        <v>707</v>
      </c>
      <c r="K52" s="189"/>
    </row>
    <row r="53" spans="1:12" s="11" customFormat="1">
      <c r="A53" s="1353" t="s">
        <v>4349</v>
      </c>
      <c r="B53" s="1791" t="s">
        <v>4350</v>
      </c>
      <c r="C53" s="1506" t="s">
        <v>9215</v>
      </c>
      <c r="D53" s="1483" t="s">
        <v>675</v>
      </c>
      <c r="E53" s="1484">
        <v>45654</v>
      </c>
      <c r="F53" s="1483" t="s">
        <v>707</v>
      </c>
      <c r="G53" s="1485" t="s">
        <v>4351</v>
      </c>
      <c r="H53" s="1469" t="s">
        <v>675</v>
      </c>
      <c r="I53" s="1168">
        <f t="shared" si="7"/>
        <v>45796</v>
      </c>
      <c r="J53" s="1795" t="s">
        <v>707</v>
      </c>
      <c r="K53" s="189"/>
    </row>
    <row r="54" spans="1:12" s="11" customFormat="1">
      <c r="A54" s="1353" t="s">
        <v>4352</v>
      </c>
      <c r="B54" s="1791" t="s">
        <v>4353</v>
      </c>
      <c r="C54" s="1506" t="s">
        <v>9215</v>
      </c>
      <c r="D54" s="1483" t="s">
        <v>675</v>
      </c>
      <c r="E54" s="1484">
        <v>45654</v>
      </c>
      <c r="F54" s="1483" t="s">
        <v>707</v>
      </c>
      <c r="G54" s="1485" t="s">
        <v>4351</v>
      </c>
      <c r="H54" s="1469" t="s">
        <v>675</v>
      </c>
      <c r="I54" s="1168">
        <f t="shared" si="7"/>
        <v>45796</v>
      </c>
      <c r="J54" s="1795" t="s">
        <v>707</v>
      </c>
      <c r="K54" s="189"/>
    </row>
    <row r="55" spans="1:12" s="11" customFormat="1">
      <c r="A55" s="1353" t="s">
        <v>4354</v>
      </c>
      <c r="B55" s="1791" t="s">
        <v>4355</v>
      </c>
      <c r="C55" s="1506" t="s">
        <v>9215</v>
      </c>
      <c r="D55" s="1483" t="s">
        <v>675</v>
      </c>
      <c r="E55" s="1484">
        <v>45654</v>
      </c>
      <c r="F55" s="1483" t="s">
        <v>707</v>
      </c>
      <c r="G55" s="1485" t="s">
        <v>4356</v>
      </c>
      <c r="H55" s="1469" t="s">
        <v>675</v>
      </c>
      <c r="I55" s="1168">
        <f t="shared" si="7"/>
        <v>45796</v>
      </c>
      <c r="J55" s="1795" t="s">
        <v>707</v>
      </c>
      <c r="K55" s="189"/>
    </row>
    <row r="56" spans="1:12" s="11" customFormat="1" ht="13.15" thickBot="1">
      <c r="A56" s="1455" t="s">
        <v>4357</v>
      </c>
      <c r="B56" s="1467" t="s">
        <v>4358</v>
      </c>
      <c r="C56" s="553" t="s">
        <v>9215</v>
      </c>
      <c r="D56" s="107" t="s">
        <v>675</v>
      </c>
      <c r="E56" s="516">
        <v>45654</v>
      </c>
      <c r="F56" s="107" t="s">
        <v>707</v>
      </c>
      <c r="G56" s="108" t="s">
        <v>4359</v>
      </c>
      <c r="H56" s="1420" t="s">
        <v>675</v>
      </c>
      <c r="I56" s="980">
        <f t="shared" si="7"/>
        <v>45796</v>
      </c>
      <c r="J56" s="40" t="s">
        <v>707</v>
      </c>
      <c r="K56" s="285"/>
    </row>
    <row r="57" spans="1:12" ht="14.25" customHeight="1">
      <c r="B57" s="18"/>
      <c r="C57" s="18"/>
      <c r="D57" s="21"/>
      <c r="E57" s="21"/>
      <c r="F57" s="23"/>
      <c r="G57" s="22"/>
      <c r="H57" s="21"/>
      <c r="I57" s="21"/>
      <c r="J57" s="23"/>
      <c r="K57" s="23"/>
    </row>
    <row r="58" spans="1:12" customFormat="1" ht="14.25" customHeight="1">
      <c r="A58" s="287" t="s">
        <v>674</v>
      </c>
      <c r="B58" s="287"/>
      <c r="C58" s="188"/>
      <c r="D58" s="287"/>
      <c r="E58" s="287"/>
      <c r="F58" s="287"/>
      <c r="G58" s="287"/>
      <c r="H58" s="287"/>
      <c r="I58" s="287"/>
      <c r="J58" s="287"/>
      <c r="K58" s="287"/>
    </row>
    <row r="59" spans="1:12" ht="14.25" customHeight="1">
      <c r="A59" s="2161" t="s">
        <v>9217</v>
      </c>
      <c r="B59" s="2161"/>
      <c r="C59" s="2161"/>
      <c r="D59" s="2161"/>
      <c r="E59" s="2161"/>
      <c r="F59" s="2161"/>
      <c r="G59" s="2161"/>
      <c r="H59" s="2161"/>
      <c r="I59" s="2161"/>
      <c r="J59" s="2161"/>
      <c r="K59" s="2161"/>
      <c r="L59" s="2161"/>
    </row>
    <row r="60" spans="1:12" ht="14.25" customHeight="1">
      <c r="A60" s="181"/>
      <c r="B60" s="1792"/>
      <c r="C60" s="18"/>
      <c r="D60" s="1792"/>
      <c r="E60" s="1792"/>
      <c r="F60" s="1792"/>
      <c r="G60" s="1792"/>
      <c r="H60" s="1792"/>
      <c r="I60" s="1792"/>
      <c r="J60" s="1792"/>
      <c r="K60" s="1792"/>
    </row>
    <row r="61" spans="1:12" ht="14.25" customHeight="1">
      <c r="A61" s="1792" t="s">
        <v>10017</v>
      </c>
      <c r="B61" s="1792"/>
      <c r="C61" s="18"/>
      <c r="D61" s="1792"/>
      <c r="E61" s="1792"/>
      <c r="F61" s="1792"/>
      <c r="G61" s="1792"/>
      <c r="H61" s="1792"/>
      <c r="I61" s="1792"/>
      <c r="J61" s="1792"/>
      <c r="K61" s="1792"/>
    </row>
    <row r="62" spans="1:12" ht="14.25" customHeight="1">
      <c r="A62" s="1792" t="s">
        <v>10018</v>
      </c>
      <c r="B62" s="1792"/>
      <c r="C62" s="18"/>
      <c r="D62" s="1792"/>
      <c r="E62" s="1792"/>
      <c r="F62" s="1792"/>
      <c r="G62" s="1792"/>
      <c r="H62" s="1792"/>
      <c r="I62" s="1792"/>
      <c r="J62" s="1792"/>
      <c r="K62" s="1792"/>
    </row>
    <row r="63" spans="1:12" ht="14.25" customHeight="1">
      <c r="A63" s="1792" t="s">
        <v>10019</v>
      </c>
      <c r="C63" s="18"/>
      <c r="D63" s="21"/>
      <c r="E63" s="21"/>
      <c r="F63" s="23"/>
      <c r="G63" s="21"/>
      <c r="H63" s="21"/>
      <c r="I63" s="21"/>
      <c r="J63" s="23"/>
      <c r="K63" s="23"/>
    </row>
    <row r="64" spans="1:12" ht="14.25" customHeight="1">
      <c r="A64" s="1792" t="s">
        <v>10020</v>
      </c>
      <c r="B64" s="18"/>
      <c r="C64" s="18"/>
      <c r="D64" s="21"/>
      <c r="E64" s="21"/>
      <c r="F64" s="23"/>
      <c r="G64" s="21"/>
      <c r="H64" s="1793"/>
      <c r="I64" s="23"/>
      <c r="J64" s="23"/>
    </row>
    <row r="65" spans="1:11" ht="14.25" customHeight="1">
      <c r="A65" s="1792" t="s">
        <v>10021</v>
      </c>
      <c r="B65" s="18"/>
      <c r="C65" s="18"/>
      <c r="D65" s="21"/>
      <c r="E65" s="21"/>
      <c r="F65" s="23"/>
      <c r="G65" s="21"/>
      <c r="H65" s="1793"/>
      <c r="I65" s="23"/>
      <c r="J65" s="23"/>
    </row>
    <row r="66" spans="1:11" ht="14.25" customHeight="1">
      <c r="A66" s="2181" t="s">
        <v>10022</v>
      </c>
      <c r="B66" s="2181"/>
      <c r="C66" s="2181"/>
      <c r="D66" s="2181"/>
      <c r="E66" s="2181"/>
      <c r="F66" s="2181"/>
      <c r="G66" s="2181"/>
      <c r="H66" s="2181"/>
      <c r="I66" s="2181"/>
      <c r="J66" s="2181"/>
      <c r="K66" s="2181"/>
    </row>
    <row r="67" spans="1:11" ht="14.25" customHeight="1">
      <c r="A67" s="1793" t="s">
        <v>4360</v>
      </c>
      <c r="C67" s="988"/>
      <c r="D67" s="21"/>
      <c r="E67" s="21"/>
      <c r="F67" s="23"/>
      <c r="G67" s="22"/>
      <c r="H67" s="1793"/>
      <c r="I67" s="21"/>
      <c r="J67" s="23"/>
      <c r="K67" s="23"/>
    </row>
    <row r="68" spans="1:11" ht="14.25" customHeight="1">
      <c r="A68" s="1793" t="s">
        <v>4361</v>
      </c>
      <c r="C68" s="18"/>
      <c r="D68" s="21"/>
      <c r="E68" s="21"/>
      <c r="F68" s="23"/>
      <c r="G68" s="22"/>
      <c r="H68" s="1793"/>
      <c r="I68" s="21"/>
      <c r="J68" s="23"/>
      <c r="K68" s="23"/>
    </row>
    <row r="69" spans="1:11" ht="14.25" customHeight="1">
      <c r="A69" s="181" t="s">
        <v>4362</v>
      </c>
      <c r="C69" s="18"/>
      <c r="D69" s="21"/>
      <c r="E69" s="21"/>
      <c r="F69" s="23"/>
      <c r="G69" s="22"/>
      <c r="H69" s="1793"/>
      <c r="I69" s="21"/>
      <c r="J69" s="23"/>
      <c r="K69" s="23"/>
    </row>
    <row r="70" spans="1:11" ht="14.25" customHeight="1">
      <c r="A70" s="1793" t="s">
        <v>4363</v>
      </c>
      <c r="C70" s="18"/>
      <c r="D70" s="21"/>
      <c r="E70" s="21"/>
      <c r="F70" s="23"/>
      <c r="G70" s="22"/>
      <c r="H70" s="1793"/>
      <c r="I70" s="21"/>
      <c r="J70" s="23"/>
      <c r="K70" s="23"/>
    </row>
    <row r="71" spans="1:11" ht="14.25" customHeight="1">
      <c r="A71" s="1793" t="s">
        <v>4364</v>
      </c>
      <c r="C71" s="18"/>
      <c r="D71" s="21"/>
      <c r="E71" s="21"/>
      <c r="F71" s="23"/>
      <c r="G71" s="22"/>
      <c r="H71" s="1793"/>
      <c r="I71" s="21"/>
      <c r="J71" s="23"/>
      <c r="K71" s="23"/>
    </row>
    <row r="72" spans="1:11" ht="14.25" customHeight="1">
      <c r="A72" s="1793" t="s">
        <v>4365</v>
      </c>
      <c r="C72" s="18"/>
      <c r="D72" s="21"/>
      <c r="E72" s="21"/>
      <c r="F72" s="23"/>
      <c r="G72" s="22"/>
      <c r="H72" s="1793"/>
      <c r="I72" s="21"/>
      <c r="J72" s="23"/>
      <c r="K72" s="23"/>
    </row>
    <row r="73" spans="1:11" ht="14.25" customHeight="1">
      <c r="A73" s="17" t="s">
        <v>4366</v>
      </c>
      <c r="C73" s="18"/>
      <c r="D73" s="21"/>
      <c r="E73" s="21"/>
      <c r="F73" s="23"/>
      <c r="G73" s="22"/>
      <c r="H73" s="1793"/>
      <c r="I73" s="21"/>
      <c r="J73" s="23"/>
      <c r="K73" s="23"/>
    </row>
    <row r="74" spans="1:11" ht="14.25" customHeight="1">
      <c r="A74" s="17" t="s">
        <v>4367</v>
      </c>
      <c r="C74" s="18"/>
      <c r="D74" s="21"/>
      <c r="E74" s="21"/>
      <c r="F74" s="23"/>
      <c r="G74" s="22"/>
      <c r="H74" s="1793"/>
      <c r="I74" s="21"/>
      <c r="J74" s="23"/>
      <c r="K74" s="23"/>
    </row>
    <row r="75" spans="1:11" ht="14.25" customHeight="1">
      <c r="A75" s="17" t="s">
        <v>4368</v>
      </c>
      <c r="C75" s="18"/>
      <c r="D75" s="21"/>
      <c r="E75" s="21"/>
      <c r="F75" s="23"/>
      <c r="G75" s="22"/>
      <c r="H75" s="1793"/>
      <c r="I75" s="21"/>
      <c r="J75" s="23"/>
      <c r="K75" s="23"/>
    </row>
    <row r="76" spans="1:11" ht="14.25" customHeight="1">
      <c r="A76" s="1081"/>
      <c r="C76" s="18"/>
      <c r="D76" s="21"/>
      <c r="E76" s="21"/>
      <c r="F76" s="23"/>
      <c r="G76" s="22"/>
      <c r="H76"/>
      <c r="I76" s="21"/>
      <c r="J76" s="23"/>
      <c r="K76" s="23"/>
    </row>
    <row r="77" spans="1:11" ht="14.25" customHeight="1">
      <c r="A77" s="1081"/>
      <c r="C77" s="18"/>
      <c r="D77" s="21"/>
      <c r="E77" s="21"/>
      <c r="F77" s="23"/>
      <c r="G77" s="22"/>
      <c r="H77"/>
      <c r="I77" s="21"/>
      <c r="J77" s="23"/>
      <c r="K77" s="23"/>
    </row>
    <row r="78" spans="1:11" ht="14.25" customHeight="1">
      <c r="A78" s="1081"/>
      <c r="C78" s="287"/>
      <c r="D78" s="21"/>
      <c r="E78" s="21"/>
      <c r="F78" s="23"/>
      <c r="G78" s="22"/>
      <c r="H78"/>
      <c r="I78" s="21"/>
      <c r="J78" s="23"/>
      <c r="K78" s="23"/>
    </row>
    <row r="79" spans="1:11" ht="14.25" customHeight="1">
      <c r="A79" s="1081"/>
      <c r="C79" s="13"/>
      <c r="D79" s="21"/>
      <c r="E79" s="21"/>
      <c r="F79" s="23"/>
      <c r="G79" s="22"/>
      <c r="H79"/>
      <c r="I79" s="21"/>
      <c r="J79" s="23"/>
      <c r="K79" s="23"/>
    </row>
    <row r="80" spans="1:11" ht="14.25" customHeight="1">
      <c r="A80" s="1081"/>
      <c r="C80" s="13"/>
      <c r="D80" s="21"/>
      <c r="E80" s="21"/>
      <c r="F80" s="23"/>
      <c r="G80" s="22"/>
      <c r="H80" s="21"/>
      <c r="I80" s="21"/>
      <c r="J80" s="23"/>
      <c r="K80" s="23"/>
    </row>
    <row r="81" spans="1:11" ht="14.25" customHeight="1">
      <c r="A81" s="1081"/>
      <c r="D81" s="21"/>
      <c r="E81" s="21"/>
      <c r="F81" s="23"/>
      <c r="G81" s="22"/>
      <c r="H81" s="21"/>
      <c r="I81" s="21"/>
      <c r="J81" s="23"/>
      <c r="K81" s="23"/>
    </row>
    <row r="82" spans="1:11" ht="14.25" customHeight="1">
      <c r="A82" s="1081"/>
      <c r="D82" s="21"/>
      <c r="E82" s="21"/>
      <c r="F82" s="23"/>
      <c r="G82" s="22"/>
      <c r="H82" s="21"/>
      <c r="I82" s="21"/>
      <c r="J82" s="23"/>
      <c r="K82" s="23"/>
    </row>
    <row r="83" spans="1:11" ht="14.25" customHeight="1">
      <c r="D83" s="21"/>
      <c r="E83" s="21"/>
      <c r="F83" s="23"/>
      <c r="G83" s="22"/>
      <c r="H83" s="21"/>
      <c r="I83" s="21"/>
      <c r="J83" s="23"/>
      <c r="K83" s="23"/>
    </row>
    <row r="84" spans="1:11" ht="14.25" customHeight="1">
      <c r="D84" s="21"/>
      <c r="E84" s="21"/>
      <c r="F84" s="23"/>
      <c r="G84" s="22"/>
      <c r="H84" s="21"/>
      <c r="I84" s="21"/>
      <c r="J84" s="23"/>
      <c r="K84" s="23"/>
    </row>
    <row r="85" spans="1:11" ht="14.25" customHeight="1">
      <c r="D85" s="21"/>
      <c r="E85" s="21"/>
      <c r="F85" s="23"/>
      <c r="G85" s="22"/>
      <c r="H85" s="21"/>
      <c r="I85" s="21"/>
      <c r="J85" s="23"/>
      <c r="K85" s="23"/>
    </row>
    <row r="86" spans="1:11" ht="14.25" customHeight="1">
      <c r="D86" s="21"/>
      <c r="E86" s="21"/>
      <c r="F86" s="23"/>
      <c r="G86" s="22"/>
      <c r="H86" s="21"/>
      <c r="I86" s="21"/>
      <c r="J86" s="23"/>
      <c r="K86" s="23"/>
    </row>
    <row r="87" spans="1:11" ht="14.25" customHeight="1">
      <c r="D87" s="21"/>
      <c r="E87" s="21"/>
      <c r="F87" s="23"/>
      <c r="G87" s="22"/>
      <c r="H87" s="21"/>
      <c r="I87" s="21"/>
      <c r="J87" s="23"/>
      <c r="K87" s="23"/>
    </row>
    <row r="88" spans="1:11" ht="14.25" customHeight="1">
      <c r="D88" s="21"/>
      <c r="E88" s="21"/>
      <c r="F88" s="23"/>
      <c r="G88" s="22"/>
      <c r="H88" s="21"/>
      <c r="I88" s="21"/>
      <c r="J88" s="23"/>
      <c r="K88" s="23"/>
    </row>
    <row r="89" spans="1:11" ht="14.25" customHeight="1">
      <c r="D89" s="21"/>
      <c r="E89" s="21"/>
      <c r="F89" s="23"/>
      <c r="G89" s="22"/>
      <c r="H89" s="21"/>
      <c r="I89" s="21"/>
      <c r="J89" s="23"/>
      <c r="K89" s="23"/>
    </row>
    <row r="90" spans="1:11" ht="14.25" customHeight="1">
      <c r="D90" s="21"/>
      <c r="E90" s="21"/>
      <c r="F90" s="23"/>
      <c r="G90" s="22"/>
      <c r="H90" s="21"/>
      <c r="I90" s="21"/>
      <c r="J90" s="23"/>
      <c r="K90" s="23"/>
    </row>
    <row r="91" spans="1:11" ht="14.25" customHeight="1">
      <c r="D91" s="21"/>
      <c r="E91" s="21"/>
      <c r="F91" s="23"/>
      <c r="G91" s="22"/>
      <c r="H91" s="21"/>
      <c r="I91" s="21"/>
      <c r="J91" s="23"/>
      <c r="K91" s="23"/>
    </row>
    <row r="92" spans="1:11" ht="14.25" customHeight="1">
      <c r="D92" s="21"/>
      <c r="E92" s="21"/>
      <c r="F92" s="23"/>
      <c r="G92" s="22"/>
      <c r="H92" s="21"/>
      <c r="I92" s="21"/>
      <c r="J92" s="23"/>
      <c r="K92" s="23"/>
    </row>
    <row r="93" spans="1:11" ht="14.25" customHeight="1">
      <c r="D93" s="21"/>
      <c r="E93" s="21"/>
      <c r="F93" s="23"/>
      <c r="G93" s="22"/>
      <c r="H93" s="21"/>
      <c r="I93" s="21"/>
      <c r="J93" s="23"/>
      <c r="K93" s="23"/>
    </row>
    <row r="94" spans="1:11" ht="14.25" customHeight="1">
      <c r="D94" s="21"/>
      <c r="E94" s="21"/>
      <c r="F94" s="23"/>
      <c r="G94" s="22"/>
      <c r="H94" s="21"/>
      <c r="I94" s="21"/>
      <c r="J94" s="23"/>
      <c r="K94" s="23"/>
    </row>
    <row r="95" spans="1:11" ht="14.25" customHeight="1">
      <c r="D95" s="21"/>
      <c r="E95" s="21"/>
      <c r="F95" s="23"/>
      <c r="G95" s="22"/>
      <c r="H95" s="21"/>
      <c r="I95" s="21"/>
      <c r="J95" s="23"/>
      <c r="K95" s="23"/>
    </row>
    <row r="96" spans="1: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c r="D122" s="21"/>
      <c r="E122" s="21"/>
      <c r="F122" s="23"/>
      <c r="G122" s="22"/>
      <c r="H122" s="21"/>
      <c r="I122" s="21"/>
      <c r="J122" s="23"/>
      <c r="K122" s="23"/>
    </row>
    <row r="123" spans="4:11" ht="14.25" customHeight="1">
      <c r="D123" s="21"/>
      <c r="E123" s="21"/>
      <c r="F123" s="23"/>
      <c r="G123" s="22"/>
      <c r="H123" s="21"/>
      <c r="I123" s="21"/>
      <c r="J123" s="23"/>
      <c r="K123" s="23"/>
    </row>
    <row r="124" spans="4:11" ht="14.25" customHeight="1">
      <c r="D124" s="21"/>
      <c r="E124" s="21"/>
      <c r="F124" s="23"/>
      <c r="G124" s="22"/>
      <c r="H124" s="21"/>
      <c r="I124" s="21"/>
      <c r="J124" s="23"/>
      <c r="K124" s="23"/>
    </row>
    <row r="125" spans="4:11" ht="14.25" customHeight="1">
      <c r="D125" s="21"/>
      <c r="E125" s="21"/>
      <c r="F125" s="23"/>
      <c r="G125" s="22"/>
      <c r="H125" s="21"/>
      <c r="I125" s="21"/>
      <c r="J125" s="23"/>
      <c r="K125" s="23"/>
    </row>
    <row r="126" spans="4:11" ht="14.25" customHeight="1">
      <c r="D126" s="21"/>
      <c r="E126" s="21"/>
      <c r="F126" s="23"/>
      <c r="G126" s="22"/>
      <c r="H126" s="21"/>
      <c r="I126" s="21"/>
      <c r="J126" s="23"/>
      <c r="K126" s="23"/>
    </row>
    <row r="127" spans="4:11" ht="14.25" customHeight="1">
      <c r="D127" s="21"/>
      <c r="E127" s="21"/>
      <c r="F127" s="23"/>
      <c r="G127" s="22"/>
      <c r="H127" s="21"/>
      <c r="I127" s="21"/>
      <c r="J127" s="23"/>
      <c r="K127" s="23"/>
    </row>
    <row r="128" spans="4:11" ht="14.25" customHeight="1">
      <c r="D128" s="21"/>
      <c r="E128" s="21"/>
      <c r="F128" s="23"/>
      <c r="G128" s="22"/>
      <c r="H128" s="21"/>
      <c r="I128" s="21"/>
      <c r="J128" s="23"/>
      <c r="K128" s="23"/>
    </row>
    <row r="129" spans="4:11" ht="14.25" customHeight="1">
      <c r="D129" s="21"/>
      <c r="E129" s="21"/>
      <c r="F129" s="23"/>
      <c r="G129" s="22"/>
      <c r="H129" s="21"/>
      <c r="I129" s="21"/>
      <c r="J129" s="23"/>
      <c r="K129" s="23"/>
    </row>
    <row r="130" spans="4:11" ht="14.25" customHeight="1">
      <c r="D130" s="21"/>
      <c r="E130" s="21"/>
      <c r="F130" s="23"/>
      <c r="G130" s="22"/>
      <c r="H130" s="21"/>
      <c r="I130" s="21"/>
      <c r="J130" s="23"/>
      <c r="K130" s="23"/>
    </row>
    <row r="131" spans="4:11" ht="14.25" customHeight="1">
      <c r="D131" s="21"/>
      <c r="E131" s="21"/>
      <c r="F131" s="23"/>
      <c r="G131" s="22"/>
      <c r="H131" s="21"/>
      <c r="I131" s="21"/>
      <c r="J131" s="23"/>
      <c r="K131" s="23"/>
    </row>
    <row r="132" spans="4:11" ht="14.25" customHeight="1">
      <c r="D132" s="21"/>
      <c r="E132" s="21"/>
      <c r="F132" s="23"/>
      <c r="G132" s="22"/>
      <c r="H132" s="21"/>
      <c r="I132" s="21"/>
      <c r="J132" s="23"/>
      <c r="K132" s="23"/>
    </row>
    <row r="133" spans="4:11" ht="14.25" customHeight="1">
      <c r="D133" s="21"/>
      <c r="E133" s="21"/>
      <c r="F133" s="23"/>
      <c r="G133" s="22"/>
      <c r="H133" s="21"/>
      <c r="I133" s="21"/>
      <c r="J133" s="23"/>
      <c r="K133" s="23"/>
    </row>
    <row r="134" spans="4:11" ht="14.25" customHeight="1">
      <c r="D134" s="21"/>
      <c r="E134" s="21"/>
      <c r="F134" s="23"/>
      <c r="G134" s="22"/>
      <c r="H134" s="21"/>
      <c r="I134" s="21"/>
      <c r="J134" s="23"/>
      <c r="K134" s="23"/>
    </row>
    <row r="135" spans="4:11" ht="14.25" customHeight="1">
      <c r="D135" s="21"/>
      <c r="E135" s="21"/>
      <c r="F135" s="23"/>
      <c r="G135" s="22"/>
      <c r="H135" s="21"/>
      <c r="I135" s="21"/>
      <c r="J135" s="23"/>
      <c r="K135" s="23"/>
    </row>
    <row r="136" spans="4:11" ht="14.25" customHeight="1">
      <c r="D136" s="21"/>
      <c r="E136" s="21"/>
      <c r="F136" s="23"/>
      <c r="G136" s="22"/>
      <c r="H136" s="21"/>
      <c r="I136" s="21"/>
      <c r="J136" s="23"/>
      <c r="K136" s="23"/>
    </row>
    <row r="137" spans="4:11" ht="14.25" customHeight="1">
      <c r="D137" s="21"/>
      <c r="E137" s="21"/>
      <c r="F137" s="23"/>
      <c r="G137" s="22"/>
      <c r="H137" s="21"/>
      <c r="I137" s="21"/>
      <c r="J137" s="23"/>
      <c r="K137" s="23"/>
    </row>
    <row r="138" spans="4:11" ht="14.25" customHeight="1">
      <c r="D138" s="21"/>
      <c r="E138" s="21"/>
      <c r="F138" s="23"/>
      <c r="G138" s="22"/>
      <c r="H138" s="21"/>
      <c r="I138" s="21"/>
      <c r="J138" s="23"/>
      <c r="K138" s="23"/>
    </row>
    <row r="139" spans="4:11" ht="14.25" customHeight="1">
      <c r="D139" s="21"/>
      <c r="E139" s="21"/>
      <c r="F139" s="23"/>
      <c r="G139" s="22"/>
      <c r="H139" s="21"/>
      <c r="I139" s="21"/>
      <c r="J139" s="23"/>
      <c r="K139" s="23"/>
    </row>
    <row r="140" spans="4:11" ht="14.25" customHeight="1">
      <c r="D140" s="21"/>
      <c r="E140" s="21"/>
      <c r="F140" s="23"/>
      <c r="G140" s="22"/>
      <c r="H140" s="21"/>
      <c r="I140" s="21"/>
      <c r="J140" s="23"/>
      <c r="K140" s="23"/>
    </row>
    <row r="141" spans="4:11" ht="14.25" customHeight="1">
      <c r="D141" s="21"/>
      <c r="E141" s="21"/>
      <c r="F141" s="23"/>
      <c r="G141" s="22"/>
      <c r="H141" s="21"/>
      <c r="I141" s="21"/>
      <c r="J141" s="23"/>
      <c r="K141" s="23"/>
    </row>
    <row r="142" spans="4:11" ht="14.25" customHeight="1">
      <c r="D142" s="21"/>
      <c r="E142" s="21"/>
      <c r="F142" s="23"/>
      <c r="G142" s="22"/>
      <c r="H142" s="21"/>
      <c r="I142" s="21"/>
      <c r="J142" s="23"/>
      <c r="K142" s="23"/>
    </row>
    <row r="143" spans="4:11" ht="14.25" customHeight="1">
      <c r="D143" s="21"/>
      <c r="E143" s="21"/>
      <c r="F143" s="23"/>
      <c r="G143" s="22"/>
      <c r="H143" s="21"/>
      <c r="I143" s="21"/>
      <c r="J143" s="23"/>
      <c r="K143" s="23"/>
    </row>
    <row r="144" spans="4:11" ht="14.25" customHeight="1">
      <c r="D144" s="21"/>
      <c r="E144" s="21"/>
      <c r="F144" s="23"/>
      <c r="G144" s="22"/>
      <c r="H144" s="21"/>
      <c r="I144" s="21"/>
      <c r="J144" s="23"/>
      <c r="K144" s="23"/>
    </row>
    <row r="145" spans="4:11" ht="14.25" customHeight="1">
      <c r="D145" s="21"/>
      <c r="E145" s="21"/>
      <c r="F145" s="23"/>
      <c r="G145" s="22"/>
      <c r="H145" s="21"/>
      <c r="I145" s="21"/>
      <c r="J145" s="23"/>
      <c r="K145" s="23"/>
    </row>
    <row r="146" spans="4:11" ht="14.25" customHeight="1">
      <c r="D146" s="21"/>
      <c r="E146" s="21"/>
      <c r="F146" s="23"/>
      <c r="G146" s="22"/>
      <c r="H146" s="21"/>
      <c r="I146" s="21"/>
      <c r="J146" s="23"/>
      <c r="K146" s="23"/>
    </row>
    <row r="147" spans="4:11" ht="14.25" customHeight="1">
      <c r="D147" s="21"/>
      <c r="E147" s="21"/>
      <c r="F147" s="23"/>
      <c r="G147" s="22"/>
      <c r="H147" s="21"/>
      <c r="I147" s="21"/>
      <c r="J147" s="23"/>
      <c r="K147" s="23"/>
    </row>
    <row r="148" spans="4:11" ht="14.25" customHeight="1">
      <c r="D148" s="21"/>
      <c r="E148" s="21"/>
      <c r="F148" s="23"/>
      <c r="G148" s="22"/>
      <c r="H148" s="21"/>
      <c r="I148" s="21"/>
      <c r="J148" s="23"/>
      <c r="K148" s="23"/>
    </row>
    <row r="149" spans="4:11" ht="14.25" customHeight="1">
      <c r="D149" s="21"/>
      <c r="E149" s="21"/>
      <c r="F149" s="23"/>
      <c r="G149" s="22"/>
      <c r="H149" s="21"/>
      <c r="I149" s="21"/>
      <c r="J149" s="23"/>
      <c r="K149" s="23"/>
    </row>
    <row r="150" spans="4:11" ht="14.25" customHeight="1">
      <c r="D150" s="21"/>
      <c r="E150" s="21"/>
      <c r="F150" s="23"/>
      <c r="G150" s="22"/>
      <c r="H150" s="21"/>
      <c r="I150" s="21"/>
      <c r="J150" s="23"/>
      <c r="K150" s="23"/>
    </row>
    <row r="151" spans="4:11" ht="14.25" customHeight="1">
      <c r="D151" s="21"/>
      <c r="E151" s="21"/>
      <c r="F151" s="23"/>
      <c r="G151" s="22"/>
      <c r="H151" s="21"/>
      <c r="I151" s="21"/>
      <c r="J151" s="23"/>
      <c r="K151" s="23"/>
    </row>
    <row r="152" spans="4:11" ht="14.25" customHeight="1">
      <c r="D152" s="21"/>
      <c r="E152" s="21"/>
      <c r="F152" s="23"/>
      <c r="G152" s="22"/>
      <c r="H152" s="21"/>
      <c r="I152" s="21"/>
      <c r="J152" s="23"/>
      <c r="K152" s="23"/>
    </row>
    <row r="153" spans="4:11" ht="14.25" customHeight="1">
      <c r="D153" s="21"/>
      <c r="E153" s="21"/>
      <c r="F153" s="23"/>
      <c r="G153" s="22"/>
      <c r="H153" s="21"/>
      <c r="I153" s="21"/>
      <c r="J153" s="23"/>
      <c r="K153" s="23"/>
    </row>
    <row r="154" spans="4:11" ht="14.25" customHeight="1">
      <c r="D154" s="21"/>
      <c r="E154" s="21"/>
      <c r="F154" s="23"/>
      <c r="G154" s="22"/>
      <c r="H154" s="21"/>
      <c r="I154" s="21"/>
      <c r="J154" s="23"/>
      <c r="K154" s="23"/>
    </row>
    <row r="155" spans="4:11" ht="14.25" customHeight="1">
      <c r="D155" s="21"/>
      <c r="E155" s="21"/>
      <c r="F155" s="23"/>
      <c r="G155" s="22"/>
      <c r="H155" s="21"/>
      <c r="I155" s="21"/>
      <c r="J155" s="23"/>
      <c r="K155" s="23"/>
    </row>
    <row r="156" spans="4:11" ht="14.25" customHeight="1">
      <c r="D156" s="21"/>
      <c r="E156" s="21"/>
      <c r="F156" s="23"/>
      <c r="G156" s="22"/>
      <c r="H156" s="21"/>
      <c r="I156" s="21"/>
      <c r="J156" s="23"/>
      <c r="K156" s="23"/>
    </row>
    <row r="157" spans="4:11" ht="14.25" customHeight="1">
      <c r="D157" s="21"/>
      <c r="E157" s="21"/>
      <c r="F157" s="23"/>
      <c r="G157" s="22"/>
      <c r="H157" s="21"/>
      <c r="I157" s="21"/>
      <c r="J157" s="23"/>
      <c r="K157" s="23"/>
    </row>
    <row r="158" spans="4:11" ht="14.25" customHeight="1">
      <c r="D158" s="21"/>
      <c r="E158" s="21"/>
      <c r="F158" s="23"/>
      <c r="G158" s="22"/>
      <c r="H158" s="21"/>
      <c r="I158" s="21"/>
      <c r="J158" s="23"/>
      <c r="K158" s="23"/>
    </row>
    <row r="159" spans="4:11" ht="14.25" customHeight="1">
      <c r="D159" s="21"/>
      <c r="E159" s="21"/>
      <c r="F159" s="23"/>
      <c r="G159" s="22"/>
      <c r="H159" s="21"/>
      <c r="I159" s="21"/>
      <c r="J159" s="23"/>
      <c r="K159" s="23"/>
    </row>
    <row r="160" spans="4:11"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sheetData>
  <sortState xmlns:xlrd2="http://schemas.microsoft.com/office/spreadsheetml/2017/richdata2" ref="A8:R56">
    <sortCondition ref="A8:A56"/>
  </sortState>
  <mergeCells count="8">
    <mergeCell ref="A66:K66"/>
    <mergeCell ref="A1:B1"/>
    <mergeCell ref="D1:G1"/>
    <mergeCell ref="A2:B2"/>
    <mergeCell ref="A4:B4"/>
    <mergeCell ref="H4:K4"/>
    <mergeCell ref="D4:G4"/>
    <mergeCell ref="A59:L59"/>
  </mergeCells>
  <hyperlinks>
    <hyperlink ref="A4" display="Back to Top Sheet" xr:uid="{00000000-0004-0000-2800-000000000000}"/>
    <hyperlink ref="A4:B4" location="Top!A1" display="Back to Top Sheet" xr:uid="{C3071A11-1CA4-44CD-9DF8-0A1C7A8D7817}"/>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M248"/>
  <sheetViews>
    <sheetView workbookViewId="0">
      <selection sqref="A1:C1"/>
    </sheetView>
  </sheetViews>
  <sheetFormatPr defaultColWidth="11.3984375" defaultRowHeight="12.75"/>
  <cols>
    <col min="1" max="1" width="29.1328125" style="17" customWidth="1"/>
    <col min="2" max="2" width="71" style="17" customWidth="1"/>
    <col min="3" max="3" width="18" style="17" customWidth="1"/>
    <col min="4" max="4" width="16.59765625" style="8" customWidth="1"/>
    <col min="5" max="5" width="15.59765625" style="8" customWidth="1"/>
    <col min="6" max="6" width="19.265625" style="10" customWidth="1"/>
    <col min="7" max="7" width="27.59765625" style="9" customWidth="1"/>
    <col min="8" max="8" width="15.86328125" style="8" customWidth="1"/>
    <col min="9" max="9" width="20.1328125" style="8" customWidth="1"/>
    <col min="10" max="10" width="20" style="8" customWidth="1"/>
    <col min="11" max="11" width="25" style="10" customWidth="1"/>
    <col min="12" max="12" width="48.3984375" style="10" bestFit="1" customWidth="1"/>
    <col min="13" max="16384" width="11.3984375" style="10"/>
  </cols>
  <sheetData>
    <row r="1" spans="1:13" ht="21" customHeight="1" thickBot="1">
      <c r="A1" s="2150" t="s">
        <v>660</v>
      </c>
      <c r="B1" s="2150"/>
      <c r="C1" s="2150"/>
      <c r="D1" s="2151"/>
      <c r="E1" s="2151"/>
      <c r="F1" s="2151"/>
      <c r="G1" s="2151"/>
    </row>
    <row r="2" spans="1:13" ht="21" customHeight="1" thickBot="1">
      <c r="A2" s="2169" t="str">
        <f>Top!B59</f>
        <v>HID over GATT Profile</v>
      </c>
      <c r="B2" s="2169"/>
      <c r="C2" s="2170"/>
      <c r="D2" s="1112" t="s">
        <v>661</v>
      </c>
      <c r="E2" s="1113" t="str">
        <f>Top!E59</f>
        <v>HOGP.TS.p11</v>
      </c>
      <c r="F2" s="1113"/>
      <c r="G2" s="1114"/>
      <c r="H2" s="1112" t="s">
        <v>10</v>
      </c>
      <c r="I2" s="1114" t="str">
        <f>Top!$G59</f>
        <v>HOGP.TS.p11</v>
      </c>
      <c r="J2" s="1113" t="s">
        <v>699</v>
      </c>
      <c r="K2" s="1171">
        <v>45474</v>
      </c>
      <c r="M2" s="26"/>
    </row>
    <row r="3" spans="1:13" ht="18" customHeight="1" thickBot="1">
      <c r="A3" s="59" t="s">
        <v>700</v>
      </c>
      <c r="B3" s="59">
        <f>rel_date</f>
        <v>45706</v>
      </c>
      <c r="D3" s="1112" t="s">
        <v>662</v>
      </c>
      <c r="E3" s="1113" t="str">
        <f>Top!F59</f>
        <v>HOGP.ICS.p8</v>
      </c>
      <c r="F3" s="1113"/>
      <c r="G3" s="1114"/>
      <c r="H3" s="1112" t="s">
        <v>11</v>
      </c>
      <c r="I3" s="1114" t="str">
        <f>Top!$H59</f>
        <v>HOGP.ICS.p8</v>
      </c>
      <c r="J3" s="1113" t="s">
        <v>699</v>
      </c>
      <c r="K3" s="1171">
        <v>45474</v>
      </c>
    </row>
    <row r="4" spans="1:13" ht="14.25" customHeight="1" thickBot="1">
      <c r="A4" s="2145" t="s">
        <v>663</v>
      </c>
      <c r="B4" s="2146"/>
      <c r="C4" s="2158"/>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9215</v>
      </c>
      <c r="D6" s="138"/>
      <c r="E6" s="514">
        <v>45564</v>
      </c>
      <c r="F6" s="138"/>
      <c r="G6" s="139" t="s">
        <v>4369</v>
      </c>
      <c r="H6" s="233"/>
      <c r="I6" s="508"/>
      <c r="J6" s="557"/>
      <c r="K6" s="234"/>
      <c r="L6" s="10"/>
    </row>
    <row r="7" spans="1:13" s="11" customFormat="1">
      <c r="A7" s="441" t="s">
        <v>11</v>
      </c>
      <c r="B7" s="341" t="s">
        <v>673</v>
      </c>
      <c r="C7" s="1365" t="s">
        <v>9215</v>
      </c>
      <c r="D7" s="114"/>
      <c r="E7" s="515">
        <v>45564</v>
      </c>
      <c r="F7" s="114"/>
      <c r="G7" s="140" t="s">
        <v>4370</v>
      </c>
      <c r="H7" s="235"/>
      <c r="I7" s="775"/>
      <c r="J7" s="218"/>
      <c r="K7" s="215"/>
      <c r="L7" s="10"/>
    </row>
    <row r="8" spans="1:13" s="11" customFormat="1">
      <c r="A8" s="1099" t="s">
        <v>4371</v>
      </c>
      <c r="B8" s="579" t="s">
        <v>4372</v>
      </c>
      <c r="C8" s="1365" t="s">
        <v>9215</v>
      </c>
      <c r="D8" s="112" t="s">
        <v>675</v>
      </c>
      <c r="E8" s="515">
        <v>45654</v>
      </c>
      <c r="F8" s="112" t="s">
        <v>707</v>
      </c>
      <c r="G8" s="135" t="s">
        <v>4373</v>
      </c>
      <c r="H8" s="1229"/>
      <c r="I8" s="723"/>
      <c r="J8" s="150"/>
      <c r="K8" s="215"/>
      <c r="L8" s="10"/>
    </row>
    <row r="9" spans="1:13" s="11" customFormat="1">
      <c r="A9" s="1099" t="s">
        <v>4374</v>
      </c>
      <c r="B9" s="579" t="s">
        <v>4375</v>
      </c>
      <c r="C9" s="1365" t="s">
        <v>9215</v>
      </c>
      <c r="D9" s="112" t="s">
        <v>675</v>
      </c>
      <c r="E9" s="515">
        <v>45654</v>
      </c>
      <c r="F9" s="112" t="s">
        <v>707</v>
      </c>
      <c r="G9" s="135" t="s">
        <v>4376</v>
      </c>
      <c r="H9" s="1229"/>
      <c r="I9" s="723"/>
      <c r="J9" s="150"/>
      <c r="K9" s="215"/>
      <c r="L9" s="10"/>
    </row>
    <row r="10" spans="1:13" s="11" customFormat="1">
      <c r="A10" s="1099" t="s">
        <v>4377</v>
      </c>
      <c r="B10" s="579" t="s">
        <v>4378</v>
      </c>
      <c r="C10" s="1365" t="s">
        <v>9215</v>
      </c>
      <c r="D10" s="112" t="s">
        <v>675</v>
      </c>
      <c r="E10" s="515">
        <v>45654</v>
      </c>
      <c r="F10" s="112" t="s">
        <v>707</v>
      </c>
      <c r="G10" s="135" t="s">
        <v>4379</v>
      </c>
      <c r="H10" s="1229"/>
      <c r="I10" s="723"/>
      <c r="J10" s="150"/>
      <c r="K10" s="215"/>
      <c r="L10" s="10"/>
    </row>
    <row r="11" spans="1:13" s="11" customFormat="1">
      <c r="A11" s="1099" t="s">
        <v>4380</v>
      </c>
      <c r="B11" s="579" t="s">
        <v>4381</v>
      </c>
      <c r="C11" s="1365" t="s">
        <v>9215</v>
      </c>
      <c r="D11" s="112" t="s">
        <v>675</v>
      </c>
      <c r="E11" s="515">
        <v>45654</v>
      </c>
      <c r="F11" s="112" t="s">
        <v>707</v>
      </c>
      <c r="G11" s="135" t="s">
        <v>4382</v>
      </c>
      <c r="H11" s="1229"/>
      <c r="I11" s="723"/>
      <c r="J11" s="150"/>
      <c r="K11" s="215"/>
      <c r="L11" s="10"/>
    </row>
    <row r="12" spans="1:13" s="11" customFormat="1">
      <c r="A12" s="1099" t="s">
        <v>4383</v>
      </c>
      <c r="B12" s="579" t="s">
        <v>4384</v>
      </c>
      <c r="C12" s="1365" t="s">
        <v>9215</v>
      </c>
      <c r="D12" s="112" t="s">
        <v>675</v>
      </c>
      <c r="E12" s="515">
        <v>45654</v>
      </c>
      <c r="F12" s="112" t="s">
        <v>707</v>
      </c>
      <c r="G12" s="135" t="s">
        <v>4385</v>
      </c>
      <c r="H12" s="1229"/>
      <c r="I12" s="723"/>
      <c r="J12" s="150"/>
      <c r="K12" s="215"/>
      <c r="L12" s="10"/>
    </row>
    <row r="13" spans="1:13" s="11" customFormat="1">
      <c r="A13" s="1099" t="s">
        <v>4386</v>
      </c>
      <c r="B13" s="579" t="s">
        <v>4387</v>
      </c>
      <c r="C13" s="1365" t="s">
        <v>9215</v>
      </c>
      <c r="D13" s="112" t="s">
        <v>675</v>
      </c>
      <c r="E13" s="515">
        <v>45654</v>
      </c>
      <c r="F13" s="112" t="s">
        <v>707</v>
      </c>
      <c r="G13" s="135" t="s">
        <v>4388</v>
      </c>
      <c r="H13" s="1229"/>
      <c r="I13" s="723"/>
      <c r="J13" s="150"/>
      <c r="K13" s="215"/>
      <c r="L13" s="10"/>
    </row>
    <row r="14" spans="1:13" s="11" customFormat="1">
      <c r="A14" s="1099" t="s">
        <v>4389</v>
      </c>
      <c r="B14" s="579" t="s">
        <v>4390</v>
      </c>
      <c r="C14" s="1365" t="s">
        <v>9215</v>
      </c>
      <c r="D14" s="112" t="s">
        <v>675</v>
      </c>
      <c r="E14" s="515">
        <v>45654</v>
      </c>
      <c r="F14" s="112" t="s">
        <v>707</v>
      </c>
      <c r="G14" s="135" t="s">
        <v>4391</v>
      </c>
      <c r="H14" s="1229"/>
      <c r="I14" s="723"/>
      <c r="J14" s="150"/>
      <c r="K14" s="215"/>
      <c r="L14" s="10"/>
    </row>
    <row r="15" spans="1:13" s="11" customFormat="1">
      <c r="A15" s="1099" t="s">
        <v>4392</v>
      </c>
      <c r="B15" s="579" t="s">
        <v>4393</v>
      </c>
      <c r="C15" s="1365" t="s">
        <v>9215</v>
      </c>
      <c r="D15" s="112" t="s">
        <v>675</v>
      </c>
      <c r="E15" s="515">
        <v>45654</v>
      </c>
      <c r="F15" s="112" t="s">
        <v>707</v>
      </c>
      <c r="G15" s="135" t="s">
        <v>4394</v>
      </c>
      <c r="H15" s="1229"/>
      <c r="I15" s="723"/>
      <c r="J15" s="150"/>
      <c r="K15" s="215"/>
      <c r="L15" s="10"/>
    </row>
    <row r="16" spans="1:13" s="11" customFormat="1">
      <c r="A16" s="1099" t="s">
        <v>4395</v>
      </c>
      <c r="B16" s="579" t="s">
        <v>4396</v>
      </c>
      <c r="C16" s="1365" t="s">
        <v>9215</v>
      </c>
      <c r="D16" s="112" t="s">
        <v>675</v>
      </c>
      <c r="E16" s="515">
        <v>45654</v>
      </c>
      <c r="F16" s="112" t="s">
        <v>707</v>
      </c>
      <c r="G16" s="135" t="s">
        <v>4397</v>
      </c>
      <c r="H16" s="1229"/>
      <c r="I16" s="723"/>
      <c r="J16" s="150"/>
      <c r="K16" s="215"/>
      <c r="L16" s="10"/>
    </row>
    <row r="17" spans="1:12" s="54" customFormat="1">
      <c r="A17" s="1267" t="s">
        <v>10948</v>
      </c>
      <c r="B17" s="1456" t="s">
        <v>4398</v>
      </c>
      <c r="C17" s="1446"/>
      <c r="D17" s="892" t="s">
        <v>675</v>
      </c>
      <c r="E17" s="893">
        <v>45564</v>
      </c>
      <c r="F17" s="892" t="s">
        <v>707</v>
      </c>
      <c r="G17" s="894"/>
      <c r="H17" s="895"/>
      <c r="I17" s="775"/>
      <c r="J17" s="855"/>
      <c r="K17" s="856"/>
    </row>
    <row r="18" spans="1:12" s="54" customFormat="1">
      <c r="A18" s="1267" t="s">
        <v>10949</v>
      </c>
      <c r="B18" s="1456" t="s">
        <v>4399</v>
      </c>
      <c r="C18" s="1446"/>
      <c r="D18" s="892" t="s">
        <v>675</v>
      </c>
      <c r="E18" s="893">
        <v>45564</v>
      </c>
      <c r="F18" s="892" t="s">
        <v>707</v>
      </c>
      <c r="G18" s="894"/>
      <c r="H18" s="895"/>
      <c r="I18" s="775"/>
      <c r="J18" s="855"/>
      <c r="K18" s="896"/>
    </row>
    <row r="19" spans="1:12" s="11" customFormat="1">
      <c r="A19" s="1262" t="s">
        <v>10950</v>
      </c>
      <c r="B19" s="1437" t="s">
        <v>4400</v>
      </c>
      <c r="C19" s="1366"/>
      <c r="D19" s="112" t="s">
        <v>675</v>
      </c>
      <c r="E19" s="515">
        <v>45564</v>
      </c>
      <c r="F19" s="112" t="s">
        <v>707</v>
      </c>
      <c r="G19" s="135"/>
      <c r="H19" s="371"/>
      <c r="I19" s="775"/>
      <c r="J19" s="213"/>
      <c r="K19" s="176"/>
    </row>
    <row r="20" spans="1:12" s="11" customFormat="1">
      <c r="A20" s="1262" t="s">
        <v>10951</v>
      </c>
      <c r="B20" s="1437" t="s">
        <v>4401</v>
      </c>
      <c r="C20" s="1366"/>
      <c r="D20" s="112" t="s">
        <v>675</v>
      </c>
      <c r="E20" s="515">
        <v>45564</v>
      </c>
      <c r="F20" s="112" t="s">
        <v>707</v>
      </c>
      <c r="G20" s="135"/>
      <c r="H20" s="371"/>
      <c r="I20" s="775"/>
      <c r="J20" s="213"/>
      <c r="K20" s="215"/>
    </row>
    <row r="21" spans="1:12" s="11" customFormat="1" ht="25.5">
      <c r="A21" s="1262" t="s">
        <v>11363</v>
      </c>
      <c r="B21" s="1437" t="s">
        <v>914</v>
      </c>
      <c r="C21" s="1365" t="s">
        <v>9215</v>
      </c>
      <c r="D21" s="112"/>
      <c r="E21" s="515"/>
      <c r="F21" s="112"/>
      <c r="G21" s="135" t="s">
        <v>4403</v>
      </c>
      <c r="H21" s="371"/>
      <c r="I21" s="775"/>
      <c r="J21" s="218"/>
      <c r="K21" s="215"/>
    </row>
    <row r="22" spans="1:12" s="11" customFormat="1">
      <c r="A22" s="1262" t="s">
        <v>10952</v>
      </c>
      <c r="B22" s="1437" t="s">
        <v>4408</v>
      </c>
      <c r="C22" s="1366"/>
      <c r="D22" s="112" t="s">
        <v>675</v>
      </c>
      <c r="E22" s="515">
        <v>45564</v>
      </c>
      <c r="F22" s="112" t="s">
        <v>707</v>
      </c>
      <c r="G22" s="135"/>
      <c r="H22" s="371"/>
      <c r="I22" s="775"/>
      <c r="J22" s="213"/>
      <c r="K22" s="176"/>
    </row>
    <row r="23" spans="1:12" s="11" customFormat="1">
      <c r="A23" s="1262" t="s">
        <v>10981</v>
      </c>
      <c r="B23" s="1437" t="s">
        <v>914</v>
      </c>
      <c r="C23" s="1365" t="s">
        <v>9215</v>
      </c>
      <c r="D23" s="112"/>
      <c r="E23" s="515"/>
      <c r="F23" s="112"/>
      <c r="G23" s="135" t="s">
        <v>4403</v>
      </c>
      <c r="H23" s="371"/>
      <c r="I23" s="775"/>
      <c r="J23" s="218"/>
      <c r="K23" s="215"/>
    </row>
    <row r="24" spans="1:12" s="11" customFormat="1">
      <c r="A24" s="1262" t="s">
        <v>10953</v>
      </c>
      <c r="B24" s="1437" t="s">
        <v>4415</v>
      </c>
      <c r="C24" s="1366"/>
      <c r="D24" s="112" t="s">
        <v>675</v>
      </c>
      <c r="E24" s="515">
        <v>45564</v>
      </c>
      <c r="F24" s="112" t="s">
        <v>707</v>
      </c>
      <c r="G24" s="135"/>
      <c r="H24" s="371"/>
      <c r="I24" s="775"/>
      <c r="J24" s="213"/>
      <c r="K24" s="176"/>
    </row>
    <row r="25" spans="1:12" s="54" customFormat="1">
      <c r="A25" s="1267" t="s">
        <v>10954</v>
      </c>
      <c r="B25" s="1456" t="s">
        <v>4416</v>
      </c>
      <c r="C25" s="1446"/>
      <c r="D25" s="892" t="s">
        <v>675</v>
      </c>
      <c r="E25" s="893">
        <v>45564</v>
      </c>
      <c r="F25" s="892" t="s">
        <v>707</v>
      </c>
      <c r="G25" s="894"/>
      <c r="H25" s="895"/>
      <c r="I25" s="775"/>
      <c r="J25" s="855"/>
      <c r="K25" s="856"/>
    </row>
    <row r="26" spans="1:12" s="54" customFormat="1">
      <c r="A26" s="1267" t="s">
        <v>10955</v>
      </c>
      <c r="B26" s="1456" t="s">
        <v>4417</v>
      </c>
      <c r="C26" s="1446"/>
      <c r="D26" s="892" t="s">
        <v>675</v>
      </c>
      <c r="E26" s="893">
        <v>45564</v>
      </c>
      <c r="F26" s="892" t="s">
        <v>707</v>
      </c>
      <c r="G26" s="894"/>
      <c r="H26" s="895"/>
      <c r="I26" s="775"/>
      <c r="J26" s="855"/>
      <c r="K26" s="856"/>
    </row>
    <row r="27" spans="1:12" s="11" customFormat="1">
      <c r="A27" s="1262" t="s">
        <v>10982</v>
      </c>
      <c r="B27" s="1437" t="s">
        <v>914</v>
      </c>
      <c r="C27" s="1365" t="s">
        <v>9215</v>
      </c>
      <c r="D27" s="112"/>
      <c r="E27" s="515"/>
      <c r="F27" s="112"/>
      <c r="G27" s="135" t="s">
        <v>4403</v>
      </c>
      <c r="H27" s="371"/>
      <c r="I27" s="775"/>
      <c r="J27" s="218"/>
      <c r="K27" s="215"/>
    </row>
    <row r="28" spans="1:12" s="11" customFormat="1">
      <c r="A28" s="1262" t="s">
        <v>10956</v>
      </c>
      <c r="B28" s="1437" t="s">
        <v>4426</v>
      </c>
      <c r="C28" s="1366"/>
      <c r="D28" s="112" t="s">
        <v>675</v>
      </c>
      <c r="E28" s="515">
        <v>45564</v>
      </c>
      <c r="F28" s="112" t="s">
        <v>707</v>
      </c>
      <c r="G28" s="135"/>
      <c r="H28" s="371"/>
      <c r="I28" s="775"/>
      <c r="J28" s="213"/>
      <c r="K28" s="176"/>
    </row>
    <row r="29" spans="1:12" s="11" customFormat="1" ht="25.5">
      <c r="A29" s="1262" t="s">
        <v>10957</v>
      </c>
      <c r="B29" s="1437" t="s">
        <v>4427</v>
      </c>
      <c r="C29" s="1366"/>
      <c r="D29" s="112" t="s">
        <v>675</v>
      </c>
      <c r="E29" s="515">
        <v>45564</v>
      </c>
      <c r="F29" s="276" t="s">
        <v>707</v>
      </c>
      <c r="G29" s="135"/>
      <c r="H29" s="371"/>
      <c r="I29" s="775"/>
      <c r="J29" s="213"/>
      <c r="K29" s="176"/>
    </row>
    <row r="30" spans="1:12" s="11" customFormat="1">
      <c r="A30" s="1262" t="s">
        <v>10983</v>
      </c>
      <c r="B30" s="1437" t="s">
        <v>914</v>
      </c>
      <c r="C30" s="1365" t="s">
        <v>9215</v>
      </c>
      <c r="D30" s="112"/>
      <c r="E30" s="515"/>
      <c r="F30" s="112"/>
      <c r="G30" s="135" t="s">
        <v>4403</v>
      </c>
      <c r="H30" s="371"/>
      <c r="I30" s="775"/>
      <c r="J30" s="213"/>
      <c r="K30" s="215"/>
    </row>
    <row r="31" spans="1:12" s="11" customFormat="1">
      <c r="A31" s="1262" t="s">
        <v>10984</v>
      </c>
      <c r="B31" s="1437" t="s">
        <v>914</v>
      </c>
      <c r="C31" s="1365" t="s">
        <v>9215</v>
      </c>
      <c r="D31" s="112"/>
      <c r="E31" s="515"/>
      <c r="F31" s="112"/>
      <c r="G31" s="135" t="s">
        <v>4403</v>
      </c>
      <c r="H31" s="371"/>
      <c r="I31" s="775"/>
      <c r="J31" s="213"/>
      <c r="K31" s="215"/>
      <c r="L31" s="10"/>
    </row>
    <row r="32" spans="1:12" s="11" customFormat="1">
      <c r="A32" s="1262" t="s">
        <v>4433</v>
      </c>
      <c r="B32" s="1437" t="s">
        <v>4434</v>
      </c>
      <c r="C32" s="1365" t="s">
        <v>9215</v>
      </c>
      <c r="D32" s="112" t="s">
        <v>675</v>
      </c>
      <c r="E32" s="515">
        <v>45654</v>
      </c>
      <c r="F32" s="112" t="s">
        <v>707</v>
      </c>
      <c r="G32" s="135" t="s">
        <v>4435</v>
      </c>
      <c r="H32" s="1229"/>
      <c r="I32" s="723"/>
      <c r="J32" s="150"/>
      <c r="K32" s="215"/>
    </row>
    <row r="33" spans="1:11" s="11" customFormat="1">
      <c r="A33" s="1262" t="s">
        <v>4436</v>
      </c>
      <c r="B33" s="1437" t="s">
        <v>4437</v>
      </c>
      <c r="C33" s="1365" t="s">
        <v>9215</v>
      </c>
      <c r="D33" s="112" t="s">
        <v>675</v>
      </c>
      <c r="E33" s="515">
        <v>45654</v>
      </c>
      <c r="F33" s="112" t="s">
        <v>707</v>
      </c>
      <c r="G33" s="135" t="s">
        <v>4438</v>
      </c>
      <c r="H33" s="1229"/>
      <c r="I33" s="723"/>
      <c r="J33" s="150"/>
      <c r="K33" s="215"/>
    </row>
    <row r="34" spans="1:11" s="11" customFormat="1">
      <c r="A34" s="1262" t="s">
        <v>4439</v>
      </c>
      <c r="B34" s="1437" t="s">
        <v>1660</v>
      </c>
      <c r="C34" s="1365" t="s">
        <v>9215</v>
      </c>
      <c r="D34" s="112" t="s">
        <v>675</v>
      </c>
      <c r="E34" s="515">
        <v>45654</v>
      </c>
      <c r="F34" s="112" t="s">
        <v>707</v>
      </c>
      <c r="G34" s="135" t="s">
        <v>4440</v>
      </c>
      <c r="H34" s="1229"/>
      <c r="I34" s="723"/>
      <c r="J34" s="150"/>
      <c r="K34" s="215"/>
    </row>
    <row r="35" spans="1:11" s="11" customFormat="1">
      <c r="A35" s="1262" t="s">
        <v>4441</v>
      </c>
      <c r="B35" s="1437" t="s">
        <v>2414</v>
      </c>
      <c r="C35" s="1365" t="s">
        <v>9215</v>
      </c>
      <c r="D35" s="112" t="s">
        <v>675</v>
      </c>
      <c r="E35" s="515">
        <v>45654</v>
      </c>
      <c r="F35" s="112" t="s">
        <v>707</v>
      </c>
      <c r="G35" s="135" t="s">
        <v>4440</v>
      </c>
      <c r="H35" s="1229"/>
      <c r="I35" s="723"/>
      <c r="J35" s="150"/>
      <c r="K35" s="215"/>
    </row>
    <row r="36" spans="1:11" s="11" customFormat="1">
      <c r="A36" s="1262" t="s">
        <v>4442</v>
      </c>
      <c r="B36" s="1437" t="s">
        <v>4443</v>
      </c>
      <c r="C36" s="1365" t="s">
        <v>9215</v>
      </c>
      <c r="D36" s="112" t="s">
        <v>675</v>
      </c>
      <c r="E36" s="515">
        <v>45654</v>
      </c>
      <c r="F36" s="112" t="s">
        <v>707</v>
      </c>
      <c r="G36" s="135" t="s">
        <v>4440</v>
      </c>
      <c r="H36" s="1229"/>
      <c r="I36" s="723"/>
      <c r="J36" s="150"/>
      <c r="K36" s="215"/>
    </row>
    <row r="37" spans="1:11" s="11" customFormat="1">
      <c r="A37" s="1262" t="s">
        <v>4444</v>
      </c>
      <c r="B37" s="1437" t="s">
        <v>4445</v>
      </c>
      <c r="C37" s="1365" t="s">
        <v>9215</v>
      </c>
      <c r="D37" s="112" t="s">
        <v>675</v>
      </c>
      <c r="E37" s="515">
        <v>45654</v>
      </c>
      <c r="F37" s="112" t="s">
        <v>707</v>
      </c>
      <c r="G37" s="135" t="s">
        <v>4446</v>
      </c>
      <c r="H37" s="1229"/>
      <c r="I37" s="723"/>
      <c r="J37" s="150"/>
      <c r="K37" s="215"/>
    </row>
    <row r="38" spans="1:11" s="11" customFormat="1">
      <c r="A38" s="1262" t="s">
        <v>4447</v>
      </c>
      <c r="B38" s="1437" t="s">
        <v>4448</v>
      </c>
      <c r="C38" s="1365" t="s">
        <v>9215</v>
      </c>
      <c r="D38" s="112" t="s">
        <v>675</v>
      </c>
      <c r="E38" s="515">
        <v>45654</v>
      </c>
      <c r="F38" s="112" t="s">
        <v>707</v>
      </c>
      <c r="G38" s="135" t="s">
        <v>4449</v>
      </c>
      <c r="H38" s="1229"/>
      <c r="I38" s="723"/>
      <c r="J38" s="150"/>
      <c r="K38" s="215"/>
    </row>
    <row r="39" spans="1:11" s="11" customFormat="1">
      <c r="A39" s="1262" t="s">
        <v>4450</v>
      </c>
      <c r="B39" s="1437" t="s">
        <v>4451</v>
      </c>
      <c r="C39" s="1365" t="s">
        <v>9215</v>
      </c>
      <c r="D39" s="112" t="s">
        <v>675</v>
      </c>
      <c r="E39" s="515">
        <v>45654</v>
      </c>
      <c r="F39" s="112" t="s">
        <v>707</v>
      </c>
      <c r="G39" s="135" t="s">
        <v>4452</v>
      </c>
      <c r="H39" s="1229"/>
      <c r="I39" s="723"/>
      <c r="J39" s="150"/>
      <c r="K39" s="215"/>
    </row>
    <row r="40" spans="1:11" s="11" customFormat="1">
      <c r="A40" s="1262" t="s">
        <v>4453</v>
      </c>
      <c r="B40" s="1437" t="s">
        <v>4454</v>
      </c>
      <c r="C40" s="1365" t="s">
        <v>9215</v>
      </c>
      <c r="D40" s="112" t="s">
        <v>675</v>
      </c>
      <c r="E40" s="515">
        <v>45654</v>
      </c>
      <c r="F40" s="112" t="s">
        <v>707</v>
      </c>
      <c r="G40" s="135" t="s">
        <v>4455</v>
      </c>
      <c r="H40" s="1229"/>
      <c r="I40" s="723"/>
      <c r="J40" s="150"/>
      <c r="K40" s="215"/>
    </row>
    <row r="41" spans="1:11" s="11" customFormat="1">
      <c r="A41" s="1262" t="s">
        <v>4456</v>
      </c>
      <c r="B41" s="1437" t="s">
        <v>4457</v>
      </c>
      <c r="C41" s="1365" t="s">
        <v>9215</v>
      </c>
      <c r="D41" s="112" t="s">
        <v>675</v>
      </c>
      <c r="E41" s="515">
        <v>45654</v>
      </c>
      <c r="F41" s="112" t="s">
        <v>707</v>
      </c>
      <c r="G41" s="135" t="s">
        <v>4458</v>
      </c>
      <c r="H41" s="1229"/>
      <c r="I41" s="723"/>
      <c r="J41" s="150"/>
      <c r="K41" s="215"/>
    </row>
    <row r="42" spans="1:11" s="11" customFormat="1">
      <c r="A42" s="1262" t="s">
        <v>4459</v>
      </c>
      <c r="B42" s="1437" t="s">
        <v>4460</v>
      </c>
      <c r="C42" s="1365" t="s">
        <v>9215</v>
      </c>
      <c r="D42" s="112" t="s">
        <v>675</v>
      </c>
      <c r="E42" s="515">
        <v>45654</v>
      </c>
      <c r="F42" s="112" t="s">
        <v>707</v>
      </c>
      <c r="G42" s="135" t="s">
        <v>4461</v>
      </c>
      <c r="H42" s="1229"/>
      <c r="I42" s="723"/>
      <c r="J42" s="150"/>
      <c r="K42" s="215"/>
    </row>
    <row r="43" spans="1:11" s="11" customFormat="1">
      <c r="A43" s="1262" t="s">
        <v>4462</v>
      </c>
      <c r="B43" s="1437" t="s">
        <v>4463</v>
      </c>
      <c r="C43" s="1365" t="s">
        <v>9215</v>
      </c>
      <c r="D43" s="112" t="s">
        <v>675</v>
      </c>
      <c r="E43" s="515">
        <v>45654</v>
      </c>
      <c r="F43" s="112" t="s">
        <v>707</v>
      </c>
      <c r="G43" s="135" t="s">
        <v>4464</v>
      </c>
      <c r="H43" s="1229"/>
      <c r="I43" s="723"/>
      <c r="J43" s="150"/>
      <c r="K43" s="215"/>
    </row>
    <row r="44" spans="1:11" s="11" customFormat="1">
      <c r="A44" s="1262" t="s">
        <v>4465</v>
      </c>
      <c r="B44" s="1437" t="s">
        <v>4466</v>
      </c>
      <c r="C44" s="1365" t="s">
        <v>9215</v>
      </c>
      <c r="D44" s="112" t="s">
        <v>675</v>
      </c>
      <c r="E44" s="515">
        <v>45654</v>
      </c>
      <c r="F44" s="112" t="s">
        <v>707</v>
      </c>
      <c r="G44" s="135" t="s">
        <v>4467</v>
      </c>
      <c r="H44" s="1229"/>
      <c r="I44" s="723"/>
      <c r="J44" s="150"/>
      <c r="K44" s="215"/>
    </row>
    <row r="45" spans="1:11" s="11" customFormat="1">
      <c r="A45" s="1262" t="s">
        <v>4468</v>
      </c>
      <c r="B45" s="1437" t="s">
        <v>4469</v>
      </c>
      <c r="C45" s="1365" t="s">
        <v>9215</v>
      </c>
      <c r="D45" s="112" t="s">
        <v>675</v>
      </c>
      <c r="E45" s="515">
        <v>45654</v>
      </c>
      <c r="F45" s="112" t="s">
        <v>707</v>
      </c>
      <c r="G45" s="135" t="s">
        <v>4470</v>
      </c>
      <c r="H45" s="1229"/>
      <c r="I45" s="723"/>
      <c r="J45" s="150"/>
      <c r="K45" s="215"/>
    </row>
    <row r="46" spans="1:11" s="11" customFormat="1">
      <c r="A46" s="1262" t="s">
        <v>4471</v>
      </c>
      <c r="B46" s="1437" t="s">
        <v>4472</v>
      </c>
      <c r="C46" s="1365" t="s">
        <v>9215</v>
      </c>
      <c r="D46" s="112" t="s">
        <v>675</v>
      </c>
      <c r="E46" s="515">
        <v>45654</v>
      </c>
      <c r="F46" s="112" t="s">
        <v>707</v>
      </c>
      <c r="G46" s="135" t="s">
        <v>4473</v>
      </c>
      <c r="H46" s="1229"/>
      <c r="I46" s="723"/>
      <c r="J46" s="150"/>
      <c r="K46" s="215"/>
    </row>
    <row r="47" spans="1:11" s="11" customFormat="1">
      <c r="A47" s="1262" t="s">
        <v>10958</v>
      </c>
      <c r="B47" s="1437" t="s">
        <v>4474</v>
      </c>
      <c r="C47" s="1366"/>
      <c r="D47" s="112" t="s">
        <v>345</v>
      </c>
      <c r="E47" s="515">
        <v>45564</v>
      </c>
      <c r="F47" s="112" t="s">
        <v>2967</v>
      </c>
      <c r="G47" s="135"/>
      <c r="H47" s="371"/>
      <c r="I47" s="775"/>
      <c r="J47" s="218"/>
      <c r="K47" s="176"/>
    </row>
    <row r="48" spans="1:11" s="11" customFormat="1">
      <c r="A48" s="1262" t="s">
        <v>10959</v>
      </c>
      <c r="B48" s="1437" t="s">
        <v>4475</v>
      </c>
      <c r="C48" s="1365" t="s">
        <v>1931</v>
      </c>
      <c r="D48" s="112" t="s">
        <v>675</v>
      </c>
      <c r="E48" s="515">
        <v>45564</v>
      </c>
      <c r="F48" s="112" t="s">
        <v>707</v>
      </c>
      <c r="G48" s="135"/>
      <c r="H48" s="371"/>
      <c r="I48" s="775"/>
      <c r="J48" s="213"/>
      <c r="K48" s="215"/>
    </row>
    <row r="49" spans="1:11" s="11" customFormat="1" ht="25.5">
      <c r="A49" s="1262" t="s">
        <v>11364</v>
      </c>
      <c r="B49" s="1437" t="s">
        <v>914</v>
      </c>
      <c r="C49" s="1365" t="s">
        <v>9215</v>
      </c>
      <c r="D49" s="112"/>
      <c r="E49" s="515"/>
      <c r="F49" s="112"/>
      <c r="G49" s="135" t="s">
        <v>4403</v>
      </c>
      <c r="H49" s="371"/>
      <c r="I49" s="775"/>
      <c r="J49" s="218"/>
      <c r="K49" s="215"/>
    </row>
    <row r="50" spans="1:11" s="11" customFormat="1">
      <c r="A50" s="1262" t="s">
        <v>10960</v>
      </c>
      <c r="B50" s="1437" t="s">
        <v>4478</v>
      </c>
      <c r="C50" s="1366"/>
      <c r="D50" s="112" t="s">
        <v>345</v>
      </c>
      <c r="E50" s="515">
        <v>45564</v>
      </c>
      <c r="F50" s="112" t="s">
        <v>20</v>
      </c>
      <c r="G50" s="135"/>
      <c r="H50" s="371"/>
      <c r="I50" s="775"/>
      <c r="J50" s="218"/>
      <c r="K50" s="176"/>
    </row>
    <row r="51" spans="1:11" s="11" customFormat="1">
      <c r="A51" s="1262" t="s">
        <v>10961</v>
      </c>
      <c r="B51" s="1437" t="s">
        <v>4479</v>
      </c>
      <c r="C51" s="1366"/>
      <c r="D51" s="112" t="s">
        <v>345</v>
      </c>
      <c r="E51" s="515">
        <v>45564</v>
      </c>
      <c r="F51" s="112" t="s">
        <v>20</v>
      </c>
      <c r="G51" s="135"/>
      <c r="H51" s="371"/>
      <c r="I51" s="775"/>
      <c r="J51" s="218"/>
      <c r="K51" s="176"/>
    </row>
    <row r="52" spans="1:11" s="11" customFormat="1">
      <c r="A52" s="1262" t="s">
        <v>10962</v>
      </c>
      <c r="B52" s="1437" t="s">
        <v>4480</v>
      </c>
      <c r="C52" s="1366"/>
      <c r="D52" s="112" t="s">
        <v>345</v>
      </c>
      <c r="E52" s="515">
        <v>45564</v>
      </c>
      <c r="F52" s="112" t="s">
        <v>20</v>
      </c>
      <c r="G52" s="135"/>
      <c r="H52" s="371"/>
      <c r="I52" s="775"/>
      <c r="J52" s="218"/>
      <c r="K52" s="176"/>
    </row>
    <row r="53" spans="1:11" s="11" customFormat="1">
      <c r="A53" s="1262" t="s">
        <v>4486</v>
      </c>
      <c r="B53" s="1437" t="s">
        <v>914</v>
      </c>
      <c r="C53" s="1365" t="s">
        <v>9215</v>
      </c>
      <c r="D53" s="112"/>
      <c r="E53" s="515"/>
      <c r="F53" s="112"/>
      <c r="G53" s="135" t="s">
        <v>4403</v>
      </c>
      <c r="H53" s="371"/>
      <c r="I53" s="775"/>
      <c r="J53" s="218"/>
      <c r="K53" s="215"/>
    </row>
    <row r="54" spans="1:11" s="11" customFormat="1">
      <c r="A54" s="1262" t="s">
        <v>10985</v>
      </c>
      <c r="B54" s="1437" t="s">
        <v>914</v>
      </c>
      <c r="C54" s="1365" t="s">
        <v>9215</v>
      </c>
      <c r="D54" s="112"/>
      <c r="E54" s="515"/>
      <c r="F54" s="112"/>
      <c r="G54" s="135" t="s">
        <v>4403</v>
      </c>
      <c r="H54" s="371"/>
      <c r="I54" s="775"/>
      <c r="J54" s="218"/>
      <c r="K54" s="215"/>
    </row>
    <row r="55" spans="1:11" s="11" customFormat="1" ht="12.75" customHeight="1">
      <c r="A55" s="1262" t="s">
        <v>10963</v>
      </c>
      <c r="B55" s="1437" t="s">
        <v>4490</v>
      </c>
      <c r="C55" s="1366"/>
      <c r="D55" s="112" t="s">
        <v>345</v>
      </c>
      <c r="E55" s="515">
        <v>45564</v>
      </c>
      <c r="F55" s="112" t="s">
        <v>20</v>
      </c>
      <c r="G55" s="135"/>
      <c r="H55" s="371"/>
      <c r="I55" s="775"/>
      <c r="J55" s="218"/>
      <c r="K55" s="176"/>
    </row>
    <row r="56" spans="1:11" s="11" customFormat="1" ht="12.75" customHeight="1">
      <c r="A56" s="1262" t="s">
        <v>10964</v>
      </c>
      <c r="B56" s="579" t="s">
        <v>4491</v>
      </c>
      <c r="C56" s="1920"/>
      <c r="D56" s="112" t="s">
        <v>345</v>
      </c>
      <c r="E56" s="515">
        <v>45564</v>
      </c>
      <c r="F56" s="112" t="s">
        <v>20</v>
      </c>
      <c r="G56" s="135"/>
      <c r="H56" s="371"/>
      <c r="I56" s="775"/>
      <c r="J56" s="218"/>
      <c r="K56" s="176"/>
    </row>
    <row r="57" spans="1:11" s="11" customFormat="1">
      <c r="A57" s="1262" t="s">
        <v>10965</v>
      </c>
      <c r="B57" s="1437" t="s">
        <v>4492</v>
      </c>
      <c r="C57" s="1366"/>
      <c r="D57" s="112" t="s">
        <v>345</v>
      </c>
      <c r="E57" s="515">
        <v>45564</v>
      </c>
      <c r="F57" s="112" t="s">
        <v>2967</v>
      </c>
      <c r="G57" s="135"/>
      <c r="H57" s="371"/>
      <c r="I57" s="775"/>
      <c r="J57" s="218"/>
      <c r="K57" s="176"/>
    </row>
    <row r="58" spans="1:11" s="11" customFormat="1">
      <c r="A58" s="1262" t="s">
        <v>4493</v>
      </c>
      <c r="B58" s="1437" t="s">
        <v>914</v>
      </c>
      <c r="C58" s="1365" t="s">
        <v>9215</v>
      </c>
      <c r="D58" s="112"/>
      <c r="E58" s="515"/>
      <c r="F58" s="112"/>
      <c r="G58" s="135" t="s">
        <v>4403</v>
      </c>
      <c r="H58" s="371"/>
      <c r="I58" s="775"/>
      <c r="J58" s="218"/>
      <c r="K58" s="215"/>
    </row>
    <row r="59" spans="1:11" s="11" customFormat="1" ht="12.75" customHeight="1">
      <c r="A59" s="1262" t="s">
        <v>10966</v>
      </c>
      <c r="B59" s="1437" t="s">
        <v>4494</v>
      </c>
      <c r="C59" s="1366"/>
      <c r="D59" s="112" t="s">
        <v>345</v>
      </c>
      <c r="E59" s="515">
        <v>45564</v>
      </c>
      <c r="F59" s="112" t="s">
        <v>20</v>
      </c>
      <c r="G59" s="135"/>
      <c r="H59" s="371"/>
      <c r="I59" s="775"/>
      <c r="J59" s="218"/>
      <c r="K59" s="176"/>
    </row>
    <row r="60" spans="1:11" s="11" customFormat="1">
      <c r="A60" s="1262" t="s">
        <v>10967</v>
      </c>
      <c r="B60" s="1437" t="s">
        <v>4495</v>
      </c>
      <c r="C60" s="1366"/>
      <c r="D60" s="112" t="s">
        <v>345</v>
      </c>
      <c r="E60" s="515">
        <v>45564</v>
      </c>
      <c r="F60" s="112" t="s">
        <v>20</v>
      </c>
      <c r="G60" s="135"/>
      <c r="H60" s="371"/>
      <c r="I60" s="775"/>
      <c r="J60" s="218"/>
      <c r="K60" s="176"/>
    </row>
    <row r="61" spans="1:11" s="11" customFormat="1" ht="12.75" customHeight="1">
      <c r="A61" s="1262" t="s">
        <v>10968</v>
      </c>
      <c r="B61" s="1437" t="s">
        <v>4496</v>
      </c>
      <c r="C61" s="1366"/>
      <c r="D61" s="112" t="s">
        <v>345</v>
      </c>
      <c r="E61" s="515">
        <v>45564</v>
      </c>
      <c r="F61" s="112" t="s">
        <v>20</v>
      </c>
      <c r="G61" s="135"/>
      <c r="H61" s="371"/>
      <c r="I61" s="775"/>
      <c r="J61" s="218"/>
      <c r="K61" s="215"/>
    </row>
    <row r="62" spans="1:11" s="11" customFormat="1" ht="25.5">
      <c r="A62" s="1262" t="s">
        <v>10969</v>
      </c>
      <c r="B62" s="1437" t="s">
        <v>4497</v>
      </c>
      <c r="C62" s="1366"/>
      <c r="D62" s="112" t="s">
        <v>345</v>
      </c>
      <c r="E62" s="515">
        <v>45564</v>
      </c>
      <c r="F62" s="112" t="s">
        <v>20</v>
      </c>
      <c r="G62" s="135"/>
      <c r="H62" s="371"/>
      <c r="I62" s="775"/>
      <c r="J62" s="218"/>
      <c r="K62" s="176"/>
    </row>
    <row r="63" spans="1:11" s="11" customFormat="1" ht="25.5">
      <c r="A63" s="1262" t="s">
        <v>10970</v>
      </c>
      <c r="B63" s="1437" t="s">
        <v>4498</v>
      </c>
      <c r="C63" s="1366"/>
      <c r="D63" s="112" t="s">
        <v>345</v>
      </c>
      <c r="E63" s="515">
        <v>45564</v>
      </c>
      <c r="F63" s="112" t="s">
        <v>20</v>
      </c>
      <c r="G63" s="135"/>
      <c r="H63" s="371"/>
      <c r="I63" s="775"/>
      <c r="J63" s="218"/>
      <c r="K63" s="215"/>
    </row>
    <row r="64" spans="1:11" s="11" customFormat="1">
      <c r="A64" s="1262" t="s">
        <v>10971</v>
      </c>
      <c r="B64" s="1437" t="s">
        <v>4499</v>
      </c>
      <c r="C64" s="1366"/>
      <c r="D64" s="112" t="s">
        <v>345</v>
      </c>
      <c r="E64" s="515">
        <v>45564</v>
      </c>
      <c r="F64" s="112" t="s">
        <v>20</v>
      </c>
      <c r="G64" s="135"/>
      <c r="H64" s="371"/>
      <c r="I64" s="775"/>
      <c r="J64" s="218"/>
      <c r="K64" s="176"/>
    </row>
    <row r="65" spans="1:11" s="11" customFormat="1" ht="25.5">
      <c r="A65" s="1262" t="s">
        <v>10972</v>
      </c>
      <c r="B65" s="1437" t="s">
        <v>4500</v>
      </c>
      <c r="C65" s="1366"/>
      <c r="D65" s="112" t="s">
        <v>345</v>
      </c>
      <c r="E65" s="515">
        <v>45564</v>
      </c>
      <c r="F65" s="112" t="s">
        <v>20</v>
      </c>
      <c r="G65" s="135"/>
      <c r="H65" s="371"/>
      <c r="I65" s="775"/>
      <c r="J65" s="218"/>
      <c r="K65" s="215"/>
    </row>
    <row r="66" spans="1:11" s="11" customFormat="1">
      <c r="A66" s="1262" t="s">
        <v>10986</v>
      </c>
      <c r="B66" s="1437" t="s">
        <v>914</v>
      </c>
      <c r="C66" s="1365" t="s">
        <v>9215</v>
      </c>
      <c r="D66" s="112"/>
      <c r="E66" s="515"/>
      <c r="F66" s="112"/>
      <c r="G66" s="135" t="s">
        <v>4403</v>
      </c>
      <c r="H66" s="371"/>
      <c r="I66" s="775"/>
      <c r="J66" s="218"/>
      <c r="K66" s="215"/>
    </row>
    <row r="67" spans="1:11" s="11" customFormat="1">
      <c r="A67" s="1262" t="s">
        <v>10973</v>
      </c>
      <c r="B67" s="1437" t="s">
        <v>4505</v>
      </c>
      <c r="C67" s="1366"/>
      <c r="D67" s="112" t="s">
        <v>675</v>
      </c>
      <c r="E67" s="515">
        <v>45564</v>
      </c>
      <c r="F67" s="112" t="s">
        <v>707</v>
      </c>
      <c r="G67" s="135"/>
      <c r="H67" s="371"/>
      <c r="I67" s="775"/>
      <c r="J67" s="213"/>
      <c r="K67" s="176"/>
    </row>
    <row r="68" spans="1:11" s="11" customFormat="1">
      <c r="A68" s="1262" t="s">
        <v>10974</v>
      </c>
      <c r="B68" s="1437" t="s">
        <v>4506</v>
      </c>
      <c r="C68" s="1366"/>
      <c r="D68" s="112" t="s">
        <v>345</v>
      </c>
      <c r="E68" s="515">
        <v>45564</v>
      </c>
      <c r="F68" s="112" t="s">
        <v>20</v>
      </c>
      <c r="G68" s="135"/>
      <c r="H68" s="371"/>
      <c r="I68" s="775"/>
      <c r="J68" s="218"/>
      <c r="K68" s="176"/>
    </row>
    <row r="69" spans="1:11" s="11" customFormat="1">
      <c r="A69" s="1262" t="s">
        <v>10975</v>
      </c>
      <c r="B69" s="1437" t="s">
        <v>4507</v>
      </c>
      <c r="C69" s="1366"/>
      <c r="D69" s="112" t="s">
        <v>345</v>
      </c>
      <c r="E69" s="515">
        <v>45564</v>
      </c>
      <c r="F69" s="112" t="s">
        <v>2967</v>
      </c>
      <c r="G69" s="135"/>
      <c r="H69" s="371"/>
      <c r="I69" s="775"/>
      <c r="J69" s="218"/>
      <c r="K69" s="176"/>
    </row>
    <row r="70" spans="1:11" s="11" customFormat="1" ht="12.75" customHeight="1">
      <c r="A70" s="1262" t="s">
        <v>10976</v>
      </c>
      <c r="B70" s="1437" t="s">
        <v>4508</v>
      </c>
      <c r="C70" s="1366"/>
      <c r="D70" s="112" t="s">
        <v>345</v>
      </c>
      <c r="E70" s="515">
        <v>45564</v>
      </c>
      <c r="F70" s="112" t="s">
        <v>2967</v>
      </c>
      <c r="G70" s="135"/>
      <c r="H70" s="371"/>
      <c r="I70" s="775"/>
      <c r="J70" s="218"/>
      <c r="K70" s="215"/>
    </row>
    <row r="71" spans="1:11" s="11" customFormat="1">
      <c r="A71" s="1262" t="s">
        <v>10977</v>
      </c>
      <c r="B71" s="1437" t="s">
        <v>4509</v>
      </c>
      <c r="C71" s="1366"/>
      <c r="D71" s="112" t="s">
        <v>345</v>
      </c>
      <c r="E71" s="515">
        <v>45564</v>
      </c>
      <c r="F71" s="112" t="s">
        <v>2967</v>
      </c>
      <c r="G71" s="135"/>
      <c r="H71" s="371"/>
      <c r="I71" s="775"/>
      <c r="J71" s="218"/>
      <c r="K71" s="176"/>
    </row>
    <row r="72" spans="1:11" s="11" customFormat="1">
      <c r="A72" s="1262" t="s">
        <v>10978</v>
      </c>
      <c r="B72" s="1437" t="s">
        <v>4510</v>
      </c>
      <c r="C72" s="1366"/>
      <c r="D72" s="112" t="s">
        <v>345</v>
      </c>
      <c r="E72" s="515">
        <v>45564</v>
      </c>
      <c r="F72" s="112" t="s">
        <v>2970</v>
      </c>
      <c r="G72" s="135"/>
      <c r="H72" s="371"/>
      <c r="I72" s="775"/>
      <c r="J72" s="218"/>
      <c r="K72" s="176"/>
    </row>
    <row r="73" spans="1:11" s="11" customFormat="1">
      <c r="A73" s="1262" t="s">
        <v>10979</v>
      </c>
      <c r="B73" s="1437" t="s">
        <v>4511</v>
      </c>
      <c r="C73" s="1366"/>
      <c r="D73" s="112" t="s">
        <v>675</v>
      </c>
      <c r="E73" s="515">
        <v>45564</v>
      </c>
      <c r="F73" s="112" t="s">
        <v>707</v>
      </c>
      <c r="G73" s="135"/>
      <c r="H73" s="371"/>
      <c r="I73" s="775"/>
      <c r="J73" s="213"/>
      <c r="K73" s="176"/>
    </row>
    <row r="74" spans="1:11" s="11" customFormat="1" ht="25.9" thickBot="1">
      <c r="A74" s="1455" t="s">
        <v>10980</v>
      </c>
      <c r="B74" s="1467" t="s">
        <v>4512</v>
      </c>
      <c r="C74" s="1921"/>
      <c r="D74" s="116" t="s">
        <v>345</v>
      </c>
      <c r="E74" s="518">
        <v>45564</v>
      </c>
      <c r="F74" s="116" t="s">
        <v>2970</v>
      </c>
      <c r="G74" s="136"/>
      <c r="H74" s="238"/>
      <c r="I74" s="509"/>
      <c r="J74" s="50"/>
      <c r="K74" s="175"/>
    </row>
    <row r="75" spans="1:11" ht="14.25" customHeight="1">
      <c r="A75" s="137"/>
      <c r="B75" s="122"/>
      <c r="C75" s="18"/>
      <c r="D75" s="123"/>
      <c r="E75" s="123"/>
      <c r="F75" s="124"/>
      <c r="G75" s="125"/>
      <c r="H75" s="21"/>
      <c r="I75" s="123"/>
      <c r="J75" s="21"/>
      <c r="K75" s="124"/>
    </row>
    <row r="76" spans="1:11" customFormat="1" ht="14.25" customHeight="1">
      <c r="A76" s="287" t="s">
        <v>674</v>
      </c>
      <c r="B76" s="287"/>
      <c r="C76" s="287"/>
      <c r="D76" s="287"/>
      <c r="E76" s="287"/>
      <c r="F76" s="287"/>
      <c r="G76" s="287"/>
      <c r="H76" s="287"/>
      <c r="I76" s="287"/>
      <c r="J76" s="287"/>
      <c r="K76" s="287"/>
    </row>
    <row r="77" spans="1:11" ht="14.25" customHeight="1">
      <c r="A77" s="181" t="s">
        <v>9217</v>
      </c>
      <c r="B77" s="13"/>
      <c r="C77" s="13"/>
      <c r="D77" s="13"/>
      <c r="E77" s="13"/>
      <c r="F77" s="13"/>
      <c r="G77" s="13"/>
      <c r="H77" s="13"/>
      <c r="I77"/>
      <c r="J77"/>
      <c r="K77"/>
    </row>
    <row r="78" spans="1:11" ht="14.25" customHeight="1">
      <c r="A78" s="181"/>
      <c r="B78" s="13"/>
      <c r="C78" s="13"/>
      <c r="D78" s="13"/>
      <c r="E78" s="13"/>
      <c r="F78" s="13"/>
      <c r="G78" s="13"/>
      <c r="H78" s="13"/>
      <c r="I78"/>
      <c r="J78"/>
      <c r="K78"/>
    </row>
    <row r="79" spans="1:11" ht="14.25" customHeight="1">
      <c r="A79" s="13" t="s">
        <v>10987</v>
      </c>
      <c r="B79" s="13"/>
      <c r="C79" s="13"/>
      <c r="D79" s="13"/>
      <c r="E79" s="13"/>
      <c r="F79" s="13"/>
      <c r="G79" s="13"/>
      <c r="H79" s="13"/>
      <c r="I79" s="21"/>
      <c r="J79" s="21"/>
      <c r="K79" s="23"/>
    </row>
    <row r="80" spans="1:11" ht="14.25" customHeight="1">
      <c r="A80" s="13" t="s">
        <v>10988</v>
      </c>
      <c r="D80" s="21"/>
      <c r="E80" s="21"/>
      <c r="F80" s="23"/>
      <c r="G80" s="21"/>
      <c r="H80" s="21"/>
      <c r="I80" s="21"/>
      <c r="J80" s="21"/>
      <c r="K80" s="23"/>
    </row>
    <row r="81" spans="1:11" ht="14.25" customHeight="1">
      <c r="A81" s="13" t="s">
        <v>10989</v>
      </c>
      <c r="B81" s="137"/>
      <c r="D81" s="123"/>
      <c r="E81" s="123"/>
      <c r="F81" s="124"/>
      <c r="G81" s="125"/>
      <c r="H81" s="21"/>
      <c r="I81" s="123"/>
      <c r="J81" s="21"/>
      <c r="K81" s="124"/>
    </row>
    <row r="82" spans="1:11" ht="14.25" customHeight="1">
      <c r="A82" t="s">
        <v>4513</v>
      </c>
      <c r="B82" s="137"/>
      <c r="D82" s="123"/>
      <c r="E82" s="123"/>
      <c r="F82" s="124"/>
      <c r="G82" s="125"/>
      <c r="H82" s="304"/>
      <c r="I82" s="123"/>
      <c r="J82" s="21"/>
      <c r="K82" s="124"/>
    </row>
    <row r="83" spans="1:11" ht="14.25" customHeight="1">
      <c r="A83" t="s">
        <v>4514</v>
      </c>
      <c r="B83" s="137"/>
      <c r="D83" s="123"/>
      <c r="E83" s="123"/>
      <c r="F83" s="124"/>
      <c r="G83" s="125"/>
      <c r="H83" s="21"/>
      <c r="I83" s="123"/>
      <c r="J83" s="21"/>
      <c r="K83" s="124"/>
    </row>
    <row r="84" spans="1:11" ht="14.25" customHeight="1">
      <c r="A84" t="s">
        <v>4515</v>
      </c>
      <c r="B84" s="137"/>
      <c r="D84" s="123"/>
      <c r="E84" s="123"/>
      <c r="F84" s="124"/>
      <c r="G84" s="125"/>
      <c r="H84" s="21"/>
      <c r="I84" s="123"/>
      <c r="J84" s="21"/>
      <c r="K84" s="124"/>
    </row>
    <row r="85" spans="1:11" ht="14.25" customHeight="1">
      <c r="A85" t="s">
        <v>4516</v>
      </c>
      <c r="B85" s="137"/>
      <c r="D85" s="123"/>
      <c r="E85" s="123"/>
      <c r="F85" s="124"/>
      <c r="G85" s="125"/>
      <c r="H85" s="21"/>
      <c r="I85" s="123"/>
      <c r="J85" s="21"/>
      <c r="K85" s="124"/>
    </row>
    <row r="86" spans="1:11" ht="14.25" customHeight="1">
      <c r="A86" t="s">
        <v>4517</v>
      </c>
      <c r="B86" s="137"/>
      <c r="D86" s="123"/>
      <c r="E86" s="123"/>
      <c r="F86" s="124"/>
      <c r="G86" s="125"/>
      <c r="H86" s="21"/>
      <c r="I86" s="123"/>
      <c r="J86" s="21"/>
      <c r="K86" s="124"/>
    </row>
    <row r="87" spans="1:11" ht="14.25" customHeight="1">
      <c r="A87" s="17" t="s">
        <v>4518</v>
      </c>
      <c r="B87" s="137"/>
      <c r="D87" s="123"/>
      <c r="E87" s="123"/>
      <c r="F87" s="124"/>
      <c r="G87" s="125"/>
      <c r="H87" s="21"/>
      <c r="I87" s="123"/>
      <c r="J87" s="21"/>
      <c r="K87" s="124"/>
    </row>
    <row r="88" spans="1:11" ht="14.25" customHeight="1">
      <c r="A88" s="17" t="s">
        <v>4519</v>
      </c>
      <c r="B88" s="137"/>
      <c r="D88" s="123"/>
      <c r="E88" s="123"/>
      <c r="F88" s="124"/>
      <c r="G88" s="125"/>
      <c r="H88" s="21"/>
      <c r="I88" s="123"/>
      <c r="J88" s="21"/>
      <c r="K88" s="124"/>
    </row>
    <row r="89" spans="1:11" ht="14.25" customHeight="1">
      <c r="A89" s="17" t="s">
        <v>4520</v>
      </c>
      <c r="B89" s="137"/>
      <c r="D89" s="123"/>
      <c r="E89" s="123"/>
      <c r="F89" s="124"/>
      <c r="G89" s="125"/>
      <c r="H89" s="21"/>
      <c r="I89" s="123"/>
      <c r="J89" s="21"/>
      <c r="K89" s="124"/>
    </row>
    <row r="90" spans="1:11" ht="14.25" customHeight="1">
      <c r="A90" s="17" t="s">
        <v>4521</v>
      </c>
      <c r="B90" s="137"/>
      <c r="D90" s="123"/>
      <c r="E90" s="123"/>
      <c r="F90" s="124"/>
      <c r="G90" s="125"/>
      <c r="H90" s="21"/>
      <c r="I90" s="123"/>
      <c r="J90" s="21"/>
      <c r="K90" s="124"/>
    </row>
    <row r="91" spans="1:11" ht="14.25" customHeight="1">
      <c r="A91" s="17" t="s">
        <v>4522</v>
      </c>
      <c r="B91" s="137"/>
      <c r="D91" s="123"/>
      <c r="E91" s="123"/>
      <c r="F91" s="124"/>
      <c r="G91" s="125"/>
      <c r="H91" s="21"/>
      <c r="I91" s="123"/>
      <c r="J91" s="21"/>
      <c r="K91" s="124"/>
    </row>
    <row r="92" spans="1:11" ht="14.25" customHeight="1">
      <c r="A92" s="17" t="s">
        <v>4523</v>
      </c>
      <c r="B92" s="137"/>
      <c r="D92" s="123"/>
      <c r="E92" s="123"/>
      <c r="F92" s="124"/>
      <c r="G92" s="125"/>
      <c r="H92" s="21"/>
      <c r="I92" s="123"/>
      <c r="J92" s="21"/>
      <c r="K92" s="124"/>
    </row>
    <row r="93" spans="1:11" ht="14.25" customHeight="1">
      <c r="A93" s="17" t="s">
        <v>4524</v>
      </c>
      <c r="B93" s="137"/>
      <c r="D93" s="123"/>
      <c r="E93" s="123"/>
      <c r="F93" s="124"/>
      <c r="G93" s="125"/>
      <c r="H93" s="21"/>
      <c r="I93" s="123"/>
      <c r="J93" s="21"/>
      <c r="K93" s="124"/>
    </row>
    <row r="94" spans="1:11" ht="14.25" customHeight="1">
      <c r="A94" s="17" t="s">
        <v>4525</v>
      </c>
      <c r="B94" s="137"/>
      <c r="D94" s="123"/>
      <c r="E94" s="123"/>
      <c r="F94" s="124"/>
      <c r="G94" s="125"/>
      <c r="H94" s="21"/>
      <c r="I94" s="123"/>
      <c r="J94" s="21"/>
      <c r="K94" s="124"/>
    </row>
    <row r="95" spans="1:11" ht="14.25" customHeight="1">
      <c r="A95" s="17" t="s">
        <v>4526</v>
      </c>
      <c r="B95" s="137"/>
      <c r="D95" s="123"/>
      <c r="E95" s="123"/>
      <c r="F95" s="124"/>
      <c r="G95" s="125"/>
      <c r="H95" s="21"/>
      <c r="I95" s="123"/>
      <c r="J95" s="21"/>
      <c r="K95" s="124"/>
    </row>
    <row r="96" spans="1:11" ht="14.25" customHeight="1">
      <c r="A96" s="17" t="s">
        <v>4527</v>
      </c>
      <c r="B96" s="137"/>
      <c r="D96" s="123"/>
      <c r="E96" s="123"/>
      <c r="F96" s="124"/>
      <c r="G96" s="125"/>
      <c r="H96" s="21"/>
      <c r="I96" s="123"/>
      <c r="J96" s="21"/>
      <c r="K96" s="124"/>
    </row>
    <row r="97" spans="1:11" ht="14.25" customHeight="1">
      <c r="A97" s="17" t="s">
        <v>4528</v>
      </c>
      <c r="D97" s="21"/>
      <c r="E97" s="21"/>
      <c r="F97" s="23"/>
      <c r="G97" s="22"/>
      <c r="H97" s="21"/>
      <c r="I97" s="21"/>
      <c r="J97" s="21"/>
      <c r="K97" s="23"/>
    </row>
    <row r="98" spans="1:11" ht="14.25" customHeight="1">
      <c r="A98" s="17" t="s">
        <v>4529</v>
      </c>
      <c r="D98" s="21"/>
      <c r="E98" s="21"/>
      <c r="F98" s="23"/>
      <c r="G98" s="22"/>
      <c r="H98" s="21"/>
      <c r="I98" s="21"/>
      <c r="J98" s="21"/>
      <c r="K98" s="23"/>
    </row>
    <row r="99" spans="1:11" ht="14.25" customHeight="1">
      <c r="A99" s="17" t="s">
        <v>4530</v>
      </c>
      <c r="D99" s="21"/>
      <c r="E99" s="21"/>
      <c r="F99" s="23"/>
      <c r="G99" s="22"/>
      <c r="H99" s="21"/>
      <c r="I99" s="21"/>
      <c r="J99" s="21"/>
      <c r="K99" s="23"/>
    </row>
    <row r="100" spans="1:11" ht="14.25" customHeight="1">
      <c r="A100" s="17" t="s">
        <v>4531</v>
      </c>
      <c r="D100" s="21"/>
      <c r="E100" s="21"/>
      <c r="F100" s="23"/>
      <c r="G100" s="22"/>
      <c r="H100" s="21"/>
      <c r="I100" s="21"/>
      <c r="J100" s="21"/>
      <c r="K100" s="23"/>
    </row>
    <row r="101" spans="1:11" ht="14.25" customHeight="1">
      <c r="A101" s="17" t="s">
        <v>4532</v>
      </c>
      <c r="D101" s="21"/>
      <c r="E101" s="21"/>
      <c r="F101" s="23"/>
      <c r="G101" s="22"/>
      <c r="H101" s="21"/>
      <c r="I101" s="21"/>
      <c r="J101" s="21"/>
      <c r="K101" s="23"/>
    </row>
    <row r="102" spans="1:11" ht="14.25" customHeight="1">
      <c r="A102" s="17" t="s">
        <v>4533</v>
      </c>
      <c r="D102" s="21"/>
      <c r="E102" s="21"/>
      <c r="F102" s="23"/>
      <c r="G102" s="22"/>
      <c r="H102" s="21"/>
      <c r="I102" s="21"/>
      <c r="J102" s="21"/>
      <c r="K102" s="23"/>
    </row>
    <row r="103" spans="1:11" ht="14.25" customHeight="1">
      <c r="D103" s="21"/>
      <c r="E103" s="21"/>
      <c r="F103" s="23"/>
      <c r="G103" s="22"/>
      <c r="H103" s="21"/>
      <c r="I103" s="21"/>
      <c r="J103" s="21"/>
      <c r="K103" s="23"/>
    </row>
    <row r="104" spans="1:11" ht="14.25" customHeight="1">
      <c r="D104" s="21"/>
      <c r="E104" s="21"/>
      <c r="F104" s="23"/>
      <c r="G104" s="22"/>
      <c r="H104" s="21"/>
      <c r="I104" s="21"/>
      <c r="J104" s="21"/>
      <c r="K104" s="23"/>
    </row>
    <row r="105" spans="1:11" ht="14.25" customHeight="1">
      <c r="D105" s="21"/>
      <c r="E105" s="21"/>
      <c r="F105" s="23"/>
      <c r="G105" s="22"/>
      <c r="H105" s="21"/>
      <c r="I105" s="21"/>
      <c r="J105" s="21"/>
      <c r="K105" s="23"/>
    </row>
    <row r="106" spans="1:11" ht="14.25" customHeight="1">
      <c r="D106" s="21"/>
      <c r="E106" s="21"/>
      <c r="F106" s="23"/>
      <c r="G106" s="22"/>
      <c r="H106" s="21"/>
      <c r="I106" s="21"/>
      <c r="J106" s="21"/>
      <c r="K106" s="23"/>
    </row>
    <row r="107" spans="1:11" ht="14.25" customHeight="1">
      <c r="D107" s="21"/>
      <c r="E107" s="21"/>
      <c r="F107" s="23"/>
      <c r="G107" s="22"/>
      <c r="H107" s="21"/>
      <c r="I107" s="21"/>
      <c r="J107" s="21"/>
      <c r="K107" s="23"/>
    </row>
    <row r="108" spans="1:11" ht="14.25" customHeight="1">
      <c r="D108" s="21"/>
      <c r="E108" s="21"/>
      <c r="F108" s="23"/>
      <c r="G108" s="22"/>
      <c r="H108" s="21"/>
      <c r="I108" s="21"/>
      <c r="J108" s="21"/>
      <c r="K108" s="23"/>
    </row>
    <row r="109" spans="1:11" ht="14.25" customHeight="1">
      <c r="D109" s="21"/>
      <c r="E109" s="21"/>
      <c r="F109" s="23"/>
      <c r="G109" s="22"/>
      <c r="H109" s="21"/>
      <c r="I109" s="21"/>
      <c r="J109" s="21"/>
      <c r="K109" s="23"/>
    </row>
    <row r="110" spans="1:11" ht="14.25" customHeight="1">
      <c r="D110" s="21"/>
      <c r="E110" s="21"/>
      <c r="F110" s="23"/>
      <c r="G110" s="22"/>
      <c r="H110" s="21"/>
      <c r="I110" s="21"/>
      <c r="J110" s="21"/>
      <c r="K110" s="23"/>
    </row>
    <row r="111" spans="1:11" ht="14.25" customHeight="1">
      <c r="D111" s="21"/>
      <c r="E111" s="21"/>
      <c r="F111" s="23"/>
      <c r="G111" s="22"/>
      <c r="H111" s="21"/>
      <c r="I111" s="21"/>
      <c r="J111" s="21"/>
      <c r="K111" s="23"/>
    </row>
    <row r="112" spans="1:11" ht="14.25" customHeight="1">
      <c r="D112" s="21"/>
      <c r="E112" s="21"/>
      <c r="F112" s="23"/>
      <c r="G112" s="22"/>
      <c r="H112" s="21"/>
      <c r="I112" s="21"/>
      <c r="J112" s="21"/>
      <c r="K112" s="23"/>
    </row>
    <row r="113" spans="4:11" ht="14.25" customHeight="1">
      <c r="D113" s="21"/>
      <c r="E113" s="21"/>
      <c r="F113" s="23"/>
      <c r="G113" s="22"/>
      <c r="H113" s="21"/>
      <c r="I113" s="21"/>
      <c r="J113" s="21"/>
      <c r="K113" s="23"/>
    </row>
    <row r="114" spans="4:11" ht="14.25" customHeight="1">
      <c r="D114" s="21"/>
      <c r="E114" s="21"/>
      <c r="F114" s="23"/>
      <c r="G114" s="22"/>
      <c r="H114" s="21"/>
      <c r="I114" s="21"/>
      <c r="J114" s="21"/>
      <c r="K114" s="23"/>
    </row>
    <row r="115" spans="4:11" ht="14.25" customHeight="1">
      <c r="D115" s="21"/>
      <c r="E115" s="21"/>
      <c r="F115" s="23"/>
      <c r="G115" s="22"/>
      <c r="H115" s="21"/>
      <c r="I115" s="21"/>
      <c r="J115" s="21"/>
      <c r="K115" s="23"/>
    </row>
    <row r="116" spans="4:11" ht="14.25" customHeight="1">
      <c r="D116" s="21"/>
      <c r="E116" s="21"/>
      <c r="F116" s="23"/>
      <c r="G116" s="22"/>
      <c r="H116" s="21"/>
      <c r="I116" s="21"/>
      <c r="J116" s="21"/>
      <c r="K116" s="23"/>
    </row>
    <row r="117" spans="4:11" ht="14.25" customHeight="1">
      <c r="D117" s="21"/>
      <c r="E117" s="21"/>
      <c r="F117" s="23"/>
      <c r="G117" s="22"/>
      <c r="H117" s="21"/>
      <c r="I117" s="21"/>
      <c r="J117" s="21"/>
      <c r="K117" s="23"/>
    </row>
    <row r="118" spans="4:11" ht="14.25" customHeight="1">
      <c r="D118" s="21"/>
      <c r="E118" s="21"/>
      <c r="F118" s="23"/>
      <c r="G118" s="22"/>
      <c r="H118" s="21"/>
      <c r="I118" s="21"/>
      <c r="J118" s="21"/>
      <c r="K118" s="23"/>
    </row>
    <row r="119" spans="4:11" ht="14.25" customHeight="1">
      <c r="D119" s="21"/>
      <c r="E119" s="21"/>
      <c r="F119" s="23"/>
      <c r="G119" s="22"/>
      <c r="H119" s="21"/>
      <c r="I119" s="21"/>
      <c r="J119" s="21"/>
      <c r="K119" s="23"/>
    </row>
    <row r="120" spans="4:11" ht="14.25" customHeight="1">
      <c r="D120" s="21"/>
      <c r="E120" s="21"/>
      <c r="F120" s="23"/>
      <c r="G120" s="22"/>
      <c r="H120" s="21"/>
      <c r="I120" s="21"/>
      <c r="J120" s="21"/>
      <c r="K120" s="23"/>
    </row>
    <row r="121" spans="4:11" ht="14.25" customHeight="1">
      <c r="D121" s="21"/>
      <c r="E121" s="21"/>
      <c r="F121" s="23"/>
      <c r="G121" s="22"/>
      <c r="H121" s="21"/>
      <c r="I121" s="21"/>
      <c r="J121" s="21"/>
      <c r="K121" s="23"/>
    </row>
    <row r="122" spans="4:11" ht="14.25" customHeight="1">
      <c r="D122" s="21"/>
      <c r="E122" s="21"/>
      <c r="F122" s="23"/>
      <c r="G122" s="22"/>
      <c r="H122" s="21"/>
      <c r="I122" s="21"/>
      <c r="J122" s="21"/>
      <c r="K122" s="23"/>
    </row>
    <row r="123" spans="4:11" ht="14.25" customHeight="1">
      <c r="D123" s="21"/>
      <c r="E123" s="21"/>
      <c r="F123" s="23"/>
      <c r="G123" s="22"/>
      <c r="H123" s="21"/>
      <c r="I123" s="21"/>
      <c r="J123" s="21"/>
      <c r="K123" s="23"/>
    </row>
    <row r="124" spans="4:11" ht="14.25" customHeight="1">
      <c r="D124" s="21"/>
      <c r="E124" s="21"/>
      <c r="F124" s="23"/>
      <c r="G124" s="22"/>
      <c r="H124" s="21"/>
      <c r="I124" s="21"/>
      <c r="J124" s="21"/>
      <c r="K124" s="23"/>
    </row>
    <row r="125" spans="4:11" ht="14.25" customHeight="1">
      <c r="D125" s="21"/>
      <c r="E125" s="21"/>
      <c r="F125" s="23"/>
      <c r="G125" s="22"/>
      <c r="H125" s="21"/>
      <c r="I125" s="21"/>
      <c r="J125" s="21"/>
      <c r="K125" s="23"/>
    </row>
    <row r="126" spans="4:11" ht="14.25" customHeight="1">
      <c r="D126" s="21"/>
      <c r="E126" s="21"/>
      <c r="F126" s="23"/>
      <c r="G126" s="22"/>
      <c r="H126" s="21"/>
      <c r="I126" s="21"/>
      <c r="J126" s="21"/>
      <c r="K126" s="23"/>
    </row>
    <row r="127" spans="4:11" ht="14.25" customHeight="1">
      <c r="D127" s="21"/>
      <c r="E127" s="21"/>
      <c r="F127" s="23"/>
      <c r="G127" s="22"/>
      <c r="H127" s="21"/>
      <c r="I127" s="21"/>
      <c r="J127" s="21"/>
      <c r="K127" s="23"/>
    </row>
    <row r="128" spans="4:11" ht="14.25" customHeight="1">
      <c r="D128" s="21"/>
      <c r="E128" s="21"/>
      <c r="F128" s="23"/>
      <c r="G128" s="22"/>
      <c r="H128" s="21"/>
      <c r="I128" s="21"/>
      <c r="J128" s="21"/>
      <c r="K128" s="23"/>
    </row>
    <row r="129" spans="4:11" ht="14.25" customHeight="1">
      <c r="D129" s="21"/>
      <c r="E129" s="21"/>
      <c r="F129" s="23"/>
      <c r="G129" s="22"/>
      <c r="H129" s="21"/>
      <c r="I129" s="21"/>
      <c r="J129" s="21"/>
      <c r="K129" s="23"/>
    </row>
    <row r="130" spans="4:11" ht="14.25" customHeight="1">
      <c r="D130" s="21"/>
      <c r="E130" s="21"/>
      <c r="F130" s="23"/>
      <c r="G130" s="22"/>
      <c r="H130" s="21"/>
      <c r="I130" s="21"/>
      <c r="J130" s="21"/>
      <c r="K130" s="23"/>
    </row>
    <row r="131" spans="4:11" ht="14.25" customHeight="1">
      <c r="D131" s="21"/>
      <c r="E131" s="21"/>
      <c r="F131" s="23"/>
      <c r="G131" s="22"/>
      <c r="H131" s="21"/>
      <c r="I131" s="21"/>
      <c r="J131" s="21"/>
      <c r="K131" s="23"/>
    </row>
    <row r="132" spans="4:11" ht="14.25" customHeight="1">
      <c r="D132" s="21"/>
      <c r="E132" s="21"/>
      <c r="F132" s="23"/>
      <c r="G132" s="22"/>
      <c r="H132" s="21"/>
      <c r="I132" s="21"/>
      <c r="J132" s="21"/>
      <c r="K132" s="23"/>
    </row>
    <row r="133" spans="4:11" ht="14.25" customHeight="1">
      <c r="D133" s="21"/>
      <c r="E133" s="21"/>
      <c r="F133" s="23"/>
      <c r="G133" s="22"/>
      <c r="H133" s="21"/>
      <c r="I133" s="21"/>
      <c r="J133" s="21"/>
      <c r="K133" s="23"/>
    </row>
    <row r="134" spans="4:11" ht="14.25" customHeight="1">
      <c r="D134" s="21"/>
      <c r="E134" s="21"/>
      <c r="F134" s="23"/>
      <c r="G134" s="22"/>
      <c r="H134" s="21"/>
      <c r="I134" s="21"/>
      <c r="J134" s="21"/>
      <c r="K134" s="23"/>
    </row>
    <row r="135" spans="4:11" ht="14.25" customHeight="1">
      <c r="D135" s="21"/>
      <c r="E135" s="21"/>
      <c r="F135" s="23"/>
      <c r="G135" s="22"/>
      <c r="H135" s="21"/>
      <c r="I135" s="21"/>
      <c r="J135" s="21"/>
      <c r="K135" s="23"/>
    </row>
    <row r="136" spans="4:11" ht="14.25" customHeight="1">
      <c r="D136" s="21"/>
      <c r="E136" s="21"/>
      <c r="F136" s="23"/>
      <c r="G136" s="22"/>
      <c r="H136" s="21"/>
      <c r="I136" s="21"/>
      <c r="J136" s="21"/>
      <c r="K136" s="23"/>
    </row>
    <row r="137" spans="4:11" ht="14.25" customHeight="1">
      <c r="D137" s="21"/>
      <c r="E137" s="21"/>
      <c r="F137" s="23"/>
      <c r="G137" s="22"/>
      <c r="H137" s="21"/>
      <c r="I137" s="21"/>
      <c r="J137" s="21"/>
      <c r="K137" s="23"/>
    </row>
    <row r="138" spans="4:11" ht="14.25" customHeight="1">
      <c r="D138" s="21"/>
      <c r="E138" s="21"/>
      <c r="F138" s="23"/>
      <c r="G138" s="22"/>
      <c r="H138" s="21"/>
      <c r="I138" s="21"/>
      <c r="J138" s="21"/>
      <c r="K138" s="23"/>
    </row>
    <row r="139" spans="4:11" ht="14.25" customHeight="1">
      <c r="D139" s="21"/>
      <c r="E139" s="21"/>
      <c r="F139" s="23"/>
      <c r="G139" s="22"/>
      <c r="H139" s="21"/>
      <c r="I139" s="21"/>
      <c r="J139" s="21"/>
      <c r="K139" s="23"/>
    </row>
    <row r="140" spans="4:11" ht="14.25" customHeight="1">
      <c r="D140" s="21"/>
      <c r="E140" s="21"/>
      <c r="F140" s="23"/>
      <c r="G140" s="22"/>
      <c r="H140" s="21"/>
      <c r="I140" s="21"/>
      <c r="J140" s="21"/>
      <c r="K140" s="23"/>
    </row>
    <row r="141" spans="4:11" ht="14.25" customHeight="1">
      <c r="D141" s="21"/>
      <c r="E141" s="21"/>
      <c r="F141" s="23"/>
      <c r="G141" s="22"/>
      <c r="H141" s="21"/>
      <c r="I141" s="21"/>
      <c r="J141" s="21"/>
      <c r="K141" s="23"/>
    </row>
    <row r="142" spans="4:11" ht="14.25" customHeight="1">
      <c r="D142" s="21"/>
      <c r="E142" s="21"/>
      <c r="F142" s="23"/>
      <c r="G142" s="22"/>
      <c r="H142" s="21"/>
      <c r="I142" s="21"/>
      <c r="J142" s="21"/>
      <c r="K142" s="23"/>
    </row>
    <row r="143" spans="4:11" ht="14.25" customHeight="1">
      <c r="D143" s="21"/>
      <c r="E143" s="21"/>
      <c r="F143" s="23"/>
      <c r="G143" s="22"/>
      <c r="H143" s="21"/>
      <c r="I143" s="21"/>
      <c r="J143" s="21"/>
      <c r="K143" s="23"/>
    </row>
    <row r="144" spans="4:11" ht="14.25" customHeight="1">
      <c r="D144" s="21"/>
      <c r="E144" s="21"/>
      <c r="F144" s="23"/>
      <c r="G144" s="22"/>
      <c r="H144" s="21"/>
      <c r="I144" s="21"/>
      <c r="J144" s="21"/>
      <c r="K144" s="23"/>
    </row>
    <row r="145" spans="4:11" ht="14.25" customHeight="1">
      <c r="D145" s="21"/>
      <c r="E145" s="21"/>
      <c r="F145" s="23"/>
      <c r="G145" s="22"/>
      <c r="H145" s="21"/>
      <c r="I145" s="21"/>
      <c r="J145" s="21"/>
      <c r="K145" s="23"/>
    </row>
    <row r="146" spans="4:11" ht="14.25" customHeight="1">
      <c r="D146" s="21"/>
      <c r="E146" s="21"/>
      <c r="F146" s="23"/>
      <c r="G146" s="22"/>
      <c r="H146" s="21"/>
      <c r="I146" s="21"/>
      <c r="J146" s="21"/>
      <c r="K146" s="23"/>
    </row>
    <row r="147" spans="4:11" ht="14.25" customHeight="1">
      <c r="D147" s="21"/>
      <c r="E147" s="21"/>
      <c r="F147" s="23"/>
      <c r="G147" s="22"/>
      <c r="H147" s="21"/>
      <c r="I147" s="21"/>
      <c r="J147" s="21"/>
      <c r="K147" s="23"/>
    </row>
    <row r="148" spans="4:11" ht="14.25" customHeight="1">
      <c r="D148" s="21"/>
      <c r="E148" s="21"/>
      <c r="F148" s="23"/>
      <c r="G148" s="22"/>
      <c r="H148" s="21"/>
      <c r="I148" s="21"/>
      <c r="J148" s="21"/>
      <c r="K148" s="23"/>
    </row>
    <row r="149" spans="4:11" ht="14.25" customHeight="1">
      <c r="D149" s="21"/>
      <c r="E149" s="21"/>
      <c r="F149" s="23"/>
      <c r="G149" s="22"/>
      <c r="H149" s="21"/>
      <c r="I149" s="21"/>
      <c r="J149" s="21"/>
      <c r="K149" s="23"/>
    </row>
    <row r="150" spans="4:11" ht="14.25" customHeight="1">
      <c r="D150" s="21"/>
      <c r="E150" s="21"/>
      <c r="F150" s="23"/>
      <c r="G150" s="22"/>
      <c r="H150" s="21"/>
      <c r="I150" s="21"/>
      <c r="J150" s="21"/>
      <c r="K150" s="23"/>
    </row>
    <row r="151" spans="4:11" ht="14.25" customHeight="1">
      <c r="D151" s="21"/>
      <c r="E151" s="21"/>
      <c r="F151" s="23"/>
      <c r="G151" s="22"/>
      <c r="H151" s="21"/>
      <c r="I151" s="21"/>
      <c r="J151" s="21"/>
      <c r="K151" s="23"/>
    </row>
    <row r="152" spans="4:11" ht="14.25" customHeight="1">
      <c r="D152" s="21"/>
      <c r="E152" s="21"/>
      <c r="F152" s="23"/>
      <c r="G152" s="22"/>
      <c r="H152" s="21"/>
      <c r="I152" s="21"/>
      <c r="J152" s="21"/>
      <c r="K152" s="23"/>
    </row>
    <row r="153" spans="4:11" ht="14.25" customHeight="1">
      <c r="D153" s="21"/>
      <c r="E153" s="21"/>
      <c r="F153" s="23"/>
      <c r="G153" s="22"/>
      <c r="H153" s="21"/>
      <c r="I153" s="21"/>
      <c r="J153" s="21"/>
      <c r="K153" s="23"/>
    </row>
    <row r="154" spans="4:11" ht="14.25" customHeight="1">
      <c r="D154" s="21"/>
      <c r="E154" s="21"/>
      <c r="F154" s="23"/>
      <c r="G154" s="22"/>
      <c r="H154" s="21"/>
      <c r="I154" s="21"/>
      <c r="J154" s="21"/>
      <c r="K154" s="23"/>
    </row>
    <row r="155" spans="4:11" ht="14.25" customHeight="1">
      <c r="D155" s="21"/>
      <c r="E155" s="21"/>
      <c r="F155" s="23"/>
      <c r="G155" s="22"/>
      <c r="H155" s="21"/>
      <c r="I155" s="21"/>
      <c r="J155" s="21"/>
      <c r="K155" s="23"/>
    </row>
    <row r="156" spans="4:11" ht="14.25" customHeight="1">
      <c r="D156" s="21"/>
      <c r="E156" s="21"/>
      <c r="F156" s="23"/>
      <c r="G156" s="22"/>
      <c r="H156" s="21"/>
      <c r="I156" s="21"/>
      <c r="J156" s="21"/>
      <c r="K156" s="23"/>
    </row>
    <row r="157" spans="4:11" ht="14.25" customHeight="1">
      <c r="D157" s="21"/>
      <c r="E157" s="21"/>
      <c r="F157" s="23"/>
      <c r="G157" s="22"/>
      <c r="H157" s="21"/>
      <c r="I157" s="21"/>
      <c r="J157" s="21"/>
      <c r="K157" s="23"/>
    </row>
    <row r="158" spans="4:11" ht="14.25" customHeight="1">
      <c r="D158" s="21"/>
      <c r="E158" s="21"/>
      <c r="F158" s="23"/>
      <c r="G158" s="22"/>
      <c r="H158" s="21"/>
      <c r="I158" s="21"/>
      <c r="J158" s="21"/>
      <c r="K158" s="23"/>
    </row>
    <row r="159" spans="4:11" ht="14.25" customHeight="1">
      <c r="D159" s="21"/>
      <c r="E159" s="21"/>
      <c r="F159" s="23"/>
      <c r="G159" s="22"/>
      <c r="H159" s="21"/>
      <c r="I159" s="21"/>
      <c r="J159" s="21"/>
      <c r="K159" s="23"/>
    </row>
    <row r="160" spans="4:11" ht="14.25" customHeight="1">
      <c r="D160" s="21"/>
      <c r="E160" s="21"/>
      <c r="F160" s="23"/>
      <c r="G160" s="22"/>
      <c r="H160" s="21"/>
      <c r="I160" s="21"/>
      <c r="J160" s="21"/>
      <c r="K160" s="23"/>
    </row>
    <row r="161" spans="4:11" ht="14.25" customHeight="1">
      <c r="D161" s="21"/>
      <c r="E161" s="21"/>
      <c r="F161" s="23"/>
      <c r="G161" s="22"/>
      <c r="H161" s="21"/>
      <c r="I161" s="21"/>
      <c r="J161" s="21"/>
      <c r="K161" s="23"/>
    </row>
    <row r="162" spans="4:11" ht="14.25" customHeight="1">
      <c r="D162" s="21"/>
      <c r="E162" s="21"/>
      <c r="F162" s="23"/>
      <c r="G162" s="22"/>
      <c r="H162" s="21"/>
      <c r="I162" s="21"/>
      <c r="J162" s="21"/>
      <c r="K162" s="23"/>
    </row>
    <row r="163" spans="4:11" ht="14.25" customHeight="1">
      <c r="D163" s="21"/>
      <c r="E163" s="21"/>
      <c r="F163" s="23"/>
      <c r="G163" s="22"/>
      <c r="H163" s="21"/>
      <c r="I163" s="21"/>
      <c r="J163" s="21"/>
      <c r="K163" s="23"/>
    </row>
    <row r="164" spans="4:11" ht="14.25" customHeight="1">
      <c r="D164" s="21"/>
      <c r="E164" s="21"/>
      <c r="F164" s="23"/>
      <c r="G164" s="22"/>
      <c r="H164" s="21"/>
      <c r="I164" s="21"/>
      <c r="J164" s="21"/>
      <c r="K164" s="23"/>
    </row>
    <row r="165" spans="4:11" ht="14.25" customHeight="1">
      <c r="D165" s="21"/>
      <c r="E165" s="21"/>
      <c r="F165" s="23"/>
      <c r="G165" s="22"/>
      <c r="H165" s="21"/>
      <c r="I165" s="21"/>
      <c r="J165" s="21"/>
      <c r="K165" s="23"/>
    </row>
    <row r="166" spans="4:11" ht="14.25" customHeight="1">
      <c r="D166" s="21"/>
      <c r="E166" s="21"/>
      <c r="F166" s="23"/>
      <c r="G166" s="22"/>
      <c r="H166" s="21"/>
      <c r="I166" s="21"/>
      <c r="J166" s="21"/>
      <c r="K166" s="23"/>
    </row>
    <row r="167" spans="4:11" ht="14.25" customHeight="1">
      <c r="D167" s="21"/>
      <c r="E167" s="21"/>
      <c r="F167" s="23"/>
      <c r="G167" s="22"/>
      <c r="H167" s="21"/>
      <c r="I167" s="21"/>
      <c r="J167" s="21"/>
      <c r="K167" s="23"/>
    </row>
    <row r="168" spans="4:11" ht="14.25" customHeight="1">
      <c r="D168" s="21"/>
      <c r="E168" s="21"/>
      <c r="F168" s="23"/>
      <c r="G168" s="22"/>
      <c r="H168" s="21"/>
      <c r="I168" s="21"/>
      <c r="J168" s="21"/>
      <c r="K168" s="23"/>
    </row>
    <row r="169" spans="4:11" ht="14.25" customHeight="1">
      <c r="D169" s="21"/>
      <c r="E169" s="21"/>
      <c r="F169" s="23"/>
      <c r="G169" s="22"/>
      <c r="H169" s="21"/>
      <c r="I169" s="21"/>
      <c r="J169" s="21"/>
      <c r="K169" s="23"/>
    </row>
    <row r="170" spans="4:11" ht="14.25" customHeight="1">
      <c r="D170" s="21"/>
      <c r="E170" s="21"/>
      <c r="F170" s="23"/>
      <c r="G170" s="22"/>
      <c r="H170" s="21"/>
      <c r="I170" s="21"/>
      <c r="J170" s="21"/>
      <c r="K170" s="23"/>
    </row>
    <row r="171" spans="4:11" ht="14.25" customHeight="1">
      <c r="D171" s="21"/>
      <c r="E171" s="21"/>
      <c r="F171" s="23"/>
      <c r="G171" s="22"/>
      <c r="H171" s="21"/>
      <c r="I171" s="21"/>
      <c r="J171" s="21"/>
      <c r="K171" s="23"/>
    </row>
    <row r="172" spans="4:11" ht="14.25" customHeight="1">
      <c r="D172" s="21"/>
      <c r="E172" s="21"/>
      <c r="F172" s="23"/>
      <c r="G172" s="22"/>
      <c r="H172" s="21"/>
      <c r="I172" s="21"/>
      <c r="J172" s="21"/>
      <c r="K172" s="23"/>
    </row>
    <row r="173" spans="4:11" ht="14.25" customHeight="1">
      <c r="D173" s="21"/>
      <c r="E173" s="21"/>
      <c r="F173" s="23"/>
      <c r="G173" s="22"/>
      <c r="H173" s="21"/>
      <c r="I173" s="21"/>
      <c r="J173" s="21"/>
      <c r="K173" s="23"/>
    </row>
    <row r="174" spans="4:11" ht="14.25" customHeight="1"/>
    <row r="175" spans="4:11" ht="14.25" customHeight="1"/>
    <row r="176" spans="4:11"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sheetData>
  <sortState xmlns:xlrd2="http://schemas.microsoft.com/office/spreadsheetml/2017/richdata2" ref="A17:R74">
    <sortCondition ref="A17:A74"/>
  </sortState>
  <mergeCells count="6">
    <mergeCell ref="A1:C1"/>
    <mergeCell ref="D1:G1"/>
    <mergeCell ref="A2:C2"/>
    <mergeCell ref="H4:K4"/>
    <mergeCell ref="A4:C4"/>
    <mergeCell ref="D4:G4"/>
  </mergeCells>
  <conditionalFormatting sqref="A17:A74">
    <cfRule type="duplicateValues" dxfId="11" priority="47"/>
  </conditionalFormatting>
  <conditionalFormatting sqref="B3">
    <cfRule type="duplicateValues" dxfId="10" priority="1"/>
  </conditionalFormatting>
  <hyperlinks>
    <hyperlink ref="A4" display="Back to Top Sheet" xr:uid="{00000000-0004-0000-2900-000000000000}"/>
    <hyperlink ref="A4:C4" location="Top!A1" display="Back to Top Sheet" xr:uid="{A64212E8-35DD-49C3-B085-7E222872FCB6}"/>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L223"/>
  <sheetViews>
    <sheetView workbookViewId="0">
      <selection sqref="A1:B1"/>
    </sheetView>
  </sheetViews>
  <sheetFormatPr defaultColWidth="11.3984375" defaultRowHeight="12.75"/>
  <cols>
    <col min="1" max="1" width="28.86328125" style="253" customWidth="1"/>
    <col min="2" max="2" width="56.59765625" style="253" customWidth="1"/>
    <col min="3" max="3" width="16" style="17" customWidth="1"/>
    <col min="4" max="4" width="16.59765625" style="249" customWidth="1"/>
    <col min="5" max="5" width="15.59765625" style="249" customWidth="1"/>
    <col min="6" max="6" width="15.86328125" style="250" customWidth="1"/>
    <col min="7" max="7" width="30.265625" style="256" customWidth="1"/>
    <col min="8" max="8" width="14.1328125" style="249" customWidth="1"/>
    <col min="9" max="9" width="17.1328125" style="250" customWidth="1"/>
    <col min="10" max="10" width="21.1328125" style="250" customWidth="1"/>
    <col min="11" max="11" width="27.59765625" style="250" customWidth="1"/>
    <col min="12" max="16384" width="11.3984375" style="250"/>
  </cols>
  <sheetData>
    <row r="1" spans="1:12" ht="21" customHeight="1" thickBot="1">
      <c r="A1" s="2182" t="s">
        <v>660</v>
      </c>
      <c r="B1" s="2182"/>
      <c r="C1" s="306"/>
      <c r="D1" s="2183"/>
      <c r="E1" s="2183"/>
      <c r="F1" s="2183"/>
      <c r="G1" s="2183"/>
    </row>
    <row r="2" spans="1:12" ht="21" customHeight="1" thickBot="1">
      <c r="A2" s="2182" t="str">
        <f>Top!B60</f>
        <v>HTTP Proxy Service</v>
      </c>
      <c r="B2" s="2182"/>
      <c r="C2" s="406"/>
      <c r="D2" s="1125" t="s">
        <v>661</v>
      </c>
      <c r="E2" s="1126" t="str">
        <f>Top!E60</f>
        <v>HPS.TS.p2</v>
      </c>
      <c r="F2" s="1126"/>
      <c r="G2" s="1127"/>
      <c r="H2" s="1125" t="s">
        <v>10</v>
      </c>
      <c r="I2" s="1127" t="str">
        <f>Top!G60</f>
        <v>HPS.TS.p2</v>
      </c>
      <c r="J2" s="1125" t="s">
        <v>699</v>
      </c>
      <c r="K2" s="2055">
        <v>45106</v>
      </c>
      <c r="L2" s="203"/>
    </row>
    <row r="3" spans="1:12" ht="18" customHeight="1" thickBot="1">
      <c r="A3" s="251" t="s">
        <v>912</v>
      </c>
      <c r="B3" s="59">
        <f>rel_date</f>
        <v>45706</v>
      </c>
      <c r="D3" s="1125" t="s">
        <v>662</v>
      </c>
      <c r="E3" s="1126" t="str">
        <f>Top!F60</f>
        <v>HPS.ICS.p2</v>
      </c>
      <c r="F3" s="1126"/>
      <c r="G3" s="1127"/>
      <c r="H3" s="1125" t="s">
        <v>11</v>
      </c>
      <c r="I3" s="1127" t="str">
        <f>Top!$H60</f>
        <v>HPS.ICS.p2</v>
      </c>
      <c r="J3" s="1923" t="s">
        <v>699</v>
      </c>
      <c r="K3" s="2055">
        <v>45474</v>
      </c>
    </row>
    <row r="4" spans="1:12" ht="14.25" customHeight="1" thickBot="1">
      <c r="A4" s="2184" t="s">
        <v>663</v>
      </c>
      <c r="B4" s="2185"/>
      <c r="C4" s="435"/>
      <c r="D4" s="2147" t="s">
        <v>664</v>
      </c>
      <c r="E4" s="2148"/>
      <c r="F4" s="2148"/>
      <c r="G4" s="2149"/>
      <c r="H4" s="2147" t="s">
        <v>701</v>
      </c>
      <c r="I4" s="2148"/>
      <c r="J4" s="2148"/>
      <c r="K4" s="2149"/>
    </row>
    <row r="5" spans="1:12" s="756"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2" s="252" customFormat="1">
      <c r="A6" s="1924" t="s">
        <v>671</v>
      </c>
      <c r="B6" s="1925" t="s">
        <v>672</v>
      </c>
      <c r="C6" s="1515" t="s">
        <v>703</v>
      </c>
      <c r="D6" s="581"/>
      <c r="E6" s="582">
        <v>45198</v>
      </c>
      <c r="F6" s="581"/>
      <c r="G6" s="583"/>
      <c r="H6" s="1385"/>
      <c r="I6" s="1386"/>
      <c r="J6" s="1385"/>
      <c r="K6" s="584"/>
    </row>
    <row r="7" spans="1:12" s="252" customFormat="1">
      <c r="A7" s="1926" t="s">
        <v>11</v>
      </c>
      <c r="B7" s="1927" t="s">
        <v>673</v>
      </c>
      <c r="C7" s="1395" t="s">
        <v>9215</v>
      </c>
      <c r="D7" s="585"/>
      <c r="E7" s="586">
        <v>45564</v>
      </c>
      <c r="F7" s="585"/>
      <c r="G7" s="587" t="s">
        <v>4534</v>
      </c>
      <c r="H7" s="1387"/>
      <c r="I7" s="775"/>
      <c r="J7" s="1389"/>
      <c r="K7" s="588"/>
    </row>
    <row r="8" spans="1:12" s="252" customFormat="1">
      <c r="A8" s="1928" t="s">
        <v>4535</v>
      </c>
      <c r="B8" s="1927" t="s">
        <v>4536</v>
      </c>
      <c r="C8" s="1929"/>
      <c r="D8" s="585" t="s">
        <v>675</v>
      </c>
      <c r="E8" s="586">
        <v>45198</v>
      </c>
      <c r="F8" s="585" t="s">
        <v>707</v>
      </c>
      <c r="G8" s="587"/>
      <c r="H8" s="1387"/>
      <c r="I8" s="1388"/>
      <c r="J8" s="1389"/>
      <c r="K8" s="588"/>
    </row>
    <row r="9" spans="1:12" s="252" customFormat="1" ht="25.5">
      <c r="A9" s="1928" t="s">
        <v>4537</v>
      </c>
      <c r="B9" s="1927" t="s">
        <v>4538</v>
      </c>
      <c r="C9" s="1929"/>
      <c r="D9" s="585" t="s">
        <v>675</v>
      </c>
      <c r="E9" s="733">
        <v>45198</v>
      </c>
      <c r="F9" s="585" t="s">
        <v>707</v>
      </c>
      <c r="G9" s="587"/>
      <c r="H9" s="1387"/>
      <c r="I9" s="1388"/>
      <c r="J9" s="1389"/>
      <c r="K9" s="588"/>
    </row>
    <row r="10" spans="1:12" s="252" customFormat="1">
      <c r="A10" s="1928" t="s">
        <v>4539</v>
      </c>
      <c r="B10" s="1927" t="s">
        <v>4540</v>
      </c>
      <c r="C10" s="1929"/>
      <c r="D10" s="585" t="s">
        <v>675</v>
      </c>
      <c r="E10" s="586">
        <v>45198</v>
      </c>
      <c r="F10" s="585" t="s">
        <v>707</v>
      </c>
      <c r="G10" s="587"/>
      <c r="H10" s="1387"/>
      <c r="I10" s="1388"/>
      <c r="J10" s="1389"/>
      <c r="K10" s="588"/>
    </row>
    <row r="11" spans="1:12" s="252" customFormat="1">
      <c r="A11" s="1928" t="s">
        <v>4541</v>
      </c>
      <c r="B11" s="1927" t="s">
        <v>4542</v>
      </c>
      <c r="C11" s="1929"/>
      <c r="D11" s="585" t="s">
        <v>675</v>
      </c>
      <c r="E11" s="586">
        <v>45198</v>
      </c>
      <c r="F11" s="585" t="s">
        <v>707</v>
      </c>
      <c r="G11" s="587"/>
      <c r="H11" s="1387"/>
      <c r="I11" s="1388"/>
      <c r="J11" s="1389"/>
      <c r="K11" s="588"/>
    </row>
    <row r="12" spans="1:12" s="252" customFormat="1">
      <c r="A12" s="1928" t="s">
        <v>10990</v>
      </c>
      <c r="B12" s="1927" t="s">
        <v>914</v>
      </c>
      <c r="C12" s="1395" t="s">
        <v>703</v>
      </c>
      <c r="D12" s="585"/>
      <c r="E12" s="733"/>
      <c r="F12" s="585"/>
      <c r="G12" s="1534"/>
      <c r="H12" s="1387"/>
      <c r="I12" s="1388"/>
      <c r="J12" s="1389"/>
      <c r="K12" s="588"/>
    </row>
    <row r="13" spans="1:12" s="252" customFormat="1">
      <c r="A13" s="1928" t="s">
        <v>10991</v>
      </c>
      <c r="B13" s="1927" t="s">
        <v>914</v>
      </c>
      <c r="C13" s="1395" t="s">
        <v>703</v>
      </c>
      <c r="D13" s="585"/>
      <c r="E13" s="733"/>
      <c r="F13" s="585"/>
      <c r="G13" s="1534"/>
      <c r="H13" s="1387"/>
      <c r="I13" s="1388"/>
      <c r="J13" s="1389"/>
      <c r="K13" s="588"/>
    </row>
    <row r="14" spans="1:12" s="252" customFormat="1">
      <c r="A14" s="1928" t="s">
        <v>10992</v>
      </c>
      <c r="B14" s="1927" t="s">
        <v>914</v>
      </c>
      <c r="C14" s="1395" t="s">
        <v>703</v>
      </c>
      <c r="D14" s="585"/>
      <c r="E14" s="733"/>
      <c r="F14" s="585"/>
      <c r="G14" s="1534"/>
      <c r="H14" s="1387"/>
      <c r="I14" s="1388"/>
      <c r="J14" s="1389"/>
      <c r="K14" s="588"/>
    </row>
    <row r="15" spans="1:12">
      <c r="A15" s="1930" t="s">
        <v>4543</v>
      </c>
      <c r="B15" s="1927" t="s">
        <v>914</v>
      </c>
      <c r="C15" s="1395" t="s">
        <v>703</v>
      </c>
      <c r="D15" s="1396"/>
      <c r="E15" s="1397"/>
      <c r="F15" s="1396"/>
      <c r="G15" s="1398"/>
      <c r="H15" s="1390"/>
      <c r="I15" s="1388"/>
      <c r="J15" s="1391"/>
      <c r="K15" s="588"/>
    </row>
    <row r="16" spans="1:12" s="252" customFormat="1">
      <c r="A16" s="1928" t="s">
        <v>4544</v>
      </c>
      <c r="B16" s="1927" t="s">
        <v>914</v>
      </c>
      <c r="C16" s="1395" t="s">
        <v>703</v>
      </c>
      <c r="D16" s="585"/>
      <c r="E16" s="733"/>
      <c r="F16" s="585"/>
      <c r="G16" s="587"/>
      <c r="H16" s="1387"/>
      <c r="I16" s="1388"/>
      <c r="J16" s="1389"/>
      <c r="K16" s="588"/>
    </row>
    <row r="17" spans="1:11" s="252" customFormat="1">
      <c r="A17" s="1928" t="s">
        <v>4545</v>
      </c>
      <c r="B17" s="1927" t="s">
        <v>914</v>
      </c>
      <c r="C17" s="1395" t="s">
        <v>703</v>
      </c>
      <c r="D17" s="585"/>
      <c r="E17" s="733"/>
      <c r="F17" s="585"/>
      <c r="G17" s="587"/>
      <c r="H17" s="1387"/>
      <c r="I17" s="1388"/>
      <c r="J17" s="1389"/>
      <c r="K17" s="588"/>
    </row>
    <row r="18" spans="1:11" s="252" customFormat="1">
      <c r="A18" s="1928" t="s">
        <v>4546</v>
      </c>
      <c r="B18" s="1927" t="s">
        <v>4547</v>
      </c>
      <c r="C18" s="1395" t="s">
        <v>703</v>
      </c>
      <c r="D18" s="585" t="s">
        <v>675</v>
      </c>
      <c r="E18" s="733">
        <v>45289</v>
      </c>
      <c r="F18" s="585" t="s">
        <v>707</v>
      </c>
      <c r="G18" s="587"/>
      <c r="H18" s="1387"/>
      <c r="I18" s="1388"/>
      <c r="J18" s="1389"/>
      <c r="K18" s="588"/>
    </row>
    <row r="19" spans="1:11" s="252" customFormat="1">
      <c r="A19" s="1928" t="s">
        <v>4548</v>
      </c>
      <c r="B19" s="1927" t="s">
        <v>4549</v>
      </c>
      <c r="C19" s="1395" t="s">
        <v>703</v>
      </c>
      <c r="D19" s="585" t="s">
        <v>675</v>
      </c>
      <c r="E19" s="733">
        <v>45289</v>
      </c>
      <c r="F19" s="585" t="s">
        <v>707</v>
      </c>
      <c r="G19" s="587"/>
      <c r="H19" s="1387"/>
      <c r="I19" s="1388"/>
      <c r="J19" s="1389"/>
      <c r="K19" s="588"/>
    </row>
    <row r="20" spans="1:11" s="252" customFormat="1">
      <c r="A20" s="1928" t="s">
        <v>4550</v>
      </c>
      <c r="B20" s="1927" t="s">
        <v>4551</v>
      </c>
      <c r="C20" s="1395" t="s">
        <v>703</v>
      </c>
      <c r="D20" s="585" t="s">
        <v>675</v>
      </c>
      <c r="E20" s="733">
        <v>45289</v>
      </c>
      <c r="F20" s="585" t="s">
        <v>707</v>
      </c>
      <c r="G20" s="587"/>
      <c r="H20" s="1387"/>
      <c r="I20" s="1388"/>
      <c r="J20" s="1389"/>
      <c r="K20" s="588"/>
    </row>
    <row r="21" spans="1:11" s="252" customFormat="1">
      <c r="A21" s="1928" t="s">
        <v>4552</v>
      </c>
      <c r="B21" s="1927" t="s">
        <v>4553</v>
      </c>
      <c r="C21" s="1395" t="s">
        <v>703</v>
      </c>
      <c r="D21" s="585" t="s">
        <v>675</v>
      </c>
      <c r="E21" s="733">
        <v>45289</v>
      </c>
      <c r="F21" s="585" t="s">
        <v>707</v>
      </c>
      <c r="G21" s="587"/>
      <c r="H21" s="1387"/>
      <c r="I21" s="1388"/>
      <c r="J21" s="1389"/>
      <c r="K21" s="588"/>
    </row>
    <row r="22" spans="1:11" s="252" customFormat="1">
      <c r="A22" s="1928" t="s">
        <v>4554</v>
      </c>
      <c r="B22" s="1927" t="s">
        <v>4555</v>
      </c>
      <c r="C22" s="1395" t="s">
        <v>703</v>
      </c>
      <c r="D22" s="585" t="s">
        <v>675</v>
      </c>
      <c r="E22" s="733">
        <v>45289</v>
      </c>
      <c r="F22" s="585" t="s">
        <v>707</v>
      </c>
      <c r="G22" s="587"/>
      <c r="H22" s="1387"/>
      <c r="I22" s="1388"/>
      <c r="J22" s="1389"/>
      <c r="K22" s="588"/>
    </row>
    <row r="23" spans="1:11" s="252" customFormat="1">
      <c r="A23" s="1928" t="s">
        <v>4556</v>
      </c>
      <c r="B23" s="1927" t="s">
        <v>4557</v>
      </c>
      <c r="C23" s="1395" t="s">
        <v>703</v>
      </c>
      <c r="D23" s="585" t="s">
        <v>675</v>
      </c>
      <c r="E23" s="733">
        <v>45289</v>
      </c>
      <c r="F23" s="585" t="s">
        <v>707</v>
      </c>
      <c r="G23" s="587"/>
      <c r="H23" s="1387"/>
      <c r="I23" s="1388"/>
      <c r="J23" s="1389"/>
      <c r="K23" s="588"/>
    </row>
    <row r="24" spans="1:11" s="252" customFormat="1">
      <c r="A24" s="1928" t="s">
        <v>4558</v>
      </c>
      <c r="B24" s="1927" t="s">
        <v>4559</v>
      </c>
      <c r="C24" s="1395" t="s">
        <v>703</v>
      </c>
      <c r="D24" s="585" t="s">
        <v>675</v>
      </c>
      <c r="E24" s="733">
        <v>45289</v>
      </c>
      <c r="F24" s="585" t="s">
        <v>707</v>
      </c>
      <c r="G24" s="587"/>
      <c r="H24" s="1387"/>
      <c r="I24" s="1388"/>
      <c r="J24" s="1389"/>
      <c r="K24" s="588"/>
    </row>
    <row r="25" spans="1:11" s="252" customFormat="1">
      <c r="A25" s="1928" t="s">
        <v>4560</v>
      </c>
      <c r="B25" s="1927" t="s">
        <v>4561</v>
      </c>
      <c r="C25" s="1395" t="s">
        <v>703</v>
      </c>
      <c r="D25" s="585" t="s">
        <v>675</v>
      </c>
      <c r="E25" s="733">
        <v>45289</v>
      </c>
      <c r="F25" s="585" t="s">
        <v>707</v>
      </c>
      <c r="G25" s="587"/>
      <c r="H25" s="1387"/>
      <c r="I25" s="1388"/>
      <c r="J25" s="1389"/>
      <c r="K25" s="588"/>
    </row>
    <row r="26" spans="1:11" s="252" customFormat="1">
      <c r="A26" s="1928" t="s">
        <v>4562</v>
      </c>
      <c r="B26" s="1927" t="s">
        <v>4563</v>
      </c>
      <c r="C26" s="1929"/>
      <c r="D26" s="585" t="s">
        <v>675</v>
      </c>
      <c r="E26" s="586">
        <v>45198</v>
      </c>
      <c r="F26" s="585" t="s">
        <v>707</v>
      </c>
      <c r="G26" s="587"/>
      <c r="H26" s="1387"/>
      <c r="I26" s="1388"/>
      <c r="J26" s="1389"/>
      <c r="K26" s="588"/>
    </row>
    <row r="27" spans="1:11" s="252" customFormat="1">
      <c r="A27" s="1928" t="s">
        <v>4564</v>
      </c>
      <c r="B27" s="1927" t="s">
        <v>4565</v>
      </c>
      <c r="C27" s="1929"/>
      <c r="D27" s="585" t="s">
        <v>675</v>
      </c>
      <c r="E27" s="586">
        <v>45198</v>
      </c>
      <c r="F27" s="585" t="s">
        <v>707</v>
      </c>
      <c r="G27" s="587"/>
      <c r="H27" s="1387"/>
      <c r="I27" s="1388"/>
      <c r="J27" s="1389"/>
      <c r="K27" s="588"/>
    </row>
    <row r="28" spans="1:11" s="252" customFormat="1">
      <c r="A28" s="1928" t="s">
        <v>4566</v>
      </c>
      <c r="B28" s="1927" t="s">
        <v>4567</v>
      </c>
      <c r="C28" s="1929"/>
      <c r="D28" s="585" t="s">
        <v>675</v>
      </c>
      <c r="E28" s="586">
        <v>45198</v>
      </c>
      <c r="F28" s="585" t="s">
        <v>707</v>
      </c>
      <c r="G28" s="587"/>
      <c r="H28" s="1387"/>
      <c r="I28" s="1388"/>
      <c r="J28" s="1389"/>
      <c r="K28" s="588"/>
    </row>
    <row r="29" spans="1:11" s="252" customFormat="1">
      <c r="A29" s="1928" t="s">
        <v>4568</v>
      </c>
      <c r="B29" s="1927" t="s">
        <v>4569</v>
      </c>
      <c r="C29" s="1395" t="s">
        <v>2749</v>
      </c>
      <c r="D29" s="585" t="s">
        <v>675</v>
      </c>
      <c r="E29" s="586">
        <v>45198</v>
      </c>
      <c r="F29" s="585" t="s">
        <v>707</v>
      </c>
      <c r="G29" s="587"/>
      <c r="H29" s="1387"/>
      <c r="I29" s="1388"/>
      <c r="J29" s="1389"/>
      <c r="K29" s="588"/>
    </row>
    <row r="30" spans="1:11" s="252" customFormat="1">
      <c r="A30" s="1928" t="s">
        <v>4570</v>
      </c>
      <c r="B30" s="1927" t="s">
        <v>4571</v>
      </c>
      <c r="C30" s="1929"/>
      <c r="D30" s="585" t="s">
        <v>675</v>
      </c>
      <c r="E30" s="586">
        <v>45198</v>
      </c>
      <c r="F30" s="585" t="s">
        <v>707</v>
      </c>
      <c r="G30" s="587"/>
      <c r="H30" s="1387"/>
      <c r="I30" s="1388"/>
      <c r="J30" s="1389"/>
      <c r="K30" s="588"/>
    </row>
    <row r="31" spans="1:11" s="252" customFormat="1">
      <c r="A31" s="1928" t="s">
        <v>4572</v>
      </c>
      <c r="B31" s="1927" t="s">
        <v>4573</v>
      </c>
      <c r="C31" s="1929"/>
      <c r="D31" s="585" t="s">
        <v>675</v>
      </c>
      <c r="E31" s="586">
        <v>45198</v>
      </c>
      <c r="F31" s="585" t="s">
        <v>707</v>
      </c>
      <c r="G31" s="587"/>
      <c r="H31" s="1387"/>
      <c r="I31" s="1388"/>
      <c r="J31" s="1389"/>
      <c r="K31" s="588"/>
    </row>
    <row r="32" spans="1:11" s="252" customFormat="1">
      <c r="A32" s="1928" t="s">
        <v>4574</v>
      </c>
      <c r="B32" s="1927" t="s">
        <v>4575</v>
      </c>
      <c r="C32" s="1929"/>
      <c r="D32" s="585" t="s">
        <v>675</v>
      </c>
      <c r="E32" s="586">
        <v>45198</v>
      </c>
      <c r="F32" s="585" t="s">
        <v>707</v>
      </c>
      <c r="G32" s="587"/>
      <c r="H32" s="1387"/>
      <c r="I32" s="1388"/>
      <c r="J32" s="1389"/>
      <c r="K32" s="588"/>
    </row>
    <row r="33" spans="1:11" s="252" customFormat="1">
      <c r="A33" s="1928" t="s">
        <v>4576</v>
      </c>
      <c r="B33" s="1927" t="s">
        <v>4577</v>
      </c>
      <c r="C33" s="1929"/>
      <c r="D33" s="585" t="s">
        <v>675</v>
      </c>
      <c r="E33" s="586">
        <v>45198</v>
      </c>
      <c r="F33" s="585" t="s">
        <v>707</v>
      </c>
      <c r="G33" s="587"/>
      <c r="H33" s="1387"/>
      <c r="I33" s="1388"/>
      <c r="J33" s="1389"/>
      <c r="K33" s="588"/>
    </row>
    <row r="34" spans="1:11" s="252" customFormat="1">
      <c r="A34" s="1928" t="s">
        <v>4578</v>
      </c>
      <c r="B34" s="1927" t="s">
        <v>4579</v>
      </c>
      <c r="C34" s="1929"/>
      <c r="D34" s="585" t="s">
        <v>675</v>
      </c>
      <c r="E34" s="586">
        <v>45198</v>
      </c>
      <c r="F34" s="585" t="s">
        <v>707</v>
      </c>
      <c r="G34" s="587"/>
      <c r="H34" s="1387"/>
      <c r="I34" s="1388"/>
      <c r="J34" s="1389"/>
      <c r="K34" s="588"/>
    </row>
    <row r="35" spans="1:11" s="252" customFormat="1">
      <c r="A35" s="1928" t="s">
        <v>4580</v>
      </c>
      <c r="B35" s="1927" t="s">
        <v>4581</v>
      </c>
      <c r="C35" s="1929"/>
      <c r="D35" s="585" t="s">
        <v>675</v>
      </c>
      <c r="E35" s="586">
        <v>45198</v>
      </c>
      <c r="F35" s="585" t="s">
        <v>707</v>
      </c>
      <c r="G35" s="587"/>
      <c r="H35" s="1387"/>
      <c r="I35" s="1388"/>
      <c r="J35" s="1389"/>
      <c r="K35" s="588"/>
    </row>
    <row r="36" spans="1:11" s="252" customFormat="1">
      <c r="A36" s="1928" t="s">
        <v>4582</v>
      </c>
      <c r="B36" s="1927" t="s">
        <v>4583</v>
      </c>
      <c r="C36" s="1929"/>
      <c r="D36" s="585" t="s">
        <v>675</v>
      </c>
      <c r="E36" s="586">
        <v>45198</v>
      </c>
      <c r="F36" s="585" t="s">
        <v>707</v>
      </c>
      <c r="G36" s="587"/>
      <c r="H36" s="1387"/>
      <c r="I36" s="1388"/>
      <c r="J36" s="1389"/>
      <c r="K36" s="588"/>
    </row>
    <row r="37" spans="1:11" s="252" customFormat="1">
      <c r="A37" s="1928" t="s">
        <v>4584</v>
      </c>
      <c r="B37" s="1927" t="s">
        <v>4585</v>
      </c>
      <c r="C37" s="1929"/>
      <c r="D37" s="585" t="s">
        <v>675</v>
      </c>
      <c r="E37" s="586">
        <v>45198</v>
      </c>
      <c r="F37" s="585" t="s">
        <v>707</v>
      </c>
      <c r="G37" s="587"/>
      <c r="H37" s="1387"/>
      <c r="I37" s="1388"/>
      <c r="J37" s="1389"/>
      <c r="K37" s="588"/>
    </row>
    <row r="38" spans="1:11" s="252" customFormat="1">
      <c r="A38" s="1928" t="s">
        <v>4586</v>
      </c>
      <c r="B38" s="1927" t="s">
        <v>4587</v>
      </c>
      <c r="C38" s="1929"/>
      <c r="D38" s="585" t="s">
        <v>675</v>
      </c>
      <c r="E38" s="586">
        <v>45198</v>
      </c>
      <c r="F38" s="585" t="s">
        <v>707</v>
      </c>
      <c r="G38" s="587"/>
      <c r="H38" s="1387"/>
      <c r="I38" s="1388"/>
      <c r="J38" s="1389"/>
      <c r="K38" s="588"/>
    </row>
    <row r="39" spans="1:11" s="252" customFormat="1">
      <c r="A39" s="1928" t="s">
        <v>4588</v>
      </c>
      <c r="B39" s="1927" t="s">
        <v>4589</v>
      </c>
      <c r="C39" s="1929"/>
      <c r="D39" s="585" t="s">
        <v>675</v>
      </c>
      <c r="E39" s="586">
        <v>45198</v>
      </c>
      <c r="F39" s="585" t="s">
        <v>707</v>
      </c>
      <c r="G39" s="587"/>
      <c r="H39" s="1387"/>
      <c r="I39" s="1388"/>
      <c r="J39" s="1389"/>
      <c r="K39" s="588"/>
    </row>
    <row r="40" spans="1:11" s="252" customFormat="1">
      <c r="A40" s="1928" t="s">
        <v>4590</v>
      </c>
      <c r="B40" s="1927" t="s">
        <v>4591</v>
      </c>
      <c r="C40" s="1929"/>
      <c r="D40" s="585" t="s">
        <v>675</v>
      </c>
      <c r="E40" s="586">
        <v>45198</v>
      </c>
      <c r="F40" s="585" t="s">
        <v>707</v>
      </c>
      <c r="G40" s="587"/>
      <c r="H40" s="1387"/>
      <c r="I40" s="1388"/>
      <c r="J40" s="1389"/>
      <c r="K40" s="588"/>
    </row>
    <row r="41" spans="1:11" s="252" customFormat="1">
      <c r="A41" s="1928" t="s">
        <v>4592</v>
      </c>
      <c r="B41" s="1927" t="s">
        <v>4593</v>
      </c>
      <c r="C41" s="1929"/>
      <c r="D41" s="585" t="s">
        <v>675</v>
      </c>
      <c r="E41" s="586">
        <v>45198</v>
      </c>
      <c r="F41" s="585" t="s">
        <v>707</v>
      </c>
      <c r="G41" s="587"/>
      <c r="H41" s="1387"/>
      <c r="I41" s="1388"/>
      <c r="J41" s="1389"/>
      <c r="K41" s="588"/>
    </row>
    <row r="42" spans="1:11" s="252" customFormat="1">
      <c r="A42" s="1928" t="s">
        <v>4594</v>
      </c>
      <c r="B42" s="1927" t="s">
        <v>4595</v>
      </c>
      <c r="C42" s="1929"/>
      <c r="D42" s="585" t="s">
        <v>675</v>
      </c>
      <c r="E42" s="586">
        <v>45198</v>
      </c>
      <c r="F42" s="585" t="s">
        <v>707</v>
      </c>
      <c r="G42" s="587"/>
      <c r="H42" s="1387"/>
      <c r="I42" s="1388"/>
      <c r="J42" s="1389"/>
      <c r="K42" s="588"/>
    </row>
    <row r="43" spans="1:11" s="252" customFormat="1" ht="13.15" thickBot="1">
      <c r="A43" s="1931" t="s">
        <v>4596</v>
      </c>
      <c r="B43" s="1932" t="s">
        <v>4597</v>
      </c>
      <c r="C43" s="1933"/>
      <c r="D43" s="589" t="s">
        <v>675</v>
      </c>
      <c r="E43" s="734">
        <v>45198</v>
      </c>
      <c r="F43" s="589" t="s">
        <v>707</v>
      </c>
      <c r="G43" s="590"/>
      <c r="H43" s="1392"/>
      <c r="I43" s="1393"/>
      <c r="J43" s="1394"/>
      <c r="K43" s="591"/>
    </row>
    <row r="44" spans="1:11" ht="14.25" customHeight="1">
      <c r="B44" s="254"/>
      <c r="C44" s="18"/>
      <c r="F44" s="255"/>
      <c r="I44" s="255"/>
      <c r="J44" s="255"/>
    </row>
    <row r="45" spans="1:11" s="257" customFormat="1" ht="14.25" customHeight="1">
      <c r="A45" s="290" t="s">
        <v>674</v>
      </c>
      <c r="B45" s="290"/>
      <c r="C45" s="18"/>
      <c r="D45" s="290"/>
      <c r="E45" s="290"/>
      <c r="F45" s="290"/>
      <c r="G45" s="290"/>
      <c r="H45" s="290"/>
      <c r="I45" s="290"/>
      <c r="J45" s="290"/>
    </row>
    <row r="46" spans="1:11" ht="14.25" customHeight="1">
      <c r="A46" s="181" t="s">
        <v>9217</v>
      </c>
      <c r="B46" s="695"/>
      <c r="C46" s="695"/>
      <c r="D46" s="695"/>
      <c r="E46" s="695"/>
      <c r="F46" s="695"/>
      <c r="G46" s="695"/>
      <c r="H46" s="695"/>
      <c r="I46" s="695"/>
      <c r="J46" s="695"/>
    </row>
    <row r="47" spans="1:11" ht="14.25" customHeight="1">
      <c r="B47" s="695"/>
      <c r="C47" s="695"/>
      <c r="D47" s="695"/>
      <c r="E47" s="695"/>
      <c r="F47" s="695"/>
      <c r="G47" s="695"/>
      <c r="H47" s="695"/>
      <c r="I47" s="695"/>
      <c r="J47" s="695"/>
    </row>
    <row r="48" spans="1:11" ht="14.25" customHeight="1">
      <c r="B48" s="254"/>
      <c r="C48" s="18"/>
      <c r="F48" s="255"/>
      <c r="I48" s="255"/>
      <c r="J48" s="255"/>
    </row>
    <row r="49" spans="1:10" ht="14.25" customHeight="1">
      <c r="B49" s="254"/>
      <c r="C49" s="122"/>
      <c r="F49" s="255"/>
      <c r="I49" s="255"/>
      <c r="J49" s="255"/>
    </row>
    <row r="50" spans="1:10" ht="14.25" customHeight="1">
      <c r="B50" s="254"/>
      <c r="C50" s="122"/>
      <c r="F50" s="255"/>
      <c r="I50" s="255"/>
      <c r="J50" s="255"/>
    </row>
    <row r="51" spans="1:10" ht="14.25" customHeight="1">
      <c r="B51" s="254"/>
      <c r="C51" s="122"/>
      <c r="F51" s="255"/>
      <c r="G51" s="249"/>
      <c r="I51" s="255"/>
      <c r="J51" s="255"/>
    </row>
    <row r="52" spans="1:10" ht="14.25" customHeight="1">
      <c r="B52" s="258"/>
      <c r="C52" s="122"/>
      <c r="F52" s="255"/>
      <c r="I52" s="255"/>
      <c r="J52" s="255"/>
    </row>
    <row r="53" spans="1:10" ht="14.25" customHeight="1">
      <c r="B53" s="258"/>
      <c r="C53" s="122"/>
      <c r="F53" s="255"/>
      <c r="I53" s="255"/>
      <c r="J53" s="255"/>
    </row>
    <row r="54" spans="1:10" ht="14.25" customHeight="1">
      <c r="B54" s="258"/>
      <c r="C54" s="122"/>
      <c r="F54" s="255"/>
      <c r="I54" s="255"/>
      <c r="J54" s="255"/>
    </row>
    <row r="55" spans="1:10" ht="14.25" customHeight="1">
      <c r="B55" s="258"/>
      <c r="C55" s="122"/>
      <c r="F55" s="255"/>
      <c r="I55" s="255"/>
      <c r="J55" s="255"/>
    </row>
    <row r="56" spans="1:10" ht="14.25" customHeight="1">
      <c r="B56" s="258"/>
      <c r="C56" s="122"/>
      <c r="F56" s="255"/>
      <c r="I56" s="255"/>
      <c r="J56" s="255"/>
    </row>
    <row r="57" spans="1:10" ht="14.25" customHeight="1">
      <c r="A57" s="1231"/>
      <c r="B57" s="258"/>
      <c r="C57" s="122"/>
      <c r="F57" s="255"/>
      <c r="H57" s="313"/>
      <c r="I57" s="255"/>
      <c r="J57" s="255"/>
    </row>
    <row r="58" spans="1:10" ht="14.25" customHeight="1">
      <c r="A58" s="1231"/>
      <c r="B58" s="258"/>
      <c r="C58" s="122"/>
      <c r="F58" s="255"/>
      <c r="I58" s="255"/>
      <c r="J58" s="255"/>
    </row>
    <row r="59" spans="1:10" ht="14.25" customHeight="1">
      <c r="A59" s="258"/>
      <c r="B59" s="258"/>
      <c r="C59" s="122"/>
      <c r="F59" s="255"/>
      <c r="I59" s="255"/>
      <c r="J59" s="255"/>
    </row>
    <row r="60" spans="1:10" ht="14.25" customHeight="1">
      <c r="A60" s="258"/>
      <c r="B60" s="258"/>
      <c r="C60" s="122"/>
      <c r="F60" s="255"/>
      <c r="I60" s="255"/>
      <c r="J60" s="255"/>
    </row>
    <row r="61" spans="1:10" ht="14.25" customHeight="1">
      <c r="A61" s="258"/>
      <c r="B61" s="258"/>
      <c r="C61" s="122"/>
      <c r="F61" s="255"/>
      <c r="I61" s="255"/>
      <c r="J61" s="255"/>
    </row>
    <row r="62" spans="1:10" ht="14.25" customHeight="1">
      <c r="A62" s="258"/>
      <c r="B62" s="258"/>
      <c r="C62" s="122"/>
      <c r="F62" s="255"/>
      <c r="I62" s="255"/>
      <c r="J62" s="255"/>
    </row>
    <row r="63" spans="1:10" ht="14.25" customHeight="1">
      <c r="A63" s="258"/>
      <c r="B63" s="258"/>
      <c r="C63" s="122"/>
      <c r="F63" s="255"/>
      <c r="I63" s="255"/>
      <c r="J63" s="255"/>
    </row>
    <row r="64" spans="1:10" ht="14.25" customHeight="1">
      <c r="A64" s="258"/>
      <c r="B64" s="258"/>
      <c r="C64" s="122"/>
      <c r="F64" s="255"/>
      <c r="I64" s="255"/>
      <c r="J64" s="255"/>
    </row>
    <row r="65" spans="1:10" ht="14.25" customHeight="1">
      <c r="A65" s="258"/>
      <c r="B65" s="258"/>
      <c r="C65" s="122"/>
      <c r="F65" s="255"/>
      <c r="I65" s="255"/>
      <c r="J65" s="255"/>
    </row>
    <row r="66" spans="1:10" ht="14.25" customHeight="1">
      <c r="A66" s="258"/>
      <c r="B66" s="258"/>
      <c r="C66" s="122"/>
      <c r="F66" s="255"/>
      <c r="I66" s="255"/>
      <c r="J66" s="255"/>
    </row>
    <row r="67" spans="1:10" ht="14.25" customHeight="1">
      <c r="A67" s="258"/>
      <c r="B67" s="258"/>
      <c r="C67" s="122"/>
      <c r="F67" s="255"/>
      <c r="I67" s="255"/>
      <c r="J67" s="255"/>
    </row>
    <row r="68" spans="1:10" ht="14.25" customHeight="1">
      <c r="A68" s="258"/>
      <c r="B68" s="258"/>
      <c r="C68" s="122"/>
      <c r="F68" s="255"/>
      <c r="I68" s="255"/>
      <c r="J68" s="255"/>
    </row>
    <row r="69" spans="1:10" ht="14.25" customHeight="1">
      <c r="A69" s="258"/>
      <c r="B69" s="258"/>
      <c r="C69" s="122"/>
      <c r="F69" s="255"/>
      <c r="I69" s="255"/>
      <c r="J69" s="255"/>
    </row>
    <row r="70" spans="1:10" ht="14.25" customHeight="1">
      <c r="A70" s="258"/>
      <c r="B70" s="258"/>
      <c r="F70" s="255"/>
      <c r="I70" s="255"/>
      <c r="J70" s="255"/>
    </row>
    <row r="71" spans="1:10" ht="14.25" customHeight="1">
      <c r="A71" s="258"/>
      <c r="B71" s="258"/>
      <c r="F71" s="255"/>
      <c r="I71" s="255"/>
      <c r="J71" s="255"/>
    </row>
    <row r="72" spans="1:10" ht="14.25" customHeight="1">
      <c r="A72" s="258"/>
      <c r="B72" s="258"/>
      <c r="F72" s="255"/>
      <c r="I72" s="255"/>
      <c r="J72" s="255"/>
    </row>
    <row r="73" spans="1:10" ht="14.25" customHeight="1">
      <c r="A73" s="258"/>
      <c r="B73" s="258"/>
      <c r="F73" s="255"/>
      <c r="I73" s="255"/>
      <c r="J73" s="255"/>
    </row>
    <row r="74" spans="1:10" ht="14.25" customHeight="1">
      <c r="A74" s="258"/>
      <c r="B74" s="258"/>
      <c r="F74" s="255"/>
      <c r="I74" s="255"/>
      <c r="J74" s="255"/>
    </row>
    <row r="75" spans="1:10" ht="14.25" customHeight="1">
      <c r="A75" s="258"/>
      <c r="B75" s="258"/>
      <c r="F75" s="255"/>
      <c r="I75" s="255"/>
      <c r="J75" s="255"/>
    </row>
    <row r="76" spans="1:10" ht="14.25" customHeight="1">
      <c r="A76" s="258"/>
      <c r="B76" s="258"/>
      <c r="F76" s="255"/>
      <c r="I76" s="255"/>
      <c r="J76" s="255"/>
    </row>
    <row r="77" spans="1:10" ht="14.25" customHeight="1">
      <c r="A77" s="258"/>
      <c r="B77" s="258"/>
      <c r="F77" s="255"/>
      <c r="I77" s="255"/>
      <c r="J77" s="255"/>
    </row>
    <row r="78" spans="1:10" ht="14.25" customHeight="1">
      <c r="A78" s="258"/>
      <c r="B78" s="258"/>
      <c r="F78" s="255"/>
      <c r="I78" s="255"/>
      <c r="J78" s="255"/>
    </row>
    <row r="79" spans="1:10" ht="14.25" customHeight="1">
      <c r="A79" s="258"/>
      <c r="B79" s="258"/>
      <c r="F79" s="255"/>
      <c r="I79" s="255"/>
      <c r="J79" s="255"/>
    </row>
    <row r="80" spans="1:10" ht="14.25" customHeight="1">
      <c r="A80" s="258"/>
      <c r="B80" s="258"/>
      <c r="F80" s="255"/>
      <c r="I80" s="255"/>
      <c r="J80" s="255"/>
    </row>
    <row r="81" spans="1:10" ht="14.25" customHeight="1">
      <c r="A81" s="258"/>
      <c r="B81" s="258"/>
      <c r="F81" s="255"/>
      <c r="I81" s="255"/>
      <c r="J81" s="255"/>
    </row>
    <row r="82" spans="1:10" ht="14.25" customHeight="1">
      <c r="A82" s="258"/>
      <c r="B82" s="258"/>
      <c r="F82" s="255"/>
      <c r="I82" s="255"/>
      <c r="J82" s="255"/>
    </row>
    <row r="83" spans="1:10" ht="14.25" customHeight="1">
      <c r="A83" s="258"/>
      <c r="B83" s="258"/>
      <c r="F83" s="255"/>
      <c r="I83" s="255"/>
      <c r="J83" s="255"/>
    </row>
    <row r="84" spans="1:10" ht="14.25" customHeight="1">
      <c r="A84" s="258"/>
      <c r="B84" s="258"/>
      <c r="F84" s="255"/>
      <c r="I84" s="255"/>
      <c r="J84" s="255"/>
    </row>
    <row r="85" spans="1:10" ht="14.25" customHeight="1">
      <c r="A85" s="258"/>
      <c r="B85" s="258"/>
      <c r="F85" s="255"/>
      <c r="I85" s="255"/>
      <c r="J85" s="255"/>
    </row>
    <row r="86" spans="1:10" ht="14.25" customHeight="1">
      <c r="A86" s="258"/>
      <c r="B86" s="258"/>
      <c r="F86" s="255"/>
      <c r="I86" s="255"/>
      <c r="J86" s="255"/>
    </row>
    <row r="87" spans="1:10" ht="14.25" customHeight="1">
      <c r="A87" s="258"/>
      <c r="B87" s="258"/>
      <c r="F87" s="255"/>
      <c r="I87" s="255"/>
      <c r="J87" s="255"/>
    </row>
    <row r="88" spans="1:10" ht="14.25" customHeight="1">
      <c r="A88" s="258"/>
      <c r="B88" s="258"/>
      <c r="F88" s="255"/>
      <c r="I88" s="255"/>
      <c r="J88" s="255"/>
    </row>
    <row r="89" spans="1:10" ht="14.25" customHeight="1">
      <c r="A89" s="258"/>
      <c r="B89" s="258"/>
      <c r="F89" s="255"/>
      <c r="I89" s="255"/>
      <c r="J89" s="255"/>
    </row>
    <row r="90" spans="1:10" ht="14.25" customHeight="1">
      <c r="A90" s="258"/>
      <c r="B90" s="258"/>
      <c r="F90" s="255"/>
      <c r="I90" s="255"/>
      <c r="J90" s="255"/>
    </row>
    <row r="91" spans="1:10" ht="14.25" customHeight="1">
      <c r="A91" s="258"/>
      <c r="B91" s="258"/>
      <c r="F91" s="255"/>
      <c r="I91" s="255"/>
      <c r="J91" s="255"/>
    </row>
    <row r="92" spans="1:10" ht="14.25" customHeight="1">
      <c r="F92" s="255"/>
      <c r="I92" s="255"/>
      <c r="J92" s="255"/>
    </row>
    <row r="93" spans="1:10" ht="14.25" customHeight="1">
      <c r="F93" s="255"/>
      <c r="I93" s="255"/>
      <c r="J93" s="255"/>
    </row>
    <row r="94" spans="1:10" ht="14.25" customHeight="1">
      <c r="F94" s="255"/>
      <c r="I94" s="255"/>
      <c r="J94" s="255"/>
    </row>
    <row r="95" spans="1:10" ht="14.25" customHeight="1">
      <c r="F95" s="255"/>
      <c r="I95" s="255"/>
      <c r="J95" s="255"/>
    </row>
    <row r="96" spans="1:10" ht="14.25" customHeight="1">
      <c r="F96" s="255"/>
      <c r="I96" s="255"/>
      <c r="J96" s="255"/>
    </row>
    <row r="97" spans="6:10" ht="14.25" customHeight="1">
      <c r="F97" s="255"/>
      <c r="I97" s="255"/>
      <c r="J97" s="255"/>
    </row>
    <row r="98" spans="6:10" ht="14.25" customHeight="1">
      <c r="F98" s="255"/>
      <c r="I98" s="255"/>
      <c r="J98" s="255"/>
    </row>
    <row r="99" spans="6:10" ht="14.25" customHeight="1">
      <c r="F99" s="255"/>
      <c r="I99" s="255"/>
      <c r="J99" s="255"/>
    </row>
    <row r="100" spans="6:10" ht="14.25" customHeight="1">
      <c r="F100" s="255"/>
      <c r="I100" s="255"/>
      <c r="J100" s="255"/>
    </row>
    <row r="101" spans="6:10" ht="14.25" customHeight="1">
      <c r="F101" s="255"/>
      <c r="I101" s="255"/>
      <c r="J101" s="255"/>
    </row>
    <row r="102" spans="6:10" ht="14.25" customHeight="1">
      <c r="F102" s="255"/>
      <c r="I102" s="255"/>
      <c r="J102" s="255"/>
    </row>
    <row r="103" spans="6:10" ht="14.25" customHeight="1">
      <c r="F103" s="255"/>
      <c r="I103" s="255"/>
      <c r="J103" s="255"/>
    </row>
    <row r="104" spans="6:10" ht="14.25" customHeight="1">
      <c r="F104" s="255"/>
      <c r="I104" s="255"/>
      <c r="J104" s="255"/>
    </row>
    <row r="105" spans="6:10" ht="14.25" customHeight="1">
      <c r="F105" s="255"/>
      <c r="I105" s="255"/>
      <c r="J105" s="255"/>
    </row>
    <row r="106" spans="6:10" ht="14.25" customHeight="1">
      <c r="F106" s="255"/>
      <c r="I106" s="255"/>
      <c r="J106" s="255"/>
    </row>
    <row r="107" spans="6:10" ht="14.25" customHeight="1">
      <c r="F107" s="255"/>
      <c r="I107" s="255"/>
      <c r="J107" s="255"/>
    </row>
    <row r="108" spans="6:10" ht="14.25" customHeight="1">
      <c r="F108" s="255"/>
      <c r="I108" s="255"/>
      <c r="J108" s="255"/>
    </row>
    <row r="109" spans="6:10" ht="14.25" customHeight="1">
      <c r="F109" s="255"/>
      <c r="I109" s="255"/>
      <c r="J109" s="255"/>
    </row>
    <row r="110" spans="6:10" ht="14.25" customHeight="1">
      <c r="F110" s="255"/>
      <c r="I110" s="255"/>
      <c r="J110" s="255"/>
    </row>
    <row r="111" spans="6:10" ht="14.25" customHeight="1">
      <c r="F111" s="255"/>
      <c r="I111" s="255"/>
      <c r="J111" s="255"/>
    </row>
    <row r="112" spans="6:10" ht="14.25" customHeight="1">
      <c r="F112" s="255"/>
      <c r="I112" s="255"/>
      <c r="J112" s="255"/>
    </row>
    <row r="113" spans="6:10" ht="14.25" customHeight="1">
      <c r="F113" s="255"/>
      <c r="I113" s="255"/>
      <c r="J113" s="255"/>
    </row>
    <row r="114" spans="6:10" ht="14.25" customHeight="1">
      <c r="F114" s="255"/>
      <c r="I114" s="255"/>
      <c r="J114" s="255"/>
    </row>
    <row r="115" spans="6:10" ht="14.25" customHeight="1">
      <c r="F115" s="255"/>
      <c r="I115" s="255"/>
      <c r="J115" s="255"/>
    </row>
    <row r="116" spans="6:10" ht="14.25" customHeight="1">
      <c r="F116" s="255"/>
      <c r="I116" s="255"/>
      <c r="J116" s="255"/>
    </row>
    <row r="117" spans="6:10" ht="14.25" customHeight="1">
      <c r="F117" s="255"/>
      <c r="I117" s="255"/>
      <c r="J117" s="255"/>
    </row>
    <row r="118" spans="6:10" ht="14.25" customHeight="1">
      <c r="F118" s="255"/>
      <c r="I118" s="255"/>
      <c r="J118" s="255"/>
    </row>
    <row r="119" spans="6:10" ht="14.25" customHeight="1">
      <c r="F119" s="255"/>
      <c r="I119" s="255"/>
      <c r="J119" s="255"/>
    </row>
    <row r="120" spans="6:10" ht="14.25" customHeight="1">
      <c r="F120" s="255"/>
      <c r="I120" s="255"/>
      <c r="J120" s="255"/>
    </row>
    <row r="121" spans="6:10" ht="14.25" customHeight="1">
      <c r="F121" s="255"/>
      <c r="I121" s="255"/>
      <c r="J121" s="255"/>
    </row>
    <row r="122" spans="6:10" ht="14.25" customHeight="1">
      <c r="F122" s="255"/>
      <c r="I122" s="255"/>
      <c r="J122" s="255"/>
    </row>
    <row r="123" spans="6:10" ht="14.25" customHeight="1">
      <c r="F123" s="255"/>
      <c r="I123" s="255"/>
      <c r="J123" s="255"/>
    </row>
    <row r="124" spans="6:10" ht="14.25" customHeight="1">
      <c r="F124" s="255"/>
      <c r="I124" s="255"/>
      <c r="J124" s="255"/>
    </row>
    <row r="125" spans="6:10" ht="14.25" customHeight="1">
      <c r="F125" s="255"/>
      <c r="I125" s="255"/>
      <c r="J125" s="255"/>
    </row>
    <row r="126" spans="6:10" ht="14.25" customHeight="1">
      <c r="F126" s="255"/>
      <c r="I126" s="255"/>
      <c r="J126" s="255"/>
    </row>
    <row r="127" spans="6:10" ht="14.25" customHeight="1">
      <c r="F127" s="255"/>
      <c r="I127" s="255"/>
      <c r="J127" s="255"/>
    </row>
    <row r="128" spans="6:10" ht="14.25" customHeight="1">
      <c r="F128" s="255"/>
      <c r="I128" s="255"/>
      <c r="J128" s="255"/>
    </row>
    <row r="129" spans="6:10" ht="14.25" customHeight="1">
      <c r="F129" s="255"/>
      <c r="I129" s="255"/>
      <c r="J129" s="255"/>
    </row>
    <row r="130" spans="6:10" ht="14.25" customHeight="1">
      <c r="F130" s="255"/>
      <c r="I130" s="255"/>
      <c r="J130" s="255"/>
    </row>
    <row r="131" spans="6:10" ht="14.25" customHeight="1">
      <c r="F131" s="255"/>
      <c r="I131" s="255"/>
      <c r="J131" s="255"/>
    </row>
    <row r="132" spans="6:10" ht="14.25" customHeight="1">
      <c r="F132" s="255"/>
      <c r="I132" s="255"/>
      <c r="J132" s="255"/>
    </row>
    <row r="133" spans="6:10" ht="14.25" customHeight="1">
      <c r="F133" s="255"/>
      <c r="I133" s="255"/>
      <c r="J133" s="255"/>
    </row>
    <row r="134" spans="6:10" ht="14.25" customHeight="1">
      <c r="F134" s="255"/>
      <c r="I134" s="255"/>
      <c r="J134" s="255"/>
    </row>
    <row r="135" spans="6:10" ht="14.25" customHeight="1">
      <c r="F135" s="255"/>
      <c r="I135" s="255"/>
      <c r="J135" s="255"/>
    </row>
    <row r="136" spans="6:10" ht="14.25" customHeight="1">
      <c r="F136" s="255"/>
      <c r="I136" s="255"/>
      <c r="J136" s="255"/>
    </row>
    <row r="137" spans="6:10" ht="14.25" customHeight="1">
      <c r="F137" s="255"/>
      <c r="I137" s="255"/>
      <c r="J137" s="255"/>
    </row>
    <row r="138" spans="6:10" ht="14.25" customHeight="1">
      <c r="F138" s="255"/>
      <c r="I138" s="255"/>
      <c r="J138" s="255"/>
    </row>
    <row r="139" spans="6:10" ht="14.25" customHeight="1">
      <c r="F139" s="255"/>
      <c r="I139" s="255"/>
      <c r="J139" s="255"/>
    </row>
    <row r="140" spans="6:10" ht="14.25" customHeight="1">
      <c r="F140" s="255"/>
      <c r="I140" s="255"/>
      <c r="J140" s="255"/>
    </row>
    <row r="141" spans="6:10" ht="14.25" customHeight="1">
      <c r="F141" s="255"/>
      <c r="I141" s="255"/>
      <c r="J141" s="255"/>
    </row>
    <row r="142" spans="6:10" ht="14.25" customHeight="1">
      <c r="F142" s="255"/>
      <c r="I142" s="255"/>
      <c r="J142" s="255"/>
    </row>
    <row r="143" spans="6:10" ht="14.25" customHeight="1">
      <c r="F143" s="255"/>
      <c r="I143" s="255"/>
      <c r="J143" s="255"/>
    </row>
    <row r="144" spans="6:10" ht="14.25" customHeight="1">
      <c r="F144" s="255"/>
      <c r="I144" s="255"/>
      <c r="J144" s="255"/>
    </row>
    <row r="145" spans="6:10" ht="14.25" customHeight="1">
      <c r="F145" s="255"/>
      <c r="I145" s="255"/>
      <c r="J145" s="255"/>
    </row>
    <row r="146" spans="6:10" ht="14.25" customHeight="1">
      <c r="F146" s="255"/>
      <c r="I146" s="255"/>
      <c r="J146" s="255"/>
    </row>
    <row r="147" spans="6:10" ht="14.25" customHeight="1">
      <c r="F147" s="255"/>
      <c r="I147" s="255"/>
      <c r="J147" s="255"/>
    </row>
    <row r="148" spans="6:10" ht="14.25" customHeight="1">
      <c r="F148" s="255"/>
      <c r="I148" s="255"/>
      <c r="J148" s="255"/>
    </row>
    <row r="149" spans="6:10" ht="14.25" customHeight="1"/>
    <row r="150" spans="6:10" ht="14.25" customHeight="1"/>
    <row r="151" spans="6:10" ht="14.25" customHeight="1"/>
    <row r="152" spans="6:10" ht="14.25" customHeight="1"/>
    <row r="153" spans="6:10" ht="14.25" customHeight="1"/>
    <row r="154" spans="6:10" ht="14.25" customHeight="1"/>
    <row r="155" spans="6:10" ht="14.25" customHeight="1"/>
    <row r="156" spans="6:10" ht="14.25" customHeight="1"/>
    <row r="157" spans="6:10" ht="14.25" customHeight="1"/>
    <row r="158" spans="6:10" ht="14.25" customHeight="1"/>
    <row r="159" spans="6:10" ht="14.25" customHeight="1"/>
    <row r="160" spans="6:1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sheetData>
  <sortState xmlns:xlrd2="http://schemas.microsoft.com/office/spreadsheetml/2017/richdata2" ref="A8:P43">
    <sortCondition ref="A8:A43"/>
  </sortState>
  <mergeCells count="6">
    <mergeCell ref="H4:K4"/>
    <mergeCell ref="D4:G4"/>
    <mergeCell ref="A1:B1"/>
    <mergeCell ref="D1:G1"/>
    <mergeCell ref="A2:B2"/>
    <mergeCell ref="A4:B4"/>
  </mergeCells>
  <hyperlinks>
    <hyperlink ref="A4" display="Back to Top Sheet" xr:uid="{00000000-0004-0000-2A00-000000000000}"/>
    <hyperlink ref="A4:B4" location="Top!A1" display="Back to Top Sheet" xr:uid="{A6511F50-C518-43DC-B1D8-A4DB47ABDA93}"/>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M271"/>
  <sheetViews>
    <sheetView workbookViewId="0">
      <selection sqref="A1:B1"/>
    </sheetView>
  </sheetViews>
  <sheetFormatPr defaultColWidth="11.3984375" defaultRowHeight="12.75"/>
  <cols>
    <col min="1" max="1" width="33" style="17" customWidth="1"/>
    <col min="2" max="2" width="56" style="17" customWidth="1"/>
    <col min="3" max="3" width="17.59765625" style="88" customWidth="1"/>
    <col min="4" max="4" width="16.59765625" style="8" customWidth="1"/>
    <col min="5" max="5" width="15.59765625" style="8" customWidth="1"/>
    <col min="6" max="6" width="15.86328125" style="10" customWidth="1"/>
    <col min="7" max="7" width="30" style="9" customWidth="1"/>
    <col min="8" max="8" width="15.3984375" style="8" customWidth="1"/>
    <col min="9" max="9" width="19.3984375" style="8" customWidth="1"/>
    <col min="10" max="10" width="20.59765625" style="10" customWidth="1"/>
    <col min="11" max="11" width="27.3984375" style="10" customWidth="1"/>
    <col min="12" max="12" width="11.3984375" style="10"/>
    <col min="13" max="13" width="12.86328125" style="10" bestFit="1" customWidth="1"/>
    <col min="14" max="16384" width="11.3984375" style="10"/>
  </cols>
  <sheetData>
    <row r="1" spans="1:13" ht="21" customHeight="1" thickBot="1">
      <c r="A1" s="2150" t="s">
        <v>660</v>
      </c>
      <c r="B1" s="2150"/>
      <c r="C1" s="306"/>
      <c r="D1" s="2151"/>
      <c r="E1" s="2151"/>
      <c r="F1" s="2151"/>
      <c r="G1" s="2151"/>
    </row>
    <row r="2" spans="1:13" ht="21" customHeight="1" thickBot="1">
      <c r="A2" s="2169" t="str">
        <f>Top!B61</f>
        <v>Heart Rate Profile</v>
      </c>
      <c r="B2" s="2169"/>
      <c r="C2" s="389"/>
      <c r="D2" s="1119" t="s">
        <v>661</v>
      </c>
      <c r="E2" s="1118" t="str">
        <f>Top!E61</f>
        <v>HRP.TS.p6</v>
      </c>
      <c r="F2" s="1118"/>
      <c r="G2" s="1118"/>
      <c r="H2" s="1112" t="s">
        <v>10</v>
      </c>
      <c r="I2" s="1114" t="str">
        <f>Top!$G61</f>
        <v>HRP.TS.p6</v>
      </c>
      <c r="J2" s="1112" t="s">
        <v>699</v>
      </c>
      <c r="K2" s="1171">
        <v>45474</v>
      </c>
      <c r="M2" s="26"/>
    </row>
    <row r="3" spans="1:13" ht="18" customHeight="1" thickBot="1">
      <c r="A3" s="59" t="s">
        <v>700</v>
      </c>
      <c r="B3" s="59">
        <f>rel_date</f>
        <v>45706</v>
      </c>
      <c r="C3" s="232"/>
      <c r="D3" s="1119" t="s">
        <v>662</v>
      </c>
      <c r="E3" s="1118" t="str">
        <f>Top!F61</f>
        <v>HRP.ICS.p3</v>
      </c>
      <c r="F3" s="1118"/>
      <c r="G3" s="1118"/>
      <c r="H3" s="1112" t="s">
        <v>11</v>
      </c>
      <c r="I3" s="1114" t="str">
        <f>Top!$H61</f>
        <v>HRP.ICS.p3</v>
      </c>
      <c r="J3" s="1112" t="s">
        <v>699</v>
      </c>
      <c r="K3" s="1171">
        <v>44964</v>
      </c>
    </row>
    <row r="4" spans="1:13" ht="14.25" customHeight="1" thickBot="1">
      <c r="A4" s="2145" t="s">
        <v>663</v>
      </c>
      <c r="B4" s="2146"/>
      <c r="C4" s="339"/>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579" t="s">
        <v>672</v>
      </c>
      <c r="C6" s="1509" t="s">
        <v>9215</v>
      </c>
      <c r="D6" s="33"/>
      <c r="E6" s="543">
        <v>45564</v>
      </c>
      <c r="F6" s="33"/>
      <c r="G6" s="68" t="s">
        <v>4598</v>
      </c>
      <c r="H6" s="32"/>
      <c r="I6" s="508"/>
      <c r="J6" s="592"/>
      <c r="K6" s="190"/>
      <c r="M6" s="10"/>
    </row>
    <row r="7" spans="1:13" s="11" customFormat="1">
      <c r="A7" s="441" t="s">
        <v>11</v>
      </c>
      <c r="B7" s="341" t="s">
        <v>673</v>
      </c>
      <c r="C7" s="1272" t="s">
        <v>974</v>
      </c>
      <c r="D7" s="20"/>
      <c r="E7" s="542">
        <v>45053</v>
      </c>
      <c r="F7" s="20"/>
      <c r="G7" s="63"/>
      <c r="H7" s="217"/>
      <c r="I7" s="764"/>
      <c r="J7" s="217"/>
      <c r="K7" s="189"/>
    </row>
    <row r="8" spans="1:13" s="11" customFormat="1">
      <c r="A8" s="1099" t="s">
        <v>4599</v>
      </c>
      <c r="B8" s="579" t="s">
        <v>4600</v>
      </c>
      <c r="C8" s="1272" t="s">
        <v>703</v>
      </c>
      <c r="D8" s="33" t="s">
        <v>675</v>
      </c>
      <c r="E8" s="542">
        <v>45564</v>
      </c>
      <c r="F8" s="33" t="s">
        <v>707</v>
      </c>
      <c r="G8" s="68"/>
      <c r="H8" s="32"/>
      <c r="I8" s="1235"/>
      <c r="J8" s="32"/>
      <c r="K8" s="190"/>
    </row>
    <row r="9" spans="1:13" s="11" customFormat="1">
      <c r="A9" s="1099" t="s">
        <v>4601</v>
      </c>
      <c r="B9" s="579" t="s">
        <v>2146</v>
      </c>
      <c r="C9" s="1272" t="s">
        <v>703</v>
      </c>
      <c r="D9" s="33" t="s">
        <v>675</v>
      </c>
      <c r="E9" s="542">
        <v>45564</v>
      </c>
      <c r="F9" s="33" t="s">
        <v>707</v>
      </c>
      <c r="G9" s="68"/>
      <c r="H9" s="32"/>
      <c r="I9" s="1235"/>
      <c r="J9" s="32"/>
      <c r="K9" s="190"/>
    </row>
    <row r="10" spans="1:13" s="11" customFormat="1">
      <c r="A10" s="1099" t="s">
        <v>4602</v>
      </c>
      <c r="B10" s="579" t="s">
        <v>4603</v>
      </c>
      <c r="C10" s="1272" t="s">
        <v>703</v>
      </c>
      <c r="D10" s="33" t="s">
        <v>675</v>
      </c>
      <c r="E10" s="542">
        <v>45564</v>
      </c>
      <c r="F10" s="33" t="s">
        <v>707</v>
      </c>
      <c r="G10" s="68"/>
      <c r="H10" s="32"/>
      <c r="I10" s="1235"/>
      <c r="J10" s="32"/>
      <c r="K10" s="190"/>
    </row>
    <row r="11" spans="1:13" s="11" customFormat="1">
      <c r="A11" s="1099" t="s">
        <v>4604</v>
      </c>
      <c r="B11" s="579" t="s">
        <v>4605</v>
      </c>
      <c r="C11" s="1272" t="s">
        <v>703</v>
      </c>
      <c r="D11" s="33" t="s">
        <v>675</v>
      </c>
      <c r="E11" s="542">
        <v>45564</v>
      </c>
      <c r="F11" s="33" t="s">
        <v>707</v>
      </c>
      <c r="G11" s="68"/>
      <c r="H11" s="32"/>
      <c r="I11" s="1235"/>
      <c r="J11" s="32"/>
      <c r="K11" s="190"/>
    </row>
    <row r="12" spans="1:13" s="11" customFormat="1">
      <c r="A12" s="1099" t="s">
        <v>4606</v>
      </c>
      <c r="B12" s="579" t="s">
        <v>4607</v>
      </c>
      <c r="C12" s="1272" t="s">
        <v>703</v>
      </c>
      <c r="D12" s="33" t="s">
        <v>675</v>
      </c>
      <c r="E12" s="542">
        <v>45564</v>
      </c>
      <c r="F12" s="33" t="s">
        <v>707</v>
      </c>
      <c r="G12" s="68"/>
      <c r="H12" s="32"/>
      <c r="I12" s="1235"/>
      <c r="J12" s="32"/>
      <c r="K12" s="190"/>
    </row>
    <row r="13" spans="1:13" s="11" customFormat="1" ht="25.5">
      <c r="A13" s="1262" t="s">
        <v>11365</v>
      </c>
      <c r="B13" s="1437" t="s">
        <v>914</v>
      </c>
      <c r="C13" s="1272" t="s">
        <v>703</v>
      </c>
      <c r="D13" s="33"/>
      <c r="E13" s="542"/>
      <c r="F13" s="33"/>
      <c r="G13" s="1535"/>
      <c r="H13" s="32"/>
      <c r="I13" s="1232"/>
      <c r="J13" s="32"/>
      <c r="K13" s="190"/>
    </row>
    <row r="14" spans="1:13" s="11" customFormat="1">
      <c r="A14" s="1262" t="s">
        <v>10993</v>
      </c>
      <c r="B14" s="1437" t="s">
        <v>2186</v>
      </c>
      <c r="C14" s="1272"/>
      <c r="D14" s="33" t="s">
        <v>345</v>
      </c>
      <c r="E14" s="542">
        <v>45564</v>
      </c>
      <c r="F14" s="33" t="s">
        <v>20</v>
      </c>
      <c r="G14" s="68"/>
      <c r="H14" s="32"/>
      <c r="I14" s="1235"/>
      <c r="J14" s="32"/>
      <c r="K14" s="190"/>
    </row>
    <row r="15" spans="1:13" s="11" customFormat="1">
      <c r="A15" s="1262" t="s">
        <v>10994</v>
      </c>
      <c r="B15" s="1437" t="s">
        <v>2187</v>
      </c>
      <c r="C15" s="1272"/>
      <c r="D15" s="33" t="s">
        <v>345</v>
      </c>
      <c r="E15" s="542">
        <v>45564</v>
      </c>
      <c r="F15" s="33" t="s">
        <v>20</v>
      </c>
      <c r="G15" s="68"/>
      <c r="H15" s="32"/>
      <c r="I15" s="1235"/>
      <c r="J15" s="32"/>
      <c r="K15" s="190"/>
    </row>
    <row r="16" spans="1:13" s="54" customFormat="1">
      <c r="A16" s="1267" t="s">
        <v>10995</v>
      </c>
      <c r="B16" s="1456" t="s">
        <v>4608</v>
      </c>
      <c r="C16" s="1457"/>
      <c r="D16" s="898" t="s">
        <v>345</v>
      </c>
      <c r="E16" s="899">
        <v>45564</v>
      </c>
      <c r="F16" s="898" t="s">
        <v>20</v>
      </c>
      <c r="G16" s="900"/>
      <c r="H16" s="903"/>
      <c r="I16" s="1235"/>
      <c r="J16" s="903"/>
      <c r="K16" s="901"/>
    </row>
    <row r="17" spans="1:11" s="11" customFormat="1" ht="25.5">
      <c r="A17" s="1262" t="s">
        <v>10996</v>
      </c>
      <c r="B17" s="1437" t="s">
        <v>4609</v>
      </c>
      <c r="C17" s="1272"/>
      <c r="D17" s="33" t="s">
        <v>345</v>
      </c>
      <c r="E17" s="542">
        <v>45564</v>
      </c>
      <c r="F17" s="33" t="s">
        <v>20</v>
      </c>
      <c r="G17" s="68"/>
      <c r="H17" s="32"/>
      <c r="I17" s="1235"/>
      <c r="J17" s="32"/>
      <c r="K17" s="190"/>
    </row>
    <row r="18" spans="1:11" s="11" customFormat="1">
      <c r="A18" s="1262" t="s">
        <v>10997</v>
      </c>
      <c r="B18" s="1437" t="s">
        <v>4610</v>
      </c>
      <c r="C18" s="1272"/>
      <c r="D18" s="33" t="s">
        <v>675</v>
      </c>
      <c r="E18" s="542">
        <v>45564</v>
      </c>
      <c r="F18" s="33" t="s">
        <v>707</v>
      </c>
      <c r="G18" s="68"/>
      <c r="H18" s="32"/>
      <c r="I18" s="1235"/>
      <c r="J18" s="32"/>
      <c r="K18" s="190"/>
    </row>
    <row r="19" spans="1:11" s="11" customFormat="1">
      <c r="A19" s="1262" t="s">
        <v>10998</v>
      </c>
      <c r="B19" s="1437" t="s">
        <v>4611</v>
      </c>
      <c r="C19" s="1272"/>
      <c r="D19" s="33" t="s">
        <v>345</v>
      </c>
      <c r="E19" s="542">
        <v>45564</v>
      </c>
      <c r="F19" s="33" t="s">
        <v>20</v>
      </c>
      <c r="G19" s="68"/>
      <c r="H19" s="32"/>
      <c r="I19" s="1235"/>
      <c r="J19" s="32"/>
      <c r="K19" s="190"/>
    </row>
    <row r="20" spans="1:11" s="11" customFormat="1">
      <c r="A20" s="1262" t="s">
        <v>10999</v>
      </c>
      <c r="B20" s="1437" t="s">
        <v>4612</v>
      </c>
      <c r="C20" s="1272"/>
      <c r="D20" s="33" t="s">
        <v>345</v>
      </c>
      <c r="E20" s="542">
        <v>45564</v>
      </c>
      <c r="F20" s="33" t="s">
        <v>20</v>
      </c>
      <c r="G20" s="68"/>
      <c r="H20" s="32"/>
      <c r="I20" s="1235"/>
      <c r="J20" s="32"/>
      <c r="K20" s="190"/>
    </row>
    <row r="21" spans="1:11" s="11" customFormat="1">
      <c r="A21" s="1262" t="s">
        <v>11000</v>
      </c>
      <c r="B21" s="1437" t="s">
        <v>4613</v>
      </c>
      <c r="C21" s="1272"/>
      <c r="D21" s="33" t="s">
        <v>345</v>
      </c>
      <c r="E21" s="542">
        <v>45564</v>
      </c>
      <c r="F21" s="33" t="s">
        <v>20</v>
      </c>
      <c r="G21" s="68"/>
      <c r="H21" s="32"/>
      <c r="I21" s="1235"/>
      <c r="J21" s="32"/>
      <c r="K21" s="190"/>
    </row>
    <row r="22" spans="1:11" s="11" customFormat="1">
      <c r="A22" s="1262" t="s">
        <v>4614</v>
      </c>
      <c r="B22" s="1437" t="s">
        <v>914</v>
      </c>
      <c r="C22" s="1272" t="s">
        <v>703</v>
      </c>
      <c r="D22" s="33"/>
      <c r="E22" s="542"/>
      <c r="F22" s="33"/>
      <c r="G22" s="1535"/>
      <c r="H22" s="32"/>
      <c r="I22" s="1232"/>
      <c r="J22" s="32"/>
      <c r="K22" s="190"/>
    </row>
    <row r="23" spans="1:11" s="11" customFormat="1" ht="12.75" customHeight="1">
      <c r="A23" s="1262" t="s">
        <v>11001</v>
      </c>
      <c r="B23" s="1437" t="s">
        <v>4615</v>
      </c>
      <c r="C23" s="1272"/>
      <c r="D23" s="33" t="s">
        <v>675</v>
      </c>
      <c r="E23" s="542">
        <v>45564</v>
      </c>
      <c r="F23" s="33" t="s">
        <v>707</v>
      </c>
      <c r="G23" s="68"/>
      <c r="H23" s="32"/>
      <c r="I23" s="1235"/>
      <c r="J23" s="32"/>
      <c r="K23" s="190"/>
    </row>
    <row r="24" spans="1:11" s="11" customFormat="1">
      <c r="A24" s="1262" t="s">
        <v>11002</v>
      </c>
      <c r="B24" s="1437" t="s">
        <v>3298</v>
      </c>
      <c r="C24" s="1272"/>
      <c r="D24" s="33" t="s">
        <v>345</v>
      </c>
      <c r="E24" s="542">
        <v>45564</v>
      </c>
      <c r="F24" s="33" t="s">
        <v>20</v>
      </c>
      <c r="G24" s="68"/>
      <c r="H24" s="32"/>
      <c r="I24" s="1235"/>
      <c r="J24" s="32"/>
      <c r="K24" s="190"/>
    </row>
    <row r="25" spans="1:11" s="11" customFormat="1">
      <c r="A25" s="1262" t="s">
        <v>4616</v>
      </c>
      <c r="B25" s="1437" t="s">
        <v>914</v>
      </c>
      <c r="C25" s="1272" t="s">
        <v>703</v>
      </c>
      <c r="D25" s="33"/>
      <c r="E25" s="542"/>
      <c r="F25" s="33"/>
      <c r="G25" s="1535"/>
      <c r="H25" s="32"/>
      <c r="I25" s="1232"/>
      <c r="J25" s="32"/>
      <c r="K25" s="190"/>
    </row>
    <row r="26" spans="1:11" s="11" customFormat="1">
      <c r="A26" s="1262" t="s">
        <v>11003</v>
      </c>
      <c r="B26" s="1437" t="s">
        <v>4617</v>
      </c>
      <c r="C26" s="1272"/>
      <c r="D26" s="33" t="s">
        <v>675</v>
      </c>
      <c r="E26" s="542">
        <v>45564</v>
      </c>
      <c r="F26" s="33" t="s">
        <v>707</v>
      </c>
      <c r="G26" s="68"/>
      <c r="H26" s="32"/>
      <c r="I26" s="1235"/>
      <c r="J26" s="32"/>
      <c r="K26" s="190"/>
    </row>
    <row r="27" spans="1:11" s="11" customFormat="1">
      <c r="A27" s="1353" t="s">
        <v>11004</v>
      </c>
      <c r="B27" s="1262" t="s">
        <v>1372</v>
      </c>
      <c r="C27" s="1273"/>
      <c r="D27" s="33" t="s">
        <v>675</v>
      </c>
      <c r="E27" s="542">
        <v>45564</v>
      </c>
      <c r="F27" s="33" t="s">
        <v>707</v>
      </c>
      <c r="G27" s="63"/>
      <c r="H27" s="32"/>
      <c r="I27" s="1235"/>
      <c r="J27" s="32"/>
      <c r="K27" s="189"/>
    </row>
    <row r="28" spans="1:11" s="11" customFormat="1" ht="12.75" customHeight="1" thickBot="1">
      <c r="A28" s="1455" t="s">
        <v>4618</v>
      </c>
      <c r="B28" s="1458" t="s">
        <v>4619</v>
      </c>
      <c r="C28" s="1274" t="s">
        <v>703</v>
      </c>
      <c r="D28" s="39" t="s">
        <v>675</v>
      </c>
      <c r="E28" s="504">
        <v>45564</v>
      </c>
      <c r="F28" s="39" t="s">
        <v>707</v>
      </c>
      <c r="G28" s="75"/>
      <c r="H28" s="37"/>
      <c r="I28" s="1233"/>
      <c r="J28" s="37"/>
      <c r="K28" s="390"/>
    </row>
    <row r="29" spans="1:11" ht="14.25" customHeight="1">
      <c r="B29" s="391"/>
      <c r="C29" s="394"/>
      <c r="D29" s="21"/>
      <c r="E29" s="21"/>
      <c r="F29" s="23"/>
      <c r="G29" s="22"/>
      <c r="H29" s="21"/>
      <c r="I29" s="21"/>
      <c r="J29" s="23"/>
      <c r="K29" s="23"/>
    </row>
    <row r="30" spans="1:11" customFormat="1" ht="14.25" customHeight="1">
      <c r="A30" s="287" t="s">
        <v>674</v>
      </c>
      <c r="B30" s="287"/>
      <c r="C30" s="392"/>
      <c r="D30" s="287"/>
      <c r="E30" s="287"/>
      <c r="F30" s="287"/>
      <c r="G30" s="287"/>
      <c r="H30" s="287"/>
      <c r="I30" s="287"/>
      <c r="J30" s="287"/>
      <c r="K30" s="287"/>
    </row>
    <row r="31" spans="1:11" customFormat="1" ht="14.25" customHeight="1">
      <c r="A31" s="181" t="s">
        <v>9217</v>
      </c>
      <c r="B31" s="287"/>
      <c r="C31" s="392"/>
      <c r="D31" s="287"/>
      <c r="E31" s="287"/>
      <c r="F31" s="287"/>
      <c r="G31" s="287"/>
      <c r="H31" s="287"/>
      <c r="I31" s="287"/>
      <c r="J31" s="287"/>
      <c r="K31" s="287"/>
    </row>
    <row r="32" spans="1:11" customFormat="1" ht="14.25" customHeight="1">
      <c r="A32" s="181"/>
      <c r="B32" s="287"/>
      <c r="C32" s="392"/>
      <c r="D32" s="287"/>
      <c r="E32" s="287"/>
      <c r="F32" s="287"/>
      <c r="G32" s="287"/>
      <c r="H32" s="287"/>
      <c r="I32" s="287"/>
      <c r="J32" s="287"/>
      <c r="K32" s="287"/>
    </row>
    <row r="33" spans="1:11" ht="14.25" customHeight="1">
      <c r="A33" s="2132"/>
      <c r="B33" s="2132"/>
      <c r="C33" s="2132"/>
      <c r="D33" s="2132"/>
      <c r="E33" s="2132"/>
      <c r="F33" s="2132"/>
      <c r="G33" s="2132"/>
      <c r="H33" s="2132"/>
      <c r="I33" s="2132"/>
      <c r="J33" s="2132"/>
      <c r="K33" s="2132"/>
    </row>
    <row r="34" spans="1:11" ht="14.25" customHeight="1">
      <c r="A34" s="2132"/>
      <c r="B34" s="2132"/>
      <c r="C34" s="2132"/>
      <c r="D34" s="2132"/>
      <c r="E34" s="2132"/>
      <c r="F34" s="2132"/>
      <c r="G34" s="2132"/>
      <c r="H34" s="2132"/>
      <c r="I34" s="2132"/>
      <c r="J34" s="2132"/>
      <c r="K34" s="2132"/>
    </row>
    <row r="35" spans="1:11" ht="14.25" customHeight="1">
      <c r="A35" s="1459"/>
      <c r="B35" s="1460"/>
      <c r="C35" s="1461"/>
      <c r="D35" s="1462"/>
      <c r="E35" s="1462"/>
      <c r="F35" s="1463"/>
      <c r="G35" s="1464"/>
      <c r="H35" s="1462"/>
      <c r="I35" s="1462"/>
      <c r="J35" s="1463"/>
      <c r="K35" s="1463"/>
    </row>
    <row r="36" spans="1:11" ht="14.25" customHeight="1">
      <c r="A36" s="1459"/>
      <c r="B36" s="1460"/>
      <c r="C36" s="1461"/>
      <c r="D36" s="1462"/>
      <c r="E36" s="1462"/>
      <c r="F36" s="1463"/>
      <c r="G36" s="1464"/>
      <c r="H36" s="1462"/>
      <c r="I36" s="1462"/>
      <c r="J36" s="1463"/>
      <c r="K36" s="1463"/>
    </row>
    <row r="37" spans="1:11" ht="14.25" customHeight="1">
      <c r="A37" s="1459"/>
      <c r="B37" s="1460"/>
      <c r="C37" s="1461"/>
      <c r="D37" s="1462"/>
      <c r="E37" s="1462"/>
      <c r="F37" s="1463"/>
      <c r="G37" s="1464"/>
      <c r="H37" s="1462"/>
      <c r="I37" s="1462"/>
      <c r="J37" s="1463"/>
      <c r="K37" s="1463"/>
    </row>
    <row r="38" spans="1:11" ht="14.25" customHeight="1">
      <c r="A38" s="1459"/>
      <c r="B38" s="1460"/>
      <c r="C38" s="1461"/>
      <c r="D38" s="1462"/>
      <c r="E38" s="1462"/>
      <c r="F38" s="1463"/>
      <c r="G38" s="1462"/>
      <c r="H38" s="1462"/>
      <c r="I38" s="1463"/>
      <c r="J38" s="1463"/>
      <c r="K38" s="1465"/>
    </row>
    <row r="39" spans="1:11" ht="14.25" customHeight="1">
      <c r="A39" s="1459"/>
      <c r="B39" s="1460"/>
      <c r="C39" s="1461"/>
      <c r="D39" s="1462"/>
      <c r="E39" s="1462"/>
      <c r="F39" s="1463"/>
      <c r="G39" s="1464"/>
      <c r="H39" s="1462"/>
      <c r="I39" s="1462"/>
      <c r="J39" s="1463"/>
      <c r="K39" s="1463"/>
    </row>
    <row r="40" spans="1:11" ht="14.25" customHeight="1">
      <c r="A40" s="1459"/>
      <c r="B40" s="1460"/>
      <c r="C40" s="1461"/>
      <c r="D40" s="1462"/>
      <c r="E40" s="1462"/>
      <c r="F40" s="1463"/>
      <c r="G40" s="1464"/>
      <c r="H40" s="1462"/>
      <c r="I40" s="1462"/>
      <c r="J40" s="1463"/>
      <c r="K40" s="1463"/>
    </row>
    <row r="41" spans="1:11" ht="14.25" customHeight="1">
      <c r="B41" s="18"/>
      <c r="C41" s="161"/>
      <c r="D41" s="21"/>
      <c r="E41" s="21"/>
      <c r="F41" s="23"/>
      <c r="G41" s="22"/>
      <c r="H41" s="21"/>
      <c r="I41" s="21"/>
      <c r="J41" s="23"/>
      <c r="K41" s="23"/>
    </row>
    <row r="42" spans="1:11" ht="14.25" customHeight="1">
      <c r="C42" s="161"/>
      <c r="D42" s="21"/>
      <c r="E42" s="21"/>
      <c r="F42" s="23"/>
      <c r="G42" s="22"/>
      <c r="H42" s="21"/>
      <c r="I42" s="21"/>
      <c r="J42" s="23"/>
      <c r="K42" s="23"/>
    </row>
    <row r="43" spans="1:11" ht="14.25" customHeight="1">
      <c r="C43" s="161"/>
      <c r="D43" s="21"/>
      <c r="E43" s="21"/>
      <c r="F43" s="23"/>
      <c r="G43" s="22"/>
      <c r="H43" s="21"/>
      <c r="I43" s="21"/>
      <c r="J43" s="23"/>
      <c r="K43" s="23"/>
    </row>
    <row r="44" spans="1:11" ht="14.25" customHeight="1">
      <c r="C44" s="161"/>
      <c r="D44" s="21"/>
      <c r="E44" s="21"/>
      <c r="F44" s="23"/>
      <c r="G44" s="22"/>
      <c r="H44" s="304"/>
      <c r="I44" s="21"/>
      <c r="J44" s="23"/>
      <c r="K44" s="23"/>
    </row>
    <row r="45" spans="1:11" ht="14.25" customHeight="1">
      <c r="C45" s="161"/>
      <c r="D45" s="21"/>
      <c r="E45" s="21"/>
      <c r="F45" s="23"/>
      <c r="G45" s="22"/>
      <c r="H45" s="21"/>
      <c r="I45" s="21"/>
      <c r="J45" s="23"/>
      <c r="K45" s="23"/>
    </row>
    <row r="46" spans="1:11" ht="14.25" customHeight="1">
      <c r="C46" s="161"/>
      <c r="D46" s="21"/>
      <c r="E46" s="21"/>
      <c r="F46" s="23"/>
      <c r="G46" s="22"/>
      <c r="H46" s="21"/>
      <c r="I46" s="21"/>
      <c r="J46" s="23"/>
      <c r="K46" s="23"/>
    </row>
    <row r="47" spans="1:11" ht="14.25" customHeight="1">
      <c r="C47" s="161"/>
      <c r="D47" s="21"/>
      <c r="E47" s="21"/>
      <c r="F47" s="23"/>
      <c r="G47" s="22"/>
      <c r="H47" s="21"/>
      <c r="I47" s="21"/>
      <c r="J47" s="23"/>
      <c r="K47" s="23"/>
    </row>
    <row r="48" spans="1:11" ht="14.25" customHeight="1">
      <c r="C48" s="161"/>
      <c r="D48" s="21"/>
      <c r="E48" s="21"/>
      <c r="F48" s="23"/>
      <c r="G48" s="22"/>
      <c r="H48" s="21"/>
      <c r="I48" s="21"/>
      <c r="J48" s="23"/>
      <c r="K48" s="23"/>
    </row>
    <row r="49" spans="3:11" ht="14.25" customHeight="1">
      <c r="C49" s="161"/>
      <c r="D49" s="21"/>
      <c r="E49" s="21"/>
      <c r="F49" s="23"/>
      <c r="G49" s="22"/>
      <c r="H49" s="21"/>
      <c r="I49" s="21"/>
      <c r="J49" s="23"/>
      <c r="K49" s="23"/>
    </row>
    <row r="50" spans="3:11" ht="14.25" customHeight="1">
      <c r="C50" s="161"/>
      <c r="D50" s="21"/>
      <c r="E50" s="21"/>
      <c r="F50" s="23"/>
      <c r="G50" s="22"/>
      <c r="H50" s="21"/>
      <c r="I50" s="21"/>
      <c r="J50" s="23"/>
      <c r="K50" s="23"/>
    </row>
    <row r="51" spans="3:11" ht="14.25" customHeight="1">
      <c r="C51" s="161"/>
      <c r="D51" s="21"/>
      <c r="E51" s="21"/>
      <c r="F51" s="23"/>
      <c r="G51" s="22"/>
      <c r="H51" s="21"/>
      <c r="I51" s="21"/>
      <c r="J51" s="23"/>
      <c r="K51" s="23"/>
    </row>
    <row r="52" spans="3:11" ht="14.25" customHeight="1">
      <c r="C52" s="161"/>
      <c r="D52" s="21"/>
      <c r="E52" s="21"/>
      <c r="F52" s="23"/>
      <c r="G52" s="22"/>
      <c r="H52" s="21"/>
      <c r="I52" s="21"/>
      <c r="J52" s="23"/>
      <c r="K52" s="23"/>
    </row>
    <row r="53" spans="3:11" ht="14.25" customHeight="1">
      <c r="C53" s="161"/>
      <c r="D53" s="21"/>
      <c r="E53" s="21"/>
      <c r="F53" s="23"/>
      <c r="G53" s="22"/>
      <c r="H53" s="21"/>
      <c r="I53" s="21"/>
      <c r="J53" s="23"/>
      <c r="K53" s="23"/>
    </row>
    <row r="54" spans="3:11" ht="14.25" customHeight="1">
      <c r="C54" s="161"/>
      <c r="D54" s="21"/>
      <c r="E54" s="21"/>
      <c r="F54" s="23"/>
      <c r="G54" s="22"/>
      <c r="H54" s="21"/>
      <c r="I54" s="21"/>
      <c r="J54" s="23"/>
      <c r="K54" s="23"/>
    </row>
    <row r="55" spans="3:11" ht="14.25" customHeight="1">
      <c r="C55" s="161"/>
      <c r="D55" s="21"/>
      <c r="E55" s="21"/>
      <c r="F55" s="23"/>
      <c r="G55" s="22"/>
      <c r="H55" s="21"/>
      <c r="I55" s="21"/>
      <c r="J55" s="23"/>
      <c r="K55" s="23"/>
    </row>
    <row r="56" spans="3:11" ht="14.25" customHeight="1">
      <c r="C56" s="161"/>
      <c r="D56" s="21"/>
      <c r="E56" s="21"/>
      <c r="F56" s="23"/>
      <c r="G56" s="22"/>
      <c r="H56" s="21"/>
      <c r="I56" s="21"/>
      <c r="J56" s="23"/>
      <c r="K56" s="23"/>
    </row>
    <row r="57" spans="3:11" ht="14.25" customHeight="1">
      <c r="C57" s="161"/>
      <c r="D57" s="21"/>
      <c r="E57" s="21"/>
      <c r="F57" s="23"/>
      <c r="G57" s="22"/>
      <c r="H57" s="21"/>
      <c r="I57" s="21"/>
      <c r="J57" s="23"/>
      <c r="K57" s="23"/>
    </row>
    <row r="58" spans="3:11" ht="14.25" customHeight="1">
      <c r="C58" s="161"/>
      <c r="D58" s="21"/>
      <c r="E58" s="21"/>
      <c r="F58" s="23"/>
      <c r="G58" s="22"/>
      <c r="H58" s="21"/>
      <c r="I58" s="21"/>
      <c r="J58" s="23"/>
      <c r="K58" s="23"/>
    </row>
    <row r="59" spans="3:11" ht="14.25" customHeight="1">
      <c r="C59" s="161"/>
      <c r="D59" s="21"/>
      <c r="E59" s="21"/>
      <c r="F59" s="23"/>
      <c r="G59" s="22"/>
      <c r="H59" s="21"/>
      <c r="I59" s="21"/>
      <c r="J59" s="23"/>
      <c r="K59" s="23"/>
    </row>
    <row r="60" spans="3:11" ht="14.25" customHeight="1">
      <c r="C60" s="161"/>
      <c r="D60" s="21"/>
      <c r="E60" s="21"/>
      <c r="F60" s="23"/>
      <c r="G60" s="22"/>
      <c r="H60" s="21"/>
      <c r="I60" s="21"/>
      <c r="J60" s="23"/>
      <c r="K60" s="23"/>
    </row>
    <row r="61" spans="3:11" ht="14.25" customHeight="1">
      <c r="C61" s="161"/>
      <c r="D61" s="21"/>
      <c r="E61" s="21"/>
      <c r="F61" s="23"/>
      <c r="G61" s="22"/>
      <c r="H61" s="21"/>
      <c r="I61" s="21"/>
      <c r="J61" s="23"/>
      <c r="K61" s="23"/>
    </row>
    <row r="62" spans="3:11" ht="14.25" customHeight="1">
      <c r="C62" s="161"/>
      <c r="D62" s="21"/>
      <c r="E62" s="21"/>
      <c r="F62" s="23"/>
      <c r="G62" s="22"/>
      <c r="H62" s="21"/>
      <c r="I62" s="21"/>
      <c r="J62" s="23"/>
      <c r="K62" s="23"/>
    </row>
    <row r="63" spans="3:11" ht="14.25" customHeight="1">
      <c r="C63" s="161"/>
      <c r="D63" s="21"/>
      <c r="E63" s="21"/>
      <c r="F63" s="23"/>
      <c r="G63" s="22"/>
      <c r="H63" s="21"/>
      <c r="I63" s="21"/>
      <c r="J63" s="23"/>
      <c r="K63" s="23"/>
    </row>
    <row r="64" spans="3:11" ht="14.25" customHeight="1">
      <c r="C64" s="161"/>
      <c r="D64" s="21"/>
      <c r="E64" s="21"/>
      <c r="F64" s="23"/>
      <c r="G64" s="22"/>
      <c r="H64" s="21"/>
      <c r="I64" s="21"/>
      <c r="J64" s="23"/>
      <c r="K64" s="23"/>
    </row>
    <row r="65" spans="3:11" ht="14.25" customHeight="1">
      <c r="C65" s="161"/>
      <c r="D65" s="21"/>
      <c r="E65" s="21"/>
      <c r="F65" s="23"/>
      <c r="G65" s="22"/>
      <c r="H65" s="21"/>
      <c r="I65" s="21"/>
      <c r="J65" s="23"/>
      <c r="K65" s="23"/>
    </row>
    <row r="66" spans="3:11" ht="14.25" customHeight="1">
      <c r="C66" s="161"/>
      <c r="D66" s="21"/>
      <c r="E66" s="21"/>
      <c r="F66" s="23"/>
      <c r="G66" s="22"/>
      <c r="H66" s="21"/>
      <c r="I66" s="21"/>
      <c r="J66" s="23"/>
      <c r="K66" s="23"/>
    </row>
    <row r="67" spans="3:11" ht="14.25" customHeight="1">
      <c r="C67" s="161"/>
      <c r="D67" s="21"/>
      <c r="E67" s="21"/>
      <c r="F67" s="23"/>
      <c r="G67" s="22"/>
      <c r="H67" s="21"/>
      <c r="I67" s="21"/>
      <c r="J67" s="23"/>
      <c r="K67" s="23"/>
    </row>
    <row r="68" spans="3:11" ht="14.25" customHeight="1">
      <c r="C68" s="161"/>
      <c r="D68" s="21"/>
      <c r="E68" s="21"/>
      <c r="F68" s="23"/>
      <c r="G68" s="22"/>
      <c r="H68" s="21"/>
      <c r="I68" s="21"/>
      <c r="J68" s="23"/>
      <c r="K68" s="23"/>
    </row>
    <row r="69" spans="3:11" ht="14.25" customHeight="1">
      <c r="C69" s="161"/>
      <c r="D69" s="21"/>
      <c r="E69" s="21"/>
      <c r="F69" s="23"/>
      <c r="G69" s="22"/>
      <c r="H69" s="21"/>
      <c r="I69" s="21"/>
      <c r="J69" s="23"/>
      <c r="K69" s="23"/>
    </row>
    <row r="70" spans="3:11" ht="14.25" customHeight="1">
      <c r="C70" s="161"/>
      <c r="D70" s="21"/>
      <c r="E70" s="21"/>
      <c r="F70" s="23"/>
      <c r="G70" s="22"/>
      <c r="H70" s="21"/>
      <c r="I70" s="21"/>
      <c r="J70" s="23"/>
      <c r="K70" s="23"/>
    </row>
    <row r="71" spans="3:11" ht="14.25" customHeight="1">
      <c r="C71" s="161"/>
      <c r="D71" s="21"/>
      <c r="E71" s="21"/>
      <c r="F71" s="23"/>
      <c r="G71" s="22"/>
      <c r="H71" s="21"/>
      <c r="I71" s="21"/>
      <c r="J71" s="23"/>
      <c r="K71" s="23"/>
    </row>
    <row r="72" spans="3:11" ht="14.25" customHeight="1">
      <c r="C72" s="161"/>
      <c r="D72" s="21"/>
      <c r="E72" s="21"/>
      <c r="F72" s="23"/>
      <c r="G72" s="22"/>
      <c r="H72" s="21"/>
      <c r="I72" s="21"/>
      <c r="J72" s="23"/>
      <c r="K72" s="23"/>
    </row>
    <row r="73" spans="3:11" ht="14.25" customHeight="1">
      <c r="C73" s="161"/>
      <c r="D73" s="21"/>
      <c r="E73" s="21"/>
      <c r="F73" s="23"/>
      <c r="G73" s="22"/>
      <c r="H73" s="21"/>
      <c r="I73" s="21"/>
      <c r="J73" s="23"/>
      <c r="K73" s="23"/>
    </row>
    <row r="74" spans="3:11" ht="14.25" customHeight="1">
      <c r="C74" s="161"/>
      <c r="D74" s="21"/>
      <c r="E74" s="21"/>
      <c r="F74" s="23"/>
      <c r="G74" s="22"/>
      <c r="H74" s="21"/>
      <c r="I74" s="21"/>
      <c r="J74" s="23"/>
      <c r="K74" s="23"/>
    </row>
    <row r="75" spans="3:11" ht="14.25" customHeight="1">
      <c r="C75" s="161"/>
      <c r="D75" s="21"/>
      <c r="E75" s="21"/>
      <c r="F75" s="23"/>
      <c r="G75" s="22"/>
      <c r="H75" s="21"/>
      <c r="I75" s="21"/>
      <c r="J75" s="23"/>
      <c r="K75" s="23"/>
    </row>
    <row r="76" spans="3:11" ht="14.25" customHeight="1">
      <c r="C76" s="161"/>
      <c r="D76" s="21"/>
      <c r="E76" s="21"/>
      <c r="F76" s="23"/>
      <c r="G76" s="22"/>
      <c r="H76" s="21"/>
      <c r="I76" s="21"/>
      <c r="J76" s="23"/>
      <c r="K76" s="23"/>
    </row>
    <row r="77" spans="3:11" ht="14.25" customHeight="1">
      <c r="C77" s="161"/>
      <c r="D77" s="21"/>
      <c r="E77" s="21"/>
      <c r="F77" s="23"/>
      <c r="G77" s="22"/>
      <c r="H77" s="21"/>
      <c r="I77" s="21"/>
      <c r="J77" s="23"/>
      <c r="K77" s="23"/>
    </row>
    <row r="78" spans="3:11" ht="14.25" customHeight="1">
      <c r="C78" s="161"/>
      <c r="D78" s="21"/>
      <c r="E78" s="21"/>
      <c r="F78" s="23"/>
      <c r="G78" s="22"/>
      <c r="H78" s="21"/>
      <c r="I78" s="21"/>
      <c r="J78" s="23"/>
      <c r="K78" s="23"/>
    </row>
    <row r="79" spans="3:11" ht="14.25" customHeight="1">
      <c r="C79" s="161"/>
      <c r="D79" s="21"/>
      <c r="E79" s="21"/>
      <c r="F79" s="23"/>
      <c r="G79" s="22"/>
      <c r="H79" s="21"/>
      <c r="I79" s="21"/>
      <c r="J79" s="23"/>
      <c r="K79" s="23"/>
    </row>
    <row r="80" spans="3:11" ht="14.25" customHeight="1">
      <c r="C80" s="161"/>
      <c r="D80" s="21"/>
      <c r="E80" s="21"/>
      <c r="F80" s="23"/>
      <c r="G80" s="22"/>
      <c r="H80" s="21"/>
      <c r="I80" s="21"/>
      <c r="J80" s="23"/>
      <c r="K80" s="23"/>
    </row>
    <row r="81" spans="3:11" ht="14.25" customHeight="1">
      <c r="C81" s="161"/>
      <c r="D81" s="21"/>
      <c r="E81" s="21"/>
      <c r="F81" s="23"/>
      <c r="G81" s="22"/>
      <c r="H81" s="21"/>
      <c r="I81" s="21"/>
      <c r="J81" s="23"/>
      <c r="K81" s="23"/>
    </row>
    <row r="82" spans="3:11" ht="14.25" customHeight="1">
      <c r="C82" s="161"/>
      <c r="D82" s="21"/>
      <c r="E82" s="21"/>
      <c r="F82" s="23"/>
      <c r="G82" s="22"/>
      <c r="H82" s="21"/>
      <c r="I82" s="21"/>
      <c r="J82" s="23"/>
      <c r="K82" s="23"/>
    </row>
    <row r="83" spans="3:11" ht="14.25" customHeight="1">
      <c r="C83" s="161"/>
      <c r="D83" s="21"/>
      <c r="E83" s="21"/>
      <c r="F83" s="23"/>
      <c r="G83" s="22"/>
      <c r="H83" s="21"/>
      <c r="I83" s="21"/>
      <c r="J83" s="23"/>
      <c r="K83" s="23"/>
    </row>
    <row r="84" spans="3:11" ht="14.25" customHeight="1">
      <c r="C84" s="161"/>
      <c r="D84" s="21"/>
      <c r="E84" s="21"/>
      <c r="F84" s="23"/>
      <c r="G84" s="22"/>
      <c r="H84" s="21"/>
      <c r="I84" s="21"/>
      <c r="J84" s="23"/>
      <c r="K84" s="23"/>
    </row>
    <row r="85" spans="3:11" ht="14.25" customHeight="1">
      <c r="C85" s="161"/>
      <c r="D85" s="21"/>
      <c r="E85" s="21"/>
      <c r="F85" s="23"/>
      <c r="G85" s="22"/>
      <c r="H85" s="21"/>
      <c r="I85" s="21"/>
      <c r="J85" s="23"/>
      <c r="K85" s="23"/>
    </row>
    <row r="86" spans="3:11" ht="14.25" customHeight="1">
      <c r="C86" s="161"/>
      <c r="D86" s="21"/>
      <c r="E86" s="21"/>
      <c r="F86" s="23"/>
      <c r="G86" s="22"/>
      <c r="H86" s="21"/>
      <c r="I86" s="21"/>
      <c r="J86" s="23"/>
      <c r="K86" s="23"/>
    </row>
    <row r="87" spans="3:11" ht="14.25" customHeight="1">
      <c r="C87" s="161"/>
      <c r="D87" s="21"/>
      <c r="E87" s="21"/>
      <c r="F87" s="23"/>
      <c r="G87" s="22"/>
      <c r="H87" s="21"/>
      <c r="I87" s="21"/>
      <c r="J87" s="23"/>
      <c r="K87" s="23"/>
    </row>
    <row r="88" spans="3:11" ht="14.25" customHeight="1">
      <c r="C88" s="161"/>
      <c r="D88" s="21"/>
      <c r="E88" s="21"/>
      <c r="F88" s="23"/>
      <c r="G88" s="22"/>
      <c r="H88" s="21"/>
      <c r="I88" s="21"/>
      <c r="J88" s="23"/>
      <c r="K88" s="23"/>
    </row>
    <row r="89" spans="3:11" ht="14.25" customHeight="1">
      <c r="C89" s="161"/>
      <c r="D89" s="21"/>
      <c r="E89" s="21"/>
      <c r="F89" s="23"/>
      <c r="G89" s="22"/>
      <c r="H89" s="21"/>
      <c r="I89" s="21"/>
      <c r="J89" s="23"/>
      <c r="K89" s="23"/>
    </row>
    <row r="90" spans="3:11" ht="14.25" customHeight="1">
      <c r="C90" s="161"/>
      <c r="D90" s="21"/>
      <c r="E90" s="21"/>
      <c r="F90" s="23"/>
      <c r="G90" s="22"/>
      <c r="H90" s="21"/>
      <c r="I90" s="21"/>
      <c r="J90" s="23"/>
      <c r="K90" s="23"/>
    </row>
    <row r="91" spans="3:11" ht="14.25" customHeight="1">
      <c r="C91" s="161"/>
      <c r="D91" s="21"/>
      <c r="E91" s="21"/>
      <c r="F91" s="23"/>
      <c r="G91" s="22"/>
      <c r="H91" s="21"/>
      <c r="I91" s="21"/>
      <c r="J91" s="23"/>
      <c r="K91" s="23"/>
    </row>
    <row r="92" spans="3:11" ht="14.25" customHeight="1">
      <c r="C92" s="161"/>
      <c r="D92" s="21"/>
      <c r="E92" s="21"/>
      <c r="F92" s="23"/>
      <c r="G92" s="22"/>
      <c r="H92" s="21"/>
      <c r="I92" s="21"/>
      <c r="J92" s="23"/>
      <c r="K92" s="23"/>
    </row>
    <row r="93" spans="3:11" ht="14.25" customHeight="1">
      <c r="C93" s="161"/>
      <c r="D93" s="21"/>
      <c r="E93" s="21"/>
      <c r="F93" s="23"/>
      <c r="G93" s="22"/>
      <c r="H93" s="21"/>
      <c r="I93" s="21"/>
      <c r="J93" s="23"/>
      <c r="K93" s="23"/>
    </row>
    <row r="94" spans="3:11" ht="14.25" customHeight="1">
      <c r="C94" s="161"/>
      <c r="D94" s="21"/>
      <c r="E94" s="21"/>
      <c r="F94" s="23"/>
      <c r="G94" s="22"/>
      <c r="H94" s="21"/>
      <c r="I94" s="21"/>
      <c r="J94" s="23"/>
      <c r="K94" s="23"/>
    </row>
    <row r="95" spans="3:11" ht="14.25" customHeight="1">
      <c r="C95" s="161"/>
      <c r="D95" s="21"/>
      <c r="E95" s="21"/>
      <c r="F95" s="23"/>
      <c r="G95" s="22"/>
      <c r="H95" s="21"/>
      <c r="I95" s="21"/>
      <c r="J95" s="23"/>
      <c r="K95" s="23"/>
    </row>
    <row r="96" spans="3:11" ht="14.25" customHeight="1">
      <c r="C96" s="161"/>
      <c r="D96" s="21"/>
      <c r="E96" s="21"/>
      <c r="F96" s="23"/>
      <c r="G96" s="22"/>
      <c r="H96" s="21"/>
      <c r="I96" s="21"/>
      <c r="J96" s="23"/>
      <c r="K96" s="23"/>
    </row>
    <row r="97" spans="3:11" ht="14.25" customHeight="1">
      <c r="C97" s="161"/>
      <c r="D97" s="21"/>
      <c r="E97" s="21"/>
      <c r="F97" s="23"/>
      <c r="G97" s="22"/>
      <c r="H97" s="21"/>
      <c r="I97" s="21"/>
      <c r="J97" s="23"/>
      <c r="K97" s="23"/>
    </row>
    <row r="98" spans="3:11" ht="14.25" customHeight="1">
      <c r="C98" s="161"/>
      <c r="D98" s="21"/>
      <c r="E98" s="21"/>
      <c r="F98" s="23"/>
      <c r="G98" s="22"/>
      <c r="H98" s="21"/>
      <c r="I98" s="21"/>
      <c r="J98" s="23"/>
      <c r="K98" s="23"/>
    </row>
    <row r="99" spans="3:11" ht="14.25" customHeight="1">
      <c r="C99" s="161"/>
      <c r="D99" s="21"/>
      <c r="E99" s="21"/>
      <c r="F99" s="23"/>
      <c r="G99" s="22"/>
      <c r="H99" s="21"/>
      <c r="I99" s="21"/>
      <c r="J99" s="23"/>
      <c r="K99" s="23"/>
    </row>
    <row r="100" spans="3:11" ht="14.25" customHeight="1">
      <c r="C100" s="161"/>
      <c r="D100" s="21"/>
      <c r="E100" s="21"/>
      <c r="F100" s="23"/>
      <c r="G100" s="22"/>
      <c r="H100" s="21"/>
      <c r="I100" s="21"/>
      <c r="J100" s="23"/>
      <c r="K100" s="23"/>
    </row>
    <row r="101" spans="3:11" ht="14.25" customHeight="1">
      <c r="C101" s="161"/>
      <c r="D101" s="21"/>
      <c r="E101" s="21"/>
      <c r="F101" s="23"/>
      <c r="G101" s="22"/>
      <c r="H101" s="21"/>
      <c r="I101" s="21"/>
      <c r="J101" s="23"/>
      <c r="K101" s="23"/>
    </row>
    <row r="102" spans="3:11" ht="14.25" customHeight="1">
      <c r="C102" s="161"/>
      <c r="D102" s="21"/>
      <c r="E102" s="21"/>
      <c r="F102" s="23"/>
      <c r="G102" s="22"/>
      <c r="H102" s="21"/>
      <c r="I102" s="21"/>
      <c r="J102" s="23"/>
      <c r="K102" s="23"/>
    </row>
    <row r="103" spans="3:11" ht="14.25" customHeight="1">
      <c r="C103" s="161"/>
      <c r="D103" s="21"/>
      <c r="E103" s="21"/>
      <c r="F103" s="23"/>
      <c r="G103" s="22"/>
      <c r="H103" s="21"/>
      <c r="I103" s="21"/>
      <c r="J103" s="23"/>
      <c r="K103" s="23"/>
    </row>
    <row r="104" spans="3:11" ht="14.25" customHeight="1">
      <c r="C104" s="161"/>
      <c r="D104" s="21"/>
      <c r="E104" s="21"/>
      <c r="F104" s="23"/>
      <c r="G104" s="22"/>
      <c r="H104" s="21"/>
      <c r="I104" s="21"/>
      <c r="J104" s="23"/>
      <c r="K104" s="23"/>
    </row>
    <row r="105" spans="3:11" ht="14.25" customHeight="1">
      <c r="C105" s="161"/>
      <c r="D105" s="21"/>
      <c r="E105" s="21"/>
      <c r="F105" s="23"/>
      <c r="G105" s="22"/>
      <c r="H105" s="21"/>
      <c r="I105" s="21"/>
      <c r="J105" s="23"/>
      <c r="K105" s="23"/>
    </row>
    <row r="106" spans="3:11" ht="14.25" customHeight="1">
      <c r="C106" s="161"/>
      <c r="D106" s="21"/>
      <c r="E106" s="21"/>
      <c r="F106" s="23"/>
      <c r="G106" s="22"/>
      <c r="H106" s="21"/>
      <c r="I106" s="21"/>
      <c r="J106" s="23"/>
      <c r="K106" s="23"/>
    </row>
    <row r="107" spans="3:11" ht="14.25" customHeight="1">
      <c r="C107" s="161"/>
      <c r="D107" s="21"/>
      <c r="E107" s="21"/>
      <c r="F107" s="23"/>
      <c r="G107" s="22"/>
      <c r="H107" s="21"/>
      <c r="I107" s="21"/>
      <c r="J107" s="23"/>
      <c r="K107" s="23"/>
    </row>
    <row r="108" spans="3:11" ht="14.25" customHeight="1">
      <c r="C108" s="161"/>
      <c r="D108" s="21"/>
      <c r="E108" s="21"/>
      <c r="F108" s="23"/>
      <c r="G108" s="22"/>
      <c r="H108" s="21"/>
      <c r="I108" s="21"/>
      <c r="J108" s="23"/>
      <c r="K108" s="23"/>
    </row>
    <row r="109" spans="3:11" ht="14.25" customHeight="1">
      <c r="C109" s="161"/>
      <c r="D109" s="21"/>
      <c r="E109" s="21"/>
      <c r="F109" s="23"/>
      <c r="G109" s="22"/>
      <c r="H109" s="21"/>
      <c r="I109" s="21"/>
      <c r="J109" s="23"/>
      <c r="K109" s="23"/>
    </row>
    <row r="110" spans="3:11" ht="14.25" customHeight="1">
      <c r="C110" s="161"/>
      <c r="D110" s="21"/>
      <c r="E110" s="21"/>
      <c r="F110" s="23"/>
      <c r="G110" s="22"/>
      <c r="H110" s="21"/>
      <c r="I110" s="21"/>
      <c r="J110" s="23"/>
      <c r="K110" s="23"/>
    </row>
    <row r="111" spans="3:11" ht="14.25" customHeight="1">
      <c r="C111" s="161"/>
      <c r="D111" s="21"/>
      <c r="E111" s="21"/>
      <c r="F111" s="23"/>
      <c r="G111" s="22"/>
      <c r="H111" s="21"/>
      <c r="I111" s="21"/>
      <c r="J111" s="23"/>
      <c r="K111" s="23"/>
    </row>
    <row r="112" spans="3:11" ht="14.25" customHeight="1">
      <c r="C112" s="161"/>
      <c r="D112" s="21"/>
      <c r="E112" s="21"/>
      <c r="F112" s="23"/>
      <c r="G112" s="22"/>
      <c r="H112" s="21"/>
      <c r="I112" s="21"/>
      <c r="J112" s="23"/>
      <c r="K112" s="23"/>
    </row>
    <row r="113" spans="3:11" ht="14.25" customHeight="1">
      <c r="C113" s="161"/>
      <c r="D113" s="21"/>
      <c r="E113" s="21"/>
      <c r="F113" s="23"/>
      <c r="G113" s="22"/>
      <c r="H113" s="21"/>
      <c r="I113" s="21"/>
      <c r="J113" s="23"/>
      <c r="K113" s="23"/>
    </row>
    <row r="114" spans="3:11" ht="14.25" customHeight="1">
      <c r="C114" s="161"/>
      <c r="D114" s="21"/>
      <c r="E114" s="21"/>
      <c r="F114" s="23"/>
      <c r="G114" s="22"/>
      <c r="H114" s="21"/>
      <c r="I114" s="21"/>
      <c r="J114" s="23"/>
      <c r="K114" s="23"/>
    </row>
    <row r="115" spans="3:11" ht="14.25" customHeight="1">
      <c r="C115" s="161"/>
      <c r="D115" s="21"/>
      <c r="E115" s="21"/>
      <c r="F115" s="23"/>
      <c r="G115" s="22"/>
      <c r="H115" s="21"/>
      <c r="I115" s="21"/>
      <c r="J115" s="23"/>
      <c r="K115" s="23"/>
    </row>
    <row r="116" spans="3:11" ht="14.25" customHeight="1">
      <c r="C116" s="161"/>
      <c r="D116" s="21"/>
      <c r="E116" s="21"/>
      <c r="F116" s="23"/>
      <c r="G116" s="22"/>
      <c r="H116" s="21"/>
      <c r="I116" s="21"/>
      <c r="J116" s="23"/>
      <c r="K116" s="23"/>
    </row>
    <row r="117" spans="3:11" ht="14.25" customHeight="1">
      <c r="C117" s="161"/>
      <c r="D117" s="21"/>
      <c r="E117" s="21"/>
      <c r="F117" s="23"/>
      <c r="G117" s="22"/>
      <c r="H117" s="21"/>
      <c r="I117" s="21"/>
      <c r="J117" s="23"/>
      <c r="K117" s="23"/>
    </row>
    <row r="118" spans="3:11" ht="14.25" customHeight="1">
      <c r="C118" s="161"/>
      <c r="D118" s="21"/>
      <c r="E118" s="21"/>
      <c r="F118" s="23"/>
      <c r="G118" s="22"/>
      <c r="H118" s="21"/>
      <c r="I118" s="21"/>
      <c r="J118" s="23"/>
      <c r="K118" s="23"/>
    </row>
    <row r="119" spans="3:11" ht="14.25" customHeight="1">
      <c r="C119" s="161"/>
      <c r="D119" s="21"/>
      <c r="E119" s="21"/>
      <c r="F119" s="23"/>
      <c r="G119" s="22"/>
      <c r="H119" s="21"/>
      <c r="I119" s="21"/>
      <c r="J119" s="23"/>
      <c r="K119" s="23"/>
    </row>
    <row r="120" spans="3:11" ht="14.25" customHeight="1">
      <c r="C120" s="161"/>
      <c r="D120" s="21"/>
      <c r="E120" s="21"/>
      <c r="F120" s="23"/>
      <c r="G120" s="22"/>
      <c r="H120" s="21"/>
      <c r="I120" s="21"/>
      <c r="J120" s="23"/>
      <c r="K120" s="23"/>
    </row>
    <row r="121" spans="3:11" ht="14.25" customHeight="1">
      <c r="C121" s="161"/>
      <c r="D121" s="21"/>
      <c r="E121" s="21"/>
      <c r="F121" s="23"/>
      <c r="G121" s="22"/>
      <c r="H121" s="21"/>
      <c r="I121" s="21"/>
      <c r="J121" s="23"/>
      <c r="K121" s="23"/>
    </row>
    <row r="122" spans="3:11" ht="14.25" customHeight="1">
      <c r="C122" s="161"/>
      <c r="D122" s="21"/>
      <c r="E122" s="21"/>
      <c r="F122" s="23"/>
      <c r="G122" s="22"/>
      <c r="H122" s="21"/>
      <c r="I122" s="21"/>
      <c r="J122" s="23"/>
      <c r="K122" s="23"/>
    </row>
    <row r="123" spans="3:11" ht="14.25" customHeight="1">
      <c r="C123" s="161"/>
      <c r="D123" s="21"/>
      <c r="E123" s="21"/>
      <c r="F123" s="23"/>
      <c r="G123" s="22"/>
      <c r="H123" s="21"/>
      <c r="I123" s="21"/>
      <c r="J123" s="23"/>
      <c r="K123" s="23"/>
    </row>
    <row r="124" spans="3:11" ht="14.25" customHeight="1">
      <c r="C124" s="161"/>
      <c r="D124" s="21"/>
      <c r="E124" s="21"/>
      <c r="F124" s="23"/>
      <c r="G124" s="22"/>
      <c r="H124" s="21"/>
      <c r="I124" s="21"/>
      <c r="J124" s="23"/>
      <c r="K124" s="23"/>
    </row>
    <row r="125" spans="3:11" ht="14.25" customHeight="1">
      <c r="C125" s="161"/>
      <c r="D125" s="21"/>
      <c r="E125" s="21"/>
      <c r="F125" s="23"/>
      <c r="G125" s="22"/>
      <c r="H125" s="21"/>
      <c r="I125" s="21"/>
      <c r="J125" s="23"/>
      <c r="K125" s="23"/>
    </row>
    <row r="126" spans="3:11" ht="14.25" customHeight="1">
      <c r="C126" s="161"/>
      <c r="D126" s="21"/>
      <c r="E126" s="21"/>
      <c r="F126" s="23"/>
      <c r="G126" s="22"/>
      <c r="H126" s="21"/>
      <c r="I126" s="21"/>
      <c r="J126" s="23"/>
      <c r="K126" s="23"/>
    </row>
    <row r="127" spans="3:11" ht="14.25" customHeight="1">
      <c r="C127" s="161"/>
      <c r="D127" s="21"/>
      <c r="E127" s="21"/>
      <c r="F127" s="23"/>
      <c r="G127" s="22"/>
      <c r="H127" s="21"/>
      <c r="I127" s="21"/>
      <c r="J127" s="23"/>
      <c r="K127" s="23"/>
    </row>
    <row r="128" spans="3:11" ht="14.25" customHeight="1">
      <c r="C128" s="161"/>
      <c r="D128" s="21"/>
      <c r="E128" s="21"/>
      <c r="F128" s="23"/>
      <c r="G128" s="22"/>
      <c r="H128" s="21"/>
      <c r="I128" s="21"/>
      <c r="J128" s="23"/>
      <c r="K128" s="23"/>
    </row>
    <row r="129" spans="3:11" ht="14.25" customHeight="1">
      <c r="C129" s="161"/>
      <c r="D129" s="21"/>
      <c r="E129" s="21"/>
      <c r="F129" s="23"/>
      <c r="G129" s="22"/>
      <c r="H129" s="21"/>
      <c r="I129" s="21"/>
      <c r="J129" s="23"/>
      <c r="K129" s="23"/>
    </row>
    <row r="130" spans="3:11" ht="14.25" customHeight="1">
      <c r="C130" s="161"/>
      <c r="D130" s="21"/>
      <c r="E130" s="21"/>
      <c r="F130" s="23"/>
      <c r="G130" s="22"/>
      <c r="H130" s="21"/>
      <c r="I130" s="21"/>
      <c r="J130" s="23"/>
      <c r="K130" s="23"/>
    </row>
    <row r="131" spans="3:11" ht="14.25" customHeight="1">
      <c r="C131" s="161"/>
      <c r="D131" s="21"/>
      <c r="E131" s="21"/>
      <c r="F131" s="23"/>
      <c r="G131" s="22"/>
      <c r="H131" s="21"/>
      <c r="I131" s="21"/>
      <c r="J131" s="23"/>
      <c r="K131" s="23"/>
    </row>
    <row r="132" spans="3:11" ht="14.25" customHeight="1">
      <c r="C132" s="161"/>
      <c r="D132" s="21"/>
      <c r="E132" s="21"/>
      <c r="F132" s="23"/>
      <c r="G132" s="22"/>
      <c r="H132" s="21"/>
      <c r="I132" s="21"/>
      <c r="J132" s="23"/>
      <c r="K132" s="23"/>
    </row>
    <row r="133" spans="3:11" ht="14.25" customHeight="1">
      <c r="C133" s="161"/>
      <c r="D133" s="21"/>
      <c r="E133" s="21"/>
      <c r="F133" s="23"/>
      <c r="G133" s="22"/>
      <c r="H133" s="21"/>
      <c r="I133" s="21"/>
      <c r="J133" s="23"/>
      <c r="K133" s="23"/>
    </row>
    <row r="134" spans="3:11" ht="14.25" customHeight="1">
      <c r="C134" s="161"/>
      <c r="D134" s="21"/>
      <c r="E134" s="21"/>
      <c r="F134" s="23"/>
      <c r="G134" s="22"/>
      <c r="H134" s="21"/>
      <c r="I134" s="21"/>
      <c r="J134" s="23"/>
      <c r="K134" s="23"/>
    </row>
    <row r="135" spans="3:11" ht="14.25" customHeight="1">
      <c r="C135" s="161"/>
      <c r="D135" s="21"/>
      <c r="E135" s="21"/>
      <c r="F135" s="23"/>
      <c r="G135" s="22"/>
      <c r="H135" s="21"/>
      <c r="I135" s="21"/>
      <c r="J135" s="23"/>
      <c r="K135" s="23"/>
    </row>
    <row r="136" spans="3:11" ht="14.25" customHeight="1">
      <c r="C136" s="161"/>
    </row>
    <row r="137" spans="3:11" ht="14.25" customHeight="1">
      <c r="C137" s="161"/>
    </row>
    <row r="138" spans="3:11" ht="14.25" customHeight="1">
      <c r="C138" s="161"/>
    </row>
    <row r="139" spans="3:11" ht="14.25" customHeight="1">
      <c r="C139" s="161"/>
    </row>
    <row r="140" spans="3:11" ht="14.25" customHeight="1">
      <c r="C140" s="161"/>
    </row>
    <row r="141" spans="3:11" ht="14.25" customHeight="1">
      <c r="C141" s="161"/>
    </row>
    <row r="142" spans="3:11" ht="14.25" customHeight="1">
      <c r="C142" s="161"/>
    </row>
    <row r="143" spans="3:11" ht="14.25" customHeight="1">
      <c r="C143" s="161"/>
    </row>
    <row r="144" spans="3:11" ht="14.25" customHeight="1">
      <c r="C144" s="161"/>
    </row>
    <row r="145" spans="3:3" ht="14.25" customHeight="1">
      <c r="C145" s="161"/>
    </row>
    <row r="146" spans="3:3" ht="14.25" customHeight="1">
      <c r="C146" s="161"/>
    </row>
    <row r="147" spans="3:3" ht="14.25" customHeight="1">
      <c r="C147" s="161"/>
    </row>
    <row r="148" spans="3:3" ht="14.25" customHeight="1">
      <c r="C148" s="161"/>
    </row>
    <row r="149" spans="3:3" ht="14.25" customHeight="1">
      <c r="C149" s="161"/>
    </row>
    <row r="150" spans="3:3" ht="14.25" customHeight="1">
      <c r="C150" s="161"/>
    </row>
    <row r="151" spans="3:3" ht="14.25" customHeight="1">
      <c r="C151" s="161"/>
    </row>
    <row r="152" spans="3:3" ht="14.25" customHeight="1">
      <c r="C152" s="161"/>
    </row>
    <row r="153" spans="3:3" ht="14.25" customHeight="1">
      <c r="C153" s="161"/>
    </row>
    <row r="154" spans="3:3" ht="14.25" customHeight="1">
      <c r="C154" s="161"/>
    </row>
    <row r="155" spans="3:3" ht="14.25" customHeight="1">
      <c r="C155" s="161"/>
    </row>
    <row r="156" spans="3:3" ht="14.25" customHeight="1">
      <c r="C156" s="161"/>
    </row>
    <row r="157" spans="3:3" ht="14.25" customHeight="1">
      <c r="C157" s="161"/>
    </row>
    <row r="158" spans="3:3" ht="14.25" customHeight="1">
      <c r="C158" s="161"/>
    </row>
    <row r="159" spans="3:3" ht="14.25" customHeight="1">
      <c r="C159" s="161"/>
    </row>
    <row r="160" spans="3:3" ht="14.25" customHeight="1">
      <c r="C160" s="161"/>
    </row>
    <row r="161" spans="3:3" ht="14.25" customHeight="1">
      <c r="C161" s="161"/>
    </row>
    <row r="162" spans="3:3" ht="14.25" customHeight="1">
      <c r="C162" s="161"/>
    </row>
    <row r="163" spans="3:3" ht="14.25" customHeight="1">
      <c r="C163" s="161"/>
    </row>
    <row r="164" spans="3:3" ht="14.25" customHeight="1">
      <c r="C164" s="161"/>
    </row>
    <row r="165" spans="3:3" ht="14.25" customHeight="1">
      <c r="C165" s="161"/>
    </row>
    <row r="166" spans="3:3" ht="14.25" customHeight="1">
      <c r="C166" s="161"/>
    </row>
    <row r="167" spans="3:3" ht="14.25" customHeight="1">
      <c r="C167" s="161"/>
    </row>
    <row r="168" spans="3:3" ht="14.25" customHeight="1">
      <c r="C168" s="161"/>
    </row>
    <row r="169" spans="3:3" ht="14.25" customHeight="1">
      <c r="C169" s="161"/>
    </row>
    <row r="170" spans="3:3" ht="14.25" customHeight="1">
      <c r="C170" s="161"/>
    </row>
    <row r="171" spans="3:3" ht="14.25" customHeight="1">
      <c r="C171" s="161"/>
    </row>
    <row r="172" spans="3:3" ht="14.25" customHeight="1">
      <c r="C172" s="161"/>
    </row>
    <row r="173" spans="3:3" ht="14.25" customHeight="1">
      <c r="C173" s="161"/>
    </row>
    <row r="174" spans="3:3" ht="14.25" customHeight="1">
      <c r="C174" s="161"/>
    </row>
    <row r="175" spans="3:3" ht="14.25" customHeight="1">
      <c r="C175" s="161"/>
    </row>
    <row r="176" spans="3:3" ht="14.25" customHeight="1">
      <c r="C176" s="161"/>
    </row>
    <row r="177" spans="3:3" ht="14.25" customHeight="1">
      <c r="C177" s="161"/>
    </row>
    <row r="178" spans="3:3" ht="14.25" customHeight="1">
      <c r="C178" s="161"/>
    </row>
    <row r="179" spans="3:3" ht="14.25" customHeight="1">
      <c r="C179" s="161"/>
    </row>
    <row r="180" spans="3:3" ht="14.25" customHeight="1">
      <c r="C180" s="161"/>
    </row>
    <row r="181" spans="3:3" ht="14.25" customHeight="1">
      <c r="C181" s="161"/>
    </row>
    <row r="182" spans="3:3" ht="14.25" customHeight="1">
      <c r="C182" s="161"/>
    </row>
    <row r="183" spans="3:3" ht="14.25" customHeight="1">
      <c r="C183" s="161"/>
    </row>
    <row r="184" spans="3:3" ht="14.25" customHeight="1">
      <c r="C184" s="161"/>
    </row>
    <row r="185" spans="3:3" ht="14.25" customHeight="1">
      <c r="C185" s="161"/>
    </row>
    <row r="186" spans="3:3" ht="14.25" customHeight="1">
      <c r="C186" s="161"/>
    </row>
    <row r="187" spans="3:3" ht="14.25" customHeight="1">
      <c r="C187" s="161"/>
    </row>
    <row r="188" spans="3:3" ht="14.25" customHeight="1">
      <c r="C188" s="161"/>
    </row>
    <row r="189" spans="3:3" ht="14.25" customHeight="1">
      <c r="C189" s="161"/>
    </row>
    <row r="190" spans="3:3" ht="14.25" customHeight="1">
      <c r="C190" s="161"/>
    </row>
    <row r="191" spans="3:3" ht="14.25" customHeight="1">
      <c r="C191" s="161"/>
    </row>
    <row r="192" spans="3:3" ht="14.25" customHeight="1">
      <c r="C192" s="161"/>
    </row>
    <row r="193" spans="3:3" ht="14.25" customHeight="1">
      <c r="C193" s="161"/>
    </row>
    <row r="194" spans="3:3" ht="14.25" customHeight="1">
      <c r="C194" s="161"/>
    </row>
    <row r="195" spans="3:3" ht="14.25" customHeight="1">
      <c r="C195" s="161"/>
    </row>
    <row r="196" spans="3:3" ht="14.25" customHeight="1">
      <c r="C196" s="161"/>
    </row>
    <row r="197" spans="3:3" ht="14.25" customHeight="1">
      <c r="C197" s="161"/>
    </row>
    <row r="198" spans="3:3" ht="14.25" customHeight="1">
      <c r="C198" s="161"/>
    </row>
    <row r="199" spans="3:3" ht="14.25" customHeight="1">
      <c r="C199" s="161"/>
    </row>
    <row r="200" spans="3:3" ht="14.25" customHeight="1">
      <c r="C200" s="161"/>
    </row>
    <row r="201" spans="3:3" ht="14.25" customHeight="1">
      <c r="C201" s="161"/>
    </row>
    <row r="202" spans="3:3" ht="14.25" customHeight="1">
      <c r="C202" s="161"/>
    </row>
    <row r="203" spans="3:3" ht="14.25" customHeight="1">
      <c r="C203" s="161"/>
    </row>
    <row r="204" spans="3:3" ht="14.25" customHeight="1">
      <c r="C204" s="161"/>
    </row>
    <row r="205" spans="3:3" ht="14.25" customHeight="1">
      <c r="C205" s="161"/>
    </row>
    <row r="206" spans="3:3" ht="14.25" customHeight="1">
      <c r="C206" s="161"/>
    </row>
    <row r="207" spans="3:3" ht="14.25" customHeight="1">
      <c r="C207" s="161"/>
    </row>
    <row r="208" spans="3:3" ht="14.25" customHeight="1">
      <c r="C208" s="161"/>
    </row>
    <row r="209" spans="3:3" ht="14.25" customHeight="1">
      <c r="C209" s="161"/>
    </row>
    <row r="210" spans="3:3" ht="14.25" customHeight="1">
      <c r="C210" s="161"/>
    </row>
    <row r="211" spans="3:3">
      <c r="C211" s="161"/>
    </row>
    <row r="212" spans="3:3">
      <c r="C212" s="161"/>
    </row>
    <row r="213" spans="3:3">
      <c r="C213" s="161"/>
    </row>
    <row r="214" spans="3:3">
      <c r="C214" s="161"/>
    </row>
    <row r="215" spans="3:3">
      <c r="C215" s="161"/>
    </row>
    <row r="216" spans="3:3">
      <c r="C216" s="161"/>
    </row>
    <row r="217" spans="3:3">
      <c r="C217" s="161"/>
    </row>
    <row r="218" spans="3:3">
      <c r="C218" s="161"/>
    </row>
    <row r="219" spans="3:3">
      <c r="C219" s="161"/>
    </row>
    <row r="220" spans="3:3">
      <c r="C220" s="161"/>
    </row>
    <row r="221" spans="3:3">
      <c r="C221" s="161"/>
    </row>
    <row r="222" spans="3:3">
      <c r="C222" s="161"/>
    </row>
    <row r="223" spans="3:3">
      <c r="C223" s="161"/>
    </row>
    <row r="224" spans="3:3">
      <c r="C224" s="161"/>
    </row>
    <row r="225" spans="3:3">
      <c r="C225" s="161"/>
    </row>
    <row r="226" spans="3:3">
      <c r="C226" s="161"/>
    </row>
    <row r="227" spans="3:3">
      <c r="C227" s="161"/>
    </row>
    <row r="228" spans="3:3">
      <c r="C228" s="161"/>
    </row>
    <row r="229" spans="3:3">
      <c r="C229" s="161"/>
    </row>
    <row r="230" spans="3:3">
      <c r="C230" s="161"/>
    </row>
    <row r="231" spans="3:3">
      <c r="C231" s="161"/>
    </row>
    <row r="232" spans="3:3">
      <c r="C232" s="161"/>
    </row>
    <row r="233" spans="3:3">
      <c r="C233" s="161"/>
    </row>
    <row r="234" spans="3:3">
      <c r="C234" s="161"/>
    </row>
    <row r="235" spans="3:3">
      <c r="C235" s="161"/>
    </row>
    <row r="236" spans="3:3">
      <c r="C236" s="161"/>
    </row>
    <row r="237" spans="3:3">
      <c r="C237" s="161"/>
    </row>
    <row r="238" spans="3:3">
      <c r="C238" s="161"/>
    </row>
    <row r="239" spans="3:3">
      <c r="C239" s="161"/>
    </row>
    <row r="240" spans="3:3">
      <c r="C240" s="161"/>
    </row>
    <row r="241" spans="3:3">
      <c r="C241" s="161"/>
    </row>
    <row r="242" spans="3:3">
      <c r="C242" s="161"/>
    </row>
    <row r="243" spans="3:3">
      <c r="C243" s="161"/>
    </row>
    <row r="244" spans="3:3">
      <c r="C244" s="161"/>
    </row>
    <row r="245" spans="3:3">
      <c r="C245" s="161"/>
    </row>
    <row r="246" spans="3:3">
      <c r="C246" s="161"/>
    </row>
    <row r="247" spans="3:3">
      <c r="C247" s="161"/>
    </row>
    <row r="248" spans="3:3">
      <c r="C248" s="161"/>
    </row>
    <row r="249" spans="3:3">
      <c r="C249" s="161"/>
    </row>
    <row r="250" spans="3:3">
      <c r="C250" s="161"/>
    </row>
    <row r="251" spans="3:3">
      <c r="C251" s="161"/>
    </row>
    <row r="252" spans="3:3">
      <c r="C252" s="161"/>
    </row>
    <row r="253" spans="3:3">
      <c r="C253" s="161"/>
    </row>
    <row r="254" spans="3:3">
      <c r="C254" s="161"/>
    </row>
    <row r="255" spans="3:3">
      <c r="C255" s="161"/>
    </row>
    <row r="256" spans="3:3">
      <c r="C256" s="161"/>
    </row>
    <row r="257" spans="3:3">
      <c r="C257" s="161"/>
    </row>
    <row r="258" spans="3:3">
      <c r="C258" s="161"/>
    </row>
    <row r="259" spans="3:3">
      <c r="C259" s="161"/>
    </row>
    <row r="260" spans="3:3">
      <c r="C260" s="161"/>
    </row>
    <row r="261" spans="3:3">
      <c r="C261" s="161"/>
    </row>
    <row r="262" spans="3:3">
      <c r="C262" s="161"/>
    </row>
    <row r="263" spans="3:3">
      <c r="C263" s="161"/>
    </row>
    <row r="264" spans="3:3">
      <c r="C264" s="161"/>
    </row>
    <row r="265" spans="3:3">
      <c r="C265" s="161"/>
    </row>
    <row r="266" spans="3:3">
      <c r="C266" s="161"/>
    </row>
    <row r="267" spans="3:3">
      <c r="C267" s="161"/>
    </row>
    <row r="268" spans="3:3">
      <c r="C268" s="161"/>
    </row>
    <row r="269" spans="3:3">
      <c r="C269" s="161"/>
    </row>
    <row r="270" spans="3:3">
      <c r="C270" s="161"/>
    </row>
    <row r="271" spans="3:3">
      <c r="C271" s="161"/>
    </row>
  </sheetData>
  <sortState xmlns:xlrd2="http://schemas.microsoft.com/office/spreadsheetml/2017/richdata2" ref="A13:R28">
    <sortCondition ref="A13:A28"/>
  </sortState>
  <mergeCells count="8">
    <mergeCell ref="H4:K4"/>
    <mergeCell ref="A34:K34"/>
    <mergeCell ref="A1:B1"/>
    <mergeCell ref="D1:G1"/>
    <mergeCell ref="A2:B2"/>
    <mergeCell ref="A4:B4"/>
    <mergeCell ref="D4:G4"/>
    <mergeCell ref="A33:K33"/>
  </mergeCells>
  <conditionalFormatting sqref="A13:A28">
    <cfRule type="duplicateValues" dxfId="9" priority="24"/>
  </conditionalFormatting>
  <conditionalFormatting sqref="B3">
    <cfRule type="duplicateValues" dxfId="8" priority="1"/>
  </conditionalFormatting>
  <hyperlinks>
    <hyperlink ref="A4" display="Back to Top Sheet" xr:uid="{00000000-0004-0000-2B00-000000000000}"/>
    <hyperlink ref="A4:B4" location="Top!A1" display="Back to Top Sheet" xr:uid="{0A5791D9-6234-464F-80E1-021263D60812}"/>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M184"/>
  <sheetViews>
    <sheetView workbookViewId="0">
      <selection sqref="A1:B1"/>
    </sheetView>
  </sheetViews>
  <sheetFormatPr defaultColWidth="11.3984375" defaultRowHeight="12.75"/>
  <cols>
    <col min="1" max="1" width="28.86328125" style="17" customWidth="1"/>
    <col min="2" max="2" width="54.59765625" style="17" customWidth="1"/>
    <col min="3" max="3" width="16" style="17" customWidth="1"/>
    <col min="4" max="4" width="16.59765625" style="8" customWidth="1"/>
    <col min="5" max="5" width="15.59765625" style="8" customWidth="1"/>
    <col min="6" max="6" width="15.86328125" style="10" customWidth="1"/>
    <col min="7" max="7" width="29.73046875" style="9" customWidth="1"/>
    <col min="8" max="8" width="14.86328125" style="8" customWidth="1"/>
    <col min="9" max="9" width="19.86328125" style="8" customWidth="1"/>
    <col min="10" max="10" width="19.59765625" style="10" customWidth="1"/>
    <col min="11" max="11" width="26.3984375" style="10" customWidth="1"/>
    <col min="12" max="16384" width="11.3984375" style="10"/>
  </cols>
  <sheetData>
    <row r="1" spans="1:13" ht="21" customHeight="1" thickBot="1">
      <c r="A1" s="2150" t="s">
        <v>660</v>
      </c>
      <c r="B1" s="2150"/>
      <c r="C1" s="306"/>
      <c r="D1" s="2151"/>
      <c r="E1" s="2151"/>
      <c r="F1" s="2151"/>
      <c r="G1" s="2151"/>
    </row>
    <row r="2" spans="1:13" ht="21" customHeight="1" thickBot="1">
      <c r="A2" s="2150" t="str">
        <f>Top!B62</f>
        <v>Heart Rate Service</v>
      </c>
      <c r="B2" s="2150"/>
      <c r="C2" s="406"/>
      <c r="D2" s="1119" t="s">
        <v>661</v>
      </c>
      <c r="E2" s="1118" t="str">
        <f>Top!E62</f>
        <v>HRS.TS.p3</v>
      </c>
      <c r="F2" s="1118"/>
      <c r="G2" s="1118"/>
      <c r="H2" s="1112" t="s">
        <v>10</v>
      </c>
      <c r="I2" s="1114" t="str">
        <f>Top!$G62</f>
        <v>HRS.TS.p3</v>
      </c>
      <c r="J2" s="1112" t="s">
        <v>699</v>
      </c>
      <c r="K2" s="1171">
        <v>45106</v>
      </c>
      <c r="M2" s="26"/>
    </row>
    <row r="3" spans="1:13" ht="18" customHeight="1" thickBot="1">
      <c r="A3" s="59" t="s">
        <v>700</v>
      </c>
      <c r="B3" s="59">
        <f>rel_date</f>
        <v>45706</v>
      </c>
      <c r="D3" s="1119" t="s">
        <v>662</v>
      </c>
      <c r="E3" s="1118" t="str">
        <f>Top!F62</f>
        <v>HRS.ICS.p3</v>
      </c>
      <c r="F3" s="1118"/>
      <c r="G3" s="1118"/>
      <c r="H3" s="1112" t="s">
        <v>11</v>
      </c>
      <c r="I3" s="1114" t="str">
        <f>Top!$H62</f>
        <v>HRS.ICS.p3</v>
      </c>
      <c r="J3" s="1112" t="s">
        <v>699</v>
      </c>
      <c r="K3" s="1171">
        <v>44964</v>
      </c>
    </row>
    <row r="4" spans="1:13" ht="14.25" customHeight="1" thickBot="1">
      <c r="A4" s="2145" t="s">
        <v>663</v>
      </c>
      <c r="B4" s="2146"/>
      <c r="C4" s="435"/>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703</v>
      </c>
      <c r="D6" s="593"/>
      <c r="E6" s="514">
        <v>45198</v>
      </c>
      <c r="F6" s="138"/>
      <c r="G6" s="594" t="s">
        <v>4620</v>
      </c>
      <c r="H6" s="595"/>
      <c r="I6" s="1159"/>
      <c r="J6" s="596"/>
      <c r="K6" s="559"/>
      <c r="M6" s="10"/>
    </row>
    <row r="7" spans="1:13" s="11" customFormat="1">
      <c r="A7" s="441" t="s">
        <v>11</v>
      </c>
      <c r="B7" s="341" t="s">
        <v>673</v>
      </c>
      <c r="C7" s="351" t="s">
        <v>974</v>
      </c>
      <c r="D7" s="126"/>
      <c r="E7" s="515">
        <v>45053</v>
      </c>
      <c r="F7" s="114"/>
      <c r="G7" s="115"/>
      <c r="H7" s="597"/>
      <c r="I7" s="764"/>
      <c r="J7" s="598"/>
      <c r="K7" s="189"/>
      <c r="M7" s="10"/>
    </row>
    <row r="8" spans="1:13" s="11" customFormat="1">
      <c r="A8" s="1262" t="s">
        <v>4621</v>
      </c>
      <c r="B8" s="579" t="s">
        <v>4622</v>
      </c>
      <c r="C8" s="283"/>
      <c r="D8" s="121" t="s">
        <v>345</v>
      </c>
      <c r="E8" s="515">
        <v>45198</v>
      </c>
      <c r="F8" s="112" t="s">
        <v>20</v>
      </c>
      <c r="G8" s="402"/>
      <c r="H8" s="532"/>
      <c r="I8" s="1243"/>
      <c r="J8" s="293"/>
      <c r="K8" s="38"/>
    </row>
    <row r="9" spans="1:13" s="11" customFormat="1">
      <c r="A9" s="1262" t="s">
        <v>4623</v>
      </c>
      <c r="B9" s="341" t="s">
        <v>4624</v>
      </c>
      <c r="C9" s="283"/>
      <c r="D9" s="126" t="s">
        <v>675</v>
      </c>
      <c r="E9" s="515">
        <v>45198</v>
      </c>
      <c r="F9" s="114" t="s">
        <v>707</v>
      </c>
      <c r="G9" s="402"/>
      <c r="H9" s="532"/>
      <c r="I9" s="1243"/>
      <c r="J9" s="293"/>
      <c r="K9" s="38"/>
    </row>
    <row r="10" spans="1:13" s="11" customFormat="1">
      <c r="A10" s="1262" t="s">
        <v>4625</v>
      </c>
      <c r="B10" s="341" t="s">
        <v>4626</v>
      </c>
      <c r="C10" s="283"/>
      <c r="D10" s="126" t="s">
        <v>675</v>
      </c>
      <c r="E10" s="515">
        <v>45198</v>
      </c>
      <c r="F10" s="114" t="s">
        <v>707</v>
      </c>
      <c r="G10" s="402"/>
      <c r="H10" s="532"/>
      <c r="I10" s="1243"/>
      <c r="J10" s="293"/>
      <c r="K10" s="38"/>
    </row>
    <row r="11" spans="1:13" s="11" customFormat="1">
      <c r="A11" s="1262" t="s">
        <v>4627</v>
      </c>
      <c r="B11" s="341" t="s">
        <v>4628</v>
      </c>
      <c r="C11" s="283"/>
      <c r="D11" s="126" t="s">
        <v>675</v>
      </c>
      <c r="E11" s="515">
        <v>45198</v>
      </c>
      <c r="F11" s="114" t="s">
        <v>707</v>
      </c>
      <c r="G11" s="402"/>
      <c r="H11" s="532"/>
      <c r="I11" s="1243"/>
      <c r="J11" s="293"/>
      <c r="K11" s="38"/>
    </row>
    <row r="12" spans="1:13" s="11" customFormat="1">
      <c r="A12" s="1262" t="s">
        <v>4629</v>
      </c>
      <c r="B12" s="341" t="s">
        <v>4630</v>
      </c>
      <c r="C12" s="283"/>
      <c r="D12" s="126" t="s">
        <v>675</v>
      </c>
      <c r="E12" s="515">
        <v>45198</v>
      </c>
      <c r="F12" s="114" t="s">
        <v>707</v>
      </c>
      <c r="G12" s="402"/>
      <c r="H12" s="532"/>
      <c r="I12" s="1243"/>
      <c r="J12" s="293"/>
      <c r="K12" s="735"/>
    </row>
    <row r="13" spans="1:13" s="11" customFormat="1">
      <c r="A13" s="1262" t="s">
        <v>4631</v>
      </c>
      <c r="B13" s="341" t="s">
        <v>4632</v>
      </c>
      <c r="C13" s="283"/>
      <c r="D13" s="126" t="s">
        <v>675</v>
      </c>
      <c r="E13" s="515">
        <v>45198</v>
      </c>
      <c r="F13" s="114" t="s">
        <v>707</v>
      </c>
      <c r="G13" s="402"/>
      <c r="H13" s="532"/>
      <c r="I13" s="1243"/>
      <c r="J13" s="293"/>
      <c r="K13" s="38"/>
    </row>
    <row r="14" spans="1:13" s="11" customFormat="1">
      <c r="A14" s="1262" t="s">
        <v>4633</v>
      </c>
      <c r="B14" s="341" t="s">
        <v>4634</v>
      </c>
      <c r="C14" s="283"/>
      <c r="D14" s="126" t="s">
        <v>675</v>
      </c>
      <c r="E14" s="515">
        <v>45198</v>
      </c>
      <c r="F14" s="114" t="s">
        <v>707</v>
      </c>
      <c r="G14" s="402"/>
      <c r="H14" s="532"/>
      <c r="I14" s="1243"/>
      <c r="J14" s="293"/>
      <c r="K14" s="38"/>
    </row>
    <row r="15" spans="1:13" s="11" customFormat="1" ht="25.5">
      <c r="A15" s="1262" t="s">
        <v>4635</v>
      </c>
      <c r="B15" s="341" t="s">
        <v>4636</v>
      </c>
      <c r="C15" s="283"/>
      <c r="D15" s="126" t="s">
        <v>675</v>
      </c>
      <c r="E15" s="515">
        <v>45198</v>
      </c>
      <c r="F15" s="114" t="s">
        <v>707</v>
      </c>
      <c r="G15" s="402"/>
      <c r="H15" s="532"/>
      <c r="I15" s="1243"/>
      <c r="J15" s="293"/>
      <c r="K15" s="38"/>
    </row>
    <row r="16" spans="1:13" s="11" customFormat="1" ht="25.5">
      <c r="A16" s="265" t="s">
        <v>4637</v>
      </c>
      <c r="B16" s="1833" t="s">
        <v>4638</v>
      </c>
      <c r="C16" s="1929"/>
      <c r="D16" s="1934" t="s">
        <v>345</v>
      </c>
      <c r="E16" s="542">
        <v>45198</v>
      </c>
      <c r="F16" s="20" t="s">
        <v>20</v>
      </c>
      <c r="G16" s="1935"/>
      <c r="H16" s="532"/>
      <c r="I16" s="1243"/>
      <c r="J16" s="293"/>
      <c r="K16" s="38"/>
    </row>
    <row r="17" spans="1:13" s="11" customFormat="1" ht="12.75" customHeight="1">
      <c r="A17" s="265" t="s">
        <v>11006</v>
      </c>
      <c r="B17" s="1936" t="s">
        <v>914</v>
      </c>
      <c r="C17" s="1937" t="s">
        <v>703</v>
      </c>
      <c r="D17" s="1934"/>
      <c r="E17" s="542"/>
      <c r="F17" s="20"/>
      <c r="G17" s="1935" t="s">
        <v>11007</v>
      </c>
      <c r="H17" s="532"/>
      <c r="I17" s="1243"/>
      <c r="J17" s="293"/>
      <c r="K17" s="190"/>
      <c r="M17" s="10"/>
    </row>
    <row r="18" spans="1:13" s="11" customFormat="1">
      <c r="A18" s="265" t="s">
        <v>4639</v>
      </c>
      <c r="B18" s="1936" t="s">
        <v>914</v>
      </c>
      <c r="C18" s="1937" t="s">
        <v>703</v>
      </c>
      <c r="D18" s="1934"/>
      <c r="E18" s="542"/>
      <c r="F18" s="20"/>
      <c r="G18" s="24" t="s">
        <v>11007</v>
      </c>
      <c r="H18" s="294"/>
      <c r="I18" s="1243"/>
      <c r="J18" s="293"/>
      <c r="K18" s="190"/>
    </row>
    <row r="19" spans="1:13" s="11" customFormat="1">
      <c r="A19" s="284" t="s">
        <v>4640</v>
      </c>
      <c r="B19" s="1936" t="s">
        <v>914</v>
      </c>
      <c r="C19" s="1937" t="s">
        <v>703</v>
      </c>
      <c r="D19" s="1934"/>
      <c r="E19" s="542"/>
      <c r="F19" s="20"/>
      <c r="G19" s="1244" t="s">
        <v>11007</v>
      </c>
      <c r="H19" s="294"/>
      <c r="I19" s="1243"/>
      <c r="J19" s="293"/>
      <c r="K19" s="190"/>
    </row>
    <row r="20" spans="1:13" s="11" customFormat="1">
      <c r="A20" s="1353" t="s">
        <v>4641</v>
      </c>
      <c r="B20" s="1089" t="s">
        <v>4603</v>
      </c>
      <c r="C20" s="1506" t="s">
        <v>703</v>
      </c>
      <c r="D20" s="1237" t="s">
        <v>675</v>
      </c>
      <c r="E20" s="1131">
        <v>45289</v>
      </c>
      <c r="F20" s="1130" t="s">
        <v>707</v>
      </c>
      <c r="G20" s="1238" t="s">
        <v>4642</v>
      </c>
      <c r="H20" s="1239"/>
      <c r="I20" s="1160"/>
      <c r="J20" s="1240"/>
      <c r="K20" s="944"/>
    </row>
    <row r="21" spans="1:13" s="11" customFormat="1">
      <c r="A21" s="1353" t="s">
        <v>4643</v>
      </c>
      <c r="B21" s="1089" t="s">
        <v>4605</v>
      </c>
      <c r="C21" s="1506" t="s">
        <v>703</v>
      </c>
      <c r="D21" s="1237" t="s">
        <v>675</v>
      </c>
      <c r="E21" s="1131">
        <v>45289</v>
      </c>
      <c r="F21" s="1130" t="s">
        <v>707</v>
      </c>
      <c r="G21" s="1238" t="s">
        <v>4644</v>
      </c>
      <c r="H21" s="1239"/>
      <c r="I21" s="1160"/>
      <c r="J21" s="1240"/>
      <c r="K21" s="944"/>
    </row>
    <row r="22" spans="1:13" s="11" customFormat="1">
      <c r="A22" s="1353" t="s">
        <v>4645</v>
      </c>
      <c r="B22" s="1089" t="s">
        <v>4607</v>
      </c>
      <c r="C22" s="1506" t="s">
        <v>703</v>
      </c>
      <c r="D22" s="1237" t="s">
        <v>675</v>
      </c>
      <c r="E22" s="1131">
        <v>45289</v>
      </c>
      <c r="F22" s="1130" t="s">
        <v>707</v>
      </c>
      <c r="G22" s="1238" t="s">
        <v>4646</v>
      </c>
      <c r="H22" s="1239"/>
      <c r="I22" s="1160"/>
      <c r="J22" s="1240"/>
      <c r="K22" s="944"/>
    </row>
    <row r="23" spans="1:13" s="11" customFormat="1" ht="13.15" thickBot="1">
      <c r="A23" s="1455" t="s">
        <v>4647</v>
      </c>
      <c r="B23" s="1467" t="s">
        <v>4600</v>
      </c>
      <c r="C23" s="553" t="s">
        <v>703</v>
      </c>
      <c r="D23" s="127" t="s">
        <v>675</v>
      </c>
      <c r="E23" s="518">
        <v>45289</v>
      </c>
      <c r="F23" s="116" t="s">
        <v>707</v>
      </c>
      <c r="G23" s="117" t="s">
        <v>4648</v>
      </c>
      <c r="H23" s="1241"/>
      <c r="I23" s="980"/>
      <c r="J23" s="1242"/>
      <c r="K23" s="285"/>
      <c r="M23" s="10"/>
    </row>
    <row r="24" spans="1:13" ht="14.25" customHeight="1">
      <c r="A24" s="137"/>
      <c r="B24" s="122"/>
      <c r="C24" s="137"/>
      <c r="D24" s="123"/>
      <c r="E24" s="123"/>
      <c r="F24" s="124"/>
      <c r="G24" s="125"/>
      <c r="H24" s="123"/>
      <c r="I24" s="123"/>
      <c r="J24" s="124"/>
      <c r="K24" s="124"/>
    </row>
    <row r="25" spans="1:13" customFormat="1" ht="14.25" customHeight="1">
      <c r="A25" s="291" t="s">
        <v>674</v>
      </c>
      <c r="B25" s="291"/>
      <c r="C25" s="137"/>
      <c r="D25" s="291"/>
      <c r="E25" s="291"/>
      <c r="F25" s="291"/>
      <c r="G25" s="291"/>
      <c r="H25" s="291"/>
      <c r="I25" s="291"/>
      <c r="J25" s="291"/>
      <c r="K25" s="291"/>
    </row>
    <row r="26" spans="1:13" customFormat="1" ht="14.25" customHeight="1">
      <c r="A26" s="181" t="s">
        <v>9217</v>
      </c>
      <c r="B26" s="291"/>
      <c r="C26" s="137"/>
      <c r="D26" s="291"/>
      <c r="E26" s="291"/>
      <c r="F26" s="291"/>
      <c r="G26" s="291"/>
      <c r="H26" s="291"/>
      <c r="I26" s="291"/>
      <c r="J26" s="291"/>
      <c r="K26" s="291"/>
    </row>
    <row r="27" spans="1:13" customFormat="1" ht="14.25" customHeight="1">
      <c r="A27" s="17"/>
      <c r="B27" s="291"/>
      <c r="C27" s="137"/>
      <c r="D27" s="291"/>
      <c r="E27" s="291"/>
      <c r="F27" s="291"/>
      <c r="G27" s="291"/>
      <c r="H27" s="291"/>
      <c r="I27" s="291"/>
      <c r="J27" s="291"/>
      <c r="K27" s="291"/>
    </row>
    <row r="28" spans="1:13" ht="14.25" customHeight="1">
      <c r="A28" s="157" t="s">
        <v>11005</v>
      </c>
      <c r="C28" s="122"/>
      <c r="D28" s="21"/>
      <c r="E28" s="21"/>
      <c r="F28" s="23"/>
      <c r="G28" s="22"/>
      <c r="H28" s="21"/>
      <c r="I28" s="21"/>
      <c r="J28" s="23"/>
      <c r="K28" s="23"/>
    </row>
    <row r="29" spans="1:13" ht="14.25" customHeight="1">
      <c r="A29" s="1459" t="s">
        <v>4649</v>
      </c>
      <c r="C29" s="122"/>
      <c r="D29" s="21"/>
      <c r="E29" s="21"/>
      <c r="F29" s="23"/>
      <c r="G29" s="22"/>
      <c r="H29" s="21"/>
      <c r="I29" s="21"/>
      <c r="J29" s="23"/>
      <c r="K29" s="23"/>
    </row>
    <row r="30" spans="1:13" ht="14.25" customHeight="1">
      <c r="A30" s="1459" t="s">
        <v>4650</v>
      </c>
      <c r="C30" s="122"/>
      <c r="D30" s="21"/>
      <c r="E30" s="21"/>
      <c r="F30" s="23"/>
      <c r="G30" s="22"/>
      <c r="H30" s="21"/>
      <c r="I30" s="21"/>
      <c r="J30" s="23"/>
      <c r="K30" s="23"/>
    </row>
    <row r="31" spans="1:13" ht="14.25" customHeight="1">
      <c r="A31" s="1459" t="s">
        <v>4651</v>
      </c>
      <c r="C31" s="122"/>
      <c r="D31" s="21"/>
      <c r="E31" s="21"/>
      <c r="F31" s="23"/>
      <c r="G31" s="22"/>
      <c r="H31" s="21"/>
      <c r="I31" s="21"/>
      <c r="J31" s="23"/>
      <c r="K31" s="23"/>
    </row>
    <row r="32" spans="1:13" ht="14.25" customHeight="1">
      <c r="A32" s="1459" t="s">
        <v>4652</v>
      </c>
      <c r="C32" s="122"/>
      <c r="D32" s="21"/>
      <c r="E32" s="21"/>
      <c r="F32" s="23"/>
      <c r="G32" s="22"/>
      <c r="H32" s="21"/>
      <c r="I32" s="21"/>
      <c r="J32" s="23"/>
      <c r="K32" s="23"/>
    </row>
    <row r="33" spans="3:11" ht="14.25" customHeight="1">
      <c r="C33" s="122"/>
      <c r="D33" s="21"/>
      <c r="E33" s="21"/>
      <c r="F33" s="23"/>
      <c r="G33" s="22"/>
      <c r="H33" s="21"/>
      <c r="I33" s="21"/>
      <c r="J33" s="23"/>
      <c r="K33" s="23"/>
    </row>
    <row r="34" spans="3:11" ht="14.25" customHeight="1">
      <c r="C34" s="122"/>
      <c r="D34" s="21"/>
      <c r="E34" s="21"/>
      <c r="F34" s="23"/>
      <c r="G34" s="22"/>
      <c r="H34" s="21"/>
      <c r="I34" s="21"/>
      <c r="J34" s="23"/>
      <c r="K34" s="23"/>
    </row>
    <row r="35" spans="3:11" ht="14.25" customHeight="1">
      <c r="C35" s="122"/>
      <c r="D35" s="21"/>
      <c r="E35" s="21"/>
      <c r="F35" s="23"/>
      <c r="G35" s="22"/>
      <c r="H35" s="21"/>
      <c r="I35" s="21"/>
      <c r="J35" s="23"/>
      <c r="K35" s="23"/>
    </row>
    <row r="36" spans="3:11" ht="14.25" customHeight="1">
      <c r="C36" s="122"/>
      <c r="D36" s="21"/>
      <c r="E36" s="21"/>
      <c r="F36" s="23"/>
      <c r="G36" s="22"/>
      <c r="H36" s="21"/>
      <c r="I36" s="21"/>
      <c r="J36" s="23"/>
      <c r="K36" s="23"/>
    </row>
    <row r="37" spans="3:11" ht="14.25" customHeight="1">
      <c r="C37" s="122"/>
      <c r="D37" s="21"/>
      <c r="E37" s="21"/>
      <c r="F37" s="23"/>
      <c r="G37" s="22"/>
      <c r="H37" s="21"/>
      <c r="I37" s="21"/>
      <c r="J37" s="23"/>
      <c r="K37" s="23"/>
    </row>
    <row r="38" spans="3:11" ht="14.25" customHeight="1">
      <c r="C38" s="122"/>
      <c r="D38" s="21"/>
      <c r="E38" s="21"/>
      <c r="F38" s="23"/>
      <c r="G38" s="22"/>
      <c r="H38" s="21"/>
      <c r="I38" s="21"/>
      <c r="J38" s="23"/>
      <c r="K38" s="23"/>
    </row>
    <row r="39" spans="3:11" ht="14.25" customHeight="1">
      <c r="C39" s="122"/>
      <c r="D39" s="21"/>
      <c r="E39" s="21"/>
      <c r="F39" s="23"/>
      <c r="G39" s="22"/>
      <c r="H39" s="21"/>
      <c r="I39" s="21"/>
      <c r="J39" s="23"/>
      <c r="K39" s="23"/>
    </row>
    <row r="40" spans="3:11" ht="14.25" customHeight="1">
      <c r="C40" s="122"/>
      <c r="D40" s="21"/>
      <c r="E40" s="21"/>
      <c r="F40" s="23"/>
      <c r="G40" s="22"/>
      <c r="H40" s="21"/>
      <c r="I40" s="21"/>
      <c r="J40" s="23"/>
      <c r="K40" s="23"/>
    </row>
    <row r="41" spans="3:11" ht="14.25" customHeight="1">
      <c r="C41" s="122"/>
      <c r="D41" s="21"/>
      <c r="E41" s="21"/>
      <c r="F41" s="23"/>
      <c r="G41" s="22"/>
      <c r="H41" s="21"/>
      <c r="I41" s="21"/>
      <c r="J41" s="23"/>
      <c r="K41" s="23"/>
    </row>
    <row r="42" spans="3:11" ht="14.25" customHeight="1">
      <c r="C42" s="122"/>
      <c r="D42" s="21"/>
      <c r="E42" s="21"/>
      <c r="F42" s="23"/>
      <c r="G42" s="22"/>
      <c r="H42" s="21"/>
      <c r="I42" s="21"/>
      <c r="J42" s="23"/>
      <c r="K42" s="23"/>
    </row>
    <row r="43" spans="3:11" ht="14.25" customHeight="1">
      <c r="C43" s="122"/>
      <c r="D43" s="21"/>
      <c r="E43" s="21"/>
      <c r="F43" s="23"/>
      <c r="G43" s="22"/>
      <c r="H43" s="21"/>
      <c r="I43" s="21"/>
      <c r="J43" s="23"/>
      <c r="K43" s="23"/>
    </row>
    <row r="44" spans="3:11" ht="14.25" customHeight="1">
      <c r="C44" s="122"/>
      <c r="D44" s="21"/>
      <c r="E44" s="21"/>
      <c r="F44" s="23"/>
      <c r="G44" s="22"/>
      <c r="H44" s="21"/>
      <c r="I44" s="21"/>
      <c r="J44" s="23"/>
      <c r="K44" s="23"/>
    </row>
    <row r="45" spans="3:11" ht="14.25" customHeight="1">
      <c r="C45" s="122"/>
      <c r="D45" s="21"/>
      <c r="E45" s="21"/>
      <c r="F45" s="23"/>
      <c r="G45" s="22"/>
      <c r="H45" s="21"/>
      <c r="I45" s="21"/>
      <c r="J45" s="23"/>
      <c r="K45" s="23"/>
    </row>
    <row r="46" spans="3:11" ht="14.25" customHeight="1">
      <c r="C46" s="122"/>
      <c r="D46" s="21"/>
      <c r="E46" s="21"/>
      <c r="F46" s="23"/>
      <c r="G46" s="22"/>
      <c r="H46" s="21"/>
      <c r="I46" s="21"/>
      <c r="J46" s="23"/>
      <c r="K46" s="23"/>
    </row>
    <row r="47" spans="3:11" ht="14.25" customHeight="1">
      <c r="C47" s="122"/>
      <c r="D47" s="21"/>
      <c r="E47" s="21"/>
      <c r="F47" s="23"/>
      <c r="G47" s="22"/>
      <c r="H47" s="21"/>
      <c r="I47" s="21"/>
      <c r="J47" s="23"/>
      <c r="K47" s="23"/>
    </row>
    <row r="48" spans="3:11" ht="14.25" customHeight="1">
      <c r="C48" s="122"/>
      <c r="D48" s="21"/>
      <c r="E48" s="21"/>
      <c r="F48" s="23"/>
      <c r="G48" s="22"/>
      <c r="H48" s="21"/>
      <c r="I48" s="21"/>
      <c r="J48" s="23"/>
      <c r="K48" s="23"/>
    </row>
    <row r="49" spans="3:11" ht="14.25" customHeight="1">
      <c r="C49" s="122"/>
      <c r="D49" s="21"/>
      <c r="E49" s="21"/>
      <c r="F49" s="23"/>
      <c r="G49" s="22"/>
      <c r="H49" s="21"/>
      <c r="I49" s="21"/>
      <c r="J49" s="23"/>
      <c r="K49" s="23"/>
    </row>
    <row r="50" spans="3:11" ht="14.25" customHeight="1">
      <c r="C50" s="122"/>
      <c r="D50" s="21"/>
      <c r="E50" s="21"/>
      <c r="F50" s="23"/>
      <c r="G50" s="22"/>
      <c r="H50" s="21"/>
      <c r="I50" s="21"/>
      <c r="J50" s="23"/>
      <c r="K50" s="23"/>
    </row>
    <row r="51" spans="3:11" ht="14.25" customHeight="1">
      <c r="C51" s="122"/>
      <c r="D51" s="21"/>
      <c r="E51" s="21"/>
      <c r="F51" s="23"/>
      <c r="G51" s="22"/>
      <c r="H51" s="21"/>
      <c r="I51" s="21"/>
      <c r="J51" s="23"/>
      <c r="K51" s="23"/>
    </row>
    <row r="52" spans="3:11" ht="14.25" customHeight="1">
      <c r="C52" s="122"/>
      <c r="D52" s="21"/>
      <c r="E52" s="21"/>
      <c r="F52" s="23"/>
      <c r="G52" s="22"/>
      <c r="H52" s="21"/>
      <c r="I52" s="21"/>
      <c r="J52" s="23"/>
      <c r="K52" s="23"/>
    </row>
    <row r="53" spans="3:11" ht="14.25" customHeight="1">
      <c r="C53" s="122"/>
      <c r="D53" s="21"/>
      <c r="E53" s="21"/>
      <c r="F53" s="23"/>
      <c r="G53" s="22"/>
      <c r="H53" s="21"/>
      <c r="I53" s="21"/>
      <c r="J53" s="23"/>
      <c r="K53" s="23"/>
    </row>
    <row r="54" spans="3:11" ht="14.25" customHeight="1">
      <c r="C54" s="122"/>
      <c r="D54" s="21"/>
      <c r="E54" s="21"/>
      <c r="F54" s="23"/>
      <c r="G54" s="22"/>
      <c r="H54" s="21"/>
      <c r="I54" s="21"/>
      <c r="J54" s="23"/>
      <c r="K54" s="23"/>
    </row>
    <row r="55" spans="3:11" ht="14.25" customHeight="1">
      <c r="C55" s="122"/>
      <c r="D55" s="21"/>
      <c r="E55" s="21"/>
      <c r="F55" s="23"/>
      <c r="G55" s="22"/>
      <c r="H55" s="21"/>
      <c r="I55" s="21"/>
      <c r="J55" s="23"/>
      <c r="K55" s="23"/>
    </row>
    <row r="56" spans="3:11" ht="14.25" customHeight="1">
      <c r="C56" s="122"/>
      <c r="D56" s="21"/>
      <c r="E56" s="21"/>
      <c r="F56" s="23"/>
      <c r="G56" s="22"/>
      <c r="H56" s="21"/>
      <c r="I56" s="21"/>
      <c r="J56" s="23"/>
      <c r="K56" s="23"/>
    </row>
    <row r="57" spans="3:11" ht="14.25" customHeight="1">
      <c r="C57" s="122"/>
      <c r="D57" s="21"/>
      <c r="E57" s="21"/>
      <c r="F57" s="23"/>
      <c r="G57" s="22"/>
      <c r="H57" s="21"/>
      <c r="I57" s="21"/>
      <c r="J57" s="23"/>
      <c r="K57" s="23"/>
    </row>
    <row r="58" spans="3:11" ht="14.25" customHeight="1">
      <c r="C58" s="122"/>
      <c r="D58" s="21"/>
      <c r="E58" s="21"/>
      <c r="F58" s="23"/>
      <c r="G58" s="22"/>
      <c r="H58" s="21"/>
      <c r="I58" s="21"/>
      <c r="J58" s="23"/>
      <c r="K58" s="23"/>
    </row>
    <row r="59" spans="3:11" ht="14.25" customHeight="1">
      <c r="C59" s="122"/>
      <c r="D59" s="21"/>
      <c r="E59" s="21"/>
      <c r="F59" s="23"/>
      <c r="G59" s="22"/>
      <c r="H59" s="21"/>
      <c r="I59" s="21"/>
      <c r="J59" s="23"/>
      <c r="K59" s="23"/>
    </row>
    <row r="60" spans="3:11" ht="14.25" customHeight="1">
      <c r="C60" s="122"/>
      <c r="D60" s="21"/>
      <c r="E60" s="21"/>
      <c r="F60" s="23"/>
      <c r="G60" s="22"/>
      <c r="H60" s="21"/>
      <c r="I60" s="21"/>
      <c r="J60" s="23"/>
      <c r="K60" s="23"/>
    </row>
    <row r="61" spans="3:11" ht="14.25" customHeight="1">
      <c r="C61" s="122"/>
      <c r="D61" s="21"/>
      <c r="E61" s="21"/>
      <c r="F61" s="23"/>
      <c r="G61" s="22"/>
      <c r="H61" s="21"/>
      <c r="I61" s="21"/>
      <c r="J61" s="23"/>
      <c r="K61" s="23"/>
    </row>
    <row r="62" spans="3:11" ht="14.25" customHeight="1">
      <c r="C62" s="122"/>
      <c r="D62" s="21"/>
      <c r="E62" s="21"/>
      <c r="F62" s="23"/>
      <c r="G62" s="22"/>
      <c r="H62" s="21"/>
      <c r="I62" s="21"/>
      <c r="J62" s="23"/>
      <c r="K62" s="23"/>
    </row>
    <row r="63" spans="3:11" ht="14.25" customHeight="1">
      <c r="C63" s="122"/>
      <c r="D63" s="21"/>
      <c r="E63" s="21"/>
      <c r="F63" s="23"/>
      <c r="G63" s="22"/>
      <c r="H63" s="21"/>
      <c r="I63" s="21"/>
      <c r="J63" s="23"/>
      <c r="K63" s="23"/>
    </row>
    <row r="64" spans="3:11" ht="14.25" customHeight="1">
      <c r="C64" s="122"/>
      <c r="D64" s="21"/>
      <c r="E64" s="21"/>
      <c r="F64" s="23"/>
      <c r="G64" s="22"/>
      <c r="H64" s="21"/>
      <c r="I64" s="21"/>
      <c r="J64" s="23"/>
      <c r="K64" s="23"/>
    </row>
    <row r="65" spans="3:11" ht="14.25" customHeight="1">
      <c r="C65" s="122"/>
      <c r="D65" s="21"/>
      <c r="E65" s="21"/>
      <c r="F65" s="23"/>
      <c r="G65" s="22"/>
      <c r="H65" s="21"/>
      <c r="I65" s="21"/>
      <c r="J65" s="23"/>
      <c r="K65" s="23"/>
    </row>
    <row r="66" spans="3:11" ht="14.25" customHeight="1">
      <c r="C66" s="122"/>
      <c r="D66" s="21"/>
      <c r="E66" s="21"/>
      <c r="F66" s="23"/>
      <c r="G66" s="22"/>
      <c r="H66" s="21"/>
      <c r="I66" s="21"/>
      <c r="J66" s="23"/>
      <c r="K66" s="23"/>
    </row>
    <row r="67" spans="3:11" ht="14.25" customHeight="1">
      <c r="C67" s="122"/>
      <c r="D67" s="21"/>
      <c r="E67" s="21"/>
      <c r="F67" s="23"/>
      <c r="G67" s="22"/>
      <c r="H67" s="21"/>
      <c r="I67" s="21"/>
      <c r="J67" s="23"/>
      <c r="K67" s="23"/>
    </row>
    <row r="68" spans="3:11" ht="14.25" customHeight="1">
      <c r="C68" s="122"/>
      <c r="D68" s="21"/>
      <c r="E68" s="21"/>
      <c r="F68" s="23"/>
      <c r="G68" s="22"/>
      <c r="H68" s="21"/>
      <c r="I68" s="21"/>
      <c r="J68" s="23"/>
      <c r="K68" s="23"/>
    </row>
    <row r="69" spans="3:11" ht="14.25" customHeight="1">
      <c r="C69" s="122"/>
      <c r="D69" s="21"/>
      <c r="E69" s="21"/>
      <c r="F69" s="23"/>
      <c r="G69" s="22"/>
      <c r="H69" s="21"/>
      <c r="I69" s="21"/>
      <c r="J69" s="23"/>
      <c r="K69" s="23"/>
    </row>
    <row r="70" spans="3:11" ht="14.25" customHeight="1">
      <c r="C70" s="122"/>
      <c r="D70" s="21"/>
      <c r="E70" s="21"/>
      <c r="F70" s="23"/>
      <c r="G70" s="22"/>
      <c r="H70" s="21"/>
      <c r="I70" s="21"/>
      <c r="J70" s="23"/>
      <c r="K70" s="23"/>
    </row>
    <row r="71" spans="3:11" ht="14.25" customHeight="1">
      <c r="C71" s="122"/>
      <c r="D71" s="21"/>
      <c r="E71" s="21"/>
      <c r="F71" s="23"/>
      <c r="G71" s="22"/>
      <c r="H71" s="21"/>
      <c r="I71" s="21"/>
      <c r="J71" s="23"/>
      <c r="K71" s="23"/>
    </row>
    <row r="72" spans="3:11" ht="14.25" customHeight="1">
      <c r="C72" s="122"/>
      <c r="D72" s="21"/>
      <c r="E72" s="21"/>
      <c r="F72" s="23"/>
      <c r="G72" s="22"/>
      <c r="H72" s="21"/>
      <c r="I72" s="21"/>
      <c r="J72" s="23"/>
      <c r="K72" s="23"/>
    </row>
    <row r="73" spans="3:11" ht="14.25" customHeight="1">
      <c r="C73" s="122"/>
      <c r="D73" s="21"/>
      <c r="E73" s="21"/>
      <c r="F73" s="23"/>
      <c r="G73" s="22"/>
      <c r="H73" s="21"/>
      <c r="I73" s="21"/>
      <c r="J73" s="23"/>
      <c r="K73" s="23"/>
    </row>
    <row r="74" spans="3:11" ht="14.25" customHeight="1">
      <c r="C74" s="122"/>
      <c r="D74" s="21"/>
      <c r="E74" s="21"/>
      <c r="F74" s="23"/>
      <c r="G74" s="22"/>
      <c r="H74" s="21"/>
      <c r="I74" s="21"/>
      <c r="J74" s="23"/>
      <c r="K74" s="23"/>
    </row>
    <row r="75" spans="3:11" ht="14.25" customHeight="1">
      <c r="C75" s="122"/>
      <c r="D75" s="21"/>
      <c r="E75" s="21"/>
      <c r="F75" s="23"/>
      <c r="G75" s="22"/>
      <c r="H75" s="21"/>
      <c r="I75" s="21"/>
      <c r="J75" s="23"/>
      <c r="K75" s="23"/>
    </row>
    <row r="76" spans="3:11" ht="14.25" customHeight="1">
      <c r="C76" s="122"/>
      <c r="D76" s="21"/>
      <c r="E76" s="21"/>
      <c r="F76" s="23"/>
      <c r="G76" s="22"/>
      <c r="H76" s="21"/>
      <c r="I76" s="21"/>
      <c r="J76" s="23"/>
      <c r="K76" s="23"/>
    </row>
    <row r="77" spans="3:11" ht="14.25" customHeight="1">
      <c r="C77" s="122"/>
      <c r="D77" s="21"/>
      <c r="E77" s="21"/>
      <c r="F77" s="23"/>
      <c r="G77" s="22"/>
      <c r="H77" s="21"/>
      <c r="I77" s="21"/>
      <c r="J77" s="23"/>
      <c r="K77" s="23"/>
    </row>
    <row r="78" spans="3:11" ht="14.25" customHeight="1">
      <c r="D78" s="21"/>
      <c r="E78" s="21"/>
      <c r="F78" s="23"/>
      <c r="G78" s="22"/>
      <c r="H78" s="21"/>
      <c r="I78" s="21"/>
      <c r="J78" s="23"/>
      <c r="K78" s="23"/>
    </row>
    <row r="79" spans="3:11" ht="14.25" customHeight="1">
      <c r="D79" s="21"/>
      <c r="E79" s="21"/>
      <c r="F79" s="23"/>
      <c r="G79" s="22"/>
      <c r="H79" s="21"/>
      <c r="I79" s="21"/>
      <c r="J79" s="23"/>
      <c r="K79" s="23"/>
    </row>
    <row r="80" spans="3: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c r="D89" s="21"/>
      <c r="E89" s="21"/>
      <c r="F89" s="23"/>
      <c r="G89" s="22"/>
      <c r="H89" s="21"/>
      <c r="I89" s="21"/>
      <c r="J89" s="23"/>
      <c r="K89" s="23"/>
    </row>
    <row r="90" spans="4:11" ht="14.25" customHeight="1">
      <c r="D90" s="21"/>
      <c r="E90" s="21"/>
      <c r="F90" s="23"/>
      <c r="G90" s="22"/>
      <c r="H90" s="21"/>
      <c r="I90" s="21"/>
      <c r="J90" s="23"/>
      <c r="K90" s="23"/>
    </row>
    <row r="91" spans="4:11" ht="14.25" customHeight="1">
      <c r="D91" s="21"/>
      <c r="E91" s="21"/>
      <c r="F91" s="23"/>
      <c r="G91" s="22"/>
      <c r="H91" s="21"/>
      <c r="I91" s="21"/>
      <c r="J91" s="23"/>
      <c r="K91" s="23"/>
    </row>
    <row r="92" spans="4:11" ht="14.25" customHeight="1">
      <c r="D92" s="21"/>
      <c r="E92" s="21"/>
      <c r="F92" s="23"/>
      <c r="G92" s="22"/>
      <c r="H92" s="21"/>
      <c r="I92" s="21"/>
      <c r="J92" s="23"/>
      <c r="K92" s="23"/>
    </row>
    <row r="93" spans="4:11" ht="14.25" customHeight="1">
      <c r="D93" s="21"/>
      <c r="E93" s="21"/>
      <c r="F93" s="23"/>
      <c r="G93" s="22"/>
      <c r="H93" s="21"/>
      <c r="I93" s="21"/>
      <c r="J93" s="23"/>
      <c r="K93" s="23"/>
    </row>
    <row r="94" spans="4:11" ht="14.25" customHeight="1">
      <c r="D94" s="21"/>
      <c r="E94" s="21"/>
      <c r="F94" s="23"/>
      <c r="G94" s="22"/>
      <c r="H94" s="21"/>
      <c r="I94" s="21"/>
      <c r="J94" s="23"/>
      <c r="K94" s="23"/>
    </row>
    <row r="95" spans="4:11" ht="14.25" customHeight="1">
      <c r="D95" s="21"/>
      <c r="E95" s="21"/>
      <c r="F95" s="23"/>
      <c r="G95" s="22"/>
      <c r="H95" s="21"/>
      <c r="I95" s="21"/>
      <c r="J95" s="23"/>
      <c r="K95" s="23"/>
    </row>
    <row r="96" spans="4: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row r="111" spans="4:11" ht="14.25" customHeight="1"/>
    <row r="112" spans="4:11"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sheetData>
  <sortState xmlns:xlrd2="http://schemas.microsoft.com/office/spreadsheetml/2017/richdata2" ref="A8:R23">
    <sortCondition ref="A8:A23"/>
  </sortState>
  <mergeCells count="6">
    <mergeCell ref="H4:K4"/>
    <mergeCell ref="A1:B1"/>
    <mergeCell ref="D1:G1"/>
    <mergeCell ref="A2:B2"/>
    <mergeCell ref="A4:B4"/>
    <mergeCell ref="D4:G4"/>
  </mergeCells>
  <conditionalFormatting sqref="A8:A23">
    <cfRule type="duplicateValues" dxfId="7" priority="25"/>
  </conditionalFormatting>
  <conditionalFormatting sqref="B3">
    <cfRule type="duplicateValues" dxfId="6" priority="1"/>
  </conditionalFormatting>
  <hyperlinks>
    <hyperlink ref="A4" display="Back to Top Sheet" xr:uid="{00000000-0004-0000-2C00-000000000000}"/>
    <hyperlink ref="A4:B4" location="Top!A1" display="Back to Top Sheet" xr:uid="{203C1FA1-1B38-4D25-8E81-E11FEE517EF1}"/>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M218"/>
  <sheetViews>
    <sheetView workbookViewId="0">
      <selection sqref="A1:B1"/>
    </sheetView>
  </sheetViews>
  <sheetFormatPr defaultColWidth="11.3984375" defaultRowHeight="12.75"/>
  <cols>
    <col min="1" max="1" width="30.3984375" style="17" customWidth="1"/>
    <col min="2" max="2" width="56.3984375" style="17" customWidth="1"/>
    <col min="3" max="3" width="16" style="17" customWidth="1"/>
    <col min="4" max="4" width="16.59765625" style="8" customWidth="1"/>
    <col min="5" max="5" width="15.59765625" style="8" customWidth="1"/>
    <col min="6" max="6" width="15.86328125" style="10" customWidth="1"/>
    <col min="7" max="7" width="30" style="9" customWidth="1"/>
    <col min="8" max="8" width="16.3984375" style="8" customWidth="1"/>
    <col min="9" max="9" width="17.59765625" style="8" customWidth="1"/>
    <col min="10" max="10" width="18.59765625" style="10" customWidth="1"/>
    <col min="11" max="11" width="28.59765625" style="10" customWidth="1"/>
    <col min="12" max="16384" width="11.3984375" style="10"/>
  </cols>
  <sheetData>
    <row r="1" spans="1:13" ht="21" customHeight="1" thickBot="1">
      <c r="A1" s="2150" t="s">
        <v>660</v>
      </c>
      <c r="B1" s="2150"/>
      <c r="C1" s="306"/>
      <c r="D1" s="2151"/>
      <c r="E1" s="2151"/>
      <c r="F1" s="2151"/>
      <c r="G1" s="2151"/>
    </row>
    <row r="2" spans="1:13" ht="17.25" customHeight="1" thickBot="1">
      <c r="A2" s="2150" t="str">
        <f>Top!B63</f>
        <v>Health Thermometer Profile</v>
      </c>
      <c r="B2" s="2150"/>
      <c r="C2" s="406"/>
      <c r="D2" s="1112" t="s">
        <v>661</v>
      </c>
      <c r="E2" s="1113" t="str">
        <f>Top!E63</f>
        <v>HTP.TS.p5</v>
      </c>
      <c r="F2" s="1113"/>
      <c r="G2" s="1114"/>
      <c r="H2" s="1112" t="s">
        <v>10</v>
      </c>
      <c r="I2" s="1114" t="str">
        <f>Top!$G63</f>
        <v>HTP.TS.p5</v>
      </c>
      <c r="J2" s="1112" t="s">
        <v>699</v>
      </c>
      <c r="K2" s="1171">
        <v>45474</v>
      </c>
      <c r="M2" s="26"/>
    </row>
    <row r="3" spans="1:13" ht="18" customHeight="1" thickBot="1">
      <c r="A3" s="59" t="s">
        <v>700</v>
      </c>
      <c r="B3" s="59">
        <f>rel_date</f>
        <v>45706</v>
      </c>
      <c r="D3" s="1112" t="s">
        <v>662</v>
      </c>
      <c r="E3" s="1113" t="str">
        <f>Top!F63</f>
        <v>HTP.ICS.p3</v>
      </c>
      <c r="F3" s="1113"/>
      <c r="G3" s="1114"/>
      <c r="H3" s="1112" t="s">
        <v>11</v>
      </c>
      <c r="I3" s="1114" t="str">
        <f>Top!$H63</f>
        <v>HTP.ICS.p3</v>
      </c>
      <c r="J3" s="1112" t="s">
        <v>699</v>
      </c>
      <c r="K3" s="1171">
        <v>44964</v>
      </c>
    </row>
    <row r="4" spans="1:13" ht="14.25" customHeight="1" thickBot="1">
      <c r="A4" s="2145" t="s">
        <v>663</v>
      </c>
      <c r="B4" s="2146"/>
      <c r="C4" s="435"/>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9215</v>
      </c>
      <c r="D6" s="33"/>
      <c r="E6" s="572">
        <v>45564</v>
      </c>
      <c r="F6" s="112"/>
      <c r="G6" s="113" t="s">
        <v>4653</v>
      </c>
      <c r="H6" s="32"/>
      <c r="I6" s="508"/>
      <c r="J6" s="592"/>
      <c r="K6" s="190"/>
      <c r="M6" s="10"/>
    </row>
    <row r="7" spans="1:13" s="11" customFormat="1">
      <c r="A7" s="441" t="s">
        <v>11</v>
      </c>
      <c r="B7" s="341" t="s">
        <v>673</v>
      </c>
      <c r="C7" s="351" t="s">
        <v>974</v>
      </c>
      <c r="D7" s="20"/>
      <c r="E7" s="515">
        <v>45053</v>
      </c>
      <c r="F7" s="114"/>
      <c r="G7" s="115"/>
      <c r="H7" s="217"/>
      <c r="I7" s="522"/>
      <c r="J7" s="217"/>
      <c r="K7" s="189"/>
      <c r="M7" s="10"/>
    </row>
    <row r="8" spans="1:13" s="11" customFormat="1">
      <c r="A8" s="1099" t="s">
        <v>4654</v>
      </c>
      <c r="B8" s="579" t="s">
        <v>4655</v>
      </c>
      <c r="C8" s="351" t="s">
        <v>703</v>
      </c>
      <c r="D8" s="33" t="s">
        <v>675</v>
      </c>
      <c r="E8" s="515">
        <v>45564</v>
      </c>
      <c r="F8" s="112" t="s">
        <v>707</v>
      </c>
      <c r="G8" s="113"/>
      <c r="H8" s="217"/>
      <c r="I8" s="508"/>
      <c r="J8" s="32"/>
      <c r="K8" s="189"/>
      <c r="M8" s="10"/>
    </row>
    <row r="9" spans="1:13" s="11" customFormat="1">
      <c r="A9" s="1099" t="s">
        <v>4656</v>
      </c>
      <c r="B9" s="579" t="s">
        <v>4657</v>
      </c>
      <c r="C9" s="351" t="s">
        <v>703</v>
      </c>
      <c r="D9" s="33" t="s">
        <v>675</v>
      </c>
      <c r="E9" s="515">
        <v>45564</v>
      </c>
      <c r="F9" s="112" t="s">
        <v>707</v>
      </c>
      <c r="G9" s="113"/>
      <c r="H9" s="217"/>
      <c r="I9" s="508"/>
      <c r="J9" s="32"/>
      <c r="K9" s="189"/>
      <c r="M9" s="10"/>
    </row>
    <row r="10" spans="1:13" s="11" customFormat="1">
      <c r="A10" s="1099" t="s">
        <v>4658</v>
      </c>
      <c r="B10" s="579" t="s">
        <v>4659</v>
      </c>
      <c r="C10" s="351" t="s">
        <v>703</v>
      </c>
      <c r="D10" s="33" t="s">
        <v>675</v>
      </c>
      <c r="E10" s="515">
        <v>45564</v>
      </c>
      <c r="F10" s="112" t="s">
        <v>707</v>
      </c>
      <c r="G10" s="113"/>
      <c r="H10" s="217"/>
      <c r="I10" s="508"/>
      <c r="J10" s="32"/>
      <c r="K10" s="189"/>
      <c r="M10" s="10"/>
    </row>
    <row r="11" spans="1:13" s="11" customFormat="1">
      <c r="A11" s="1099" t="s">
        <v>4660</v>
      </c>
      <c r="B11" s="579" t="s">
        <v>4661</v>
      </c>
      <c r="C11" s="351" t="s">
        <v>703</v>
      </c>
      <c r="D11" s="33" t="s">
        <v>675</v>
      </c>
      <c r="E11" s="515">
        <v>45564</v>
      </c>
      <c r="F11" s="112" t="s">
        <v>707</v>
      </c>
      <c r="G11" s="113"/>
      <c r="H11" s="217"/>
      <c r="I11" s="508"/>
      <c r="J11" s="32"/>
      <c r="K11" s="189"/>
      <c r="M11" s="10"/>
    </row>
    <row r="12" spans="1:13" s="11" customFormat="1">
      <c r="A12" s="1099" t="s">
        <v>4662</v>
      </c>
      <c r="B12" s="579" t="s">
        <v>4663</v>
      </c>
      <c r="C12" s="351" t="s">
        <v>703</v>
      </c>
      <c r="D12" s="33" t="s">
        <v>675</v>
      </c>
      <c r="E12" s="515">
        <v>45564</v>
      </c>
      <c r="F12" s="112" t="s">
        <v>707</v>
      </c>
      <c r="G12" s="113"/>
      <c r="H12" s="217"/>
      <c r="I12" s="508"/>
      <c r="J12" s="32"/>
      <c r="K12" s="189"/>
      <c r="M12" s="10"/>
    </row>
    <row r="13" spans="1:13" s="11" customFormat="1">
      <c r="A13" s="1099" t="s">
        <v>4664</v>
      </c>
      <c r="B13" s="579" t="s">
        <v>4665</v>
      </c>
      <c r="C13" s="351" t="s">
        <v>703</v>
      </c>
      <c r="D13" s="33" t="s">
        <v>675</v>
      </c>
      <c r="E13" s="515">
        <v>45564</v>
      </c>
      <c r="F13" s="112" t="s">
        <v>707</v>
      </c>
      <c r="G13" s="113"/>
      <c r="H13" s="217"/>
      <c r="I13" s="508"/>
      <c r="J13" s="32"/>
      <c r="K13" s="189"/>
      <c r="M13" s="10"/>
    </row>
    <row r="14" spans="1:13" s="11" customFormat="1">
      <c r="A14" s="1099" t="s">
        <v>4666</v>
      </c>
      <c r="B14" s="579" t="s">
        <v>2146</v>
      </c>
      <c r="C14" s="351" t="s">
        <v>703</v>
      </c>
      <c r="D14" s="33" t="s">
        <v>675</v>
      </c>
      <c r="E14" s="515">
        <v>45564</v>
      </c>
      <c r="F14" s="112" t="s">
        <v>707</v>
      </c>
      <c r="G14" s="113"/>
      <c r="H14" s="217"/>
      <c r="I14" s="508"/>
      <c r="J14" s="32"/>
      <c r="K14" s="189"/>
      <c r="M14" s="10"/>
    </row>
    <row r="15" spans="1:13" s="54" customFormat="1">
      <c r="A15" s="1267" t="s">
        <v>11008</v>
      </c>
      <c r="B15" s="1456" t="s">
        <v>4667</v>
      </c>
      <c r="C15" s="1938"/>
      <c r="D15" s="898" t="s">
        <v>675</v>
      </c>
      <c r="E15" s="893">
        <v>45564</v>
      </c>
      <c r="F15" s="892" t="s">
        <v>707</v>
      </c>
      <c r="G15" s="902"/>
      <c r="H15" s="1468"/>
      <c r="I15" s="508"/>
      <c r="J15" s="903"/>
      <c r="K15" s="904"/>
    </row>
    <row r="16" spans="1:13" s="11" customFormat="1" ht="25.5">
      <c r="A16" s="1262" t="s">
        <v>11009</v>
      </c>
      <c r="B16" s="1437" t="s">
        <v>4668</v>
      </c>
      <c r="C16" s="283"/>
      <c r="D16" s="33" t="s">
        <v>675</v>
      </c>
      <c r="E16" s="515">
        <v>45564</v>
      </c>
      <c r="F16" s="112" t="s">
        <v>707</v>
      </c>
      <c r="G16" s="113"/>
      <c r="H16" s="1419"/>
      <c r="I16" s="508"/>
      <c r="J16" s="32"/>
      <c r="K16" s="38"/>
    </row>
    <row r="17" spans="1:11" s="11" customFormat="1" ht="25.5">
      <c r="A17" s="1262" t="s">
        <v>11010</v>
      </c>
      <c r="B17" s="1437" t="s">
        <v>4669</v>
      </c>
      <c r="C17" s="283"/>
      <c r="D17" s="33" t="s">
        <v>675</v>
      </c>
      <c r="E17" s="515">
        <v>45564</v>
      </c>
      <c r="F17" s="112" t="s">
        <v>707</v>
      </c>
      <c r="G17" s="113"/>
      <c r="H17" s="1419"/>
      <c r="I17" s="508"/>
      <c r="J17" s="32"/>
      <c r="K17" s="38"/>
    </row>
    <row r="18" spans="1:11" s="54" customFormat="1">
      <c r="A18" s="1267" t="s">
        <v>11011</v>
      </c>
      <c r="B18" s="1456" t="s">
        <v>4670</v>
      </c>
      <c r="C18" s="1938"/>
      <c r="D18" s="898" t="s">
        <v>675</v>
      </c>
      <c r="E18" s="893">
        <v>45564</v>
      </c>
      <c r="F18" s="892" t="s">
        <v>707</v>
      </c>
      <c r="G18" s="902"/>
      <c r="H18" s="1468"/>
      <c r="I18" s="508"/>
      <c r="J18" s="903"/>
      <c r="K18" s="904"/>
    </row>
    <row r="19" spans="1:11" s="11" customFormat="1" ht="25.5">
      <c r="A19" s="1262" t="s">
        <v>11012</v>
      </c>
      <c r="B19" s="1437" t="s">
        <v>4671</v>
      </c>
      <c r="C19" s="283"/>
      <c r="D19" s="33" t="s">
        <v>675</v>
      </c>
      <c r="E19" s="515">
        <v>45564</v>
      </c>
      <c r="F19" s="112" t="s">
        <v>707</v>
      </c>
      <c r="G19" s="113"/>
      <c r="H19" s="1419"/>
      <c r="I19" s="508"/>
      <c r="J19" s="32"/>
      <c r="K19" s="38"/>
    </row>
    <row r="20" spans="1:11" s="11" customFormat="1" ht="25.5">
      <c r="A20" s="1262" t="s">
        <v>11013</v>
      </c>
      <c r="B20" s="1437" t="s">
        <v>4672</v>
      </c>
      <c r="C20" s="283"/>
      <c r="D20" s="33" t="s">
        <v>675</v>
      </c>
      <c r="E20" s="515">
        <v>45564</v>
      </c>
      <c r="F20" s="112" t="s">
        <v>707</v>
      </c>
      <c r="G20" s="113"/>
      <c r="H20" s="1419"/>
      <c r="I20" s="508"/>
      <c r="J20" s="32"/>
      <c r="K20" s="38"/>
    </row>
    <row r="21" spans="1:11" s="11" customFormat="1">
      <c r="A21" s="1262" t="s">
        <v>11014</v>
      </c>
      <c r="B21" s="579" t="s">
        <v>4673</v>
      </c>
      <c r="C21" s="283"/>
      <c r="D21" s="33" t="s">
        <v>675</v>
      </c>
      <c r="E21" s="515">
        <v>45564</v>
      </c>
      <c r="F21" s="112" t="s">
        <v>707</v>
      </c>
      <c r="G21" s="113"/>
      <c r="H21" s="1419"/>
      <c r="I21" s="508"/>
      <c r="J21" s="32"/>
      <c r="K21" s="38"/>
    </row>
    <row r="22" spans="1:11" s="11" customFormat="1">
      <c r="A22" s="1262" t="s">
        <v>11015</v>
      </c>
      <c r="B22" s="1437" t="s">
        <v>4674</v>
      </c>
      <c r="C22" s="283"/>
      <c r="D22" s="33" t="s">
        <v>675</v>
      </c>
      <c r="E22" s="515">
        <v>45564</v>
      </c>
      <c r="F22" s="112" t="s">
        <v>707</v>
      </c>
      <c r="G22" s="113"/>
      <c r="H22" s="1419"/>
      <c r="I22" s="508"/>
      <c r="J22" s="32"/>
      <c r="K22" s="38"/>
    </row>
    <row r="23" spans="1:11" s="11" customFormat="1">
      <c r="A23" s="1262" t="s">
        <v>11016</v>
      </c>
      <c r="B23" s="1437" t="s">
        <v>4674</v>
      </c>
      <c r="C23" s="283"/>
      <c r="D23" s="33" t="s">
        <v>675</v>
      </c>
      <c r="E23" s="515">
        <v>45564</v>
      </c>
      <c r="F23" s="112" t="s">
        <v>707</v>
      </c>
      <c r="G23" s="113"/>
      <c r="H23" s="1419"/>
      <c r="I23" s="508"/>
      <c r="J23" s="32"/>
      <c r="K23" s="38"/>
    </row>
    <row r="24" spans="1:11" s="11" customFormat="1">
      <c r="A24" s="1262" t="s">
        <v>11017</v>
      </c>
      <c r="B24" s="1437" t="s">
        <v>4675</v>
      </c>
      <c r="C24" s="283"/>
      <c r="D24" s="33" t="s">
        <v>675</v>
      </c>
      <c r="E24" s="515">
        <v>45564</v>
      </c>
      <c r="F24" s="112" t="s">
        <v>707</v>
      </c>
      <c r="G24" s="113"/>
      <c r="H24" s="1419"/>
      <c r="I24" s="508"/>
      <c r="J24" s="32"/>
      <c r="K24" s="38"/>
    </row>
    <row r="25" spans="1:11" s="11" customFormat="1">
      <c r="A25" s="1262" t="s">
        <v>11018</v>
      </c>
      <c r="B25" s="1437" t="s">
        <v>4676</v>
      </c>
      <c r="C25" s="283"/>
      <c r="D25" s="33" t="s">
        <v>675</v>
      </c>
      <c r="E25" s="515">
        <v>45564</v>
      </c>
      <c r="F25" s="112" t="s">
        <v>707</v>
      </c>
      <c r="G25" s="113"/>
      <c r="H25" s="1419"/>
      <c r="I25" s="508"/>
      <c r="J25" s="32"/>
      <c r="K25" s="38"/>
    </row>
    <row r="26" spans="1:11" s="11" customFormat="1">
      <c r="A26" s="1262" t="s">
        <v>11019</v>
      </c>
      <c r="B26" s="1437" t="s">
        <v>11020</v>
      </c>
      <c r="C26" s="283"/>
      <c r="D26" s="33" t="s">
        <v>675</v>
      </c>
      <c r="E26" s="515">
        <v>45564</v>
      </c>
      <c r="F26" s="112" t="s">
        <v>707</v>
      </c>
      <c r="G26" s="113"/>
      <c r="H26" s="1419"/>
      <c r="I26" s="508"/>
      <c r="J26" s="32"/>
      <c r="K26" s="38"/>
    </row>
    <row r="27" spans="1:11" s="11" customFormat="1">
      <c r="A27" s="1262" t="s">
        <v>11021</v>
      </c>
      <c r="B27" s="1437" t="s">
        <v>4677</v>
      </c>
      <c r="C27" s="283"/>
      <c r="D27" s="33" t="s">
        <v>675</v>
      </c>
      <c r="E27" s="515">
        <v>45564</v>
      </c>
      <c r="F27" s="112" t="s">
        <v>707</v>
      </c>
      <c r="G27" s="113"/>
      <c r="H27" s="1419"/>
      <c r="I27" s="508"/>
      <c r="J27" s="32"/>
      <c r="K27" s="38"/>
    </row>
    <row r="28" spans="1:11" s="11" customFormat="1">
      <c r="A28" s="1262" t="s">
        <v>11022</v>
      </c>
      <c r="B28" s="1437" t="s">
        <v>4678</v>
      </c>
      <c r="C28" s="283"/>
      <c r="D28" s="33" t="s">
        <v>675</v>
      </c>
      <c r="E28" s="515">
        <v>45564</v>
      </c>
      <c r="F28" s="112" t="s">
        <v>707</v>
      </c>
      <c r="G28" s="113"/>
      <c r="H28" s="1419"/>
      <c r="I28" s="508"/>
      <c r="J28" s="32"/>
      <c r="K28" s="38"/>
    </row>
    <row r="29" spans="1:11" s="11" customFormat="1">
      <c r="A29" s="1262" t="s">
        <v>11023</v>
      </c>
      <c r="B29" s="1437" t="s">
        <v>4679</v>
      </c>
      <c r="C29" s="283"/>
      <c r="D29" s="33" t="s">
        <v>675</v>
      </c>
      <c r="E29" s="515">
        <v>45564</v>
      </c>
      <c r="F29" s="112" t="s">
        <v>707</v>
      </c>
      <c r="G29" s="113"/>
      <c r="H29" s="1419"/>
      <c r="I29" s="508"/>
      <c r="J29" s="32"/>
      <c r="K29" s="38"/>
    </row>
    <row r="30" spans="1:11" s="11" customFormat="1">
      <c r="A30" s="1262" t="s">
        <v>11024</v>
      </c>
      <c r="B30" s="1437" t="s">
        <v>914</v>
      </c>
      <c r="C30" s="351" t="s">
        <v>703</v>
      </c>
      <c r="D30" s="33"/>
      <c r="E30" s="515"/>
      <c r="F30" s="112"/>
      <c r="G30" s="113"/>
      <c r="H30" s="1419"/>
      <c r="I30" s="775"/>
      <c r="J30" s="32"/>
      <c r="K30" s="190"/>
    </row>
    <row r="31" spans="1:11" s="11" customFormat="1">
      <c r="A31" s="1262" t="s">
        <v>11025</v>
      </c>
      <c r="B31" s="579" t="s">
        <v>3298</v>
      </c>
      <c r="C31" s="283"/>
      <c r="D31" s="33" t="s">
        <v>675</v>
      </c>
      <c r="E31" s="515">
        <v>45564</v>
      </c>
      <c r="F31" s="112" t="s">
        <v>707</v>
      </c>
      <c r="G31" s="113"/>
      <c r="H31" s="214"/>
      <c r="I31" s="508"/>
      <c r="J31" s="32"/>
      <c r="K31" s="38"/>
    </row>
    <row r="32" spans="1:11" s="11" customFormat="1" ht="25.5">
      <c r="A32" s="1262" t="s">
        <v>11026</v>
      </c>
      <c r="B32" s="1437" t="s">
        <v>914</v>
      </c>
      <c r="C32" s="351" t="s">
        <v>703</v>
      </c>
      <c r="D32" s="33"/>
      <c r="E32" s="515"/>
      <c r="F32" s="112"/>
      <c r="G32" s="113"/>
      <c r="H32" s="214"/>
      <c r="I32" s="775"/>
      <c r="J32" s="32"/>
      <c r="K32" s="190"/>
    </row>
    <row r="33" spans="1:11" s="11" customFormat="1">
      <c r="A33" s="1262" t="s">
        <v>11027</v>
      </c>
      <c r="B33" s="1437" t="s">
        <v>11028</v>
      </c>
      <c r="C33" s="283"/>
      <c r="D33" s="33" t="s">
        <v>675</v>
      </c>
      <c r="E33" s="515">
        <v>45564</v>
      </c>
      <c r="F33" s="112" t="s">
        <v>707</v>
      </c>
      <c r="G33" s="113"/>
      <c r="H33" s="214"/>
      <c r="I33" s="508"/>
      <c r="J33" s="32"/>
      <c r="K33" s="38"/>
    </row>
    <row r="34" spans="1:11" s="11" customFormat="1">
      <c r="A34" s="1262" t="s">
        <v>11029</v>
      </c>
      <c r="B34" s="1466" t="s">
        <v>2187</v>
      </c>
      <c r="C34" s="283"/>
      <c r="D34" s="20" t="s">
        <v>675</v>
      </c>
      <c r="E34" s="515">
        <v>45564</v>
      </c>
      <c r="F34" s="114" t="s">
        <v>707</v>
      </c>
      <c r="G34" s="115"/>
      <c r="H34" s="230"/>
      <c r="I34" s="508"/>
      <c r="J34" s="32"/>
      <c r="K34" s="31"/>
    </row>
    <row r="35" spans="1:11" s="11" customFormat="1">
      <c r="A35" s="1099" t="s">
        <v>4680</v>
      </c>
      <c r="B35" s="579" t="s">
        <v>4681</v>
      </c>
      <c r="C35" s="351" t="s">
        <v>703</v>
      </c>
      <c r="D35" s="20" t="s">
        <v>675</v>
      </c>
      <c r="E35" s="515">
        <v>45564</v>
      </c>
      <c r="F35" s="114" t="s">
        <v>707</v>
      </c>
      <c r="G35" s="115"/>
      <c r="H35" s="1469"/>
      <c r="I35" s="508"/>
      <c r="J35" s="32"/>
      <c r="K35" s="189"/>
    </row>
    <row r="36" spans="1:11" s="11" customFormat="1">
      <c r="A36" s="1262" t="s">
        <v>11030</v>
      </c>
      <c r="B36" s="1466" t="s">
        <v>4682</v>
      </c>
      <c r="C36" s="283"/>
      <c r="D36" s="20" t="s">
        <v>675</v>
      </c>
      <c r="E36" s="515">
        <v>45564</v>
      </c>
      <c r="F36" s="114" t="s">
        <v>707</v>
      </c>
      <c r="G36" s="115"/>
      <c r="H36" s="230"/>
      <c r="I36" s="508"/>
      <c r="J36" s="32"/>
      <c r="K36" s="31"/>
    </row>
    <row r="37" spans="1:11" s="11" customFormat="1">
      <c r="A37" s="1262" t="s">
        <v>11031</v>
      </c>
      <c r="B37" s="1466" t="s">
        <v>1372</v>
      </c>
      <c r="C37" s="283"/>
      <c r="D37" s="20" t="s">
        <v>675</v>
      </c>
      <c r="E37" s="515">
        <v>45564</v>
      </c>
      <c r="F37" s="114" t="s">
        <v>707</v>
      </c>
      <c r="G37" s="115"/>
      <c r="H37" s="230"/>
      <c r="I37" s="508"/>
      <c r="J37" s="32"/>
      <c r="K37" s="31"/>
    </row>
    <row r="38" spans="1:11" s="11" customFormat="1" ht="13.15" thickBot="1">
      <c r="A38" s="1455" t="s">
        <v>4683</v>
      </c>
      <c r="B38" s="1467" t="s">
        <v>914</v>
      </c>
      <c r="C38" s="553" t="s">
        <v>703</v>
      </c>
      <c r="D38" s="36"/>
      <c r="E38" s="521"/>
      <c r="F38" s="116"/>
      <c r="G38" s="117"/>
      <c r="H38" s="367"/>
      <c r="I38" s="509"/>
      <c r="J38" s="37"/>
      <c r="K38" s="285"/>
    </row>
    <row r="39" spans="1:11" ht="14.25" customHeight="1">
      <c r="B39" s="18"/>
      <c r="C39" s="122"/>
      <c r="D39" s="21"/>
      <c r="E39" s="21"/>
      <c r="F39" s="23"/>
      <c r="G39" s="22"/>
      <c r="H39" s="21"/>
      <c r="I39" s="21"/>
      <c r="J39" s="23"/>
      <c r="K39" s="23"/>
    </row>
    <row r="40" spans="1:11" customFormat="1" ht="14.25" customHeight="1">
      <c r="A40" s="287" t="s">
        <v>674</v>
      </c>
      <c r="B40" s="287"/>
      <c r="C40" s="122"/>
      <c r="D40" s="287"/>
      <c r="E40" s="287"/>
      <c r="F40" s="287"/>
      <c r="G40" s="287"/>
      <c r="H40" s="287"/>
      <c r="I40" s="287"/>
      <c r="J40" s="287"/>
      <c r="K40" s="287"/>
    </row>
    <row r="41" spans="1:11" ht="14.25" customHeight="1">
      <c r="A41" s="181" t="s">
        <v>9217</v>
      </c>
      <c r="B41" s="13"/>
      <c r="C41" s="122"/>
      <c r="D41" s="13"/>
      <c r="E41" s="13"/>
      <c r="F41" s="13"/>
      <c r="G41" s="13"/>
      <c r="H41" s="13"/>
      <c r="I41" s="13"/>
      <c r="J41" s="13"/>
      <c r="K41" s="13"/>
    </row>
    <row r="42" spans="1:11" ht="14.25" customHeight="1">
      <c r="B42" s="13"/>
      <c r="C42" s="122"/>
      <c r="D42" s="13"/>
      <c r="E42" s="13"/>
      <c r="F42" s="13"/>
      <c r="G42" s="13"/>
      <c r="H42" s="13"/>
      <c r="I42" s="13"/>
      <c r="J42" s="13"/>
      <c r="K42" s="13"/>
    </row>
    <row r="43" spans="1:11" ht="14.25" customHeight="1">
      <c r="A43" s="13"/>
      <c r="C43" s="122"/>
      <c r="D43" s="21"/>
      <c r="E43" s="21"/>
      <c r="F43" s="23"/>
      <c r="G43" s="21"/>
      <c r="H43" s="21"/>
      <c r="I43" s="21"/>
      <c r="J43" s="23"/>
      <c r="K43" s="23"/>
    </row>
    <row r="44" spans="1:11" ht="14.25" customHeight="1">
      <c r="A44" s="1459"/>
      <c r="B44" s="18"/>
      <c r="C44" s="122"/>
      <c r="D44" s="21"/>
      <c r="E44" s="21"/>
      <c r="F44" s="23"/>
      <c r="G44" s="22"/>
      <c r="H44" s="21"/>
      <c r="I44" s="21"/>
      <c r="J44" s="23"/>
      <c r="K44" s="23"/>
    </row>
    <row r="45" spans="1:11" ht="14.25" customHeight="1">
      <c r="A45" s="1459"/>
      <c r="B45" s="18"/>
      <c r="C45" s="122"/>
      <c r="D45" s="21"/>
      <c r="E45" s="21"/>
      <c r="F45" s="23"/>
      <c r="G45" s="22"/>
      <c r="H45" s="21"/>
      <c r="I45" s="21"/>
      <c r="J45" s="23"/>
      <c r="K45" s="23"/>
    </row>
    <row r="46" spans="1:11" ht="14.25" customHeight="1">
      <c r="A46" s="1459"/>
      <c r="B46" s="18"/>
      <c r="C46" s="122"/>
      <c r="D46" s="21"/>
      <c r="E46" s="21"/>
      <c r="F46" s="23"/>
      <c r="G46" s="21"/>
      <c r="H46" s="21"/>
      <c r="I46" s="23"/>
      <c r="J46" s="23"/>
    </row>
    <row r="47" spans="1:11" ht="14.25" customHeight="1">
      <c r="A47" s="1459"/>
      <c r="B47" s="18"/>
      <c r="C47" s="122"/>
      <c r="D47" s="21"/>
      <c r="E47" s="21"/>
      <c r="F47" s="23"/>
      <c r="G47" s="22"/>
      <c r="H47" s="21"/>
      <c r="I47" s="21"/>
      <c r="J47" s="23"/>
      <c r="K47" s="23"/>
    </row>
    <row r="48" spans="1:11" ht="14.25" customHeight="1">
      <c r="A48" s="1459"/>
      <c r="B48" s="18"/>
      <c r="C48" s="122"/>
      <c r="D48" s="21"/>
      <c r="E48" s="21"/>
      <c r="F48" s="23"/>
      <c r="G48" s="22"/>
      <c r="H48" s="21"/>
      <c r="I48" s="21"/>
      <c r="J48" s="23"/>
      <c r="K48" s="23"/>
    </row>
    <row r="49" spans="1:11" ht="14.25" customHeight="1">
      <c r="A49" s="1459"/>
      <c r="B49" s="18"/>
      <c r="C49" s="122"/>
      <c r="D49" s="21"/>
      <c r="E49" s="21"/>
      <c r="F49" s="23"/>
      <c r="G49" s="22"/>
      <c r="H49" s="21"/>
      <c r="I49" s="21"/>
      <c r="J49" s="23"/>
      <c r="K49" s="23"/>
    </row>
    <row r="50" spans="1:11" ht="14.25" customHeight="1">
      <c r="A50" s="1459"/>
      <c r="C50" s="122"/>
      <c r="D50" s="21"/>
      <c r="E50" s="21"/>
      <c r="F50" s="23"/>
      <c r="G50" s="22"/>
      <c r="H50" s="21"/>
      <c r="I50" s="21"/>
      <c r="J50" s="23"/>
      <c r="K50" s="23"/>
    </row>
    <row r="51" spans="1:11" ht="14.25" customHeight="1">
      <c r="C51" s="122"/>
      <c r="D51" s="21"/>
      <c r="E51" s="21"/>
      <c r="F51" s="23"/>
      <c r="G51" s="22"/>
      <c r="H51" s="21"/>
      <c r="I51" s="21"/>
      <c r="J51" s="23"/>
      <c r="K51" s="23"/>
    </row>
    <row r="52" spans="1:11" ht="14.25" customHeight="1">
      <c r="C52" s="122"/>
      <c r="D52" s="21"/>
      <c r="E52" s="21"/>
      <c r="F52" s="23"/>
      <c r="G52" s="22"/>
      <c r="H52" s="304"/>
      <c r="I52" s="21"/>
      <c r="J52" s="23"/>
      <c r="K52" s="23"/>
    </row>
    <row r="53" spans="1:11" ht="14.25" customHeight="1">
      <c r="C53" s="122"/>
      <c r="D53" s="21"/>
      <c r="E53" s="21"/>
      <c r="F53" s="23"/>
      <c r="G53" s="22"/>
      <c r="H53" s="21"/>
      <c r="I53" s="21"/>
      <c r="J53" s="23"/>
      <c r="K53" s="23"/>
    </row>
    <row r="54" spans="1:11" ht="14.25" customHeight="1">
      <c r="C54" s="122"/>
      <c r="D54" s="21"/>
      <c r="E54" s="21"/>
      <c r="F54" s="23"/>
      <c r="G54" s="22"/>
      <c r="H54" s="21"/>
      <c r="I54" s="21"/>
      <c r="J54" s="23"/>
      <c r="K54" s="23"/>
    </row>
    <row r="55" spans="1:11" ht="14.25" customHeight="1">
      <c r="C55" s="122"/>
      <c r="D55" s="21"/>
      <c r="E55" s="21"/>
      <c r="F55" s="23"/>
      <c r="G55" s="22"/>
      <c r="H55" s="21"/>
      <c r="I55" s="21"/>
      <c r="J55" s="23"/>
      <c r="K55" s="23"/>
    </row>
    <row r="56" spans="1:11" ht="14.25" customHeight="1">
      <c r="C56" s="122"/>
      <c r="D56" s="21"/>
      <c r="E56" s="21"/>
      <c r="F56" s="23"/>
      <c r="G56" s="22"/>
      <c r="H56" s="21"/>
      <c r="I56" s="21"/>
      <c r="J56" s="23"/>
      <c r="K56" s="23"/>
    </row>
    <row r="57" spans="1:11" ht="14.25" customHeight="1">
      <c r="C57" s="122"/>
      <c r="D57" s="21"/>
      <c r="E57" s="21"/>
      <c r="F57" s="23"/>
      <c r="G57" s="22"/>
      <c r="H57" s="21"/>
      <c r="I57" s="21"/>
      <c r="J57" s="23"/>
      <c r="K57" s="23"/>
    </row>
    <row r="58" spans="1:11" ht="14.25" customHeight="1">
      <c r="C58" s="122"/>
      <c r="D58" s="21"/>
      <c r="E58" s="21"/>
      <c r="F58" s="23"/>
      <c r="G58" s="22"/>
      <c r="H58" s="21"/>
      <c r="I58" s="21"/>
      <c r="J58" s="23"/>
      <c r="K58" s="23"/>
    </row>
    <row r="59" spans="1:11" ht="14.25" customHeight="1">
      <c r="C59" s="122"/>
      <c r="D59" s="21"/>
      <c r="E59" s="21"/>
      <c r="F59" s="23"/>
      <c r="G59" s="22"/>
      <c r="H59" s="21"/>
      <c r="I59" s="21"/>
      <c r="J59" s="23"/>
      <c r="K59" s="23"/>
    </row>
    <row r="60" spans="1:11" ht="14.25" customHeight="1">
      <c r="C60" s="122"/>
      <c r="D60" s="21"/>
      <c r="E60" s="21"/>
      <c r="F60" s="23"/>
      <c r="G60" s="22"/>
      <c r="H60" s="21"/>
      <c r="I60" s="21"/>
      <c r="J60" s="23"/>
      <c r="K60" s="23"/>
    </row>
    <row r="61" spans="1:11" ht="14.25" customHeight="1">
      <c r="C61" s="122"/>
      <c r="D61" s="21"/>
      <c r="E61" s="21"/>
      <c r="F61" s="23"/>
      <c r="G61" s="22"/>
      <c r="H61" s="21"/>
      <c r="I61" s="21"/>
      <c r="J61" s="23"/>
      <c r="K61" s="23"/>
    </row>
    <row r="62" spans="1:11" ht="14.25" customHeight="1">
      <c r="C62" s="122"/>
      <c r="D62" s="21"/>
      <c r="E62" s="21"/>
      <c r="F62" s="23"/>
      <c r="G62" s="22"/>
      <c r="H62" s="21"/>
      <c r="I62" s="21"/>
      <c r="J62" s="23"/>
      <c r="K62" s="23"/>
    </row>
    <row r="63" spans="1:11" ht="14.25" customHeight="1">
      <c r="C63" s="122"/>
      <c r="D63" s="21"/>
      <c r="E63" s="21"/>
      <c r="F63" s="23"/>
      <c r="G63" s="22"/>
      <c r="H63" s="21"/>
      <c r="I63" s="21"/>
      <c r="J63" s="23"/>
      <c r="K63" s="23"/>
    </row>
    <row r="64" spans="1:11" ht="14.25" customHeight="1">
      <c r="C64" s="122"/>
      <c r="D64" s="21"/>
      <c r="E64" s="21"/>
      <c r="F64" s="23"/>
      <c r="G64" s="22"/>
      <c r="H64" s="21"/>
      <c r="I64" s="21"/>
      <c r="J64" s="23"/>
      <c r="K64" s="23"/>
    </row>
    <row r="65" spans="3:11" ht="14.25" customHeight="1">
      <c r="C65" s="122"/>
      <c r="D65" s="21"/>
      <c r="E65" s="21"/>
      <c r="F65" s="23"/>
      <c r="G65" s="22"/>
      <c r="H65" s="21"/>
      <c r="I65" s="21"/>
      <c r="J65" s="23"/>
      <c r="K65" s="23"/>
    </row>
    <row r="66" spans="3:11" ht="14.25" customHeight="1">
      <c r="C66" s="122"/>
      <c r="D66" s="21"/>
      <c r="E66" s="21"/>
      <c r="F66" s="23"/>
      <c r="G66" s="22"/>
      <c r="H66" s="21"/>
      <c r="I66" s="21"/>
      <c r="J66" s="23"/>
      <c r="K66" s="23"/>
    </row>
    <row r="67" spans="3:11" ht="14.25" customHeight="1">
      <c r="C67" s="122"/>
      <c r="D67" s="21"/>
      <c r="E67" s="21"/>
      <c r="F67" s="23"/>
      <c r="G67" s="22"/>
      <c r="H67" s="21"/>
      <c r="I67" s="21"/>
      <c r="J67" s="23"/>
      <c r="K67" s="23"/>
    </row>
    <row r="68" spans="3:11" ht="14.25" customHeight="1">
      <c r="C68" s="122"/>
      <c r="D68" s="21"/>
      <c r="E68" s="21"/>
      <c r="F68" s="23"/>
      <c r="G68" s="22"/>
      <c r="H68" s="21"/>
      <c r="I68" s="21"/>
      <c r="J68" s="23"/>
      <c r="K68" s="23"/>
    </row>
    <row r="69" spans="3:11" ht="14.25" customHeight="1">
      <c r="C69" s="122"/>
      <c r="D69" s="21"/>
      <c r="E69" s="21"/>
      <c r="F69" s="23"/>
      <c r="G69" s="22"/>
      <c r="H69" s="21"/>
      <c r="I69" s="21"/>
      <c r="J69" s="23"/>
      <c r="K69" s="23"/>
    </row>
    <row r="70" spans="3:11" ht="14.25" customHeight="1">
      <c r="C70" s="122"/>
      <c r="D70" s="21"/>
      <c r="E70" s="21"/>
      <c r="F70" s="23"/>
      <c r="G70" s="22"/>
      <c r="H70" s="21"/>
      <c r="I70" s="21"/>
      <c r="J70" s="23"/>
      <c r="K70" s="23"/>
    </row>
    <row r="71" spans="3:11" ht="14.25" customHeight="1">
      <c r="C71" s="122"/>
      <c r="D71" s="21"/>
      <c r="E71" s="21"/>
      <c r="F71" s="23"/>
      <c r="G71" s="22"/>
      <c r="H71" s="21"/>
      <c r="I71" s="21"/>
      <c r="J71" s="23"/>
      <c r="K71" s="23"/>
    </row>
    <row r="72" spans="3:11" ht="14.25" customHeight="1">
      <c r="C72" s="122"/>
      <c r="D72" s="21"/>
      <c r="E72" s="21"/>
      <c r="F72" s="23"/>
      <c r="G72" s="22"/>
      <c r="H72" s="21"/>
      <c r="I72" s="21"/>
      <c r="J72" s="23"/>
      <c r="K72" s="23"/>
    </row>
    <row r="73" spans="3:11" ht="14.25" customHeight="1">
      <c r="C73" s="122"/>
      <c r="D73" s="21"/>
      <c r="E73" s="21"/>
      <c r="F73" s="23"/>
      <c r="G73" s="22"/>
      <c r="H73" s="21"/>
      <c r="I73" s="21"/>
      <c r="J73" s="23"/>
      <c r="K73" s="23"/>
    </row>
    <row r="74" spans="3:11" ht="14.25" customHeight="1">
      <c r="C74" s="122"/>
      <c r="D74" s="21"/>
      <c r="E74" s="21"/>
      <c r="F74" s="23"/>
      <c r="G74" s="22"/>
      <c r="H74" s="21"/>
      <c r="I74" s="21"/>
      <c r="J74" s="23"/>
      <c r="K74" s="23"/>
    </row>
    <row r="75" spans="3:11" ht="14.25" customHeight="1">
      <c r="C75" s="122"/>
      <c r="D75" s="21"/>
      <c r="E75" s="21"/>
      <c r="F75" s="23"/>
      <c r="G75" s="22"/>
      <c r="H75" s="21"/>
      <c r="I75" s="21"/>
      <c r="J75" s="23"/>
      <c r="K75" s="23"/>
    </row>
    <row r="76" spans="3:11" ht="14.25" customHeight="1">
      <c r="C76" s="122"/>
      <c r="D76" s="21"/>
      <c r="E76" s="21"/>
      <c r="F76" s="23"/>
      <c r="G76" s="22"/>
      <c r="H76" s="21"/>
      <c r="I76" s="21"/>
      <c r="J76" s="23"/>
      <c r="K76" s="23"/>
    </row>
    <row r="77" spans="3:11" ht="14.25" customHeight="1">
      <c r="C77" s="122"/>
      <c r="D77" s="21"/>
      <c r="E77" s="21"/>
      <c r="F77" s="23"/>
      <c r="G77" s="22"/>
      <c r="H77" s="21"/>
      <c r="I77" s="21"/>
      <c r="J77" s="23"/>
      <c r="K77" s="23"/>
    </row>
    <row r="78" spans="3:11" ht="14.25" customHeight="1">
      <c r="C78" s="122"/>
      <c r="D78" s="21"/>
      <c r="E78" s="21"/>
      <c r="F78" s="23"/>
      <c r="G78" s="22"/>
      <c r="H78" s="21"/>
      <c r="I78" s="21"/>
      <c r="J78" s="23"/>
      <c r="K78" s="23"/>
    </row>
    <row r="79" spans="3:11" ht="14.25" customHeight="1">
      <c r="C79" s="122"/>
      <c r="D79" s="21"/>
      <c r="E79" s="21"/>
      <c r="F79" s="23"/>
      <c r="G79" s="22"/>
      <c r="H79" s="21"/>
      <c r="I79" s="21"/>
      <c r="J79" s="23"/>
      <c r="K79" s="23"/>
    </row>
    <row r="80" spans="3:11" ht="14.25" customHeight="1">
      <c r="C80" s="122"/>
      <c r="D80" s="21"/>
      <c r="E80" s="21"/>
      <c r="F80" s="23"/>
      <c r="G80" s="22"/>
      <c r="H80" s="21"/>
      <c r="I80" s="21"/>
      <c r="J80" s="23"/>
      <c r="K80" s="23"/>
    </row>
    <row r="81" spans="3:11" ht="14.25" customHeight="1">
      <c r="C81" s="122"/>
      <c r="D81" s="21"/>
      <c r="E81" s="21"/>
      <c r="F81" s="23"/>
      <c r="G81" s="22"/>
      <c r="H81" s="21"/>
      <c r="I81" s="21"/>
      <c r="J81" s="23"/>
      <c r="K81" s="23"/>
    </row>
    <row r="82" spans="3:11" ht="14.25" customHeight="1">
      <c r="C82" s="122"/>
      <c r="D82" s="21"/>
      <c r="E82" s="21"/>
      <c r="F82" s="23"/>
      <c r="G82" s="22"/>
      <c r="H82" s="21"/>
      <c r="I82" s="21"/>
      <c r="J82" s="23"/>
      <c r="K82" s="23"/>
    </row>
    <row r="83" spans="3:11" ht="14.25" customHeight="1">
      <c r="C83" s="122"/>
      <c r="D83" s="21"/>
      <c r="E83" s="21"/>
      <c r="F83" s="23"/>
      <c r="G83" s="22"/>
      <c r="H83" s="21"/>
      <c r="I83" s="21"/>
      <c r="J83" s="23"/>
      <c r="K83" s="23"/>
    </row>
    <row r="84" spans="3:11" ht="14.25" customHeight="1">
      <c r="C84" s="122"/>
      <c r="D84" s="21"/>
      <c r="E84" s="21"/>
      <c r="F84" s="23"/>
      <c r="G84" s="22"/>
      <c r="H84" s="21"/>
      <c r="I84" s="21"/>
      <c r="J84" s="23"/>
      <c r="K84" s="23"/>
    </row>
    <row r="85" spans="3:11" ht="14.25" customHeight="1">
      <c r="C85" s="122"/>
      <c r="D85" s="21"/>
      <c r="E85" s="21"/>
      <c r="F85" s="23"/>
      <c r="G85" s="22"/>
      <c r="H85" s="21"/>
      <c r="I85" s="21"/>
      <c r="J85" s="23"/>
      <c r="K85" s="23"/>
    </row>
    <row r="86" spans="3:11" ht="14.25" customHeight="1">
      <c r="C86" s="122"/>
      <c r="D86" s="21"/>
      <c r="E86" s="21"/>
      <c r="F86" s="23"/>
      <c r="G86" s="22"/>
      <c r="H86" s="21"/>
      <c r="I86" s="21"/>
      <c r="J86" s="23"/>
      <c r="K86" s="23"/>
    </row>
    <row r="87" spans="3:11" ht="14.25" customHeight="1">
      <c r="C87" s="122"/>
      <c r="D87" s="21"/>
      <c r="E87" s="21"/>
      <c r="F87" s="23"/>
      <c r="G87" s="22"/>
      <c r="H87" s="21"/>
      <c r="I87" s="21"/>
      <c r="J87" s="23"/>
      <c r="K87" s="23"/>
    </row>
    <row r="88" spans="3:11" ht="14.25" customHeight="1">
      <c r="C88" s="122"/>
      <c r="D88" s="21"/>
      <c r="E88" s="21"/>
      <c r="F88" s="23"/>
      <c r="G88" s="22"/>
      <c r="H88" s="21"/>
      <c r="I88" s="21"/>
      <c r="J88" s="23"/>
      <c r="K88" s="23"/>
    </row>
    <row r="89" spans="3:11" ht="14.25" customHeight="1">
      <c r="C89" s="122"/>
      <c r="D89" s="21"/>
      <c r="E89" s="21"/>
      <c r="F89" s="23"/>
      <c r="G89" s="22"/>
      <c r="H89" s="21"/>
      <c r="I89" s="21"/>
      <c r="J89" s="23"/>
      <c r="K89" s="23"/>
    </row>
    <row r="90" spans="3:11" ht="14.25" customHeight="1">
      <c r="C90" s="122"/>
      <c r="D90" s="21"/>
      <c r="E90" s="21"/>
      <c r="F90" s="23"/>
      <c r="G90" s="22"/>
      <c r="H90" s="21"/>
      <c r="I90" s="21"/>
      <c r="J90" s="23"/>
      <c r="K90" s="23"/>
    </row>
    <row r="91" spans="3:11" ht="14.25" customHeight="1">
      <c r="D91" s="21"/>
      <c r="E91" s="21"/>
      <c r="F91" s="23"/>
      <c r="G91" s="22"/>
      <c r="H91" s="21"/>
      <c r="I91" s="21"/>
      <c r="J91" s="23"/>
      <c r="K91" s="23"/>
    </row>
    <row r="92" spans="3:11" ht="14.25" customHeight="1">
      <c r="D92" s="21"/>
      <c r="E92" s="21"/>
      <c r="F92" s="23"/>
      <c r="G92" s="22"/>
      <c r="H92" s="21"/>
      <c r="I92" s="21"/>
      <c r="J92" s="23"/>
      <c r="K92" s="23"/>
    </row>
    <row r="93" spans="3:11" ht="14.25" customHeight="1">
      <c r="D93" s="21"/>
      <c r="E93" s="21"/>
      <c r="F93" s="23"/>
      <c r="G93" s="22"/>
      <c r="H93" s="21"/>
      <c r="I93" s="21"/>
      <c r="J93" s="23"/>
      <c r="K93" s="23"/>
    </row>
    <row r="94" spans="3:11" ht="14.25" customHeight="1">
      <c r="D94" s="21"/>
      <c r="E94" s="21"/>
      <c r="F94" s="23"/>
      <c r="G94" s="22"/>
      <c r="H94" s="21"/>
      <c r="I94" s="21"/>
      <c r="J94" s="23"/>
      <c r="K94" s="23"/>
    </row>
    <row r="95" spans="3:11" ht="14.25" customHeight="1">
      <c r="D95" s="21"/>
      <c r="E95" s="21"/>
      <c r="F95" s="23"/>
      <c r="G95" s="22"/>
      <c r="H95" s="21"/>
      <c r="I95" s="21"/>
      <c r="J95" s="23"/>
      <c r="K95" s="23"/>
    </row>
    <row r="96" spans="3: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c r="D122" s="21"/>
      <c r="E122" s="21"/>
      <c r="F122" s="23"/>
      <c r="G122" s="22"/>
      <c r="H122" s="21"/>
      <c r="I122" s="21"/>
      <c r="J122" s="23"/>
      <c r="K122" s="23"/>
    </row>
    <row r="123" spans="4:11" ht="14.25" customHeight="1">
      <c r="D123" s="21"/>
      <c r="E123" s="21"/>
      <c r="F123" s="23"/>
      <c r="G123" s="22"/>
      <c r="H123" s="21"/>
      <c r="I123" s="21"/>
      <c r="J123" s="23"/>
      <c r="K123" s="23"/>
    </row>
    <row r="124" spans="4:11" ht="14.25" customHeight="1">
      <c r="D124" s="21"/>
      <c r="E124" s="21"/>
      <c r="F124" s="23"/>
      <c r="G124" s="22"/>
      <c r="H124" s="21"/>
      <c r="I124" s="21"/>
      <c r="J124" s="23"/>
      <c r="K124" s="23"/>
    </row>
    <row r="125" spans="4:11" ht="14.25" customHeight="1">
      <c r="D125" s="21"/>
      <c r="E125" s="21"/>
      <c r="F125" s="23"/>
      <c r="G125" s="22"/>
      <c r="H125" s="21"/>
      <c r="I125" s="21"/>
      <c r="J125" s="23"/>
      <c r="K125" s="23"/>
    </row>
    <row r="126" spans="4:11" ht="14.25" customHeight="1">
      <c r="D126" s="21"/>
      <c r="E126" s="21"/>
      <c r="F126" s="23"/>
      <c r="G126" s="22"/>
      <c r="H126" s="21"/>
      <c r="I126" s="21"/>
      <c r="J126" s="23"/>
      <c r="K126" s="23"/>
    </row>
    <row r="127" spans="4:11" ht="14.25" customHeight="1">
      <c r="D127" s="21"/>
      <c r="E127" s="21"/>
      <c r="F127" s="23"/>
      <c r="G127" s="22"/>
      <c r="H127" s="21"/>
      <c r="I127" s="21"/>
      <c r="J127" s="23"/>
      <c r="K127" s="23"/>
    </row>
    <row r="128" spans="4:11" ht="14.25" customHeight="1">
      <c r="D128" s="21"/>
      <c r="E128" s="21"/>
      <c r="F128" s="23"/>
      <c r="G128" s="22"/>
      <c r="H128" s="21"/>
      <c r="I128" s="21"/>
      <c r="J128" s="23"/>
      <c r="K128" s="23"/>
    </row>
    <row r="129" spans="4:11" ht="14.25" customHeight="1">
      <c r="D129" s="21"/>
      <c r="E129" s="21"/>
      <c r="F129" s="23"/>
      <c r="G129" s="22"/>
      <c r="H129" s="21"/>
      <c r="I129" s="21"/>
      <c r="J129" s="23"/>
      <c r="K129" s="23"/>
    </row>
    <row r="130" spans="4:11" ht="14.25" customHeight="1">
      <c r="D130" s="21"/>
      <c r="E130" s="21"/>
      <c r="F130" s="23"/>
      <c r="G130" s="22"/>
      <c r="H130" s="21"/>
      <c r="I130" s="21"/>
      <c r="J130" s="23"/>
      <c r="K130" s="23"/>
    </row>
    <row r="131" spans="4:11" ht="14.25" customHeight="1">
      <c r="D131" s="21"/>
      <c r="E131" s="21"/>
      <c r="F131" s="23"/>
      <c r="G131" s="22"/>
      <c r="H131" s="21"/>
      <c r="I131" s="21"/>
      <c r="J131" s="23"/>
      <c r="K131" s="23"/>
    </row>
    <row r="132" spans="4:11" ht="14.25" customHeight="1">
      <c r="D132" s="21"/>
      <c r="E132" s="21"/>
      <c r="F132" s="23"/>
      <c r="G132" s="22"/>
      <c r="H132" s="21"/>
      <c r="I132" s="21"/>
      <c r="J132" s="23"/>
      <c r="K132" s="23"/>
    </row>
    <row r="133" spans="4:11" ht="14.25" customHeight="1">
      <c r="D133" s="21"/>
      <c r="E133" s="21"/>
      <c r="F133" s="23"/>
      <c r="G133" s="22"/>
      <c r="H133" s="21"/>
      <c r="I133" s="21"/>
      <c r="J133" s="23"/>
      <c r="K133" s="23"/>
    </row>
    <row r="134" spans="4:11" ht="14.25" customHeight="1">
      <c r="D134" s="21"/>
      <c r="E134" s="21"/>
      <c r="F134" s="23"/>
      <c r="G134" s="22"/>
      <c r="H134" s="21"/>
      <c r="I134" s="21"/>
      <c r="J134" s="23"/>
      <c r="K134" s="23"/>
    </row>
    <row r="135" spans="4:11" ht="14.25" customHeight="1">
      <c r="D135" s="21"/>
      <c r="E135" s="21"/>
      <c r="F135" s="23"/>
      <c r="G135" s="22"/>
      <c r="H135" s="21"/>
      <c r="I135" s="21"/>
      <c r="J135" s="23"/>
      <c r="K135" s="23"/>
    </row>
    <row r="136" spans="4:11" ht="14.25" customHeight="1">
      <c r="D136" s="21"/>
      <c r="E136" s="21"/>
      <c r="F136" s="23"/>
      <c r="G136" s="22"/>
      <c r="H136" s="21"/>
      <c r="I136" s="21"/>
      <c r="J136" s="23"/>
      <c r="K136" s="23"/>
    </row>
    <row r="137" spans="4:11" ht="14.25" customHeight="1">
      <c r="D137" s="21"/>
      <c r="E137" s="21"/>
      <c r="F137" s="23"/>
      <c r="G137" s="22"/>
      <c r="H137" s="21"/>
      <c r="I137" s="21"/>
      <c r="J137" s="23"/>
      <c r="K137" s="23"/>
    </row>
    <row r="138" spans="4:11" ht="14.25" customHeight="1">
      <c r="D138" s="21"/>
      <c r="E138" s="21"/>
      <c r="F138" s="23"/>
      <c r="G138" s="22"/>
      <c r="H138" s="21"/>
      <c r="I138" s="21"/>
      <c r="J138" s="23"/>
      <c r="K138" s="23"/>
    </row>
    <row r="139" spans="4:11" ht="14.25" customHeight="1">
      <c r="D139" s="21"/>
      <c r="E139" s="21"/>
      <c r="F139" s="23"/>
      <c r="G139" s="22"/>
      <c r="H139" s="21"/>
      <c r="I139" s="21"/>
      <c r="J139" s="23"/>
      <c r="K139" s="23"/>
    </row>
    <row r="140" spans="4:11" ht="14.25" customHeight="1">
      <c r="D140" s="21"/>
      <c r="E140" s="21"/>
      <c r="F140" s="23"/>
      <c r="G140" s="22"/>
      <c r="H140" s="21"/>
      <c r="I140" s="21"/>
      <c r="J140" s="23"/>
      <c r="K140" s="23"/>
    </row>
    <row r="141" spans="4:11" ht="14.25" customHeight="1">
      <c r="D141" s="21"/>
      <c r="E141" s="21"/>
      <c r="F141" s="23"/>
      <c r="G141" s="22"/>
      <c r="H141" s="21"/>
      <c r="I141" s="21"/>
      <c r="J141" s="23"/>
      <c r="K141" s="23"/>
    </row>
    <row r="142" spans="4:11" ht="14.25" customHeight="1">
      <c r="D142" s="21"/>
      <c r="E142" s="21"/>
      <c r="F142" s="23"/>
      <c r="G142" s="22"/>
      <c r="H142" s="21"/>
      <c r="I142" s="21"/>
      <c r="J142" s="23"/>
      <c r="K142" s="23"/>
    </row>
    <row r="143" spans="4:11" ht="14.25" customHeight="1">
      <c r="D143" s="21"/>
      <c r="E143" s="21"/>
      <c r="F143" s="23"/>
      <c r="G143" s="22"/>
      <c r="H143" s="21"/>
      <c r="I143" s="21"/>
      <c r="J143" s="23"/>
      <c r="K143" s="23"/>
    </row>
    <row r="144" spans="4:11"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sheetData>
  <sortState xmlns:xlrd2="http://schemas.microsoft.com/office/spreadsheetml/2017/richdata2" ref="A15:R38">
    <sortCondition ref="A15:A38"/>
  </sortState>
  <mergeCells count="6">
    <mergeCell ref="H4:K4"/>
    <mergeCell ref="A1:B1"/>
    <mergeCell ref="D1:G1"/>
    <mergeCell ref="A2:B2"/>
    <mergeCell ref="A4:B4"/>
    <mergeCell ref="D4:G4"/>
  </mergeCells>
  <hyperlinks>
    <hyperlink ref="A4" display="Back to Top Sheet" xr:uid="{00000000-0004-0000-2D00-000000000000}"/>
    <hyperlink ref="A4:B4" location="Top!A1" display="Back to Top Sheet" xr:uid="{327AC994-6D8C-420E-889D-6220B46A4B57}"/>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M209"/>
  <sheetViews>
    <sheetView workbookViewId="0">
      <selection sqref="A1:B1"/>
    </sheetView>
  </sheetViews>
  <sheetFormatPr defaultColWidth="11.3984375" defaultRowHeight="12.75"/>
  <cols>
    <col min="1" max="1" width="34.1328125" style="17" customWidth="1"/>
    <col min="2" max="2" width="56.59765625" style="17" customWidth="1"/>
    <col min="3" max="3" width="16" style="17" customWidth="1"/>
    <col min="4" max="4" width="16.59765625" style="8" customWidth="1"/>
    <col min="5" max="5" width="15.59765625" style="8" customWidth="1"/>
    <col min="6" max="6" width="15.86328125" style="10" customWidth="1"/>
    <col min="7" max="7" width="29.265625" style="9" customWidth="1"/>
    <col min="8" max="8" width="14.59765625" style="8" customWidth="1"/>
    <col min="9" max="9" width="17.86328125" style="8" customWidth="1"/>
    <col min="10" max="10" width="19.3984375" style="10" customWidth="1"/>
    <col min="11" max="11" width="27.265625" style="10" customWidth="1"/>
    <col min="12" max="16384" width="11.3984375" style="10"/>
  </cols>
  <sheetData>
    <row r="1" spans="1:13" ht="21" customHeight="1" thickBot="1">
      <c r="A1" s="2150" t="s">
        <v>660</v>
      </c>
      <c r="B1" s="2150"/>
      <c r="C1" s="306"/>
      <c r="D1" s="2151"/>
      <c r="E1" s="2151"/>
      <c r="F1" s="2151"/>
      <c r="G1" s="2151"/>
    </row>
    <row r="2" spans="1:13" ht="21" customHeight="1" thickBot="1">
      <c r="A2" s="2150" t="str">
        <f>Top!B64</f>
        <v>Health Thermometer Service</v>
      </c>
      <c r="B2" s="2150"/>
      <c r="C2" s="406"/>
      <c r="D2" s="1119" t="s">
        <v>661</v>
      </c>
      <c r="E2" s="1118" t="str">
        <f>Top!E64</f>
        <v>HTS.TS.p2</v>
      </c>
      <c r="F2" s="1118"/>
      <c r="G2" s="1118"/>
      <c r="H2" s="1112" t="s">
        <v>10</v>
      </c>
      <c r="I2" s="1114" t="str">
        <f>Top!$G64</f>
        <v>HTS.TS.p2</v>
      </c>
      <c r="J2" s="1112" t="s">
        <v>699</v>
      </c>
      <c r="K2" s="1171">
        <v>45106</v>
      </c>
      <c r="M2" s="26"/>
    </row>
    <row r="3" spans="1:13" ht="18" customHeight="1" thickBot="1">
      <c r="A3" s="59" t="s">
        <v>700</v>
      </c>
      <c r="B3" s="59">
        <f>rel_date</f>
        <v>45706</v>
      </c>
      <c r="D3" s="1119" t="s">
        <v>662</v>
      </c>
      <c r="E3" s="1118" t="str">
        <f>Top!F64</f>
        <v>HTS.ICS.p3</v>
      </c>
      <c r="F3" s="1118"/>
      <c r="G3" s="1118"/>
      <c r="H3" s="1112" t="s">
        <v>11</v>
      </c>
      <c r="I3" s="1114" t="str">
        <f>Top!$H64</f>
        <v>HTS.ICS.p3</v>
      </c>
      <c r="J3" s="1112" t="s">
        <v>699</v>
      </c>
      <c r="K3" s="1171">
        <v>44964</v>
      </c>
    </row>
    <row r="4" spans="1:13" ht="14.25" customHeight="1" thickBot="1">
      <c r="A4" s="2145" t="s">
        <v>663</v>
      </c>
      <c r="B4" s="2146"/>
      <c r="C4" s="435"/>
      <c r="D4" s="2147" t="s">
        <v>664</v>
      </c>
      <c r="E4" s="2148"/>
      <c r="F4" s="2148"/>
      <c r="G4" s="2149"/>
      <c r="H4" s="2147" t="s">
        <v>4684</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703</v>
      </c>
      <c r="D6" s="33"/>
      <c r="E6" s="572">
        <v>45198</v>
      </c>
      <c r="F6" s="33"/>
      <c r="G6" s="19" t="s">
        <v>4685</v>
      </c>
      <c r="H6" s="32"/>
      <c r="I6" s="723"/>
      <c r="J6" s="592"/>
      <c r="K6" s="190"/>
      <c r="M6" s="10"/>
    </row>
    <row r="7" spans="1:13" s="11" customFormat="1">
      <c r="A7" s="441" t="s">
        <v>11</v>
      </c>
      <c r="B7" s="341" t="s">
        <v>673</v>
      </c>
      <c r="C7" s="351" t="s">
        <v>974</v>
      </c>
      <c r="D7" s="20"/>
      <c r="E7" s="515">
        <v>45053</v>
      </c>
      <c r="F7" s="20"/>
      <c r="G7" s="24"/>
      <c r="H7" s="217"/>
      <c r="I7" s="764"/>
      <c r="J7" s="217"/>
      <c r="K7" s="189"/>
      <c r="M7" s="10"/>
    </row>
    <row r="8" spans="1:13" s="11" customFormat="1">
      <c r="A8" s="1262" t="s">
        <v>4686</v>
      </c>
      <c r="B8" s="579" t="s">
        <v>4687</v>
      </c>
      <c r="C8" s="283"/>
      <c r="D8" s="33" t="s">
        <v>675</v>
      </c>
      <c r="E8" s="515">
        <v>45198</v>
      </c>
      <c r="F8" s="33" t="s">
        <v>707</v>
      </c>
      <c r="G8" s="19"/>
      <c r="H8" s="229"/>
      <c r="I8" s="723"/>
      <c r="J8" s="32"/>
      <c r="K8" s="735"/>
    </row>
    <row r="9" spans="1:13" s="11" customFormat="1">
      <c r="A9" s="1262" t="s">
        <v>4688</v>
      </c>
      <c r="B9" s="341" t="s">
        <v>4689</v>
      </c>
      <c r="C9" s="283"/>
      <c r="D9" s="20" t="s">
        <v>675</v>
      </c>
      <c r="E9" s="515">
        <v>45198</v>
      </c>
      <c r="F9" s="20" t="s">
        <v>707</v>
      </c>
      <c r="G9" s="24"/>
      <c r="H9" s="230"/>
      <c r="I9" s="723"/>
      <c r="J9" s="32"/>
      <c r="K9" s="426"/>
    </row>
    <row r="10" spans="1:13" s="11" customFormat="1">
      <c r="A10" s="1262" t="s">
        <v>4690</v>
      </c>
      <c r="B10" s="341" t="s">
        <v>4691</v>
      </c>
      <c r="C10" s="283"/>
      <c r="D10" s="20" t="s">
        <v>675</v>
      </c>
      <c r="E10" s="515">
        <v>45198</v>
      </c>
      <c r="F10" s="20" t="s">
        <v>707</v>
      </c>
      <c r="G10" s="24"/>
      <c r="H10" s="230"/>
      <c r="I10" s="723"/>
      <c r="J10" s="32"/>
      <c r="K10" s="189"/>
    </row>
    <row r="11" spans="1:13" s="11" customFormat="1">
      <c r="A11" s="1262" t="s">
        <v>4692</v>
      </c>
      <c r="B11" s="341" t="s">
        <v>4693</v>
      </c>
      <c r="C11" s="283"/>
      <c r="D11" s="20" t="s">
        <v>675</v>
      </c>
      <c r="E11" s="515">
        <v>45198</v>
      </c>
      <c r="F11" s="20" t="s">
        <v>707</v>
      </c>
      <c r="G11" s="24"/>
      <c r="H11" s="230"/>
      <c r="I11" s="723"/>
      <c r="J11" s="32"/>
      <c r="K11" s="426"/>
    </row>
    <row r="12" spans="1:13" s="11" customFormat="1">
      <c r="A12" s="1262" t="s">
        <v>4694</v>
      </c>
      <c r="B12" s="341" t="s">
        <v>4695</v>
      </c>
      <c r="C12" s="283"/>
      <c r="D12" s="20" t="s">
        <v>675</v>
      </c>
      <c r="E12" s="515">
        <v>45198</v>
      </c>
      <c r="F12" s="20" t="s">
        <v>707</v>
      </c>
      <c r="G12" s="24"/>
      <c r="H12" s="230"/>
      <c r="I12" s="723"/>
      <c r="J12" s="217"/>
      <c r="K12" s="426"/>
    </row>
    <row r="13" spans="1:13" s="11" customFormat="1">
      <c r="A13" s="265" t="s">
        <v>11032</v>
      </c>
      <c r="B13" s="1466" t="s">
        <v>914</v>
      </c>
      <c r="C13" s="351" t="s">
        <v>703</v>
      </c>
      <c r="D13" s="20"/>
      <c r="E13" s="515"/>
      <c r="F13" s="20"/>
      <c r="G13" s="24" t="s">
        <v>11035</v>
      </c>
      <c r="H13" s="230"/>
      <c r="I13" s="723"/>
      <c r="J13" s="217"/>
      <c r="K13" s="189"/>
    </row>
    <row r="14" spans="1:13" s="11" customFormat="1">
      <c r="A14" s="265" t="s">
        <v>4696</v>
      </c>
      <c r="B14" s="341" t="s">
        <v>4697</v>
      </c>
      <c r="C14" s="283"/>
      <c r="D14" s="20" t="s">
        <v>675</v>
      </c>
      <c r="E14" s="515">
        <v>45198</v>
      </c>
      <c r="F14" s="20" t="s">
        <v>707</v>
      </c>
      <c r="G14" s="24"/>
      <c r="H14" s="230"/>
      <c r="I14" s="723"/>
      <c r="J14" s="32"/>
      <c r="K14" s="189"/>
    </row>
    <row r="15" spans="1:13" s="11" customFormat="1">
      <c r="A15" s="265" t="s">
        <v>11033</v>
      </c>
      <c r="B15" s="1466" t="s">
        <v>914</v>
      </c>
      <c r="C15" s="351" t="s">
        <v>703</v>
      </c>
      <c r="D15" s="20"/>
      <c r="E15" s="515"/>
      <c r="F15" s="20"/>
      <c r="G15" s="24" t="s">
        <v>11035</v>
      </c>
      <c r="H15" s="230"/>
      <c r="I15" s="723"/>
      <c r="J15" s="32"/>
      <c r="K15" s="189"/>
    </row>
    <row r="16" spans="1:13" s="11" customFormat="1" ht="12.75" customHeight="1">
      <c r="A16" s="265" t="s">
        <v>11034</v>
      </c>
      <c r="B16" s="1466" t="s">
        <v>914</v>
      </c>
      <c r="C16" s="351" t="s">
        <v>703</v>
      </c>
      <c r="D16" s="20"/>
      <c r="E16" s="515"/>
      <c r="F16" s="20"/>
      <c r="G16" s="24" t="s">
        <v>11035</v>
      </c>
      <c r="H16" s="230"/>
      <c r="I16" s="723"/>
      <c r="J16" s="217"/>
      <c r="K16" s="189"/>
    </row>
    <row r="17" spans="1:11" s="11" customFormat="1">
      <c r="A17" s="265" t="s">
        <v>4698</v>
      </c>
      <c r="B17" s="1466" t="s">
        <v>914</v>
      </c>
      <c r="C17" s="351" t="s">
        <v>703</v>
      </c>
      <c r="D17" s="20"/>
      <c r="E17" s="515"/>
      <c r="F17" s="20"/>
      <c r="G17" s="24" t="s">
        <v>11035</v>
      </c>
      <c r="H17" s="230"/>
      <c r="I17" s="723"/>
      <c r="J17" s="217"/>
      <c r="K17" s="189"/>
    </row>
    <row r="18" spans="1:11" s="11" customFormat="1">
      <c r="A18" s="1262" t="s">
        <v>4699</v>
      </c>
      <c r="B18" s="1466" t="s">
        <v>4655</v>
      </c>
      <c r="C18" s="351" t="s">
        <v>703</v>
      </c>
      <c r="D18" s="20" t="s">
        <v>675</v>
      </c>
      <c r="E18" s="515">
        <v>45289</v>
      </c>
      <c r="F18" s="20" t="s">
        <v>707</v>
      </c>
      <c r="G18" s="24" t="s">
        <v>4700</v>
      </c>
      <c r="H18" s="1203"/>
      <c r="I18" s="723"/>
      <c r="J18" s="1211"/>
      <c r="K18" s="189"/>
    </row>
    <row r="19" spans="1:11" s="11" customFormat="1">
      <c r="A19" s="1262" t="s">
        <v>4701</v>
      </c>
      <c r="B19" s="1466" t="s">
        <v>4657</v>
      </c>
      <c r="C19" s="351" t="s">
        <v>703</v>
      </c>
      <c r="D19" s="20" t="s">
        <v>675</v>
      </c>
      <c r="E19" s="515">
        <v>45289</v>
      </c>
      <c r="F19" s="20" t="s">
        <v>707</v>
      </c>
      <c r="G19" s="24" t="s">
        <v>4702</v>
      </c>
      <c r="H19" s="1203"/>
      <c r="I19" s="723"/>
      <c r="J19" s="1211"/>
      <c r="K19" s="189"/>
    </row>
    <row r="20" spans="1:11" s="11" customFormat="1">
      <c r="A20" s="1262" t="s">
        <v>4703</v>
      </c>
      <c r="B20" s="1466" t="s">
        <v>4704</v>
      </c>
      <c r="C20" s="351" t="s">
        <v>703</v>
      </c>
      <c r="D20" s="20" t="s">
        <v>675</v>
      </c>
      <c r="E20" s="515">
        <v>45289</v>
      </c>
      <c r="F20" s="20" t="s">
        <v>707</v>
      </c>
      <c r="G20" s="24" t="s">
        <v>4705</v>
      </c>
      <c r="H20" s="1203"/>
      <c r="I20" s="723"/>
      <c r="J20" s="1211"/>
      <c r="K20" s="189"/>
    </row>
    <row r="21" spans="1:11" s="11" customFormat="1">
      <c r="A21" s="1262" t="s">
        <v>4706</v>
      </c>
      <c r="B21" s="1466" t="s">
        <v>4661</v>
      </c>
      <c r="C21" s="351" t="s">
        <v>703</v>
      </c>
      <c r="D21" s="20" t="s">
        <v>675</v>
      </c>
      <c r="E21" s="515">
        <v>45289</v>
      </c>
      <c r="F21" s="20" t="s">
        <v>707</v>
      </c>
      <c r="G21" s="24" t="s">
        <v>4707</v>
      </c>
      <c r="H21" s="1203"/>
      <c r="I21" s="723"/>
      <c r="J21" s="1211"/>
      <c r="K21" s="189"/>
    </row>
    <row r="22" spans="1:11" s="11" customFormat="1">
      <c r="A22" s="1262" t="s">
        <v>4708</v>
      </c>
      <c r="B22" s="1466" t="s">
        <v>4709</v>
      </c>
      <c r="C22" s="351" t="s">
        <v>703</v>
      </c>
      <c r="D22" s="20" t="s">
        <v>675</v>
      </c>
      <c r="E22" s="515">
        <v>45289</v>
      </c>
      <c r="F22" s="20" t="s">
        <v>707</v>
      </c>
      <c r="G22" s="24" t="s">
        <v>4707</v>
      </c>
      <c r="H22" s="1203"/>
      <c r="I22" s="723"/>
      <c r="J22" s="1211"/>
      <c r="K22" s="189"/>
    </row>
    <row r="23" spans="1:11" s="11" customFormat="1">
      <c r="A23" s="1262" t="s">
        <v>4710</v>
      </c>
      <c r="B23" s="1466" t="s">
        <v>4711</v>
      </c>
      <c r="C23" s="351" t="s">
        <v>703</v>
      </c>
      <c r="D23" s="20" t="s">
        <v>675</v>
      </c>
      <c r="E23" s="515">
        <v>45289</v>
      </c>
      <c r="F23" s="20" t="s">
        <v>707</v>
      </c>
      <c r="G23" s="24" t="s">
        <v>4712</v>
      </c>
      <c r="H23" s="1203"/>
      <c r="I23" s="723"/>
      <c r="J23" s="1211"/>
      <c r="K23" s="189"/>
    </row>
    <row r="24" spans="1:11" s="11" customFormat="1">
      <c r="A24" s="1262" t="s">
        <v>4713</v>
      </c>
      <c r="B24" s="1508" t="s">
        <v>4714</v>
      </c>
      <c r="C24" s="351" t="s">
        <v>703</v>
      </c>
      <c r="D24" s="20" t="s">
        <v>675</v>
      </c>
      <c r="E24" s="515">
        <v>45289</v>
      </c>
      <c r="F24" s="20" t="s">
        <v>707</v>
      </c>
      <c r="G24" s="24" t="s">
        <v>4712</v>
      </c>
      <c r="H24" s="1203"/>
      <c r="I24" s="723"/>
      <c r="J24" s="1211"/>
      <c r="K24" s="189"/>
    </row>
    <row r="25" spans="1:11" s="11" customFormat="1">
      <c r="A25" s="1262" t="s">
        <v>4715</v>
      </c>
      <c r="B25" s="1466" t="s">
        <v>4716</v>
      </c>
      <c r="C25" s="351" t="s">
        <v>703</v>
      </c>
      <c r="D25" s="20" t="s">
        <v>675</v>
      </c>
      <c r="E25" s="515">
        <v>45289</v>
      </c>
      <c r="F25" s="20" t="s">
        <v>707</v>
      </c>
      <c r="G25" s="24" t="s">
        <v>4717</v>
      </c>
      <c r="H25" s="1203"/>
      <c r="I25" s="723"/>
      <c r="J25" s="1211"/>
      <c r="K25" s="189"/>
    </row>
    <row r="26" spans="1:11" s="11" customFormat="1">
      <c r="A26" s="1262" t="s">
        <v>4718</v>
      </c>
      <c r="B26" s="1466" t="s">
        <v>4665</v>
      </c>
      <c r="C26" s="351" t="s">
        <v>703</v>
      </c>
      <c r="D26" s="20" t="s">
        <v>675</v>
      </c>
      <c r="E26" s="515">
        <v>45289</v>
      </c>
      <c r="F26" s="20" t="s">
        <v>707</v>
      </c>
      <c r="G26" s="24" t="s">
        <v>4719</v>
      </c>
      <c r="H26" s="1203"/>
      <c r="I26" s="723"/>
      <c r="J26" s="1211"/>
      <c r="K26" s="189"/>
    </row>
    <row r="27" spans="1:11" s="11" customFormat="1">
      <c r="A27" s="265" t="s">
        <v>4720</v>
      </c>
      <c r="B27" s="341" t="s">
        <v>4721</v>
      </c>
      <c r="C27" s="283"/>
      <c r="D27" s="20" t="s">
        <v>675</v>
      </c>
      <c r="E27" s="542">
        <v>45198</v>
      </c>
      <c r="F27" s="20" t="s">
        <v>707</v>
      </c>
      <c r="G27" s="24"/>
      <c r="H27" s="230"/>
      <c r="I27" s="723"/>
      <c r="J27" s="217"/>
      <c r="K27" s="426"/>
    </row>
    <row r="28" spans="1:11" s="11" customFormat="1">
      <c r="A28" s="265" t="s">
        <v>4722</v>
      </c>
      <c r="B28" s="341" t="s">
        <v>4723</v>
      </c>
      <c r="C28" s="283"/>
      <c r="D28" s="20" t="s">
        <v>675</v>
      </c>
      <c r="E28" s="515">
        <v>45198</v>
      </c>
      <c r="F28" s="20" t="s">
        <v>707</v>
      </c>
      <c r="G28" s="24"/>
      <c r="H28" s="230"/>
      <c r="I28" s="723"/>
      <c r="J28" s="217"/>
      <c r="K28" s="426"/>
    </row>
    <row r="29" spans="1:11" s="11" customFormat="1">
      <c r="A29" s="265" t="s">
        <v>4724</v>
      </c>
      <c r="B29" s="341" t="s">
        <v>4725</v>
      </c>
      <c r="C29" s="283"/>
      <c r="D29" s="20" t="s">
        <v>675</v>
      </c>
      <c r="E29" s="515">
        <v>45198</v>
      </c>
      <c r="F29" s="20" t="s">
        <v>707</v>
      </c>
      <c r="G29" s="24"/>
      <c r="H29" s="230"/>
      <c r="I29" s="723"/>
      <c r="J29" s="217"/>
      <c r="K29" s="426"/>
    </row>
    <row r="30" spans="1:11" s="11" customFormat="1" ht="13.15" thickBot="1">
      <c r="A30" s="266" t="s">
        <v>4726</v>
      </c>
      <c r="B30" s="342" t="s">
        <v>4727</v>
      </c>
      <c r="C30" s="352"/>
      <c r="D30" s="36" t="s">
        <v>675</v>
      </c>
      <c r="E30" s="518">
        <v>45198</v>
      </c>
      <c r="F30" s="36" t="s">
        <v>707</v>
      </c>
      <c r="G30" s="25"/>
      <c r="H30" s="367"/>
      <c r="I30" s="980"/>
      <c r="J30" s="40"/>
      <c r="K30" s="1133"/>
    </row>
    <row r="31" spans="1:11" ht="14.25" customHeight="1">
      <c r="B31" s="18"/>
      <c r="C31" s="122"/>
      <c r="D31" s="21"/>
      <c r="E31" s="21"/>
      <c r="F31" s="23"/>
      <c r="G31" s="22"/>
      <c r="H31" s="21"/>
      <c r="I31" s="21"/>
      <c r="J31" s="23"/>
      <c r="K31" s="23"/>
    </row>
    <row r="32" spans="1:11" customFormat="1" ht="14.25" customHeight="1">
      <c r="A32" s="287" t="s">
        <v>674</v>
      </c>
      <c r="B32" s="287"/>
      <c r="C32" s="122"/>
      <c r="D32" s="287"/>
      <c r="E32" s="287"/>
      <c r="F32" s="287"/>
      <c r="G32" s="287"/>
      <c r="H32" s="287"/>
      <c r="I32" s="287"/>
      <c r="J32" s="287"/>
      <c r="K32" s="287"/>
    </row>
    <row r="33" spans="1:11" ht="14.25" customHeight="1">
      <c r="A33" s="181" t="s">
        <v>9217</v>
      </c>
      <c r="B33" s="13"/>
      <c r="C33" s="122"/>
      <c r="D33" s="13"/>
      <c r="E33" s="13"/>
      <c r="F33" s="13"/>
      <c r="G33" s="13"/>
      <c r="H33" s="13"/>
      <c r="I33" s="13"/>
      <c r="J33" s="13"/>
      <c r="K33" s="13"/>
    </row>
    <row r="34" spans="1:11" ht="14.25" customHeight="1">
      <c r="A34" s="181"/>
      <c r="B34" s="13"/>
      <c r="C34" s="122"/>
      <c r="D34" s="13"/>
      <c r="E34" s="13"/>
      <c r="F34" s="13"/>
      <c r="G34" s="13"/>
      <c r="H34" s="13"/>
      <c r="I34" s="13"/>
      <c r="J34" s="13"/>
      <c r="K34" s="13"/>
    </row>
    <row r="35" spans="1:11" ht="14.25" customHeight="1">
      <c r="A35" t="s">
        <v>4728</v>
      </c>
      <c r="B35" s="18"/>
      <c r="C35" s="122"/>
      <c r="D35" s="21"/>
      <c r="E35" s="21"/>
      <c r="F35" s="23"/>
      <c r="G35" s="22"/>
      <c r="H35" s="21"/>
      <c r="I35" s="21"/>
      <c r="J35" s="23"/>
      <c r="K35" s="23"/>
    </row>
    <row r="36" spans="1:11" ht="14.25" customHeight="1">
      <c r="A36" t="s">
        <v>4729</v>
      </c>
      <c r="B36" s="18"/>
      <c r="C36" s="122"/>
      <c r="D36" s="21"/>
      <c r="E36" s="21"/>
      <c r="F36" s="23"/>
      <c r="G36" s="22"/>
      <c r="H36" s="21"/>
      <c r="I36" s="21"/>
      <c r="J36" s="23"/>
      <c r="K36" s="23"/>
    </row>
    <row r="37" spans="1:11" ht="14.25" customHeight="1">
      <c r="A37" t="s">
        <v>4730</v>
      </c>
      <c r="B37" s="18"/>
      <c r="C37" s="122"/>
      <c r="D37" s="21"/>
      <c r="E37" s="21"/>
      <c r="F37" s="23"/>
      <c r="G37" s="21"/>
      <c r="H37" s="21"/>
      <c r="I37" s="23"/>
      <c r="J37" s="23"/>
    </row>
    <row r="38" spans="1:11" ht="14.25" customHeight="1">
      <c r="A38" t="s">
        <v>4731</v>
      </c>
      <c r="B38" s="18"/>
      <c r="C38" s="122"/>
      <c r="D38" s="21"/>
      <c r="E38" s="21"/>
      <c r="F38" s="23"/>
      <c r="G38" s="22"/>
      <c r="H38" s="21"/>
      <c r="I38" s="21"/>
      <c r="J38" s="23"/>
      <c r="K38" s="23"/>
    </row>
    <row r="39" spans="1:11" ht="14.25" customHeight="1">
      <c r="A39" t="s">
        <v>4732</v>
      </c>
      <c r="B39" s="18"/>
      <c r="C39" s="122"/>
      <c r="D39" s="21"/>
      <c r="E39" s="21"/>
      <c r="F39" s="23"/>
      <c r="G39" s="22"/>
      <c r="H39" s="21"/>
      <c r="I39" s="21"/>
      <c r="J39" s="23"/>
      <c r="K39" s="23"/>
    </row>
    <row r="40" spans="1:11" ht="14.25" customHeight="1">
      <c r="A40" t="s">
        <v>4733</v>
      </c>
      <c r="B40" s="18"/>
      <c r="C40" s="122"/>
      <c r="D40" s="21"/>
      <c r="E40" s="21"/>
      <c r="F40" s="23"/>
      <c r="G40" s="22"/>
      <c r="H40" s="21"/>
      <c r="I40" s="21"/>
      <c r="J40" s="23"/>
      <c r="K40" s="23"/>
    </row>
    <row r="41" spans="1:11" ht="14.25" customHeight="1">
      <c r="A41" t="s">
        <v>4734</v>
      </c>
      <c r="C41" s="122"/>
      <c r="D41" s="21"/>
      <c r="E41" s="21"/>
      <c r="F41" s="23"/>
      <c r="G41" s="22"/>
      <c r="H41" s="21"/>
      <c r="I41" s="21"/>
      <c r="J41" s="23"/>
      <c r="K41" s="23"/>
    </row>
    <row r="42" spans="1:11" ht="14.25" customHeight="1">
      <c r="C42" s="122"/>
      <c r="D42" s="21"/>
      <c r="E42" s="21"/>
      <c r="F42" s="23"/>
      <c r="G42" s="22"/>
      <c r="H42" s="21"/>
      <c r="I42" s="21"/>
      <c r="J42" s="23"/>
      <c r="K42" s="23"/>
    </row>
    <row r="43" spans="1:11" ht="14.25" customHeight="1">
      <c r="C43" s="122"/>
      <c r="D43" s="21"/>
      <c r="E43" s="21"/>
      <c r="F43" s="23"/>
      <c r="G43" s="22"/>
      <c r="H43" s="304"/>
      <c r="I43" s="21"/>
      <c r="J43" s="23"/>
      <c r="K43" s="23"/>
    </row>
    <row r="44" spans="1:11" ht="14.25" customHeight="1">
      <c r="C44" s="122"/>
      <c r="D44" s="21"/>
      <c r="E44" s="21"/>
      <c r="F44" s="23"/>
      <c r="G44" s="22"/>
      <c r="H44" s="21"/>
      <c r="I44" s="21"/>
      <c r="J44" s="23"/>
      <c r="K44" s="23"/>
    </row>
    <row r="45" spans="1:11" ht="14.25" customHeight="1">
      <c r="C45" s="122"/>
      <c r="D45" s="21"/>
      <c r="E45" s="21"/>
      <c r="F45" s="23"/>
      <c r="G45" s="22"/>
      <c r="H45" s="21"/>
      <c r="I45" s="21"/>
      <c r="J45" s="23"/>
      <c r="K45" s="23"/>
    </row>
    <row r="46" spans="1:11" ht="14.25" customHeight="1">
      <c r="C46" s="122"/>
      <c r="D46" s="21"/>
      <c r="E46" s="21"/>
      <c r="F46" s="23"/>
      <c r="G46" s="22"/>
      <c r="H46" s="21"/>
      <c r="I46" s="21"/>
      <c r="J46" s="23"/>
      <c r="K46" s="23"/>
    </row>
    <row r="47" spans="1:11" ht="14.25" customHeight="1">
      <c r="C47" s="122"/>
      <c r="D47" s="21"/>
      <c r="E47" s="21"/>
      <c r="F47" s="23"/>
      <c r="G47" s="22"/>
      <c r="H47" s="21"/>
      <c r="I47" s="21"/>
      <c r="J47" s="23"/>
      <c r="K47" s="23"/>
    </row>
    <row r="48" spans="1:11" ht="14.25" customHeight="1">
      <c r="C48" s="122"/>
      <c r="D48" s="21"/>
      <c r="E48" s="21"/>
      <c r="F48" s="23"/>
      <c r="G48" s="22"/>
      <c r="H48" s="21"/>
      <c r="I48" s="21"/>
      <c r="J48" s="23"/>
      <c r="K48" s="23"/>
    </row>
    <row r="49" spans="3:11" ht="14.25" customHeight="1">
      <c r="C49" s="122"/>
      <c r="D49" s="21"/>
      <c r="E49" s="21"/>
      <c r="F49" s="23"/>
      <c r="G49" s="22"/>
      <c r="H49" s="21"/>
      <c r="I49" s="21"/>
      <c r="J49" s="23"/>
      <c r="K49" s="23"/>
    </row>
    <row r="50" spans="3:11" ht="14.25" customHeight="1">
      <c r="C50" s="122"/>
      <c r="D50" s="21"/>
      <c r="E50" s="21"/>
      <c r="F50" s="23"/>
      <c r="G50" s="22"/>
      <c r="H50" s="21"/>
      <c r="I50" s="21"/>
      <c r="J50" s="23"/>
      <c r="K50" s="23"/>
    </row>
    <row r="51" spans="3:11" ht="14.25" customHeight="1">
      <c r="C51" s="122"/>
      <c r="D51" s="21"/>
      <c r="E51" s="21"/>
      <c r="F51" s="23"/>
      <c r="G51" s="22"/>
      <c r="H51" s="21"/>
      <c r="I51" s="21"/>
      <c r="J51" s="23"/>
      <c r="K51" s="23"/>
    </row>
    <row r="52" spans="3:11" ht="14.25" customHeight="1">
      <c r="C52" s="122"/>
      <c r="D52" s="21"/>
      <c r="E52" s="21"/>
      <c r="F52" s="23"/>
      <c r="G52" s="22"/>
      <c r="H52" s="21"/>
      <c r="I52" s="21"/>
      <c r="J52" s="23"/>
      <c r="K52" s="23"/>
    </row>
    <row r="53" spans="3:11" ht="14.25" customHeight="1">
      <c r="C53" s="122"/>
      <c r="D53" s="21"/>
      <c r="E53" s="21"/>
      <c r="F53" s="23"/>
      <c r="G53" s="22"/>
      <c r="H53" s="21"/>
      <c r="I53" s="21"/>
      <c r="J53" s="23"/>
      <c r="K53" s="23"/>
    </row>
    <row r="54" spans="3:11" ht="14.25" customHeight="1">
      <c r="C54" s="122"/>
      <c r="D54" s="21"/>
      <c r="E54" s="21"/>
      <c r="F54" s="23"/>
      <c r="G54" s="22"/>
      <c r="H54" s="21"/>
      <c r="I54" s="21"/>
      <c r="J54" s="23"/>
      <c r="K54" s="23"/>
    </row>
    <row r="55" spans="3:11" ht="14.25" customHeight="1">
      <c r="C55" s="122"/>
      <c r="D55" s="21"/>
      <c r="E55" s="21"/>
      <c r="F55" s="23"/>
      <c r="G55" s="22"/>
      <c r="H55" s="21"/>
      <c r="I55" s="21"/>
      <c r="J55" s="23"/>
      <c r="K55" s="23"/>
    </row>
    <row r="56" spans="3:11" ht="14.25" customHeight="1">
      <c r="C56" s="122"/>
      <c r="D56" s="21"/>
      <c r="E56" s="21"/>
      <c r="F56" s="23"/>
      <c r="G56" s="22"/>
      <c r="H56" s="21"/>
      <c r="I56" s="21"/>
      <c r="J56" s="23"/>
      <c r="K56" s="23"/>
    </row>
    <row r="57" spans="3:11" ht="14.25" customHeight="1">
      <c r="C57" s="122"/>
      <c r="D57" s="21"/>
      <c r="E57" s="21"/>
      <c r="F57" s="23"/>
      <c r="G57" s="22"/>
      <c r="H57" s="21"/>
      <c r="I57" s="21"/>
      <c r="J57" s="23"/>
      <c r="K57" s="23"/>
    </row>
    <row r="58" spans="3:11" ht="14.25" customHeight="1">
      <c r="C58" s="122"/>
      <c r="D58" s="21"/>
      <c r="E58" s="21"/>
      <c r="F58" s="23"/>
      <c r="G58" s="22"/>
      <c r="H58" s="21"/>
      <c r="I58" s="21"/>
      <c r="J58" s="23"/>
      <c r="K58" s="23"/>
    </row>
    <row r="59" spans="3:11" ht="14.25" customHeight="1">
      <c r="C59" s="122"/>
      <c r="D59" s="21"/>
      <c r="E59" s="21"/>
      <c r="F59" s="23"/>
      <c r="G59" s="22"/>
      <c r="H59" s="21"/>
      <c r="I59" s="21"/>
      <c r="J59" s="23"/>
      <c r="K59" s="23"/>
    </row>
    <row r="60" spans="3:11" ht="14.25" customHeight="1">
      <c r="C60" s="122"/>
      <c r="D60" s="21"/>
      <c r="E60" s="21"/>
      <c r="F60" s="23"/>
      <c r="G60" s="22"/>
      <c r="H60" s="21"/>
      <c r="I60" s="21"/>
      <c r="J60" s="23"/>
      <c r="K60" s="23"/>
    </row>
    <row r="61" spans="3:11" ht="14.25" customHeight="1">
      <c r="C61" s="122"/>
      <c r="D61" s="21"/>
      <c r="E61" s="21"/>
      <c r="F61" s="23"/>
      <c r="G61" s="22"/>
      <c r="H61" s="21"/>
      <c r="I61" s="21"/>
      <c r="J61" s="23"/>
      <c r="K61" s="23"/>
    </row>
    <row r="62" spans="3:11" ht="14.25" customHeight="1">
      <c r="C62" s="122"/>
      <c r="D62" s="21"/>
      <c r="E62" s="21"/>
      <c r="F62" s="23"/>
      <c r="G62" s="22"/>
      <c r="H62" s="21"/>
      <c r="I62" s="21"/>
      <c r="J62" s="23"/>
      <c r="K62" s="23"/>
    </row>
    <row r="63" spans="3:11" ht="14.25" customHeight="1">
      <c r="C63" s="122"/>
      <c r="D63" s="21"/>
      <c r="E63" s="21"/>
      <c r="F63" s="23"/>
      <c r="G63" s="22"/>
      <c r="H63" s="21"/>
      <c r="I63" s="21"/>
      <c r="J63" s="23"/>
      <c r="K63" s="23"/>
    </row>
    <row r="64" spans="3:11" ht="14.25" customHeight="1">
      <c r="C64" s="122"/>
      <c r="D64" s="21"/>
      <c r="E64" s="21"/>
      <c r="F64" s="23"/>
      <c r="G64" s="22"/>
      <c r="H64" s="21"/>
      <c r="I64" s="21"/>
      <c r="J64" s="23"/>
      <c r="K64" s="23"/>
    </row>
    <row r="65" spans="3:11" ht="14.25" customHeight="1">
      <c r="C65" s="122"/>
      <c r="D65" s="21"/>
      <c r="E65" s="21"/>
      <c r="F65" s="23"/>
      <c r="G65" s="22"/>
      <c r="H65" s="21"/>
      <c r="I65" s="21"/>
      <c r="J65" s="23"/>
      <c r="K65" s="23"/>
    </row>
    <row r="66" spans="3:11" ht="14.25" customHeight="1">
      <c r="C66" s="122"/>
      <c r="D66" s="21"/>
      <c r="E66" s="21"/>
      <c r="F66" s="23"/>
      <c r="G66" s="22"/>
      <c r="H66" s="21"/>
      <c r="I66" s="21"/>
      <c r="J66" s="23"/>
      <c r="K66" s="23"/>
    </row>
    <row r="67" spans="3:11" ht="14.25" customHeight="1">
      <c r="C67" s="122"/>
      <c r="D67" s="21"/>
      <c r="E67" s="21"/>
      <c r="F67" s="23"/>
      <c r="G67" s="22"/>
      <c r="H67" s="21"/>
      <c r="I67" s="21"/>
      <c r="J67" s="23"/>
      <c r="K67" s="23"/>
    </row>
    <row r="68" spans="3:11" ht="14.25" customHeight="1">
      <c r="C68" s="122"/>
      <c r="D68" s="21"/>
      <c r="E68" s="21"/>
      <c r="F68" s="23"/>
      <c r="G68" s="22"/>
      <c r="H68" s="21"/>
      <c r="I68" s="21"/>
      <c r="J68" s="23"/>
      <c r="K68" s="23"/>
    </row>
    <row r="69" spans="3:11" ht="14.25" customHeight="1">
      <c r="C69" s="122"/>
      <c r="D69" s="21"/>
      <c r="E69" s="21"/>
      <c r="F69" s="23"/>
      <c r="G69" s="22"/>
      <c r="H69" s="21"/>
      <c r="I69" s="21"/>
      <c r="J69" s="23"/>
      <c r="K69" s="23"/>
    </row>
    <row r="70" spans="3:11" ht="14.25" customHeight="1">
      <c r="C70" s="122"/>
      <c r="D70" s="21"/>
      <c r="E70" s="21"/>
      <c r="F70" s="23"/>
      <c r="G70" s="22"/>
      <c r="H70" s="21"/>
      <c r="I70" s="21"/>
      <c r="J70" s="23"/>
      <c r="K70" s="23"/>
    </row>
    <row r="71" spans="3:11" ht="14.25" customHeight="1">
      <c r="C71" s="122"/>
      <c r="D71" s="21"/>
      <c r="E71" s="21"/>
      <c r="F71" s="23"/>
      <c r="G71" s="22"/>
      <c r="H71" s="21"/>
      <c r="I71" s="21"/>
      <c r="J71" s="23"/>
      <c r="K71" s="23"/>
    </row>
    <row r="72" spans="3:11" ht="14.25" customHeight="1">
      <c r="C72" s="122"/>
      <c r="D72" s="21"/>
      <c r="E72" s="21"/>
      <c r="F72" s="23"/>
      <c r="G72" s="22"/>
      <c r="H72" s="21"/>
      <c r="I72" s="21"/>
      <c r="J72" s="23"/>
      <c r="K72" s="23"/>
    </row>
    <row r="73" spans="3:11" ht="14.25" customHeight="1">
      <c r="C73" s="122"/>
      <c r="D73" s="21"/>
      <c r="E73" s="21"/>
      <c r="F73" s="23"/>
      <c r="G73" s="22"/>
      <c r="H73" s="21"/>
      <c r="I73" s="21"/>
      <c r="J73" s="23"/>
      <c r="K73" s="23"/>
    </row>
    <row r="74" spans="3:11" ht="14.25" customHeight="1">
      <c r="C74" s="122"/>
      <c r="D74" s="21"/>
      <c r="E74" s="21"/>
      <c r="F74" s="23"/>
      <c r="G74" s="22"/>
      <c r="H74" s="21"/>
      <c r="I74" s="21"/>
      <c r="J74" s="23"/>
      <c r="K74" s="23"/>
    </row>
    <row r="75" spans="3:11" ht="14.25" customHeight="1">
      <c r="C75" s="122"/>
      <c r="D75" s="21"/>
      <c r="E75" s="21"/>
      <c r="F75" s="23"/>
      <c r="G75" s="22"/>
      <c r="H75" s="21"/>
      <c r="I75" s="21"/>
      <c r="J75" s="23"/>
      <c r="K75" s="23"/>
    </row>
    <row r="76" spans="3:11" ht="14.25" customHeight="1">
      <c r="C76" s="122"/>
      <c r="D76" s="21"/>
      <c r="E76" s="21"/>
      <c r="F76" s="23"/>
      <c r="G76" s="22"/>
      <c r="H76" s="21"/>
      <c r="I76" s="21"/>
      <c r="J76" s="23"/>
      <c r="K76" s="23"/>
    </row>
    <row r="77" spans="3:11" ht="14.25" customHeight="1">
      <c r="C77" s="122"/>
      <c r="D77" s="21"/>
      <c r="E77" s="21"/>
      <c r="F77" s="23"/>
      <c r="G77" s="22"/>
      <c r="H77" s="21"/>
      <c r="I77" s="21"/>
      <c r="J77" s="23"/>
      <c r="K77" s="23"/>
    </row>
    <row r="78" spans="3:11" ht="14.25" customHeight="1">
      <c r="C78" s="122"/>
      <c r="D78" s="21"/>
      <c r="E78" s="21"/>
      <c r="F78" s="23"/>
      <c r="G78" s="22"/>
      <c r="H78" s="21"/>
      <c r="I78" s="21"/>
      <c r="J78" s="23"/>
      <c r="K78" s="23"/>
    </row>
    <row r="79" spans="3:11" ht="14.25" customHeight="1">
      <c r="C79" s="122"/>
      <c r="D79" s="21"/>
      <c r="E79" s="21"/>
      <c r="F79" s="23"/>
      <c r="G79" s="22"/>
      <c r="H79" s="21"/>
      <c r="I79" s="21"/>
      <c r="J79" s="23"/>
      <c r="K79" s="23"/>
    </row>
    <row r="80" spans="3:11" ht="14.25" customHeight="1">
      <c r="C80" s="122"/>
      <c r="D80" s="21"/>
      <c r="E80" s="21"/>
      <c r="F80" s="23"/>
      <c r="G80" s="22"/>
      <c r="H80" s="21"/>
      <c r="I80" s="21"/>
      <c r="J80" s="23"/>
      <c r="K80" s="23"/>
    </row>
    <row r="81" spans="3:11" ht="14.25" customHeight="1">
      <c r="C81" s="122"/>
      <c r="D81" s="21"/>
      <c r="E81" s="21"/>
      <c r="F81" s="23"/>
      <c r="G81" s="22"/>
      <c r="H81" s="21"/>
      <c r="I81" s="21"/>
      <c r="J81" s="23"/>
      <c r="K81" s="23"/>
    </row>
    <row r="82" spans="3:11" ht="14.25" customHeight="1">
      <c r="C82" s="122"/>
      <c r="D82" s="21"/>
      <c r="E82" s="21"/>
      <c r="F82" s="23"/>
      <c r="G82" s="22"/>
      <c r="H82" s="21"/>
      <c r="I82" s="21"/>
      <c r="J82" s="23"/>
      <c r="K82" s="23"/>
    </row>
    <row r="83" spans="3:11" ht="14.25" customHeight="1">
      <c r="C83" s="122"/>
      <c r="D83" s="21"/>
      <c r="E83" s="21"/>
      <c r="F83" s="23"/>
      <c r="G83" s="22"/>
      <c r="H83" s="21"/>
      <c r="I83" s="21"/>
      <c r="J83" s="23"/>
      <c r="K83" s="23"/>
    </row>
    <row r="84" spans="3:11" ht="14.25" customHeight="1">
      <c r="C84" s="122"/>
      <c r="D84" s="21"/>
      <c r="E84" s="21"/>
      <c r="F84" s="23"/>
      <c r="G84" s="22"/>
      <c r="H84" s="21"/>
      <c r="I84" s="21"/>
      <c r="J84" s="23"/>
      <c r="K84" s="23"/>
    </row>
    <row r="85" spans="3:11" ht="14.25" customHeight="1">
      <c r="C85" s="122"/>
      <c r="D85" s="21"/>
      <c r="E85" s="21"/>
      <c r="F85" s="23"/>
      <c r="G85" s="22"/>
      <c r="H85" s="21"/>
      <c r="I85" s="21"/>
      <c r="J85" s="23"/>
      <c r="K85" s="23"/>
    </row>
    <row r="86" spans="3:11" ht="14.25" customHeight="1">
      <c r="C86" s="122"/>
      <c r="D86" s="21"/>
      <c r="E86" s="21"/>
      <c r="F86" s="23"/>
      <c r="G86" s="22"/>
      <c r="H86" s="21"/>
      <c r="I86" s="21"/>
      <c r="J86" s="23"/>
      <c r="K86" s="23"/>
    </row>
    <row r="87" spans="3:11" ht="14.25" customHeight="1">
      <c r="C87" s="122"/>
      <c r="D87" s="21"/>
      <c r="E87" s="21"/>
      <c r="F87" s="23"/>
      <c r="G87" s="22"/>
      <c r="H87" s="21"/>
      <c r="I87" s="21"/>
      <c r="J87" s="23"/>
      <c r="K87" s="23"/>
    </row>
    <row r="88" spans="3:11" ht="14.25" customHeight="1">
      <c r="C88" s="122"/>
      <c r="D88" s="21"/>
      <c r="E88" s="21"/>
      <c r="F88" s="23"/>
      <c r="G88" s="22"/>
      <c r="H88" s="21"/>
      <c r="I88" s="21"/>
      <c r="J88" s="23"/>
      <c r="K88" s="23"/>
    </row>
    <row r="89" spans="3:11" ht="14.25" customHeight="1">
      <c r="C89" s="122"/>
      <c r="D89" s="21"/>
      <c r="E89" s="21"/>
      <c r="F89" s="23"/>
      <c r="G89" s="22"/>
      <c r="H89" s="21"/>
      <c r="I89" s="21"/>
      <c r="J89" s="23"/>
      <c r="K89" s="23"/>
    </row>
    <row r="90" spans="3:11" ht="14.25" customHeight="1">
      <c r="C90" s="122"/>
      <c r="D90" s="21"/>
      <c r="E90" s="21"/>
      <c r="F90" s="23"/>
      <c r="G90" s="22"/>
      <c r="H90" s="21"/>
      <c r="I90" s="21"/>
      <c r="J90" s="23"/>
      <c r="K90" s="23"/>
    </row>
    <row r="91" spans="3:11" ht="14.25" customHeight="1">
      <c r="C91" s="122"/>
      <c r="D91" s="21"/>
      <c r="E91" s="21"/>
      <c r="F91" s="23"/>
      <c r="G91" s="22"/>
      <c r="H91" s="21"/>
      <c r="I91" s="21"/>
      <c r="J91" s="23"/>
      <c r="K91" s="23"/>
    </row>
    <row r="92" spans="3:11" ht="14.25" customHeight="1">
      <c r="C92" s="122"/>
      <c r="D92" s="21"/>
      <c r="E92" s="21"/>
      <c r="F92" s="23"/>
      <c r="G92" s="22"/>
      <c r="H92" s="21"/>
      <c r="I92" s="21"/>
      <c r="J92" s="23"/>
      <c r="K92" s="23"/>
    </row>
    <row r="93" spans="3:11" ht="14.25" customHeight="1">
      <c r="C93" s="122"/>
      <c r="D93" s="21"/>
      <c r="E93" s="21"/>
      <c r="F93" s="23"/>
      <c r="G93" s="22"/>
      <c r="H93" s="21"/>
      <c r="I93" s="21"/>
      <c r="J93" s="23"/>
      <c r="K93" s="23"/>
    </row>
    <row r="94" spans="3:11" ht="14.25" customHeight="1">
      <c r="C94" s="122"/>
      <c r="D94" s="21"/>
      <c r="E94" s="21"/>
      <c r="F94" s="23"/>
      <c r="G94" s="22"/>
      <c r="H94" s="21"/>
      <c r="I94" s="21"/>
      <c r="J94" s="23"/>
      <c r="K94" s="23"/>
    </row>
    <row r="95" spans="3:11" ht="14.25" customHeight="1">
      <c r="C95" s="122"/>
      <c r="D95" s="21"/>
      <c r="E95" s="21"/>
      <c r="F95" s="23"/>
      <c r="G95" s="22"/>
      <c r="H95" s="21"/>
      <c r="I95" s="21"/>
      <c r="J95" s="23"/>
      <c r="K95" s="23"/>
    </row>
    <row r="96" spans="3: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c r="D122" s="21"/>
      <c r="E122" s="21"/>
      <c r="F122" s="23"/>
      <c r="G122" s="22"/>
      <c r="H122" s="21"/>
      <c r="I122" s="21"/>
      <c r="J122" s="23"/>
      <c r="K122" s="23"/>
    </row>
    <row r="123" spans="4:11" ht="14.25" customHeight="1">
      <c r="D123" s="21"/>
      <c r="E123" s="21"/>
      <c r="F123" s="23"/>
      <c r="G123" s="22"/>
      <c r="H123" s="21"/>
      <c r="I123" s="21"/>
      <c r="J123" s="23"/>
      <c r="K123" s="23"/>
    </row>
    <row r="124" spans="4:11" ht="14.25" customHeight="1">
      <c r="D124" s="21"/>
      <c r="E124" s="21"/>
      <c r="F124" s="23"/>
      <c r="G124" s="22"/>
      <c r="H124" s="21"/>
      <c r="I124" s="21"/>
      <c r="J124" s="23"/>
      <c r="K124" s="23"/>
    </row>
    <row r="125" spans="4:11" ht="14.25" customHeight="1">
      <c r="D125" s="21"/>
      <c r="E125" s="21"/>
      <c r="F125" s="23"/>
      <c r="G125" s="22"/>
      <c r="H125" s="21"/>
      <c r="I125" s="21"/>
      <c r="J125" s="23"/>
      <c r="K125" s="23"/>
    </row>
    <row r="126" spans="4:11" ht="14.25" customHeight="1">
      <c r="D126" s="21"/>
      <c r="E126" s="21"/>
      <c r="F126" s="23"/>
      <c r="G126" s="22"/>
      <c r="H126" s="21"/>
      <c r="I126" s="21"/>
      <c r="J126" s="23"/>
      <c r="K126" s="23"/>
    </row>
    <row r="127" spans="4:11" ht="14.25" customHeight="1">
      <c r="D127" s="21"/>
      <c r="E127" s="21"/>
      <c r="F127" s="23"/>
      <c r="G127" s="22"/>
      <c r="H127" s="21"/>
      <c r="I127" s="21"/>
      <c r="J127" s="23"/>
      <c r="K127" s="23"/>
    </row>
    <row r="128" spans="4:11" ht="14.25" customHeight="1">
      <c r="D128" s="21"/>
      <c r="E128" s="21"/>
      <c r="F128" s="23"/>
      <c r="G128" s="22"/>
      <c r="H128" s="21"/>
      <c r="I128" s="21"/>
      <c r="J128" s="23"/>
      <c r="K128" s="23"/>
    </row>
    <row r="129" spans="4:11" ht="14.25" customHeight="1">
      <c r="D129" s="21"/>
      <c r="E129" s="21"/>
      <c r="F129" s="23"/>
      <c r="G129" s="22"/>
      <c r="H129" s="21"/>
      <c r="I129" s="21"/>
      <c r="J129" s="23"/>
      <c r="K129" s="23"/>
    </row>
    <row r="130" spans="4:11" ht="14.25" customHeight="1">
      <c r="D130" s="21"/>
      <c r="E130" s="21"/>
      <c r="F130" s="23"/>
      <c r="G130" s="22"/>
      <c r="H130" s="21"/>
      <c r="I130" s="21"/>
      <c r="J130" s="23"/>
      <c r="K130" s="23"/>
    </row>
    <row r="131" spans="4:11" ht="14.25" customHeight="1">
      <c r="D131" s="21"/>
      <c r="E131" s="21"/>
      <c r="F131" s="23"/>
      <c r="G131" s="22"/>
      <c r="H131" s="21"/>
      <c r="I131" s="21"/>
      <c r="J131" s="23"/>
      <c r="K131" s="23"/>
    </row>
    <row r="132" spans="4:11" ht="14.25" customHeight="1">
      <c r="D132" s="21"/>
      <c r="E132" s="21"/>
      <c r="F132" s="23"/>
      <c r="G132" s="22"/>
      <c r="H132" s="21"/>
      <c r="I132" s="21"/>
      <c r="J132" s="23"/>
      <c r="K132" s="23"/>
    </row>
    <row r="133" spans="4:11" ht="14.25" customHeight="1">
      <c r="D133" s="21"/>
      <c r="E133" s="21"/>
      <c r="F133" s="23"/>
      <c r="G133" s="22"/>
      <c r="H133" s="21"/>
      <c r="I133" s="21"/>
      <c r="J133" s="23"/>
      <c r="K133" s="23"/>
    </row>
    <row r="134" spans="4:11" ht="14.25" customHeight="1">
      <c r="D134" s="21"/>
      <c r="E134" s="21"/>
      <c r="F134" s="23"/>
      <c r="G134" s="22"/>
      <c r="H134" s="21"/>
      <c r="I134" s="21"/>
      <c r="J134" s="23"/>
      <c r="K134" s="23"/>
    </row>
    <row r="135" spans="4:11" ht="14.25" customHeight="1"/>
    <row r="136" spans="4:11" ht="14.25" customHeight="1"/>
    <row r="137" spans="4:11" ht="14.25" customHeight="1"/>
    <row r="138" spans="4:11" ht="14.25" customHeight="1"/>
    <row r="139" spans="4:11" ht="14.25" customHeight="1"/>
    <row r="140" spans="4:11" ht="14.25" customHeight="1"/>
    <row r="141" spans="4:11" ht="14.25" customHeight="1"/>
    <row r="142" spans="4:11" ht="14.25" customHeight="1"/>
    <row r="143" spans="4:11" ht="14.25" customHeight="1"/>
    <row r="144" spans="4:11"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sheetData>
  <sortState xmlns:xlrd2="http://schemas.microsoft.com/office/spreadsheetml/2017/richdata2" ref="A8:R30">
    <sortCondition ref="A8:A30"/>
  </sortState>
  <mergeCells count="6">
    <mergeCell ref="H4:K4"/>
    <mergeCell ref="A1:B1"/>
    <mergeCell ref="D1:G1"/>
    <mergeCell ref="A2:B2"/>
    <mergeCell ref="A4:B4"/>
    <mergeCell ref="D4:G4"/>
  </mergeCells>
  <hyperlinks>
    <hyperlink ref="A4" display="Back to Top Sheet" xr:uid="{00000000-0004-0000-2E00-000000000000}"/>
    <hyperlink ref="A4:B4" location="Top!A1" display="Back to Top Sheet" xr:uid="{DD825458-B91B-4B37-9700-6CAA1FD1C507}"/>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M271"/>
  <sheetViews>
    <sheetView workbookViewId="0">
      <selection sqref="A1:B1"/>
    </sheetView>
  </sheetViews>
  <sheetFormatPr defaultColWidth="11.3984375" defaultRowHeight="12.75"/>
  <cols>
    <col min="1" max="1" width="28.86328125" style="17" customWidth="1"/>
    <col min="2" max="2" width="54.59765625" style="17" customWidth="1"/>
    <col min="3" max="3" width="16.3984375" style="88" customWidth="1"/>
    <col min="4" max="4" width="16.59765625" style="8" customWidth="1"/>
    <col min="5" max="5" width="15.59765625" style="8" customWidth="1"/>
    <col min="6" max="6" width="15.86328125" style="10" customWidth="1"/>
    <col min="7" max="7" width="29.1328125" style="9" customWidth="1"/>
    <col min="8" max="8" width="13.86328125" style="8" customWidth="1"/>
    <col min="9" max="9" width="18.3984375" style="8" customWidth="1"/>
    <col min="10" max="10" width="20.3984375" style="10" customWidth="1"/>
    <col min="11" max="11" width="30.86328125" style="10" customWidth="1"/>
    <col min="12" max="16384" width="11.3984375" style="10"/>
  </cols>
  <sheetData>
    <row r="1" spans="1:13" ht="21" customHeight="1" thickBot="1">
      <c r="A1" s="2150" t="s">
        <v>660</v>
      </c>
      <c r="B1" s="2150"/>
      <c r="C1" s="306"/>
      <c r="D1" s="2151"/>
      <c r="E1" s="2151"/>
      <c r="F1" s="2151"/>
      <c r="G1" s="2151"/>
    </row>
    <row r="2" spans="1:13" ht="21" customHeight="1" thickBot="1">
      <c r="A2" s="2169" t="str">
        <f>Top!B65</f>
        <v>Immediate Alert Service</v>
      </c>
      <c r="B2" s="2169"/>
      <c r="D2" s="1119" t="s">
        <v>661</v>
      </c>
      <c r="E2" s="1118" t="str">
        <f>Top!E65</f>
        <v>IAS.TS.p3</v>
      </c>
      <c r="F2" s="1118"/>
      <c r="G2" s="1118"/>
      <c r="H2" s="1112" t="s">
        <v>10</v>
      </c>
      <c r="I2" s="1114" t="str">
        <f>Top!$G65</f>
        <v>IAS.TS.p3</v>
      </c>
      <c r="J2" s="1112" t="s">
        <v>699</v>
      </c>
      <c r="K2" s="1171">
        <v>45106</v>
      </c>
      <c r="M2" s="26"/>
    </row>
    <row r="3" spans="1:13" ht="18" customHeight="1" thickBot="1">
      <c r="A3" s="59" t="s">
        <v>700</v>
      </c>
      <c r="B3" s="59">
        <f>rel_date</f>
        <v>45706</v>
      </c>
      <c r="C3" s="232"/>
      <c r="D3" s="1119" t="s">
        <v>662</v>
      </c>
      <c r="E3" s="1118" t="str">
        <f>Top!F65</f>
        <v>IAS.ICS.p4</v>
      </c>
      <c r="F3" s="1118"/>
      <c r="G3" s="1118"/>
      <c r="H3" s="1112" t="s">
        <v>11</v>
      </c>
      <c r="I3" s="1114" t="str">
        <f>Top!$H65</f>
        <v>IAS.ICS.p4</v>
      </c>
      <c r="J3" s="1112" t="s">
        <v>699</v>
      </c>
      <c r="K3" s="1171">
        <v>44964</v>
      </c>
    </row>
    <row r="4" spans="1:13" ht="14.25" customHeight="1" thickBot="1">
      <c r="A4" s="2145" t="s">
        <v>663</v>
      </c>
      <c r="B4" s="2146"/>
      <c r="C4" s="339"/>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1509" t="s">
        <v>703</v>
      </c>
      <c r="D6" s="43"/>
      <c r="E6" s="506">
        <v>45198</v>
      </c>
      <c r="F6" s="43"/>
      <c r="G6" s="318" t="s">
        <v>4735</v>
      </c>
      <c r="H6" s="41"/>
      <c r="I6" s="508"/>
      <c r="J6" s="42"/>
      <c r="K6" s="240"/>
      <c r="M6" s="10"/>
    </row>
    <row r="7" spans="1:13" s="11" customFormat="1">
      <c r="A7" s="441" t="s">
        <v>11</v>
      </c>
      <c r="B7" s="341" t="s">
        <v>673</v>
      </c>
      <c r="C7" s="1272" t="s">
        <v>974</v>
      </c>
      <c r="D7" s="27"/>
      <c r="E7" s="517">
        <v>45053</v>
      </c>
      <c r="F7" s="27"/>
      <c r="G7" s="28"/>
      <c r="H7" s="185"/>
      <c r="I7" s="522"/>
      <c r="J7" s="185"/>
      <c r="K7" s="149"/>
    </row>
    <row r="8" spans="1:13" s="11" customFormat="1">
      <c r="A8" s="1262" t="s">
        <v>4736</v>
      </c>
      <c r="B8" s="579" t="s">
        <v>4737</v>
      </c>
      <c r="C8" s="1272"/>
      <c r="D8" s="33" t="s">
        <v>345</v>
      </c>
      <c r="E8" s="517">
        <v>45198</v>
      </c>
      <c r="F8" s="33" t="s">
        <v>20</v>
      </c>
      <c r="G8" s="19"/>
      <c r="H8" s="229"/>
      <c r="I8" s="508"/>
      <c r="J8" s="32"/>
      <c r="K8" s="190"/>
    </row>
    <row r="9" spans="1:13" s="11" customFormat="1">
      <c r="A9" s="1262" t="s">
        <v>4738</v>
      </c>
      <c r="B9" s="865" t="s">
        <v>914</v>
      </c>
      <c r="C9" s="1273" t="s">
        <v>703</v>
      </c>
      <c r="D9" s="20"/>
      <c r="E9" s="517"/>
      <c r="F9" s="20"/>
      <c r="G9" s="24" t="s">
        <v>11036</v>
      </c>
      <c r="H9" s="230"/>
      <c r="I9" s="508"/>
      <c r="J9" s="32"/>
      <c r="K9" s="189"/>
    </row>
    <row r="10" spans="1:13" s="11" customFormat="1">
      <c r="A10" s="1262" t="s">
        <v>4739</v>
      </c>
      <c r="B10" s="865" t="s">
        <v>914</v>
      </c>
      <c r="C10" s="1273" t="s">
        <v>703</v>
      </c>
      <c r="D10" s="20"/>
      <c r="E10" s="517"/>
      <c r="F10" s="20"/>
      <c r="G10" s="24" t="s">
        <v>11036</v>
      </c>
      <c r="H10" s="230"/>
      <c r="I10" s="508"/>
      <c r="J10" s="32"/>
      <c r="K10" s="189"/>
    </row>
    <row r="11" spans="1:13" s="11" customFormat="1">
      <c r="A11" s="1262" t="s">
        <v>4740</v>
      </c>
      <c r="B11" s="865" t="s">
        <v>914</v>
      </c>
      <c r="C11" s="1272" t="s">
        <v>1931</v>
      </c>
      <c r="D11" s="20"/>
      <c r="E11" s="517"/>
      <c r="F11" s="20"/>
      <c r="G11" s="24"/>
      <c r="H11" s="230"/>
      <c r="I11" s="828"/>
      <c r="J11" s="1245"/>
      <c r="K11" s="189"/>
    </row>
    <row r="12" spans="1:13" s="11" customFormat="1">
      <c r="A12" s="1353" t="s">
        <v>4741</v>
      </c>
      <c r="B12" s="1510" t="s">
        <v>3293</v>
      </c>
      <c r="C12" s="1273" t="s">
        <v>703</v>
      </c>
      <c r="D12" s="1198" t="s">
        <v>345</v>
      </c>
      <c r="E12" s="517">
        <v>45289</v>
      </c>
      <c r="F12" s="1198" t="s">
        <v>20</v>
      </c>
      <c r="G12" s="1246" t="s">
        <v>4742</v>
      </c>
      <c r="H12" s="1229"/>
      <c r="I12" s="508"/>
      <c r="J12" s="1211"/>
      <c r="K12" s="944"/>
    </row>
    <row r="13" spans="1:13" s="11" customFormat="1">
      <c r="A13" s="1353" t="s">
        <v>4743</v>
      </c>
      <c r="B13" s="1510" t="s">
        <v>3295</v>
      </c>
      <c r="C13" s="1273" t="s">
        <v>703</v>
      </c>
      <c r="D13" s="1198" t="s">
        <v>345</v>
      </c>
      <c r="E13" s="517">
        <v>45289</v>
      </c>
      <c r="F13" s="1198" t="s">
        <v>20</v>
      </c>
      <c r="G13" s="1244" t="s">
        <v>4744</v>
      </c>
      <c r="H13" s="1229"/>
      <c r="I13" s="508"/>
      <c r="J13" s="1211"/>
      <c r="K13" s="944"/>
    </row>
    <row r="14" spans="1:13" s="11" customFormat="1" ht="13.15" thickBot="1">
      <c r="A14" s="1455" t="s">
        <v>4745</v>
      </c>
      <c r="B14" s="342" t="s">
        <v>4746</v>
      </c>
      <c r="C14" s="1274"/>
      <c r="D14" s="36" t="s">
        <v>345</v>
      </c>
      <c r="E14" s="736">
        <v>45198</v>
      </c>
      <c r="F14" s="36" t="s">
        <v>20</v>
      </c>
      <c r="G14" s="25"/>
      <c r="H14" s="367"/>
      <c r="I14" s="509"/>
      <c r="J14" s="40"/>
      <c r="K14" s="285"/>
    </row>
    <row r="15" spans="1:13" ht="14.25" customHeight="1">
      <c r="B15" s="18"/>
      <c r="C15" s="392"/>
      <c r="D15" s="21"/>
      <c r="E15" s="21"/>
      <c r="F15" s="23"/>
      <c r="G15" s="22"/>
      <c r="H15" s="21"/>
      <c r="I15" s="21"/>
      <c r="J15" s="23"/>
      <c r="K15" s="23"/>
    </row>
    <row r="16" spans="1:13" customFormat="1" ht="14.25" customHeight="1">
      <c r="A16" s="287" t="s">
        <v>674</v>
      </c>
      <c r="B16" s="287"/>
      <c r="C16" s="392"/>
      <c r="D16" s="287"/>
      <c r="E16" s="287"/>
      <c r="F16" s="287"/>
      <c r="G16" s="287"/>
      <c r="H16" s="287"/>
      <c r="I16" s="287"/>
      <c r="J16" s="287"/>
      <c r="K16" s="287"/>
    </row>
    <row r="17" spans="1:11" customFormat="1" ht="14.25" customHeight="1">
      <c r="A17" s="181" t="s">
        <v>9217</v>
      </c>
      <c r="B17" s="287"/>
      <c r="C17" s="392"/>
      <c r="D17" s="287"/>
      <c r="E17" s="287"/>
      <c r="F17" s="287"/>
      <c r="G17" s="287"/>
      <c r="H17" s="287"/>
      <c r="I17" s="287"/>
      <c r="J17" s="287"/>
      <c r="K17" s="287"/>
    </row>
    <row r="18" spans="1:11" customFormat="1" ht="14.25" customHeight="1">
      <c r="A18" s="181"/>
      <c r="B18" s="287"/>
      <c r="C18" s="392"/>
      <c r="D18" s="287"/>
      <c r="E18" s="287"/>
      <c r="F18" s="287"/>
      <c r="G18" s="287"/>
      <c r="H18" s="287"/>
      <c r="I18" s="287"/>
      <c r="J18" s="287"/>
      <c r="K18" s="287"/>
    </row>
    <row r="19" spans="1:11" ht="14.25" customHeight="1">
      <c r="A19" s="1792" t="s">
        <v>10017</v>
      </c>
      <c r="B19" s="13"/>
      <c r="C19" s="395"/>
      <c r="D19" s="13"/>
      <c r="E19" s="13"/>
      <c r="F19" s="13"/>
      <c r="G19" s="13"/>
      <c r="H19" s="13"/>
      <c r="I19" s="13"/>
      <c r="J19" s="13"/>
      <c r="K19" s="13"/>
    </row>
    <row r="20" spans="1:11" ht="14.25" customHeight="1">
      <c r="A20" s="10" t="s">
        <v>4747</v>
      </c>
      <c r="B20" s="18"/>
      <c r="C20" s="392"/>
      <c r="D20" s="21"/>
      <c r="E20" s="21"/>
      <c r="F20" s="23"/>
      <c r="G20" s="22"/>
      <c r="H20" s="21"/>
      <c r="I20" s="21"/>
      <c r="J20" s="23"/>
      <c r="K20" s="23"/>
    </row>
    <row r="21" spans="1:11" ht="14.25" customHeight="1">
      <c r="A21" s="17" t="s">
        <v>4748</v>
      </c>
      <c r="B21" s="18"/>
      <c r="C21" s="392"/>
      <c r="D21" s="21"/>
      <c r="E21" s="21"/>
      <c r="F21" s="23"/>
      <c r="G21" s="22"/>
      <c r="H21" s="21"/>
      <c r="I21" s="21"/>
      <c r="J21" s="23"/>
      <c r="K21" s="23"/>
    </row>
    <row r="22" spans="1:11" ht="14.25" customHeight="1">
      <c r="B22" s="18"/>
      <c r="C22" s="392"/>
      <c r="D22" s="21"/>
      <c r="E22" s="21"/>
      <c r="F22" s="23"/>
      <c r="G22" s="22"/>
      <c r="H22" s="21"/>
      <c r="I22" s="21"/>
      <c r="J22" s="23"/>
      <c r="K22" s="23"/>
    </row>
    <row r="23" spans="1:11" ht="14.25" customHeight="1">
      <c r="B23" s="18"/>
      <c r="C23" s="392"/>
      <c r="D23" s="21"/>
      <c r="E23" s="21"/>
      <c r="F23" s="23"/>
      <c r="G23" s="21"/>
      <c r="H23" s="21"/>
      <c r="I23" s="23"/>
      <c r="J23" s="23"/>
    </row>
    <row r="24" spans="1:11" ht="14.25" customHeight="1">
      <c r="B24" s="18"/>
      <c r="C24" s="392"/>
      <c r="D24" s="21"/>
      <c r="E24" s="21"/>
      <c r="F24" s="23"/>
      <c r="G24" s="22"/>
      <c r="H24" s="21"/>
      <c r="I24" s="21"/>
      <c r="J24" s="23"/>
      <c r="K24" s="23"/>
    </row>
    <row r="25" spans="1:11" ht="14.25" customHeight="1">
      <c r="B25" s="18"/>
      <c r="C25" s="392"/>
      <c r="D25" s="21"/>
      <c r="E25" s="21"/>
      <c r="F25" s="23"/>
      <c r="G25" s="22"/>
      <c r="H25" s="21"/>
      <c r="I25" s="21"/>
      <c r="J25" s="23"/>
      <c r="K25" s="23"/>
    </row>
    <row r="26" spans="1:11" ht="14.25" customHeight="1">
      <c r="B26" s="18"/>
      <c r="C26" s="392"/>
      <c r="D26" s="21"/>
      <c r="E26" s="21"/>
      <c r="F26" s="23"/>
      <c r="G26" s="22"/>
      <c r="H26" s="21"/>
      <c r="I26" s="21"/>
      <c r="J26" s="23"/>
      <c r="K26" s="23"/>
    </row>
    <row r="27" spans="1:11" ht="14.25" customHeight="1">
      <c r="C27" s="392"/>
      <c r="D27" s="21"/>
      <c r="E27" s="21"/>
      <c r="F27" s="23"/>
      <c r="G27" s="22"/>
      <c r="H27" s="21"/>
      <c r="I27" s="21"/>
      <c r="J27" s="23"/>
      <c r="K27" s="23"/>
    </row>
    <row r="28" spans="1:11" ht="14.25" customHeight="1">
      <c r="C28" s="392"/>
      <c r="D28" s="21"/>
      <c r="E28" s="21"/>
      <c r="F28" s="23"/>
      <c r="G28" s="22"/>
      <c r="H28" s="21"/>
      <c r="I28" s="21"/>
      <c r="J28" s="23"/>
      <c r="K28" s="23"/>
    </row>
    <row r="29" spans="1:11" ht="14.25" customHeight="1">
      <c r="C29" s="392"/>
      <c r="D29" s="21"/>
      <c r="E29" s="21"/>
      <c r="F29" s="23"/>
      <c r="G29" s="22"/>
      <c r="H29" s="304"/>
      <c r="I29" s="21"/>
      <c r="J29" s="23"/>
      <c r="K29" s="23"/>
    </row>
    <row r="30" spans="1:11" ht="14.25" customHeight="1">
      <c r="C30" s="392"/>
      <c r="D30" s="21"/>
      <c r="E30" s="21"/>
      <c r="F30" s="23"/>
      <c r="G30" s="22"/>
      <c r="H30" s="21"/>
      <c r="I30" s="21"/>
      <c r="J30" s="23"/>
      <c r="K30" s="23"/>
    </row>
    <row r="31" spans="1:11" ht="14.25" customHeight="1">
      <c r="C31" s="392"/>
      <c r="D31" s="21"/>
      <c r="E31" s="21"/>
      <c r="F31" s="23"/>
      <c r="G31" s="22"/>
      <c r="H31" s="21"/>
      <c r="I31" s="21"/>
      <c r="J31" s="23"/>
      <c r="K31" s="23"/>
    </row>
    <row r="32" spans="1:11" ht="14.25" customHeight="1">
      <c r="C32" s="392"/>
      <c r="D32" s="21"/>
      <c r="E32" s="21"/>
      <c r="F32" s="23"/>
      <c r="G32" s="22"/>
      <c r="H32" s="21"/>
      <c r="I32" s="21"/>
      <c r="J32" s="23"/>
      <c r="K32" s="23"/>
    </row>
    <row r="33" spans="3:11" ht="14.25" customHeight="1">
      <c r="C33" s="161"/>
      <c r="D33" s="21"/>
      <c r="E33" s="21"/>
      <c r="F33" s="23"/>
      <c r="G33" s="22"/>
      <c r="H33" s="21"/>
      <c r="I33" s="21"/>
      <c r="J33" s="23"/>
      <c r="K33" s="23"/>
    </row>
    <row r="34" spans="3:11" ht="14.25" customHeight="1">
      <c r="C34" s="143"/>
      <c r="D34" s="21"/>
      <c r="E34" s="21"/>
      <c r="F34" s="23"/>
      <c r="G34" s="22"/>
      <c r="H34" s="21"/>
      <c r="I34" s="21"/>
      <c r="J34" s="23"/>
      <c r="K34" s="23"/>
    </row>
    <row r="35" spans="3:11" ht="14.25" customHeight="1">
      <c r="C35" s="161"/>
      <c r="D35" s="21"/>
      <c r="E35" s="21"/>
      <c r="F35" s="23"/>
      <c r="G35" s="22"/>
      <c r="H35" s="21"/>
      <c r="I35" s="21"/>
      <c r="J35" s="23"/>
      <c r="K35" s="23"/>
    </row>
    <row r="36" spans="3:11" ht="14.25" customHeight="1">
      <c r="C36" s="161"/>
      <c r="D36" s="21"/>
      <c r="E36" s="21"/>
      <c r="F36" s="23"/>
      <c r="G36" s="22"/>
      <c r="H36" s="21"/>
      <c r="I36" s="21"/>
      <c r="J36" s="23"/>
      <c r="K36" s="23"/>
    </row>
    <row r="37" spans="3:11" ht="14.25" customHeight="1">
      <c r="C37" s="161"/>
      <c r="D37" s="21"/>
      <c r="E37" s="21"/>
      <c r="F37" s="23"/>
      <c r="G37" s="22"/>
      <c r="H37" s="21"/>
      <c r="I37" s="21"/>
      <c r="J37" s="23"/>
      <c r="K37" s="23"/>
    </row>
    <row r="38" spans="3:11" ht="14.25" customHeight="1">
      <c r="C38" s="161"/>
      <c r="D38" s="21"/>
      <c r="E38" s="21"/>
      <c r="F38" s="23"/>
      <c r="G38" s="22"/>
      <c r="H38" s="21"/>
      <c r="I38" s="21"/>
      <c r="J38" s="23"/>
      <c r="K38" s="23"/>
    </row>
    <row r="39" spans="3:11" ht="14.25" customHeight="1">
      <c r="C39" s="161"/>
      <c r="D39" s="21"/>
      <c r="E39" s="21"/>
      <c r="F39" s="23"/>
      <c r="G39" s="22"/>
      <c r="H39" s="21"/>
      <c r="I39" s="21"/>
      <c r="J39" s="23"/>
      <c r="K39" s="23"/>
    </row>
    <row r="40" spans="3:11" ht="14.25" customHeight="1">
      <c r="C40" s="161"/>
      <c r="D40" s="21"/>
      <c r="E40" s="21"/>
      <c r="F40" s="23"/>
      <c r="G40" s="22"/>
      <c r="H40" s="21"/>
      <c r="I40" s="21"/>
      <c r="J40" s="23"/>
      <c r="K40" s="23"/>
    </row>
    <row r="41" spans="3:11" ht="14.25" customHeight="1">
      <c r="C41" s="161"/>
      <c r="D41" s="21"/>
      <c r="E41" s="21"/>
      <c r="F41" s="23"/>
      <c r="G41" s="22"/>
      <c r="H41" s="21"/>
      <c r="I41" s="21"/>
      <c r="J41" s="23"/>
      <c r="K41" s="23"/>
    </row>
    <row r="42" spans="3:11" ht="14.25" customHeight="1">
      <c r="C42" s="161"/>
      <c r="D42" s="21"/>
      <c r="E42" s="21"/>
      <c r="F42" s="23"/>
      <c r="G42" s="22"/>
      <c r="H42" s="21"/>
      <c r="I42" s="21"/>
      <c r="J42" s="23"/>
      <c r="K42" s="23"/>
    </row>
    <row r="43" spans="3:11" ht="14.25" customHeight="1">
      <c r="C43" s="161"/>
      <c r="D43" s="21"/>
      <c r="E43" s="21"/>
      <c r="F43" s="23"/>
      <c r="G43" s="22"/>
      <c r="H43" s="21"/>
      <c r="I43" s="21"/>
      <c r="J43" s="23"/>
      <c r="K43" s="23"/>
    </row>
    <row r="44" spans="3:11" ht="14.25" customHeight="1">
      <c r="C44" s="161"/>
      <c r="D44" s="21"/>
      <c r="E44" s="21"/>
      <c r="F44" s="23"/>
      <c r="G44" s="22"/>
      <c r="H44" s="21"/>
      <c r="I44" s="21"/>
      <c r="J44" s="23"/>
      <c r="K44" s="23"/>
    </row>
    <row r="45" spans="3:11" ht="14.25" customHeight="1">
      <c r="C45" s="161"/>
      <c r="D45" s="21"/>
      <c r="E45" s="21"/>
      <c r="F45" s="23"/>
      <c r="G45" s="22"/>
      <c r="H45" s="21"/>
      <c r="I45" s="21"/>
      <c r="J45" s="23"/>
      <c r="K45" s="23"/>
    </row>
    <row r="46" spans="3:11" ht="14.25" customHeight="1">
      <c r="C46" s="161"/>
      <c r="D46" s="21"/>
      <c r="E46" s="21"/>
      <c r="F46" s="23"/>
      <c r="G46" s="22"/>
      <c r="H46" s="21"/>
      <c r="I46" s="21"/>
      <c r="J46" s="23"/>
      <c r="K46" s="23"/>
    </row>
    <row r="47" spans="3:11" ht="14.25" customHeight="1">
      <c r="C47" s="161"/>
      <c r="D47" s="21"/>
      <c r="E47" s="21"/>
      <c r="F47" s="23"/>
      <c r="G47" s="22"/>
      <c r="H47" s="21"/>
      <c r="I47" s="21"/>
      <c r="J47" s="23"/>
      <c r="K47" s="23"/>
    </row>
    <row r="48" spans="3:11" ht="14.25" customHeight="1">
      <c r="C48" s="161"/>
      <c r="D48" s="21"/>
      <c r="E48" s="21"/>
      <c r="F48" s="23"/>
      <c r="G48" s="22"/>
      <c r="H48" s="21"/>
      <c r="I48" s="21"/>
      <c r="J48" s="23"/>
      <c r="K48" s="23"/>
    </row>
    <row r="49" spans="3:11" ht="14.25" customHeight="1">
      <c r="C49" s="161"/>
      <c r="D49" s="21"/>
      <c r="E49" s="21"/>
      <c r="F49" s="23"/>
      <c r="G49" s="22"/>
      <c r="H49" s="21"/>
      <c r="I49" s="21"/>
      <c r="J49" s="23"/>
      <c r="K49" s="23"/>
    </row>
    <row r="50" spans="3:11" ht="14.25" customHeight="1">
      <c r="C50" s="161"/>
      <c r="D50" s="21"/>
      <c r="E50" s="21"/>
      <c r="F50" s="23"/>
      <c r="G50" s="22"/>
      <c r="H50" s="21"/>
      <c r="I50" s="21"/>
      <c r="J50" s="23"/>
      <c r="K50" s="23"/>
    </row>
    <row r="51" spans="3:11" ht="14.25" customHeight="1">
      <c r="C51" s="161"/>
      <c r="D51" s="21"/>
      <c r="E51" s="21"/>
      <c r="F51" s="23"/>
      <c r="G51" s="22"/>
      <c r="H51" s="21"/>
      <c r="I51" s="21"/>
      <c r="J51" s="23"/>
      <c r="K51" s="23"/>
    </row>
    <row r="52" spans="3:11" ht="14.25" customHeight="1">
      <c r="C52" s="161"/>
      <c r="D52" s="21"/>
      <c r="E52" s="21"/>
      <c r="F52" s="23"/>
      <c r="G52" s="22"/>
      <c r="H52" s="21"/>
      <c r="I52" s="21"/>
      <c r="J52" s="23"/>
      <c r="K52" s="23"/>
    </row>
    <row r="53" spans="3:11" ht="14.25" customHeight="1">
      <c r="C53" s="161"/>
      <c r="D53" s="21"/>
      <c r="E53" s="21"/>
      <c r="F53" s="23"/>
      <c r="G53" s="22"/>
      <c r="H53" s="21"/>
      <c r="I53" s="21"/>
      <c r="J53" s="23"/>
      <c r="K53" s="23"/>
    </row>
    <row r="54" spans="3:11" ht="14.25" customHeight="1">
      <c r="C54" s="161"/>
      <c r="D54" s="21"/>
      <c r="E54" s="21"/>
      <c r="F54" s="23"/>
      <c r="G54" s="22"/>
      <c r="H54" s="21"/>
      <c r="I54" s="21"/>
      <c r="J54" s="23"/>
      <c r="K54" s="23"/>
    </row>
    <row r="55" spans="3:11" ht="14.25" customHeight="1">
      <c r="C55" s="161"/>
      <c r="D55" s="21"/>
      <c r="E55" s="21"/>
      <c r="F55" s="23"/>
      <c r="G55" s="22"/>
      <c r="H55" s="21"/>
      <c r="I55" s="21"/>
      <c r="J55" s="23"/>
      <c r="K55" s="23"/>
    </row>
    <row r="56" spans="3:11" ht="14.25" customHeight="1">
      <c r="C56" s="161"/>
      <c r="D56" s="21"/>
      <c r="E56" s="21"/>
      <c r="F56" s="23"/>
      <c r="G56" s="22"/>
      <c r="H56" s="21"/>
      <c r="I56" s="21"/>
      <c r="J56" s="23"/>
      <c r="K56" s="23"/>
    </row>
    <row r="57" spans="3:11" ht="14.25" customHeight="1">
      <c r="C57" s="161"/>
      <c r="D57" s="21"/>
      <c r="E57" s="21"/>
      <c r="F57" s="23"/>
      <c r="G57" s="22"/>
      <c r="H57" s="21"/>
      <c r="I57" s="21"/>
      <c r="J57" s="23"/>
      <c r="K57" s="23"/>
    </row>
    <row r="58" spans="3:11" ht="14.25" customHeight="1">
      <c r="C58" s="161"/>
      <c r="D58" s="21"/>
      <c r="E58" s="21"/>
      <c r="F58" s="23"/>
      <c r="G58" s="22"/>
      <c r="H58" s="21"/>
      <c r="I58" s="21"/>
      <c r="J58" s="23"/>
      <c r="K58" s="23"/>
    </row>
    <row r="59" spans="3:11" ht="14.25" customHeight="1">
      <c r="C59" s="161"/>
      <c r="D59" s="21"/>
      <c r="E59" s="21"/>
      <c r="F59" s="23"/>
      <c r="G59" s="22"/>
      <c r="H59" s="21"/>
      <c r="I59" s="21"/>
      <c r="J59" s="23"/>
      <c r="K59" s="23"/>
    </row>
    <row r="60" spans="3:11" ht="14.25" customHeight="1">
      <c r="C60" s="161"/>
      <c r="D60" s="21"/>
      <c r="E60" s="21"/>
      <c r="F60" s="23"/>
      <c r="G60" s="22"/>
      <c r="H60" s="21"/>
      <c r="I60" s="21"/>
      <c r="J60" s="23"/>
      <c r="K60" s="23"/>
    </row>
    <row r="61" spans="3:11" ht="14.25" customHeight="1">
      <c r="C61" s="161"/>
      <c r="D61" s="21"/>
      <c r="E61" s="21"/>
      <c r="F61" s="23"/>
      <c r="G61" s="22"/>
      <c r="H61" s="21"/>
      <c r="I61" s="21"/>
      <c r="J61" s="23"/>
      <c r="K61" s="23"/>
    </row>
    <row r="62" spans="3:11" ht="14.25" customHeight="1">
      <c r="C62" s="161"/>
      <c r="D62" s="21"/>
      <c r="E62" s="21"/>
      <c r="F62" s="23"/>
      <c r="G62" s="22"/>
      <c r="H62" s="21"/>
      <c r="I62" s="21"/>
      <c r="J62" s="23"/>
      <c r="K62" s="23"/>
    </row>
    <row r="63" spans="3:11" ht="14.25" customHeight="1">
      <c r="C63" s="161"/>
      <c r="D63" s="21"/>
      <c r="E63" s="21"/>
      <c r="F63" s="23"/>
      <c r="G63" s="22"/>
      <c r="H63" s="21"/>
      <c r="I63" s="21"/>
      <c r="J63" s="23"/>
      <c r="K63" s="23"/>
    </row>
    <row r="64" spans="3:11" ht="14.25" customHeight="1">
      <c r="C64" s="161"/>
      <c r="D64" s="21"/>
      <c r="E64" s="21"/>
      <c r="F64" s="23"/>
      <c r="G64" s="22"/>
      <c r="H64" s="21"/>
      <c r="I64" s="21"/>
      <c r="J64" s="23"/>
      <c r="K64" s="23"/>
    </row>
    <row r="65" spans="3:11" ht="14.25" customHeight="1">
      <c r="C65" s="161"/>
      <c r="D65" s="21"/>
      <c r="E65" s="21"/>
      <c r="F65" s="23"/>
      <c r="G65" s="22"/>
      <c r="H65" s="21"/>
      <c r="I65" s="21"/>
      <c r="J65" s="23"/>
      <c r="K65" s="23"/>
    </row>
    <row r="66" spans="3:11" ht="14.25" customHeight="1">
      <c r="C66" s="161"/>
      <c r="D66" s="21"/>
      <c r="E66" s="21"/>
      <c r="F66" s="23"/>
      <c r="G66" s="22"/>
      <c r="H66" s="21"/>
      <c r="I66" s="21"/>
      <c r="J66" s="23"/>
      <c r="K66" s="23"/>
    </row>
    <row r="67" spans="3:11" ht="14.25" customHeight="1">
      <c r="C67" s="161"/>
      <c r="D67" s="21"/>
      <c r="E67" s="21"/>
      <c r="F67" s="23"/>
      <c r="G67" s="22"/>
      <c r="H67" s="21"/>
      <c r="I67" s="21"/>
      <c r="J67" s="23"/>
      <c r="K67" s="23"/>
    </row>
    <row r="68" spans="3:11" ht="14.25" customHeight="1">
      <c r="C68" s="161"/>
      <c r="D68" s="21"/>
      <c r="E68" s="21"/>
      <c r="F68" s="23"/>
      <c r="G68" s="22"/>
      <c r="H68" s="21"/>
      <c r="I68" s="21"/>
      <c r="J68" s="23"/>
      <c r="K68" s="23"/>
    </row>
    <row r="69" spans="3:11" ht="14.25" customHeight="1">
      <c r="C69" s="161"/>
      <c r="D69" s="21"/>
      <c r="E69" s="21"/>
      <c r="F69" s="23"/>
      <c r="G69" s="22"/>
      <c r="H69" s="21"/>
      <c r="I69" s="21"/>
      <c r="J69" s="23"/>
      <c r="K69" s="23"/>
    </row>
    <row r="70" spans="3:11" ht="14.25" customHeight="1">
      <c r="C70" s="161"/>
      <c r="D70" s="21"/>
      <c r="E70" s="21"/>
      <c r="F70" s="23"/>
      <c r="G70" s="22"/>
      <c r="H70" s="21"/>
      <c r="I70" s="21"/>
      <c r="J70" s="23"/>
      <c r="K70" s="23"/>
    </row>
    <row r="71" spans="3:11" ht="14.25" customHeight="1">
      <c r="C71" s="161"/>
      <c r="D71" s="21"/>
      <c r="E71" s="21"/>
      <c r="F71" s="23"/>
      <c r="G71" s="22"/>
      <c r="H71" s="21"/>
      <c r="I71" s="21"/>
      <c r="J71" s="23"/>
      <c r="K71" s="23"/>
    </row>
    <row r="72" spans="3:11" ht="14.25" customHeight="1">
      <c r="C72" s="161"/>
      <c r="D72" s="21"/>
      <c r="E72" s="21"/>
      <c r="F72" s="23"/>
      <c r="G72" s="22"/>
      <c r="H72" s="21"/>
      <c r="I72" s="21"/>
      <c r="J72" s="23"/>
      <c r="K72" s="23"/>
    </row>
    <row r="73" spans="3:11" ht="14.25" customHeight="1">
      <c r="C73" s="161"/>
      <c r="D73" s="21"/>
      <c r="E73" s="21"/>
      <c r="F73" s="23"/>
      <c r="G73" s="22"/>
      <c r="H73" s="21"/>
      <c r="I73" s="21"/>
      <c r="J73" s="23"/>
      <c r="K73" s="23"/>
    </row>
    <row r="74" spans="3:11" ht="14.25" customHeight="1">
      <c r="C74" s="161"/>
      <c r="D74" s="21"/>
      <c r="E74" s="21"/>
      <c r="F74" s="23"/>
      <c r="G74" s="22"/>
      <c r="H74" s="21"/>
      <c r="I74" s="21"/>
      <c r="J74" s="23"/>
      <c r="K74" s="23"/>
    </row>
    <row r="75" spans="3:11" ht="14.25" customHeight="1">
      <c r="C75" s="161"/>
      <c r="D75" s="21"/>
      <c r="E75" s="21"/>
      <c r="F75" s="23"/>
      <c r="G75" s="22"/>
      <c r="H75" s="21"/>
      <c r="I75" s="21"/>
      <c r="J75" s="23"/>
      <c r="K75" s="23"/>
    </row>
    <row r="76" spans="3:11" ht="14.25" customHeight="1">
      <c r="C76" s="161"/>
      <c r="D76" s="21"/>
      <c r="E76" s="21"/>
      <c r="F76" s="23"/>
      <c r="G76" s="22"/>
      <c r="H76" s="21"/>
      <c r="I76" s="21"/>
      <c r="J76" s="23"/>
      <c r="K76" s="23"/>
    </row>
    <row r="77" spans="3:11" ht="14.25" customHeight="1">
      <c r="C77" s="161"/>
      <c r="D77" s="21"/>
      <c r="E77" s="21"/>
      <c r="F77" s="23"/>
      <c r="G77" s="22"/>
      <c r="H77" s="21"/>
      <c r="I77" s="21"/>
      <c r="J77" s="23"/>
      <c r="K77" s="23"/>
    </row>
    <row r="78" spans="3:11" ht="14.25" customHeight="1">
      <c r="C78" s="161"/>
      <c r="D78" s="21"/>
      <c r="E78" s="21"/>
      <c r="F78" s="23"/>
      <c r="G78" s="22"/>
      <c r="H78" s="21"/>
      <c r="I78" s="21"/>
      <c r="J78" s="23"/>
      <c r="K78" s="23"/>
    </row>
    <row r="79" spans="3:11" ht="14.25" customHeight="1">
      <c r="C79" s="161"/>
      <c r="D79" s="21"/>
      <c r="E79" s="21"/>
      <c r="F79" s="23"/>
      <c r="G79" s="22"/>
      <c r="H79" s="21"/>
      <c r="I79" s="21"/>
      <c r="J79" s="23"/>
      <c r="K79" s="23"/>
    </row>
    <row r="80" spans="3:11" ht="14.25" customHeight="1">
      <c r="C80" s="161"/>
      <c r="D80" s="21"/>
      <c r="E80" s="21"/>
      <c r="F80" s="23"/>
      <c r="G80" s="22"/>
      <c r="H80" s="21"/>
      <c r="I80" s="21"/>
      <c r="J80" s="23"/>
      <c r="K80" s="23"/>
    </row>
    <row r="81" spans="3:11" ht="14.25" customHeight="1">
      <c r="C81" s="161"/>
      <c r="D81" s="21"/>
      <c r="E81" s="21"/>
      <c r="F81" s="23"/>
      <c r="G81" s="22"/>
      <c r="H81" s="21"/>
      <c r="I81" s="21"/>
      <c r="J81" s="23"/>
      <c r="K81" s="23"/>
    </row>
    <row r="82" spans="3:11" ht="14.25" customHeight="1">
      <c r="C82" s="161"/>
      <c r="D82" s="21"/>
      <c r="E82" s="21"/>
      <c r="F82" s="23"/>
      <c r="G82" s="22"/>
      <c r="H82" s="21"/>
      <c r="I82" s="21"/>
      <c r="J82" s="23"/>
      <c r="K82" s="23"/>
    </row>
    <row r="83" spans="3:11" ht="14.25" customHeight="1">
      <c r="C83" s="161"/>
      <c r="D83" s="21"/>
      <c r="E83" s="21"/>
      <c r="F83" s="23"/>
      <c r="G83" s="22"/>
      <c r="H83" s="21"/>
      <c r="I83" s="21"/>
      <c r="J83" s="23"/>
      <c r="K83" s="23"/>
    </row>
    <row r="84" spans="3:11" ht="14.25" customHeight="1">
      <c r="C84" s="161"/>
      <c r="D84" s="21"/>
      <c r="E84" s="21"/>
      <c r="F84" s="23"/>
      <c r="G84" s="22"/>
      <c r="H84" s="21"/>
      <c r="I84" s="21"/>
      <c r="J84" s="23"/>
      <c r="K84" s="23"/>
    </row>
    <row r="85" spans="3:11" ht="14.25" customHeight="1">
      <c r="C85" s="161"/>
      <c r="D85" s="21"/>
      <c r="E85" s="21"/>
      <c r="F85" s="23"/>
      <c r="G85" s="22"/>
      <c r="H85" s="21"/>
      <c r="I85" s="21"/>
      <c r="J85" s="23"/>
      <c r="K85" s="23"/>
    </row>
    <row r="86" spans="3:11" ht="14.25" customHeight="1">
      <c r="C86" s="161"/>
      <c r="D86" s="21"/>
      <c r="E86" s="21"/>
      <c r="F86" s="23"/>
      <c r="G86" s="22"/>
      <c r="H86" s="21"/>
      <c r="I86" s="21"/>
      <c r="J86" s="23"/>
      <c r="K86" s="23"/>
    </row>
    <row r="87" spans="3:11" ht="14.25" customHeight="1">
      <c r="C87" s="161"/>
      <c r="D87" s="21"/>
      <c r="E87" s="21"/>
      <c r="F87" s="23"/>
      <c r="G87" s="22"/>
      <c r="H87" s="21"/>
      <c r="I87" s="21"/>
      <c r="J87" s="23"/>
      <c r="K87" s="23"/>
    </row>
    <row r="88" spans="3:11" ht="14.25" customHeight="1">
      <c r="C88" s="161"/>
      <c r="D88" s="21"/>
      <c r="E88" s="21"/>
      <c r="F88" s="23"/>
      <c r="G88" s="22"/>
      <c r="H88" s="21"/>
      <c r="I88" s="21"/>
      <c r="J88" s="23"/>
      <c r="K88" s="23"/>
    </row>
    <row r="89" spans="3:11" ht="14.25" customHeight="1">
      <c r="C89" s="161"/>
      <c r="D89" s="21"/>
      <c r="E89" s="21"/>
      <c r="F89" s="23"/>
      <c r="G89" s="22"/>
      <c r="H89" s="21"/>
      <c r="I89" s="21"/>
      <c r="J89" s="23"/>
      <c r="K89" s="23"/>
    </row>
    <row r="90" spans="3:11" ht="14.25" customHeight="1">
      <c r="C90" s="161"/>
      <c r="D90" s="21"/>
      <c r="E90" s="21"/>
      <c r="F90" s="23"/>
      <c r="G90" s="22"/>
      <c r="H90" s="21"/>
      <c r="I90" s="21"/>
      <c r="J90" s="23"/>
      <c r="K90" s="23"/>
    </row>
    <row r="91" spans="3:11" ht="14.25" customHeight="1">
      <c r="C91" s="161"/>
      <c r="D91" s="21"/>
      <c r="E91" s="21"/>
      <c r="F91" s="23"/>
      <c r="G91" s="22"/>
      <c r="H91" s="21"/>
      <c r="I91" s="21"/>
      <c r="J91" s="23"/>
      <c r="K91" s="23"/>
    </row>
    <row r="92" spans="3:11" ht="14.25" customHeight="1">
      <c r="C92" s="161"/>
      <c r="D92" s="21"/>
      <c r="E92" s="21"/>
      <c r="F92" s="23"/>
      <c r="G92" s="22"/>
      <c r="H92" s="21"/>
      <c r="I92" s="21"/>
      <c r="J92" s="23"/>
      <c r="K92" s="23"/>
    </row>
    <row r="93" spans="3:11" ht="14.25" customHeight="1">
      <c r="C93" s="161"/>
      <c r="D93" s="21"/>
      <c r="E93" s="21"/>
      <c r="F93" s="23"/>
      <c r="G93" s="22"/>
      <c r="H93" s="21"/>
      <c r="I93" s="21"/>
      <c r="J93" s="23"/>
      <c r="K93" s="23"/>
    </row>
    <row r="94" spans="3:11" ht="14.25" customHeight="1">
      <c r="C94" s="161"/>
      <c r="D94" s="21"/>
      <c r="E94" s="21"/>
      <c r="F94" s="23"/>
      <c r="G94" s="22"/>
      <c r="H94" s="21"/>
      <c r="I94" s="21"/>
      <c r="J94" s="23"/>
      <c r="K94" s="23"/>
    </row>
    <row r="95" spans="3:11" ht="14.25" customHeight="1">
      <c r="C95" s="161"/>
      <c r="D95" s="21"/>
      <c r="E95" s="21"/>
      <c r="F95" s="23"/>
      <c r="G95" s="22"/>
      <c r="H95" s="21"/>
      <c r="I95" s="21"/>
      <c r="J95" s="23"/>
      <c r="K95" s="23"/>
    </row>
    <row r="96" spans="3:11" ht="14.25" customHeight="1">
      <c r="C96" s="161"/>
      <c r="D96" s="21"/>
      <c r="E96" s="21"/>
      <c r="F96" s="23"/>
      <c r="G96" s="22"/>
      <c r="H96" s="21"/>
      <c r="I96" s="21"/>
      <c r="J96" s="23"/>
      <c r="K96" s="23"/>
    </row>
    <row r="97" spans="3:11" ht="14.25" customHeight="1">
      <c r="C97" s="161"/>
      <c r="D97" s="21"/>
      <c r="E97" s="21"/>
      <c r="F97" s="23"/>
      <c r="G97" s="22"/>
      <c r="H97" s="21"/>
      <c r="I97" s="21"/>
      <c r="J97" s="23"/>
      <c r="K97" s="23"/>
    </row>
    <row r="98" spans="3:11" ht="14.25" customHeight="1">
      <c r="C98" s="161"/>
      <c r="D98" s="21"/>
      <c r="E98" s="21"/>
      <c r="F98" s="23"/>
      <c r="G98" s="22"/>
      <c r="H98" s="21"/>
      <c r="I98" s="21"/>
      <c r="J98" s="23"/>
      <c r="K98" s="23"/>
    </row>
    <row r="99" spans="3:11" ht="14.25" customHeight="1">
      <c r="C99" s="161"/>
      <c r="D99" s="21"/>
      <c r="E99" s="21"/>
      <c r="F99" s="23"/>
      <c r="G99" s="22"/>
      <c r="H99" s="21"/>
      <c r="I99" s="21"/>
      <c r="J99" s="23"/>
      <c r="K99" s="23"/>
    </row>
    <row r="100" spans="3:11" ht="14.25" customHeight="1">
      <c r="C100" s="161"/>
      <c r="D100" s="21"/>
      <c r="E100" s="21"/>
      <c r="F100" s="23"/>
      <c r="G100" s="22"/>
      <c r="H100" s="21"/>
      <c r="I100" s="21"/>
      <c r="J100" s="23"/>
      <c r="K100" s="23"/>
    </row>
    <row r="101" spans="3:11" ht="14.25" customHeight="1">
      <c r="C101" s="161"/>
      <c r="D101" s="21"/>
      <c r="E101" s="21"/>
      <c r="F101" s="23"/>
      <c r="G101" s="22"/>
      <c r="H101" s="21"/>
      <c r="I101" s="21"/>
      <c r="J101" s="23"/>
      <c r="K101" s="23"/>
    </row>
    <row r="102" spans="3:11" ht="14.25" customHeight="1">
      <c r="C102" s="161"/>
      <c r="D102" s="21"/>
      <c r="E102" s="21"/>
      <c r="F102" s="23"/>
      <c r="G102" s="22"/>
      <c r="H102" s="21"/>
      <c r="I102" s="21"/>
      <c r="J102" s="23"/>
      <c r="K102" s="23"/>
    </row>
    <row r="103" spans="3:11" ht="14.25" customHeight="1">
      <c r="C103" s="161"/>
      <c r="D103" s="21"/>
      <c r="E103" s="21"/>
      <c r="F103" s="23"/>
      <c r="G103" s="22"/>
      <c r="H103" s="21"/>
      <c r="I103" s="21"/>
      <c r="J103" s="23"/>
      <c r="K103" s="23"/>
    </row>
    <row r="104" spans="3:11" ht="14.25" customHeight="1">
      <c r="C104" s="161"/>
      <c r="D104" s="21"/>
      <c r="E104" s="21"/>
      <c r="F104" s="23"/>
      <c r="G104" s="22"/>
      <c r="H104" s="21"/>
      <c r="I104" s="21"/>
      <c r="J104" s="23"/>
      <c r="K104" s="23"/>
    </row>
    <row r="105" spans="3:11" ht="14.25" customHeight="1">
      <c r="C105" s="161"/>
      <c r="D105" s="21"/>
      <c r="E105" s="21"/>
      <c r="F105" s="23"/>
      <c r="G105" s="22"/>
      <c r="H105" s="21"/>
      <c r="I105" s="21"/>
      <c r="J105" s="23"/>
      <c r="K105" s="23"/>
    </row>
    <row r="106" spans="3:11" ht="14.25" customHeight="1">
      <c r="C106" s="161"/>
      <c r="D106" s="21"/>
      <c r="E106" s="21"/>
      <c r="F106" s="23"/>
      <c r="G106" s="22"/>
      <c r="H106" s="21"/>
      <c r="I106" s="21"/>
      <c r="J106" s="23"/>
      <c r="K106" s="23"/>
    </row>
    <row r="107" spans="3:11" ht="14.25" customHeight="1">
      <c r="C107" s="161"/>
      <c r="D107" s="21"/>
      <c r="E107" s="21"/>
      <c r="F107" s="23"/>
      <c r="G107" s="22"/>
      <c r="H107" s="21"/>
      <c r="I107" s="21"/>
      <c r="J107" s="23"/>
      <c r="K107" s="23"/>
    </row>
    <row r="108" spans="3:11" ht="14.25" customHeight="1">
      <c r="C108" s="161"/>
      <c r="D108" s="21"/>
      <c r="E108" s="21"/>
      <c r="F108" s="23"/>
      <c r="G108" s="22"/>
      <c r="H108" s="21"/>
      <c r="I108" s="21"/>
      <c r="J108" s="23"/>
      <c r="K108" s="23"/>
    </row>
    <row r="109" spans="3:11" ht="14.25" customHeight="1">
      <c r="C109" s="161"/>
      <c r="D109" s="21"/>
      <c r="E109" s="21"/>
      <c r="F109" s="23"/>
      <c r="G109" s="22"/>
      <c r="H109" s="21"/>
      <c r="I109" s="21"/>
      <c r="J109" s="23"/>
      <c r="K109" s="23"/>
    </row>
    <row r="110" spans="3:11" ht="14.25" customHeight="1">
      <c r="C110" s="161"/>
      <c r="D110" s="21"/>
      <c r="E110" s="21"/>
      <c r="F110" s="23"/>
      <c r="G110" s="22"/>
      <c r="H110" s="21"/>
      <c r="I110" s="21"/>
      <c r="J110" s="23"/>
      <c r="K110" s="23"/>
    </row>
    <row r="111" spans="3:11" ht="14.25" customHeight="1">
      <c r="C111" s="161"/>
      <c r="D111" s="21"/>
      <c r="E111" s="21"/>
      <c r="F111" s="23"/>
      <c r="G111" s="22"/>
      <c r="H111" s="21"/>
      <c r="I111" s="21"/>
      <c r="J111" s="23"/>
      <c r="K111" s="23"/>
    </row>
    <row r="112" spans="3:11" ht="14.25" customHeight="1">
      <c r="C112" s="161"/>
      <c r="D112" s="21"/>
      <c r="E112" s="21"/>
      <c r="F112" s="23"/>
      <c r="G112" s="22"/>
      <c r="H112" s="21"/>
      <c r="I112" s="21"/>
      <c r="J112" s="23"/>
      <c r="K112" s="23"/>
    </row>
    <row r="113" spans="3:11" ht="14.25" customHeight="1">
      <c r="C113" s="161"/>
      <c r="D113" s="21"/>
      <c r="E113" s="21"/>
      <c r="F113" s="23"/>
      <c r="G113" s="22"/>
      <c r="H113" s="21"/>
      <c r="I113" s="21"/>
      <c r="J113" s="23"/>
      <c r="K113" s="23"/>
    </row>
    <row r="114" spans="3:11" ht="14.25" customHeight="1">
      <c r="C114" s="161"/>
      <c r="D114" s="21"/>
      <c r="E114" s="21"/>
      <c r="F114" s="23"/>
      <c r="G114" s="22"/>
      <c r="H114" s="21"/>
      <c r="I114" s="21"/>
      <c r="J114" s="23"/>
      <c r="K114" s="23"/>
    </row>
    <row r="115" spans="3:11" ht="14.25" customHeight="1">
      <c r="C115" s="161"/>
      <c r="D115" s="21"/>
      <c r="E115" s="21"/>
      <c r="F115" s="23"/>
      <c r="G115" s="22"/>
      <c r="H115" s="21"/>
      <c r="I115" s="21"/>
      <c r="J115" s="23"/>
      <c r="K115" s="23"/>
    </row>
    <row r="116" spans="3:11" ht="14.25" customHeight="1">
      <c r="C116" s="161"/>
      <c r="D116" s="21"/>
      <c r="E116" s="21"/>
      <c r="F116" s="23"/>
      <c r="G116" s="22"/>
      <c r="H116" s="21"/>
      <c r="I116" s="21"/>
      <c r="J116" s="23"/>
      <c r="K116" s="23"/>
    </row>
    <row r="117" spans="3:11" ht="14.25" customHeight="1">
      <c r="C117" s="161"/>
      <c r="D117" s="21"/>
      <c r="E117" s="21"/>
      <c r="F117" s="23"/>
      <c r="G117" s="22"/>
      <c r="H117" s="21"/>
      <c r="I117" s="21"/>
      <c r="J117" s="23"/>
      <c r="K117" s="23"/>
    </row>
    <row r="118" spans="3:11" ht="14.25" customHeight="1">
      <c r="C118" s="161"/>
      <c r="D118" s="21"/>
      <c r="E118" s="21"/>
      <c r="F118" s="23"/>
      <c r="G118" s="22"/>
      <c r="H118" s="21"/>
      <c r="I118" s="21"/>
      <c r="J118" s="23"/>
      <c r="K118" s="23"/>
    </row>
    <row r="119" spans="3:11" ht="14.25" customHeight="1">
      <c r="C119" s="161"/>
      <c r="D119" s="21"/>
      <c r="E119" s="21"/>
      <c r="F119" s="23"/>
      <c r="G119" s="22"/>
      <c r="H119" s="21"/>
      <c r="I119" s="21"/>
      <c r="J119" s="23"/>
      <c r="K119" s="23"/>
    </row>
    <row r="120" spans="3:11" ht="14.25" customHeight="1">
      <c r="C120" s="161"/>
      <c r="D120" s="21"/>
      <c r="E120" s="21"/>
      <c r="F120" s="23"/>
      <c r="G120" s="22"/>
      <c r="H120" s="21"/>
      <c r="I120" s="21"/>
      <c r="J120" s="23"/>
      <c r="K120" s="23"/>
    </row>
    <row r="121" spans="3:11" ht="14.25" customHeight="1">
      <c r="C121" s="161"/>
    </row>
    <row r="122" spans="3:11" ht="14.25" customHeight="1">
      <c r="C122" s="161"/>
    </row>
    <row r="123" spans="3:11" ht="14.25" customHeight="1">
      <c r="C123" s="161"/>
    </row>
    <row r="124" spans="3:11" ht="14.25" customHeight="1">
      <c r="C124" s="161"/>
    </row>
    <row r="125" spans="3:11" ht="14.25" customHeight="1">
      <c r="C125" s="161"/>
    </row>
    <row r="126" spans="3:11" ht="14.25" customHeight="1">
      <c r="C126" s="161"/>
    </row>
    <row r="127" spans="3:11" ht="14.25" customHeight="1">
      <c r="C127" s="161"/>
    </row>
    <row r="128" spans="3:11" ht="14.25" customHeight="1">
      <c r="C128" s="161"/>
    </row>
    <row r="129" spans="3:3" ht="14.25" customHeight="1">
      <c r="C129" s="161"/>
    </row>
    <row r="130" spans="3:3" ht="14.25" customHeight="1">
      <c r="C130" s="161"/>
    </row>
    <row r="131" spans="3:3" ht="14.25" customHeight="1">
      <c r="C131" s="161"/>
    </row>
    <row r="132" spans="3:3" ht="14.25" customHeight="1">
      <c r="C132" s="161"/>
    </row>
    <row r="133" spans="3:3" ht="14.25" customHeight="1">
      <c r="C133" s="161"/>
    </row>
    <row r="134" spans="3:3" ht="14.25" customHeight="1">
      <c r="C134" s="161"/>
    </row>
    <row r="135" spans="3:3" ht="14.25" customHeight="1">
      <c r="C135" s="161"/>
    </row>
    <row r="136" spans="3:3" ht="14.25" customHeight="1">
      <c r="C136" s="161"/>
    </row>
    <row r="137" spans="3:3" ht="14.25" customHeight="1">
      <c r="C137" s="161"/>
    </row>
    <row r="138" spans="3:3" ht="14.25" customHeight="1">
      <c r="C138" s="161"/>
    </row>
    <row r="139" spans="3:3" ht="14.25" customHeight="1">
      <c r="C139" s="161"/>
    </row>
    <row r="140" spans="3:3" ht="14.25" customHeight="1">
      <c r="C140" s="161"/>
    </row>
    <row r="141" spans="3:3" ht="14.25" customHeight="1">
      <c r="C141" s="161"/>
    </row>
    <row r="142" spans="3:3" ht="14.25" customHeight="1">
      <c r="C142" s="161"/>
    </row>
    <row r="143" spans="3:3" ht="14.25" customHeight="1">
      <c r="C143" s="161"/>
    </row>
    <row r="144" spans="3:3" ht="14.25" customHeight="1">
      <c r="C144" s="161"/>
    </row>
    <row r="145" spans="3:3" ht="14.25" customHeight="1">
      <c r="C145" s="161"/>
    </row>
    <row r="146" spans="3:3" ht="14.25" customHeight="1">
      <c r="C146" s="161"/>
    </row>
    <row r="147" spans="3:3" ht="14.25" customHeight="1">
      <c r="C147" s="161"/>
    </row>
    <row r="148" spans="3:3" ht="14.25" customHeight="1">
      <c r="C148" s="161"/>
    </row>
    <row r="149" spans="3:3" ht="14.25" customHeight="1">
      <c r="C149" s="161"/>
    </row>
    <row r="150" spans="3:3" ht="14.25" customHeight="1">
      <c r="C150" s="161"/>
    </row>
    <row r="151" spans="3:3" ht="14.25" customHeight="1">
      <c r="C151" s="161"/>
    </row>
    <row r="152" spans="3:3" ht="14.25" customHeight="1">
      <c r="C152" s="161"/>
    </row>
    <row r="153" spans="3:3" ht="14.25" customHeight="1">
      <c r="C153" s="161"/>
    </row>
    <row r="154" spans="3:3" ht="14.25" customHeight="1">
      <c r="C154" s="161"/>
    </row>
    <row r="155" spans="3:3" ht="14.25" customHeight="1">
      <c r="C155" s="161"/>
    </row>
    <row r="156" spans="3:3" ht="14.25" customHeight="1">
      <c r="C156" s="161"/>
    </row>
    <row r="157" spans="3:3" ht="14.25" customHeight="1">
      <c r="C157" s="161"/>
    </row>
    <row r="158" spans="3:3" ht="14.25" customHeight="1">
      <c r="C158" s="161"/>
    </row>
    <row r="159" spans="3:3" ht="14.25" customHeight="1">
      <c r="C159" s="161"/>
    </row>
    <row r="160" spans="3:3" ht="14.25" customHeight="1">
      <c r="C160" s="161"/>
    </row>
    <row r="161" spans="3:3" ht="14.25" customHeight="1">
      <c r="C161" s="161"/>
    </row>
    <row r="162" spans="3:3" ht="14.25" customHeight="1">
      <c r="C162" s="161"/>
    </row>
    <row r="163" spans="3:3" ht="14.25" customHeight="1">
      <c r="C163" s="161"/>
    </row>
    <row r="164" spans="3:3" ht="14.25" customHeight="1">
      <c r="C164" s="161"/>
    </row>
    <row r="165" spans="3:3" ht="14.25" customHeight="1">
      <c r="C165" s="161"/>
    </row>
    <row r="166" spans="3:3" ht="14.25" customHeight="1">
      <c r="C166" s="161"/>
    </row>
    <row r="167" spans="3:3" ht="14.25" customHeight="1">
      <c r="C167" s="161"/>
    </row>
    <row r="168" spans="3:3" ht="14.25" customHeight="1">
      <c r="C168" s="161"/>
    </row>
    <row r="169" spans="3:3" ht="14.25" customHeight="1">
      <c r="C169" s="161"/>
    </row>
    <row r="170" spans="3:3" ht="14.25" customHeight="1">
      <c r="C170" s="161"/>
    </row>
    <row r="171" spans="3:3" ht="14.25" customHeight="1">
      <c r="C171" s="161"/>
    </row>
    <row r="172" spans="3:3" ht="14.25" customHeight="1">
      <c r="C172" s="161"/>
    </row>
    <row r="173" spans="3:3" ht="14.25" customHeight="1">
      <c r="C173" s="161"/>
    </row>
    <row r="174" spans="3:3" ht="14.25" customHeight="1">
      <c r="C174" s="161"/>
    </row>
    <row r="175" spans="3:3" ht="14.25" customHeight="1">
      <c r="C175" s="161"/>
    </row>
    <row r="176" spans="3:3" ht="14.25" customHeight="1">
      <c r="C176" s="161"/>
    </row>
    <row r="177" spans="3:3" ht="14.25" customHeight="1">
      <c r="C177" s="161"/>
    </row>
    <row r="178" spans="3:3" ht="14.25" customHeight="1">
      <c r="C178" s="161"/>
    </row>
    <row r="179" spans="3:3" ht="14.25" customHeight="1">
      <c r="C179" s="161"/>
    </row>
    <row r="180" spans="3:3" ht="14.25" customHeight="1">
      <c r="C180" s="161"/>
    </row>
    <row r="181" spans="3:3" ht="14.25" customHeight="1">
      <c r="C181" s="161"/>
    </row>
    <row r="182" spans="3:3" ht="14.25" customHeight="1">
      <c r="C182" s="161"/>
    </row>
    <row r="183" spans="3:3" ht="14.25" customHeight="1">
      <c r="C183" s="161"/>
    </row>
    <row r="184" spans="3:3" ht="14.25" customHeight="1">
      <c r="C184" s="161"/>
    </row>
    <row r="185" spans="3:3" ht="14.25" customHeight="1">
      <c r="C185" s="161"/>
    </row>
    <row r="186" spans="3:3" ht="14.25" customHeight="1">
      <c r="C186" s="161"/>
    </row>
    <row r="187" spans="3:3" ht="14.25" customHeight="1">
      <c r="C187" s="161"/>
    </row>
    <row r="188" spans="3:3" ht="14.25" customHeight="1">
      <c r="C188" s="161"/>
    </row>
    <row r="189" spans="3:3" ht="14.25" customHeight="1">
      <c r="C189" s="161"/>
    </row>
    <row r="190" spans="3:3" ht="14.25" customHeight="1">
      <c r="C190" s="161"/>
    </row>
    <row r="191" spans="3:3" ht="14.25" customHeight="1">
      <c r="C191" s="161"/>
    </row>
    <row r="192" spans="3:3" ht="14.25" customHeight="1">
      <c r="C192" s="161"/>
    </row>
    <row r="193" spans="3:3" ht="14.25" customHeight="1">
      <c r="C193" s="161"/>
    </row>
    <row r="194" spans="3:3" ht="14.25" customHeight="1">
      <c r="C194" s="161"/>
    </row>
    <row r="195" spans="3:3" ht="14.25" customHeight="1">
      <c r="C195" s="161"/>
    </row>
    <row r="196" spans="3:3">
      <c r="C196" s="161"/>
    </row>
    <row r="197" spans="3:3">
      <c r="C197" s="161"/>
    </row>
    <row r="198" spans="3:3">
      <c r="C198" s="161"/>
    </row>
    <row r="199" spans="3:3">
      <c r="C199" s="161"/>
    </row>
    <row r="200" spans="3:3">
      <c r="C200" s="161"/>
    </row>
    <row r="201" spans="3:3">
      <c r="C201" s="161"/>
    </row>
    <row r="202" spans="3:3">
      <c r="C202" s="161"/>
    </row>
    <row r="203" spans="3:3">
      <c r="C203" s="161"/>
    </row>
    <row r="204" spans="3:3">
      <c r="C204" s="161"/>
    </row>
    <row r="205" spans="3:3">
      <c r="C205" s="161"/>
    </row>
    <row r="206" spans="3:3">
      <c r="C206" s="161"/>
    </row>
    <row r="207" spans="3:3">
      <c r="C207" s="161"/>
    </row>
    <row r="208" spans="3:3">
      <c r="C208" s="161"/>
    </row>
    <row r="209" spans="3:3">
      <c r="C209" s="161"/>
    </row>
    <row r="210" spans="3:3">
      <c r="C210" s="161"/>
    </row>
    <row r="211" spans="3:3">
      <c r="C211" s="161"/>
    </row>
    <row r="212" spans="3:3">
      <c r="C212" s="161"/>
    </row>
    <row r="213" spans="3:3">
      <c r="C213" s="161"/>
    </row>
    <row r="214" spans="3:3">
      <c r="C214" s="161"/>
    </row>
    <row r="215" spans="3:3">
      <c r="C215" s="161"/>
    </row>
    <row r="216" spans="3:3">
      <c r="C216" s="161"/>
    </row>
    <row r="217" spans="3:3">
      <c r="C217" s="161"/>
    </row>
    <row r="218" spans="3:3">
      <c r="C218" s="161"/>
    </row>
    <row r="219" spans="3:3">
      <c r="C219" s="161"/>
    </row>
    <row r="220" spans="3:3">
      <c r="C220" s="161"/>
    </row>
    <row r="221" spans="3:3">
      <c r="C221" s="161"/>
    </row>
    <row r="222" spans="3:3">
      <c r="C222" s="161"/>
    </row>
    <row r="223" spans="3:3">
      <c r="C223" s="161"/>
    </row>
    <row r="224" spans="3:3">
      <c r="C224" s="161"/>
    </row>
    <row r="225" spans="3:3">
      <c r="C225" s="161"/>
    </row>
    <row r="226" spans="3:3">
      <c r="C226" s="161"/>
    </row>
    <row r="227" spans="3:3">
      <c r="C227" s="161"/>
    </row>
    <row r="228" spans="3:3">
      <c r="C228" s="161"/>
    </row>
    <row r="229" spans="3:3">
      <c r="C229" s="161"/>
    </row>
    <row r="230" spans="3:3">
      <c r="C230" s="161"/>
    </row>
    <row r="231" spans="3:3">
      <c r="C231" s="161"/>
    </row>
    <row r="232" spans="3:3">
      <c r="C232" s="161"/>
    </row>
    <row r="233" spans="3:3">
      <c r="C233" s="161"/>
    </row>
    <row r="234" spans="3:3">
      <c r="C234" s="161"/>
    </row>
    <row r="235" spans="3:3">
      <c r="C235" s="161"/>
    </row>
    <row r="236" spans="3:3">
      <c r="C236" s="161"/>
    </row>
    <row r="237" spans="3:3">
      <c r="C237" s="161"/>
    </row>
    <row r="238" spans="3:3">
      <c r="C238" s="161"/>
    </row>
    <row r="239" spans="3:3">
      <c r="C239" s="161"/>
    </row>
    <row r="240" spans="3:3">
      <c r="C240" s="161"/>
    </row>
    <row r="241" spans="3:3">
      <c r="C241" s="161"/>
    </row>
    <row r="242" spans="3:3">
      <c r="C242" s="161"/>
    </row>
    <row r="243" spans="3:3">
      <c r="C243" s="161"/>
    </row>
    <row r="244" spans="3:3">
      <c r="C244" s="161"/>
    </row>
    <row r="245" spans="3:3">
      <c r="C245" s="161"/>
    </row>
    <row r="246" spans="3:3">
      <c r="C246" s="161"/>
    </row>
    <row r="247" spans="3:3">
      <c r="C247" s="161"/>
    </row>
    <row r="248" spans="3:3">
      <c r="C248" s="161"/>
    </row>
    <row r="249" spans="3:3">
      <c r="C249" s="161"/>
    </row>
    <row r="250" spans="3:3">
      <c r="C250" s="161"/>
    </row>
    <row r="251" spans="3:3">
      <c r="C251" s="161"/>
    </row>
    <row r="252" spans="3:3">
      <c r="C252" s="161"/>
    </row>
    <row r="253" spans="3:3">
      <c r="C253" s="161"/>
    </row>
    <row r="254" spans="3:3">
      <c r="C254" s="161"/>
    </row>
    <row r="255" spans="3:3">
      <c r="C255" s="161"/>
    </row>
    <row r="256" spans="3:3">
      <c r="C256" s="161"/>
    </row>
    <row r="257" spans="3:3">
      <c r="C257" s="161"/>
    </row>
    <row r="258" spans="3:3">
      <c r="C258" s="161"/>
    </row>
    <row r="259" spans="3:3">
      <c r="C259" s="161"/>
    </row>
    <row r="260" spans="3:3">
      <c r="C260" s="161"/>
    </row>
    <row r="261" spans="3:3">
      <c r="C261" s="161"/>
    </row>
    <row r="262" spans="3:3">
      <c r="C262" s="161"/>
    </row>
    <row r="263" spans="3:3">
      <c r="C263" s="161"/>
    </row>
    <row r="264" spans="3:3">
      <c r="C264" s="161"/>
    </row>
    <row r="265" spans="3:3">
      <c r="C265" s="161"/>
    </row>
    <row r="266" spans="3:3">
      <c r="C266" s="161"/>
    </row>
    <row r="267" spans="3:3">
      <c r="C267" s="161"/>
    </row>
    <row r="268" spans="3:3">
      <c r="C268" s="161"/>
    </row>
    <row r="269" spans="3:3">
      <c r="C269" s="161"/>
    </row>
    <row r="270" spans="3:3">
      <c r="C270" s="161"/>
    </row>
    <row r="271" spans="3:3">
      <c r="C271" s="161"/>
    </row>
  </sheetData>
  <sortState xmlns:xlrd2="http://schemas.microsoft.com/office/spreadsheetml/2017/richdata2" ref="A8:Q14">
    <sortCondition ref="A8:A14"/>
  </sortState>
  <mergeCells count="6">
    <mergeCell ref="H4:K4"/>
    <mergeCell ref="A1:B1"/>
    <mergeCell ref="D1:G1"/>
    <mergeCell ref="A2:B2"/>
    <mergeCell ref="A4:B4"/>
    <mergeCell ref="D4:G4"/>
  </mergeCells>
  <conditionalFormatting sqref="A8:A14">
    <cfRule type="duplicateValues" dxfId="5" priority="13"/>
  </conditionalFormatting>
  <conditionalFormatting sqref="B3">
    <cfRule type="duplicateValues" dxfId="4" priority="1"/>
  </conditionalFormatting>
  <hyperlinks>
    <hyperlink ref="A4" display="Back to Top Sheet" xr:uid="{00000000-0004-0000-2F00-000000000000}"/>
    <hyperlink ref="A4:B4" location="Top!A1" display="Back to Top Sheet" xr:uid="{982D56A6-351A-47C9-89A6-997002EB1523}"/>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F735B9-EA67-4D4C-BE61-41B40A9A95E2}">
  <dimension ref="A1:K156"/>
  <sheetViews>
    <sheetView zoomScaleNormal="100" workbookViewId="0">
      <selection sqref="A1:C1"/>
    </sheetView>
  </sheetViews>
  <sheetFormatPr defaultColWidth="11.3984375" defaultRowHeight="12.75"/>
  <cols>
    <col min="1" max="1" width="30.3984375" style="425" customWidth="1"/>
    <col min="2" max="2" width="67" style="421" customWidth="1"/>
    <col min="3" max="3" width="17.59765625" style="425" customWidth="1"/>
    <col min="4" max="4" width="16.59765625" style="415" customWidth="1"/>
    <col min="5" max="5" width="15.59765625" style="415" customWidth="1"/>
    <col min="6" max="6" width="15.86328125" style="634" customWidth="1"/>
    <col min="7" max="7" width="29.3984375" style="424" customWidth="1"/>
    <col min="8" max="8" width="15.3984375" style="415" customWidth="1"/>
    <col min="9" max="9" width="17.3984375" style="415" customWidth="1"/>
    <col min="10" max="10" width="21.3984375" style="634" customWidth="1"/>
    <col min="11" max="11" width="26.86328125" style="634" customWidth="1"/>
    <col min="12" max="254" width="11.3984375" style="634"/>
    <col min="255" max="255" width="23.3984375" style="634" customWidth="1"/>
    <col min="256" max="256" width="82.1328125" style="634" bestFit="1" customWidth="1"/>
    <col min="257" max="257" width="17.1328125" style="634" customWidth="1"/>
    <col min="258" max="259" width="11.3984375" style="634"/>
    <col min="260" max="260" width="15.86328125" style="634" customWidth="1"/>
    <col min="261" max="261" width="11.3984375" style="634"/>
    <col min="262" max="262" width="17.1328125" style="634" customWidth="1"/>
    <col min="263" max="263" width="11.1328125" style="634" customWidth="1"/>
    <col min="264" max="265" width="11.3984375" style="634"/>
    <col min="266" max="266" width="15.86328125" style="634" customWidth="1"/>
    <col min="267" max="510" width="11.3984375" style="634"/>
    <col min="511" max="511" width="23.3984375" style="634" customWidth="1"/>
    <col min="512" max="512" width="82.1328125" style="634" bestFit="1" customWidth="1"/>
    <col min="513" max="513" width="17.1328125" style="634" customWidth="1"/>
    <col min="514" max="515" width="11.3984375" style="634"/>
    <col min="516" max="516" width="15.86328125" style="634" customWidth="1"/>
    <col min="517" max="517" width="11.3984375" style="634"/>
    <col min="518" max="518" width="17.1328125" style="634" customWidth="1"/>
    <col min="519" max="519" width="11.1328125" style="634" customWidth="1"/>
    <col min="520" max="521" width="11.3984375" style="634"/>
    <col min="522" max="522" width="15.86328125" style="634" customWidth="1"/>
    <col min="523" max="766" width="11.3984375" style="634"/>
    <col min="767" max="767" width="23.3984375" style="634" customWidth="1"/>
    <col min="768" max="768" width="82.1328125" style="634" bestFit="1" customWidth="1"/>
    <col min="769" max="769" width="17.1328125" style="634" customWidth="1"/>
    <col min="770" max="771" width="11.3984375" style="634"/>
    <col min="772" max="772" width="15.86328125" style="634" customWidth="1"/>
    <col min="773" max="773" width="11.3984375" style="634"/>
    <col min="774" max="774" width="17.1328125" style="634" customWidth="1"/>
    <col min="775" max="775" width="11.1328125" style="634" customWidth="1"/>
    <col min="776" max="777" width="11.3984375" style="634"/>
    <col min="778" max="778" width="15.86328125" style="634" customWidth="1"/>
    <col min="779" max="1022" width="11.3984375" style="634"/>
    <col min="1023" max="1023" width="23.3984375" style="634" customWidth="1"/>
    <col min="1024" max="1024" width="82.1328125" style="634" bestFit="1" customWidth="1"/>
    <col min="1025" max="1025" width="17.1328125" style="634" customWidth="1"/>
    <col min="1026" max="1027" width="11.3984375" style="634"/>
    <col min="1028" max="1028" width="15.86328125" style="634" customWidth="1"/>
    <col min="1029" max="1029" width="11.3984375" style="634"/>
    <col min="1030" max="1030" width="17.1328125" style="634" customWidth="1"/>
    <col min="1031" max="1031" width="11.1328125" style="634" customWidth="1"/>
    <col min="1032" max="1033" width="11.3984375" style="634"/>
    <col min="1034" max="1034" width="15.86328125" style="634" customWidth="1"/>
    <col min="1035" max="1278" width="11.3984375" style="634"/>
    <col min="1279" max="1279" width="23.3984375" style="634" customWidth="1"/>
    <col min="1280" max="1280" width="82.1328125" style="634" bestFit="1" customWidth="1"/>
    <col min="1281" max="1281" width="17.1328125" style="634" customWidth="1"/>
    <col min="1282" max="1283" width="11.3984375" style="634"/>
    <col min="1284" max="1284" width="15.86328125" style="634" customWidth="1"/>
    <col min="1285" max="1285" width="11.3984375" style="634"/>
    <col min="1286" max="1286" width="17.1328125" style="634" customWidth="1"/>
    <col min="1287" max="1287" width="11.1328125" style="634" customWidth="1"/>
    <col min="1288" max="1289" width="11.3984375" style="634"/>
    <col min="1290" max="1290" width="15.86328125" style="634" customWidth="1"/>
    <col min="1291" max="1534" width="11.3984375" style="634"/>
    <col min="1535" max="1535" width="23.3984375" style="634" customWidth="1"/>
    <col min="1536" max="1536" width="82.1328125" style="634" bestFit="1" customWidth="1"/>
    <col min="1537" max="1537" width="17.1328125" style="634" customWidth="1"/>
    <col min="1538" max="1539" width="11.3984375" style="634"/>
    <col min="1540" max="1540" width="15.86328125" style="634" customWidth="1"/>
    <col min="1541" max="1541" width="11.3984375" style="634"/>
    <col min="1542" max="1542" width="17.1328125" style="634" customWidth="1"/>
    <col min="1543" max="1543" width="11.1328125" style="634" customWidth="1"/>
    <col min="1544" max="1545" width="11.3984375" style="634"/>
    <col min="1546" max="1546" width="15.86328125" style="634" customWidth="1"/>
    <col min="1547" max="1790" width="11.3984375" style="634"/>
    <col min="1791" max="1791" width="23.3984375" style="634" customWidth="1"/>
    <col min="1792" max="1792" width="82.1328125" style="634" bestFit="1" customWidth="1"/>
    <col min="1793" max="1793" width="17.1328125" style="634" customWidth="1"/>
    <col min="1794" max="1795" width="11.3984375" style="634"/>
    <col min="1796" max="1796" width="15.86328125" style="634" customWidth="1"/>
    <col min="1797" max="1797" width="11.3984375" style="634"/>
    <col min="1798" max="1798" width="17.1328125" style="634" customWidth="1"/>
    <col min="1799" max="1799" width="11.1328125" style="634" customWidth="1"/>
    <col min="1800" max="1801" width="11.3984375" style="634"/>
    <col min="1802" max="1802" width="15.86328125" style="634" customWidth="1"/>
    <col min="1803" max="2046" width="11.3984375" style="634"/>
    <col min="2047" max="2047" width="23.3984375" style="634" customWidth="1"/>
    <col min="2048" max="2048" width="82.1328125" style="634" bestFit="1" customWidth="1"/>
    <col min="2049" max="2049" width="17.1328125" style="634" customWidth="1"/>
    <col min="2050" max="2051" width="11.3984375" style="634"/>
    <col min="2052" max="2052" width="15.86328125" style="634" customWidth="1"/>
    <col min="2053" max="2053" width="11.3984375" style="634"/>
    <col min="2054" max="2054" width="17.1328125" style="634" customWidth="1"/>
    <col min="2055" max="2055" width="11.1328125" style="634" customWidth="1"/>
    <col min="2056" max="2057" width="11.3984375" style="634"/>
    <col min="2058" max="2058" width="15.86328125" style="634" customWidth="1"/>
    <col min="2059" max="2302" width="11.3984375" style="634"/>
    <col min="2303" max="2303" width="23.3984375" style="634" customWidth="1"/>
    <col min="2304" max="2304" width="82.1328125" style="634" bestFit="1" customWidth="1"/>
    <col min="2305" max="2305" width="17.1328125" style="634" customWidth="1"/>
    <col min="2306" max="2307" width="11.3984375" style="634"/>
    <col min="2308" max="2308" width="15.86328125" style="634" customWidth="1"/>
    <col min="2309" max="2309" width="11.3984375" style="634"/>
    <col min="2310" max="2310" width="17.1328125" style="634" customWidth="1"/>
    <col min="2311" max="2311" width="11.1328125" style="634" customWidth="1"/>
    <col min="2312" max="2313" width="11.3984375" style="634"/>
    <col min="2314" max="2314" width="15.86328125" style="634" customWidth="1"/>
    <col min="2315" max="2558" width="11.3984375" style="634"/>
    <col min="2559" max="2559" width="23.3984375" style="634" customWidth="1"/>
    <col min="2560" max="2560" width="82.1328125" style="634" bestFit="1" customWidth="1"/>
    <col min="2561" max="2561" width="17.1328125" style="634" customWidth="1"/>
    <col min="2562" max="2563" width="11.3984375" style="634"/>
    <col min="2564" max="2564" width="15.86328125" style="634" customWidth="1"/>
    <col min="2565" max="2565" width="11.3984375" style="634"/>
    <col min="2566" max="2566" width="17.1328125" style="634" customWidth="1"/>
    <col min="2567" max="2567" width="11.1328125" style="634" customWidth="1"/>
    <col min="2568" max="2569" width="11.3984375" style="634"/>
    <col min="2570" max="2570" width="15.86328125" style="634" customWidth="1"/>
    <col min="2571" max="2814" width="11.3984375" style="634"/>
    <col min="2815" max="2815" width="23.3984375" style="634" customWidth="1"/>
    <col min="2816" max="2816" width="82.1328125" style="634" bestFit="1" customWidth="1"/>
    <col min="2817" max="2817" width="17.1328125" style="634" customWidth="1"/>
    <col min="2818" max="2819" width="11.3984375" style="634"/>
    <col min="2820" max="2820" width="15.86328125" style="634" customWidth="1"/>
    <col min="2821" max="2821" width="11.3984375" style="634"/>
    <col min="2822" max="2822" width="17.1328125" style="634" customWidth="1"/>
    <col min="2823" max="2823" width="11.1328125" style="634" customWidth="1"/>
    <col min="2824" max="2825" width="11.3984375" style="634"/>
    <col min="2826" max="2826" width="15.86328125" style="634" customWidth="1"/>
    <col min="2827" max="3070" width="11.3984375" style="634"/>
    <col min="3071" max="3071" width="23.3984375" style="634" customWidth="1"/>
    <col min="3072" max="3072" width="82.1328125" style="634" bestFit="1" customWidth="1"/>
    <col min="3073" max="3073" width="17.1328125" style="634" customWidth="1"/>
    <col min="3074" max="3075" width="11.3984375" style="634"/>
    <col min="3076" max="3076" width="15.86328125" style="634" customWidth="1"/>
    <col min="3077" max="3077" width="11.3984375" style="634"/>
    <col min="3078" max="3078" width="17.1328125" style="634" customWidth="1"/>
    <col min="3079" max="3079" width="11.1328125" style="634" customWidth="1"/>
    <col min="3080" max="3081" width="11.3984375" style="634"/>
    <col min="3082" max="3082" width="15.86328125" style="634" customWidth="1"/>
    <col min="3083" max="3326" width="11.3984375" style="634"/>
    <col min="3327" max="3327" width="23.3984375" style="634" customWidth="1"/>
    <col min="3328" max="3328" width="82.1328125" style="634" bestFit="1" customWidth="1"/>
    <col min="3329" max="3329" width="17.1328125" style="634" customWidth="1"/>
    <col min="3330" max="3331" width="11.3984375" style="634"/>
    <col min="3332" max="3332" width="15.86328125" style="634" customWidth="1"/>
    <col min="3333" max="3333" width="11.3984375" style="634"/>
    <col min="3334" max="3334" width="17.1328125" style="634" customWidth="1"/>
    <col min="3335" max="3335" width="11.1328125" style="634" customWidth="1"/>
    <col min="3336" max="3337" width="11.3984375" style="634"/>
    <col min="3338" max="3338" width="15.86328125" style="634" customWidth="1"/>
    <col min="3339" max="3582" width="11.3984375" style="634"/>
    <col min="3583" max="3583" width="23.3984375" style="634" customWidth="1"/>
    <col min="3584" max="3584" width="82.1328125" style="634" bestFit="1" customWidth="1"/>
    <col min="3585" max="3585" width="17.1328125" style="634" customWidth="1"/>
    <col min="3586" max="3587" width="11.3984375" style="634"/>
    <col min="3588" max="3588" width="15.86328125" style="634" customWidth="1"/>
    <col min="3589" max="3589" width="11.3984375" style="634"/>
    <col min="3590" max="3590" width="17.1328125" style="634" customWidth="1"/>
    <col min="3591" max="3591" width="11.1328125" style="634" customWidth="1"/>
    <col min="3592" max="3593" width="11.3984375" style="634"/>
    <col min="3594" max="3594" width="15.86328125" style="634" customWidth="1"/>
    <col min="3595" max="3838" width="11.3984375" style="634"/>
    <col min="3839" max="3839" width="23.3984375" style="634" customWidth="1"/>
    <col min="3840" max="3840" width="82.1328125" style="634" bestFit="1" customWidth="1"/>
    <col min="3841" max="3841" width="17.1328125" style="634" customWidth="1"/>
    <col min="3842" max="3843" width="11.3984375" style="634"/>
    <col min="3844" max="3844" width="15.86328125" style="634" customWidth="1"/>
    <col min="3845" max="3845" width="11.3984375" style="634"/>
    <col min="3846" max="3846" width="17.1328125" style="634" customWidth="1"/>
    <col min="3847" max="3847" width="11.1328125" style="634" customWidth="1"/>
    <col min="3848" max="3849" width="11.3984375" style="634"/>
    <col min="3850" max="3850" width="15.86328125" style="634" customWidth="1"/>
    <col min="3851" max="4094" width="11.3984375" style="634"/>
    <col min="4095" max="4095" width="23.3984375" style="634" customWidth="1"/>
    <col min="4096" max="4096" width="82.1328125" style="634" bestFit="1" customWidth="1"/>
    <col min="4097" max="4097" width="17.1328125" style="634" customWidth="1"/>
    <col min="4098" max="4099" width="11.3984375" style="634"/>
    <col min="4100" max="4100" width="15.86328125" style="634" customWidth="1"/>
    <col min="4101" max="4101" width="11.3984375" style="634"/>
    <col min="4102" max="4102" width="17.1328125" style="634" customWidth="1"/>
    <col min="4103" max="4103" width="11.1328125" style="634" customWidth="1"/>
    <col min="4104" max="4105" width="11.3984375" style="634"/>
    <col min="4106" max="4106" width="15.86328125" style="634" customWidth="1"/>
    <col min="4107" max="4350" width="11.3984375" style="634"/>
    <col min="4351" max="4351" width="23.3984375" style="634" customWidth="1"/>
    <col min="4352" max="4352" width="82.1328125" style="634" bestFit="1" customWidth="1"/>
    <col min="4353" max="4353" width="17.1328125" style="634" customWidth="1"/>
    <col min="4354" max="4355" width="11.3984375" style="634"/>
    <col min="4356" max="4356" width="15.86328125" style="634" customWidth="1"/>
    <col min="4357" max="4357" width="11.3984375" style="634"/>
    <col min="4358" max="4358" width="17.1328125" style="634" customWidth="1"/>
    <col min="4359" max="4359" width="11.1328125" style="634" customWidth="1"/>
    <col min="4360" max="4361" width="11.3984375" style="634"/>
    <col min="4362" max="4362" width="15.86328125" style="634" customWidth="1"/>
    <col min="4363" max="4606" width="11.3984375" style="634"/>
    <col min="4607" max="4607" width="23.3984375" style="634" customWidth="1"/>
    <col min="4608" max="4608" width="82.1328125" style="634" bestFit="1" customWidth="1"/>
    <col min="4609" max="4609" width="17.1328125" style="634" customWidth="1"/>
    <col min="4610" max="4611" width="11.3984375" style="634"/>
    <col min="4612" max="4612" width="15.86328125" style="634" customWidth="1"/>
    <col min="4613" max="4613" width="11.3984375" style="634"/>
    <col min="4614" max="4614" width="17.1328125" style="634" customWidth="1"/>
    <col min="4615" max="4615" width="11.1328125" style="634" customWidth="1"/>
    <col min="4616" max="4617" width="11.3984375" style="634"/>
    <col min="4618" max="4618" width="15.86328125" style="634" customWidth="1"/>
    <col min="4619" max="4862" width="11.3984375" style="634"/>
    <col min="4863" max="4863" width="23.3984375" style="634" customWidth="1"/>
    <col min="4864" max="4864" width="82.1328125" style="634" bestFit="1" customWidth="1"/>
    <col min="4865" max="4865" width="17.1328125" style="634" customWidth="1"/>
    <col min="4866" max="4867" width="11.3984375" style="634"/>
    <col min="4868" max="4868" width="15.86328125" style="634" customWidth="1"/>
    <col min="4869" max="4869" width="11.3984375" style="634"/>
    <col min="4870" max="4870" width="17.1328125" style="634" customWidth="1"/>
    <col min="4871" max="4871" width="11.1328125" style="634" customWidth="1"/>
    <col min="4872" max="4873" width="11.3984375" style="634"/>
    <col min="4874" max="4874" width="15.86328125" style="634" customWidth="1"/>
    <col min="4875" max="5118" width="11.3984375" style="634"/>
    <col min="5119" max="5119" width="23.3984375" style="634" customWidth="1"/>
    <col min="5120" max="5120" width="82.1328125" style="634" bestFit="1" customWidth="1"/>
    <col min="5121" max="5121" width="17.1328125" style="634" customWidth="1"/>
    <col min="5122" max="5123" width="11.3984375" style="634"/>
    <col min="5124" max="5124" width="15.86328125" style="634" customWidth="1"/>
    <col min="5125" max="5125" width="11.3984375" style="634"/>
    <col min="5126" max="5126" width="17.1328125" style="634" customWidth="1"/>
    <col min="5127" max="5127" width="11.1328125" style="634" customWidth="1"/>
    <col min="5128" max="5129" width="11.3984375" style="634"/>
    <col min="5130" max="5130" width="15.86328125" style="634" customWidth="1"/>
    <col min="5131" max="5374" width="11.3984375" style="634"/>
    <col min="5375" max="5375" width="23.3984375" style="634" customWidth="1"/>
    <col min="5376" max="5376" width="82.1328125" style="634" bestFit="1" customWidth="1"/>
    <col min="5377" max="5377" width="17.1328125" style="634" customWidth="1"/>
    <col min="5378" max="5379" width="11.3984375" style="634"/>
    <col min="5380" max="5380" width="15.86328125" style="634" customWidth="1"/>
    <col min="5381" max="5381" width="11.3984375" style="634"/>
    <col min="5382" max="5382" width="17.1328125" style="634" customWidth="1"/>
    <col min="5383" max="5383" width="11.1328125" style="634" customWidth="1"/>
    <col min="5384" max="5385" width="11.3984375" style="634"/>
    <col min="5386" max="5386" width="15.86328125" style="634" customWidth="1"/>
    <col min="5387" max="5630" width="11.3984375" style="634"/>
    <col min="5631" max="5631" width="23.3984375" style="634" customWidth="1"/>
    <col min="5632" max="5632" width="82.1328125" style="634" bestFit="1" customWidth="1"/>
    <col min="5633" max="5633" width="17.1328125" style="634" customWidth="1"/>
    <col min="5634" max="5635" width="11.3984375" style="634"/>
    <col min="5636" max="5636" width="15.86328125" style="634" customWidth="1"/>
    <col min="5637" max="5637" width="11.3984375" style="634"/>
    <col min="5638" max="5638" width="17.1328125" style="634" customWidth="1"/>
    <col min="5639" max="5639" width="11.1328125" style="634" customWidth="1"/>
    <col min="5640" max="5641" width="11.3984375" style="634"/>
    <col min="5642" max="5642" width="15.86328125" style="634" customWidth="1"/>
    <col min="5643" max="5886" width="11.3984375" style="634"/>
    <col min="5887" max="5887" width="23.3984375" style="634" customWidth="1"/>
    <col min="5888" max="5888" width="82.1328125" style="634" bestFit="1" customWidth="1"/>
    <col min="5889" max="5889" width="17.1328125" style="634" customWidth="1"/>
    <col min="5890" max="5891" width="11.3984375" style="634"/>
    <col min="5892" max="5892" width="15.86328125" style="634" customWidth="1"/>
    <col min="5893" max="5893" width="11.3984375" style="634"/>
    <col min="5894" max="5894" width="17.1328125" style="634" customWidth="1"/>
    <col min="5895" max="5895" width="11.1328125" style="634" customWidth="1"/>
    <col min="5896" max="5897" width="11.3984375" style="634"/>
    <col min="5898" max="5898" width="15.86328125" style="634" customWidth="1"/>
    <col min="5899" max="6142" width="11.3984375" style="634"/>
    <col min="6143" max="6143" width="23.3984375" style="634" customWidth="1"/>
    <col min="6144" max="6144" width="82.1328125" style="634" bestFit="1" customWidth="1"/>
    <col min="6145" max="6145" width="17.1328125" style="634" customWidth="1"/>
    <col min="6146" max="6147" width="11.3984375" style="634"/>
    <col min="6148" max="6148" width="15.86328125" style="634" customWidth="1"/>
    <col min="6149" max="6149" width="11.3984375" style="634"/>
    <col min="6150" max="6150" width="17.1328125" style="634" customWidth="1"/>
    <col min="6151" max="6151" width="11.1328125" style="634" customWidth="1"/>
    <col min="6152" max="6153" width="11.3984375" style="634"/>
    <col min="6154" max="6154" width="15.86328125" style="634" customWidth="1"/>
    <col min="6155" max="6398" width="11.3984375" style="634"/>
    <col min="6399" max="6399" width="23.3984375" style="634" customWidth="1"/>
    <col min="6400" max="6400" width="82.1328125" style="634" bestFit="1" customWidth="1"/>
    <col min="6401" max="6401" width="17.1328125" style="634" customWidth="1"/>
    <col min="6402" max="6403" width="11.3984375" style="634"/>
    <col min="6404" max="6404" width="15.86328125" style="634" customWidth="1"/>
    <col min="6405" max="6405" width="11.3984375" style="634"/>
    <col min="6406" max="6406" width="17.1328125" style="634" customWidth="1"/>
    <col min="6407" max="6407" width="11.1328125" style="634" customWidth="1"/>
    <col min="6408" max="6409" width="11.3984375" style="634"/>
    <col min="6410" max="6410" width="15.86328125" style="634" customWidth="1"/>
    <col min="6411" max="6654" width="11.3984375" style="634"/>
    <col min="6655" max="6655" width="23.3984375" style="634" customWidth="1"/>
    <col min="6656" max="6656" width="82.1328125" style="634" bestFit="1" customWidth="1"/>
    <col min="6657" max="6657" width="17.1328125" style="634" customWidth="1"/>
    <col min="6658" max="6659" width="11.3984375" style="634"/>
    <col min="6660" max="6660" width="15.86328125" style="634" customWidth="1"/>
    <col min="6661" max="6661" width="11.3984375" style="634"/>
    <col min="6662" max="6662" width="17.1328125" style="634" customWidth="1"/>
    <col min="6663" max="6663" width="11.1328125" style="634" customWidth="1"/>
    <col min="6664" max="6665" width="11.3984375" style="634"/>
    <col min="6666" max="6666" width="15.86328125" style="634" customWidth="1"/>
    <col min="6667" max="6910" width="11.3984375" style="634"/>
    <col min="6911" max="6911" width="23.3984375" style="634" customWidth="1"/>
    <col min="6912" max="6912" width="82.1328125" style="634" bestFit="1" customWidth="1"/>
    <col min="6913" max="6913" width="17.1328125" style="634" customWidth="1"/>
    <col min="6914" max="6915" width="11.3984375" style="634"/>
    <col min="6916" max="6916" width="15.86328125" style="634" customWidth="1"/>
    <col min="6917" max="6917" width="11.3984375" style="634"/>
    <col min="6918" max="6918" width="17.1328125" style="634" customWidth="1"/>
    <col min="6919" max="6919" width="11.1328125" style="634" customWidth="1"/>
    <col min="6920" max="6921" width="11.3984375" style="634"/>
    <col min="6922" max="6922" width="15.86328125" style="634" customWidth="1"/>
    <col min="6923" max="7166" width="11.3984375" style="634"/>
    <col min="7167" max="7167" width="23.3984375" style="634" customWidth="1"/>
    <col min="7168" max="7168" width="82.1328125" style="634" bestFit="1" customWidth="1"/>
    <col min="7169" max="7169" width="17.1328125" style="634" customWidth="1"/>
    <col min="7170" max="7171" width="11.3984375" style="634"/>
    <col min="7172" max="7172" width="15.86328125" style="634" customWidth="1"/>
    <col min="7173" max="7173" width="11.3984375" style="634"/>
    <col min="7174" max="7174" width="17.1328125" style="634" customWidth="1"/>
    <col min="7175" max="7175" width="11.1328125" style="634" customWidth="1"/>
    <col min="7176" max="7177" width="11.3984375" style="634"/>
    <col min="7178" max="7178" width="15.86328125" style="634" customWidth="1"/>
    <col min="7179" max="7422" width="11.3984375" style="634"/>
    <col min="7423" max="7423" width="23.3984375" style="634" customWidth="1"/>
    <col min="7424" max="7424" width="82.1328125" style="634" bestFit="1" customWidth="1"/>
    <col min="7425" max="7425" width="17.1328125" style="634" customWidth="1"/>
    <col min="7426" max="7427" width="11.3984375" style="634"/>
    <col min="7428" max="7428" width="15.86328125" style="634" customWidth="1"/>
    <col min="7429" max="7429" width="11.3984375" style="634"/>
    <col min="7430" max="7430" width="17.1328125" style="634" customWidth="1"/>
    <col min="7431" max="7431" width="11.1328125" style="634" customWidth="1"/>
    <col min="7432" max="7433" width="11.3984375" style="634"/>
    <col min="7434" max="7434" width="15.86328125" style="634" customWidth="1"/>
    <col min="7435" max="7678" width="11.3984375" style="634"/>
    <col min="7679" max="7679" width="23.3984375" style="634" customWidth="1"/>
    <col min="7680" max="7680" width="82.1328125" style="634" bestFit="1" customWidth="1"/>
    <col min="7681" max="7681" width="17.1328125" style="634" customWidth="1"/>
    <col min="7682" max="7683" width="11.3984375" style="634"/>
    <col min="7684" max="7684" width="15.86328125" style="634" customWidth="1"/>
    <col min="7685" max="7685" width="11.3984375" style="634"/>
    <col min="7686" max="7686" width="17.1328125" style="634" customWidth="1"/>
    <col min="7687" max="7687" width="11.1328125" style="634" customWidth="1"/>
    <col min="7688" max="7689" width="11.3984375" style="634"/>
    <col min="7690" max="7690" width="15.86328125" style="634" customWidth="1"/>
    <col min="7691" max="7934" width="11.3984375" style="634"/>
    <col min="7935" max="7935" width="23.3984375" style="634" customWidth="1"/>
    <col min="7936" max="7936" width="82.1328125" style="634" bestFit="1" customWidth="1"/>
    <col min="7937" max="7937" width="17.1328125" style="634" customWidth="1"/>
    <col min="7938" max="7939" width="11.3984375" style="634"/>
    <col min="7940" max="7940" width="15.86328125" style="634" customWidth="1"/>
    <col min="7941" max="7941" width="11.3984375" style="634"/>
    <col min="7942" max="7942" width="17.1328125" style="634" customWidth="1"/>
    <col min="7943" max="7943" width="11.1328125" style="634" customWidth="1"/>
    <col min="7944" max="7945" width="11.3984375" style="634"/>
    <col min="7946" max="7946" width="15.86328125" style="634" customWidth="1"/>
    <col min="7947" max="8190" width="11.3984375" style="634"/>
    <col min="8191" max="8191" width="23.3984375" style="634" customWidth="1"/>
    <col min="8192" max="8192" width="82.1328125" style="634" bestFit="1" customWidth="1"/>
    <col min="8193" max="8193" width="17.1328125" style="634" customWidth="1"/>
    <col min="8194" max="8195" width="11.3984375" style="634"/>
    <col min="8196" max="8196" width="15.86328125" style="634" customWidth="1"/>
    <col min="8197" max="8197" width="11.3984375" style="634"/>
    <col min="8198" max="8198" width="17.1328125" style="634" customWidth="1"/>
    <col min="8199" max="8199" width="11.1328125" style="634" customWidth="1"/>
    <col min="8200" max="8201" width="11.3984375" style="634"/>
    <col min="8202" max="8202" width="15.86328125" style="634" customWidth="1"/>
    <col min="8203" max="8446" width="11.3984375" style="634"/>
    <col min="8447" max="8447" width="23.3984375" style="634" customWidth="1"/>
    <col min="8448" max="8448" width="82.1328125" style="634" bestFit="1" customWidth="1"/>
    <col min="8449" max="8449" width="17.1328125" style="634" customWidth="1"/>
    <col min="8450" max="8451" width="11.3984375" style="634"/>
    <col min="8452" max="8452" width="15.86328125" style="634" customWidth="1"/>
    <col min="8453" max="8453" width="11.3984375" style="634"/>
    <col min="8454" max="8454" width="17.1328125" style="634" customWidth="1"/>
    <col min="8455" max="8455" width="11.1328125" style="634" customWidth="1"/>
    <col min="8456" max="8457" width="11.3984375" style="634"/>
    <col min="8458" max="8458" width="15.86328125" style="634" customWidth="1"/>
    <col min="8459" max="8702" width="11.3984375" style="634"/>
    <col min="8703" max="8703" width="23.3984375" style="634" customWidth="1"/>
    <col min="8704" max="8704" width="82.1328125" style="634" bestFit="1" customWidth="1"/>
    <col min="8705" max="8705" width="17.1328125" style="634" customWidth="1"/>
    <col min="8706" max="8707" width="11.3984375" style="634"/>
    <col min="8708" max="8708" width="15.86328125" style="634" customWidth="1"/>
    <col min="8709" max="8709" width="11.3984375" style="634"/>
    <col min="8710" max="8710" width="17.1328125" style="634" customWidth="1"/>
    <col min="8711" max="8711" width="11.1328125" style="634" customWidth="1"/>
    <col min="8712" max="8713" width="11.3984375" style="634"/>
    <col min="8714" max="8714" width="15.86328125" style="634" customWidth="1"/>
    <col min="8715" max="8958" width="11.3984375" style="634"/>
    <col min="8959" max="8959" width="23.3984375" style="634" customWidth="1"/>
    <col min="8960" max="8960" width="82.1328125" style="634" bestFit="1" customWidth="1"/>
    <col min="8961" max="8961" width="17.1328125" style="634" customWidth="1"/>
    <col min="8962" max="8963" width="11.3984375" style="634"/>
    <col min="8964" max="8964" width="15.86328125" style="634" customWidth="1"/>
    <col min="8965" max="8965" width="11.3984375" style="634"/>
    <col min="8966" max="8966" width="17.1328125" style="634" customWidth="1"/>
    <col min="8967" max="8967" width="11.1328125" style="634" customWidth="1"/>
    <col min="8968" max="8969" width="11.3984375" style="634"/>
    <col min="8970" max="8970" width="15.86328125" style="634" customWidth="1"/>
    <col min="8971" max="9214" width="11.3984375" style="634"/>
    <col min="9215" max="9215" width="23.3984375" style="634" customWidth="1"/>
    <col min="9216" max="9216" width="82.1328125" style="634" bestFit="1" customWidth="1"/>
    <col min="9217" max="9217" width="17.1328125" style="634" customWidth="1"/>
    <col min="9218" max="9219" width="11.3984375" style="634"/>
    <col min="9220" max="9220" width="15.86328125" style="634" customWidth="1"/>
    <col min="9221" max="9221" width="11.3984375" style="634"/>
    <col min="9222" max="9222" width="17.1328125" style="634" customWidth="1"/>
    <col min="9223" max="9223" width="11.1328125" style="634" customWidth="1"/>
    <col min="9224" max="9225" width="11.3984375" style="634"/>
    <col min="9226" max="9226" width="15.86328125" style="634" customWidth="1"/>
    <col min="9227" max="9470" width="11.3984375" style="634"/>
    <col min="9471" max="9471" width="23.3984375" style="634" customWidth="1"/>
    <col min="9472" max="9472" width="82.1328125" style="634" bestFit="1" customWidth="1"/>
    <col min="9473" max="9473" width="17.1328125" style="634" customWidth="1"/>
    <col min="9474" max="9475" width="11.3984375" style="634"/>
    <col min="9476" max="9476" width="15.86328125" style="634" customWidth="1"/>
    <col min="9477" max="9477" width="11.3984375" style="634"/>
    <col min="9478" max="9478" width="17.1328125" style="634" customWidth="1"/>
    <col min="9479" max="9479" width="11.1328125" style="634" customWidth="1"/>
    <col min="9480" max="9481" width="11.3984375" style="634"/>
    <col min="9482" max="9482" width="15.86328125" style="634" customWidth="1"/>
    <col min="9483" max="9726" width="11.3984375" style="634"/>
    <col min="9727" max="9727" width="23.3984375" style="634" customWidth="1"/>
    <col min="9728" max="9728" width="82.1328125" style="634" bestFit="1" customWidth="1"/>
    <col min="9729" max="9729" width="17.1328125" style="634" customWidth="1"/>
    <col min="9730" max="9731" width="11.3984375" style="634"/>
    <col min="9732" max="9732" width="15.86328125" style="634" customWidth="1"/>
    <col min="9733" max="9733" width="11.3984375" style="634"/>
    <col min="9734" max="9734" width="17.1328125" style="634" customWidth="1"/>
    <col min="9735" max="9735" width="11.1328125" style="634" customWidth="1"/>
    <col min="9736" max="9737" width="11.3984375" style="634"/>
    <col min="9738" max="9738" width="15.86328125" style="634" customWidth="1"/>
    <col min="9739" max="9982" width="11.3984375" style="634"/>
    <col min="9983" max="9983" width="23.3984375" style="634" customWidth="1"/>
    <col min="9984" max="9984" width="82.1328125" style="634" bestFit="1" customWidth="1"/>
    <col min="9985" max="9985" width="17.1328125" style="634" customWidth="1"/>
    <col min="9986" max="9987" width="11.3984375" style="634"/>
    <col min="9988" max="9988" width="15.86328125" style="634" customWidth="1"/>
    <col min="9989" max="9989" width="11.3984375" style="634"/>
    <col min="9990" max="9990" width="17.1328125" style="634" customWidth="1"/>
    <col min="9991" max="9991" width="11.1328125" style="634" customWidth="1"/>
    <col min="9992" max="9993" width="11.3984375" style="634"/>
    <col min="9994" max="9994" width="15.86328125" style="634" customWidth="1"/>
    <col min="9995" max="10238" width="11.3984375" style="634"/>
    <col min="10239" max="10239" width="23.3984375" style="634" customWidth="1"/>
    <col min="10240" max="10240" width="82.1328125" style="634" bestFit="1" customWidth="1"/>
    <col min="10241" max="10241" width="17.1328125" style="634" customWidth="1"/>
    <col min="10242" max="10243" width="11.3984375" style="634"/>
    <col min="10244" max="10244" width="15.86328125" style="634" customWidth="1"/>
    <col min="10245" max="10245" width="11.3984375" style="634"/>
    <col min="10246" max="10246" width="17.1328125" style="634" customWidth="1"/>
    <col min="10247" max="10247" width="11.1328125" style="634" customWidth="1"/>
    <col min="10248" max="10249" width="11.3984375" style="634"/>
    <col min="10250" max="10250" width="15.86328125" style="634" customWidth="1"/>
    <col min="10251" max="10494" width="11.3984375" style="634"/>
    <col min="10495" max="10495" width="23.3984375" style="634" customWidth="1"/>
    <col min="10496" max="10496" width="82.1328125" style="634" bestFit="1" customWidth="1"/>
    <col min="10497" max="10497" width="17.1328125" style="634" customWidth="1"/>
    <col min="10498" max="10499" width="11.3984375" style="634"/>
    <col min="10500" max="10500" width="15.86328125" style="634" customWidth="1"/>
    <col min="10501" max="10501" width="11.3984375" style="634"/>
    <col min="10502" max="10502" width="17.1328125" style="634" customWidth="1"/>
    <col min="10503" max="10503" width="11.1328125" style="634" customWidth="1"/>
    <col min="10504" max="10505" width="11.3984375" style="634"/>
    <col min="10506" max="10506" width="15.86328125" style="634" customWidth="1"/>
    <col min="10507" max="10750" width="11.3984375" style="634"/>
    <col min="10751" max="10751" width="23.3984375" style="634" customWidth="1"/>
    <col min="10752" max="10752" width="82.1328125" style="634" bestFit="1" customWidth="1"/>
    <col min="10753" max="10753" width="17.1328125" style="634" customWidth="1"/>
    <col min="10754" max="10755" width="11.3984375" style="634"/>
    <col min="10756" max="10756" width="15.86328125" style="634" customWidth="1"/>
    <col min="10757" max="10757" width="11.3984375" style="634"/>
    <col min="10758" max="10758" width="17.1328125" style="634" customWidth="1"/>
    <col min="10759" max="10759" width="11.1328125" style="634" customWidth="1"/>
    <col min="10760" max="10761" width="11.3984375" style="634"/>
    <col min="10762" max="10762" width="15.86328125" style="634" customWidth="1"/>
    <col min="10763" max="11006" width="11.3984375" style="634"/>
    <col min="11007" max="11007" width="23.3984375" style="634" customWidth="1"/>
    <col min="11008" max="11008" width="82.1328125" style="634" bestFit="1" customWidth="1"/>
    <col min="11009" max="11009" width="17.1328125" style="634" customWidth="1"/>
    <col min="11010" max="11011" width="11.3984375" style="634"/>
    <col min="11012" max="11012" width="15.86328125" style="634" customWidth="1"/>
    <col min="11013" max="11013" width="11.3984375" style="634"/>
    <col min="11014" max="11014" width="17.1328125" style="634" customWidth="1"/>
    <col min="11015" max="11015" width="11.1328125" style="634" customWidth="1"/>
    <col min="11016" max="11017" width="11.3984375" style="634"/>
    <col min="11018" max="11018" width="15.86328125" style="634" customWidth="1"/>
    <col min="11019" max="11262" width="11.3984375" style="634"/>
    <col min="11263" max="11263" width="23.3984375" style="634" customWidth="1"/>
    <col min="11264" max="11264" width="82.1328125" style="634" bestFit="1" customWidth="1"/>
    <col min="11265" max="11265" width="17.1328125" style="634" customWidth="1"/>
    <col min="11266" max="11267" width="11.3984375" style="634"/>
    <col min="11268" max="11268" width="15.86328125" style="634" customWidth="1"/>
    <col min="11269" max="11269" width="11.3984375" style="634"/>
    <col min="11270" max="11270" width="17.1328125" style="634" customWidth="1"/>
    <col min="11271" max="11271" width="11.1328125" style="634" customWidth="1"/>
    <col min="11272" max="11273" width="11.3984375" style="634"/>
    <col min="11274" max="11274" width="15.86328125" style="634" customWidth="1"/>
    <col min="11275" max="11518" width="11.3984375" style="634"/>
    <col min="11519" max="11519" width="23.3984375" style="634" customWidth="1"/>
    <col min="11520" max="11520" width="82.1328125" style="634" bestFit="1" customWidth="1"/>
    <col min="11521" max="11521" width="17.1328125" style="634" customWidth="1"/>
    <col min="11522" max="11523" width="11.3984375" style="634"/>
    <col min="11524" max="11524" width="15.86328125" style="634" customWidth="1"/>
    <col min="11525" max="11525" width="11.3984375" style="634"/>
    <col min="11526" max="11526" width="17.1328125" style="634" customWidth="1"/>
    <col min="11527" max="11527" width="11.1328125" style="634" customWidth="1"/>
    <col min="11528" max="11529" width="11.3984375" style="634"/>
    <col min="11530" max="11530" width="15.86328125" style="634" customWidth="1"/>
    <col min="11531" max="11774" width="11.3984375" style="634"/>
    <col min="11775" max="11775" width="23.3984375" style="634" customWidth="1"/>
    <col min="11776" max="11776" width="82.1328125" style="634" bestFit="1" customWidth="1"/>
    <col min="11777" max="11777" width="17.1328125" style="634" customWidth="1"/>
    <col min="11778" max="11779" width="11.3984375" style="634"/>
    <col min="11780" max="11780" width="15.86328125" style="634" customWidth="1"/>
    <col min="11781" max="11781" width="11.3984375" style="634"/>
    <col min="11782" max="11782" width="17.1328125" style="634" customWidth="1"/>
    <col min="11783" max="11783" width="11.1328125" style="634" customWidth="1"/>
    <col min="11784" max="11785" width="11.3984375" style="634"/>
    <col min="11786" max="11786" width="15.86328125" style="634" customWidth="1"/>
    <col min="11787" max="12030" width="11.3984375" style="634"/>
    <col min="12031" max="12031" width="23.3984375" style="634" customWidth="1"/>
    <col min="12032" max="12032" width="82.1328125" style="634" bestFit="1" customWidth="1"/>
    <col min="12033" max="12033" width="17.1328125" style="634" customWidth="1"/>
    <col min="12034" max="12035" width="11.3984375" style="634"/>
    <col min="12036" max="12036" width="15.86328125" style="634" customWidth="1"/>
    <col min="12037" max="12037" width="11.3984375" style="634"/>
    <col min="12038" max="12038" width="17.1328125" style="634" customWidth="1"/>
    <col min="12039" max="12039" width="11.1328125" style="634" customWidth="1"/>
    <col min="12040" max="12041" width="11.3984375" style="634"/>
    <col min="12042" max="12042" width="15.86328125" style="634" customWidth="1"/>
    <col min="12043" max="12286" width="11.3984375" style="634"/>
    <col min="12287" max="12287" width="23.3984375" style="634" customWidth="1"/>
    <col min="12288" max="12288" width="82.1328125" style="634" bestFit="1" customWidth="1"/>
    <col min="12289" max="12289" width="17.1328125" style="634" customWidth="1"/>
    <col min="12290" max="12291" width="11.3984375" style="634"/>
    <col min="12292" max="12292" width="15.86328125" style="634" customWidth="1"/>
    <col min="12293" max="12293" width="11.3984375" style="634"/>
    <col min="12294" max="12294" width="17.1328125" style="634" customWidth="1"/>
    <col min="12295" max="12295" width="11.1328125" style="634" customWidth="1"/>
    <col min="12296" max="12297" width="11.3984375" style="634"/>
    <col min="12298" max="12298" width="15.86328125" style="634" customWidth="1"/>
    <col min="12299" max="12542" width="11.3984375" style="634"/>
    <col min="12543" max="12543" width="23.3984375" style="634" customWidth="1"/>
    <col min="12544" max="12544" width="82.1328125" style="634" bestFit="1" customWidth="1"/>
    <col min="12545" max="12545" width="17.1328125" style="634" customWidth="1"/>
    <col min="12546" max="12547" width="11.3984375" style="634"/>
    <col min="12548" max="12548" width="15.86328125" style="634" customWidth="1"/>
    <col min="12549" max="12549" width="11.3984375" style="634"/>
    <col min="12550" max="12550" width="17.1328125" style="634" customWidth="1"/>
    <col min="12551" max="12551" width="11.1328125" style="634" customWidth="1"/>
    <col min="12552" max="12553" width="11.3984375" style="634"/>
    <col min="12554" max="12554" width="15.86328125" style="634" customWidth="1"/>
    <col min="12555" max="12798" width="11.3984375" style="634"/>
    <col min="12799" max="12799" width="23.3984375" style="634" customWidth="1"/>
    <col min="12800" max="12800" width="82.1328125" style="634" bestFit="1" customWidth="1"/>
    <col min="12801" max="12801" width="17.1328125" style="634" customWidth="1"/>
    <col min="12802" max="12803" width="11.3984375" style="634"/>
    <col min="12804" max="12804" width="15.86328125" style="634" customWidth="1"/>
    <col min="12805" max="12805" width="11.3984375" style="634"/>
    <col min="12806" max="12806" width="17.1328125" style="634" customWidth="1"/>
    <col min="12807" max="12807" width="11.1328125" style="634" customWidth="1"/>
    <col min="12808" max="12809" width="11.3984375" style="634"/>
    <col min="12810" max="12810" width="15.86328125" style="634" customWidth="1"/>
    <col min="12811" max="13054" width="11.3984375" style="634"/>
    <col min="13055" max="13055" width="23.3984375" style="634" customWidth="1"/>
    <col min="13056" max="13056" width="82.1328125" style="634" bestFit="1" customWidth="1"/>
    <col min="13057" max="13057" width="17.1328125" style="634" customWidth="1"/>
    <col min="13058" max="13059" width="11.3984375" style="634"/>
    <col min="13060" max="13060" width="15.86328125" style="634" customWidth="1"/>
    <col min="13061" max="13061" width="11.3984375" style="634"/>
    <col min="13062" max="13062" width="17.1328125" style="634" customWidth="1"/>
    <col min="13063" max="13063" width="11.1328125" style="634" customWidth="1"/>
    <col min="13064" max="13065" width="11.3984375" style="634"/>
    <col min="13066" max="13066" width="15.86328125" style="634" customWidth="1"/>
    <col min="13067" max="13310" width="11.3984375" style="634"/>
    <col min="13311" max="13311" width="23.3984375" style="634" customWidth="1"/>
    <col min="13312" max="13312" width="82.1328125" style="634" bestFit="1" customWidth="1"/>
    <col min="13313" max="13313" width="17.1328125" style="634" customWidth="1"/>
    <col min="13314" max="13315" width="11.3984375" style="634"/>
    <col min="13316" max="13316" width="15.86328125" style="634" customWidth="1"/>
    <col min="13317" max="13317" width="11.3984375" style="634"/>
    <col min="13318" max="13318" width="17.1328125" style="634" customWidth="1"/>
    <col min="13319" max="13319" width="11.1328125" style="634" customWidth="1"/>
    <col min="13320" max="13321" width="11.3984375" style="634"/>
    <col min="13322" max="13322" width="15.86328125" style="634" customWidth="1"/>
    <col min="13323" max="13566" width="11.3984375" style="634"/>
    <col min="13567" max="13567" width="23.3984375" style="634" customWidth="1"/>
    <col min="13568" max="13568" width="82.1328125" style="634" bestFit="1" customWidth="1"/>
    <col min="13569" max="13569" width="17.1328125" style="634" customWidth="1"/>
    <col min="13570" max="13571" width="11.3984375" style="634"/>
    <col min="13572" max="13572" width="15.86328125" style="634" customWidth="1"/>
    <col min="13573" max="13573" width="11.3984375" style="634"/>
    <col min="13574" max="13574" width="17.1328125" style="634" customWidth="1"/>
    <col min="13575" max="13575" width="11.1328125" style="634" customWidth="1"/>
    <col min="13576" max="13577" width="11.3984375" style="634"/>
    <col min="13578" max="13578" width="15.86328125" style="634" customWidth="1"/>
    <col min="13579" max="13822" width="11.3984375" style="634"/>
    <col min="13823" max="13823" width="23.3984375" style="634" customWidth="1"/>
    <col min="13824" max="13824" width="82.1328125" style="634" bestFit="1" customWidth="1"/>
    <col min="13825" max="13825" width="17.1328125" style="634" customWidth="1"/>
    <col min="13826" max="13827" width="11.3984375" style="634"/>
    <col min="13828" max="13828" width="15.86328125" style="634" customWidth="1"/>
    <col min="13829" max="13829" width="11.3984375" style="634"/>
    <col min="13830" max="13830" width="17.1328125" style="634" customWidth="1"/>
    <col min="13831" max="13831" width="11.1328125" style="634" customWidth="1"/>
    <col min="13832" max="13833" width="11.3984375" style="634"/>
    <col min="13834" max="13834" width="15.86328125" style="634" customWidth="1"/>
    <col min="13835" max="14078" width="11.3984375" style="634"/>
    <col min="14079" max="14079" width="23.3984375" style="634" customWidth="1"/>
    <col min="14080" max="14080" width="82.1328125" style="634" bestFit="1" customWidth="1"/>
    <col min="14081" max="14081" width="17.1328125" style="634" customWidth="1"/>
    <col min="14082" max="14083" width="11.3984375" style="634"/>
    <col min="14084" max="14084" width="15.86328125" style="634" customWidth="1"/>
    <col min="14085" max="14085" width="11.3984375" style="634"/>
    <col min="14086" max="14086" width="17.1328125" style="634" customWidth="1"/>
    <col min="14087" max="14087" width="11.1328125" style="634" customWidth="1"/>
    <col min="14088" max="14089" width="11.3984375" style="634"/>
    <col min="14090" max="14090" width="15.86328125" style="634" customWidth="1"/>
    <col min="14091" max="14334" width="11.3984375" style="634"/>
    <col min="14335" max="14335" width="23.3984375" style="634" customWidth="1"/>
    <col min="14336" max="14336" width="82.1328125" style="634" bestFit="1" customWidth="1"/>
    <col min="14337" max="14337" width="17.1328125" style="634" customWidth="1"/>
    <col min="14338" max="14339" width="11.3984375" style="634"/>
    <col min="14340" max="14340" width="15.86328125" style="634" customWidth="1"/>
    <col min="14341" max="14341" width="11.3984375" style="634"/>
    <col min="14342" max="14342" width="17.1328125" style="634" customWidth="1"/>
    <col min="14343" max="14343" width="11.1328125" style="634" customWidth="1"/>
    <col min="14344" max="14345" width="11.3984375" style="634"/>
    <col min="14346" max="14346" width="15.86328125" style="634" customWidth="1"/>
    <col min="14347" max="14590" width="11.3984375" style="634"/>
    <col min="14591" max="14591" width="23.3984375" style="634" customWidth="1"/>
    <col min="14592" max="14592" width="82.1328125" style="634" bestFit="1" customWidth="1"/>
    <col min="14593" max="14593" width="17.1328125" style="634" customWidth="1"/>
    <col min="14594" max="14595" width="11.3984375" style="634"/>
    <col min="14596" max="14596" width="15.86328125" style="634" customWidth="1"/>
    <col min="14597" max="14597" width="11.3984375" style="634"/>
    <col min="14598" max="14598" width="17.1328125" style="634" customWidth="1"/>
    <col min="14599" max="14599" width="11.1328125" style="634" customWidth="1"/>
    <col min="14600" max="14601" width="11.3984375" style="634"/>
    <col min="14602" max="14602" width="15.86328125" style="634" customWidth="1"/>
    <col min="14603" max="14846" width="11.3984375" style="634"/>
    <col min="14847" max="14847" width="23.3984375" style="634" customWidth="1"/>
    <col min="14848" max="14848" width="82.1328125" style="634" bestFit="1" customWidth="1"/>
    <col min="14849" max="14849" width="17.1328125" style="634" customWidth="1"/>
    <col min="14850" max="14851" width="11.3984375" style="634"/>
    <col min="14852" max="14852" width="15.86328125" style="634" customWidth="1"/>
    <col min="14853" max="14853" width="11.3984375" style="634"/>
    <col min="14854" max="14854" width="17.1328125" style="634" customWidth="1"/>
    <col min="14855" max="14855" width="11.1328125" style="634" customWidth="1"/>
    <col min="14856" max="14857" width="11.3984375" style="634"/>
    <col min="14858" max="14858" width="15.86328125" style="634" customWidth="1"/>
    <col min="14859" max="15102" width="11.3984375" style="634"/>
    <col min="15103" max="15103" width="23.3984375" style="634" customWidth="1"/>
    <col min="15104" max="15104" width="82.1328125" style="634" bestFit="1" customWidth="1"/>
    <col min="15105" max="15105" width="17.1328125" style="634" customWidth="1"/>
    <col min="15106" max="15107" width="11.3984375" style="634"/>
    <col min="15108" max="15108" width="15.86328125" style="634" customWidth="1"/>
    <col min="15109" max="15109" width="11.3984375" style="634"/>
    <col min="15110" max="15110" width="17.1328125" style="634" customWidth="1"/>
    <col min="15111" max="15111" width="11.1328125" style="634" customWidth="1"/>
    <col min="15112" max="15113" width="11.3984375" style="634"/>
    <col min="15114" max="15114" width="15.86328125" style="634" customWidth="1"/>
    <col min="15115" max="15358" width="11.3984375" style="634"/>
    <col min="15359" max="15359" width="23.3984375" style="634" customWidth="1"/>
    <col min="15360" max="15360" width="82.1328125" style="634" bestFit="1" customWidth="1"/>
    <col min="15361" max="15361" width="17.1328125" style="634" customWidth="1"/>
    <col min="15362" max="15363" width="11.3984375" style="634"/>
    <col min="15364" max="15364" width="15.86328125" style="634" customWidth="1"/>
    <col min="15365" max="15365" width="11.3984375" style="634"/>
    <col min="15366" max="15366" width="17.1328125" style="634" customWidth="1"/>
    <col min="15367" max="15367" width="11.1328125" style="634" customWidth="1"/>
    <col min="15368" max="15369" width="11.3984375" style="634"/>
    <col min="15370" max="15370" width="15.86328125" style="634" customWidth="1"/>
    <col min="15371" max="15614" width="11.3984375" style="634"/>
    <col min="15615" max="15615" width="23.3984375" style="634" customWidth="1"/>
    <col min="15616" max="15616" width="82.1328125" style="634" bestFit="1" customWidth="1"/>
    <col min="15617" max="15617" width="17.1328125" style="634" customWidth="1"/>
    <col min="15618" max="15619" width="11.3984375" style="634"/>
    <col min="15620" max="15620" width="15.86328125" style="634" customWidth="1"/>
    <col min="15621" max="15621" width="11.3984375" style="634"/>
    <col min="15622" max="15622" width="17.1328125" style="634" customWidth="1"/>
    <col min="15623" max="15623" width="11.1328125" style="634" customWidth="1"/>
    <col min="15624" max="15625" width="11.3984375" style="634"/>
    <col min="15626" max="15626" width="15.86328125" style="634" customWidth="1"/>
    <col min="15627" max="15870" width="11.3984375" style="634"/>
    <col min="15871" max="15871" width="23.3984375" style="634" customWidth="1"/>
    <col min="15872" max="15872" width="82.1328125" style="634" bestFit="1" customWidth="1"/>
    <col min="15873" max="15873" width="17.1328125" style="634" customWidth="1"/>
    <col min="15874" max="15875" width="11.3984375" style="634"/>
    <col min="15876" max="15876" width="15.86328125" style="634" customWidth="1"/>
    <col min="15877" max="15877" width="11.3984375" style="634"/>
    <col min="15878" max="15878" width="17.1328125" style="634" customWidth="1"/>
    <col min="15879" max="15879" width="11.1328125" style="634" customWidth="1"/>
    <col min="15880" max="15881" width="11.3984375" style="634"/>
    <col min="15882" max="15882" width="15.86328125" style="634" customWidth="1"/>
    <col min="15883" max="16126" width="11.3984375" style="634"/>
    <col min="16127" max="16127" width="23.3984375" style="634" customWidth="1"/>
    <col min="16128" max="16128" width="82.1328125" style="634" bestFit="1" customWidth="1"/>
    <col min="16129" max="16129" width="17.1328125" style="634" customWidth="1"/>
    <col min="16130" max="16131" width="11.3984375" style="634"/>
    <col min="16132" max="16132" width="15.86328125" style="634" customWidth="1"/>
    <col min="16133" max="16133" width="11.3984375" style="634"/>
    <col min="16134" max="16134" width="17.1328125" style="634" customWidth="1"/>
    <col min="16135" max="16135" width="11.1328125" style="634" customWidth="1"/>
    <col min="16136" max="16137" width="11.3984375" style="634"/>
    <col min="16138" max="16138" width="15.86328125" style="634" customWidth="1"/>
    <col min="16139" max="16384" width="11.3984375" style="634"/>
  </cols>
  <sheetData>
    <row r="1" spans="1:11" ht="21" thickBot="1">
      <c r="A1" s="2153" t="s">
        <v>660</v>
      </c>
      <c r="B1" s="2153"/>
      <c r="C1" s="2153"/>
      <c r="D1" s="2154"/>
      <c r="E1" s="2154"/>
      <c r="F1" s="2154"/>
      <c r="G1" s="2154"/>
    </row>
    <row r="2" spans="1:11" ht="21" thickBot="1">
      <c r="A2" s="2153" t="str">
        <f>Top!B66&amp;", "&amp;Top!C67</f>
        <v>Insulin Delivery Profile 1.0.1, 1.0.2</v>
      </c>
      <c r="B2" s="2153"/>
      <c r="C2" s="2155"/>
      <c r="D2" s="418" t="s">
        <v>661</v>
      </c>
      <c r="E2" s="416" t="str">
        <f>Top!E66</f>
        <v>IDP.TS.p3</v>
      </c>
      <c r="F2" s="416"/>
      <c r="G2" s="417"/>
      <c r="H2" s="418" t="s">
        <v>10</v>
      </c>
      <c r="I2" s="312" t="str">
        <f>Top!G66</f>
        <v>IDP.TS.p3</v>
      </c>
      <c r="J2" s="418" t="s">
        <v>699</v>
      </c>
      <c r="K2" s="1174">
        <v>45573</v>
      </c>
    </row>
    <row r="3" spans="1:11" ht="15.4" thickBot="1">
      <c r="A3" s="179" t="s">
        <v>1</v>
      </c>
      <c r="B3" s="1137">
        <f>rel_date</f>
        <v>45706</v>
      </c>
      <c r="D3" s="427" t="s">
        <v>662</v>
      </c>
      <c r="E3" s="635" t="str">
        <f>Top!F66</f>
        <v>IDP.ICS.p3</v>
      </c>
      <c r="F3" s="635"/>
      <c r="G3" s="817"/>
      <c r="H3" s="427" t="s">
        <v>11</v>
      </c>
      <c r="I3" s="1595" t="str">
        <f>Top!H66</f>
        <v>IDP.ICS.p3</v>
      </c>
      <c r="J3" s="418" t="s">
        <v>699</v>
      </c>
      <c r="K3" s="1174">
        <v>45573</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638" customFormat="1">
      <c r="A6" s="270" t="s">
        <v>671</v>
      </c>
      <c r="B6" s="547" t="s">
        <v>672</v>
      </c>
      <c r="C6" s="1594" t="s">
        <v>9247</v>
      </c>
      <c r="D6" s="796"/>
      <c r="E6" s="818">
        <v>45663</v>
      </c>
      <c r="F6" s="797"/>
      <c r="G6" s="798" t="s">
        <v>9423</v>
      </c>
      <c r="H6" s="681"/>
      <c r="I6" s="508"/>
      <c r="J6" s="636"/>
      <c r="K6" s="637"/>
    </row>
    <row r="7" spans="1:11" s="638" customFormat="1">
      <c r="A7" s="927" t="s">
        <v>11</v>
      </c>
      <c r="B7" s="848" t="s">
        <v>673</v>
      </c>
      <c r="C7" s="599" t="s">
        <v>9247</v>
      </c>
      <c r="D7" s="784"/>
      <c r="E7" s="785">
        <v>45663</v>
      </c>
      <c r="F7" s="786"/>
      <c r="G7" s="787" t="s">
        <v>9424</v>
      </c>
      <c r="H7" s="680"/>
      <c r="I7" s="508"/>
      <c r="J7" s="639"/>
      <c r="K7" s="637"/>
    </row>
    <row r="8" spans="1:11" s="638" customFormat="1">
      <c r="A8" s="927" t="s">
        <v>9425</v>
      </c>
      <c r="B8" s="838" t="s">
        <v>3821</v>
      </c>
      <c r="C8" s="599"/>
      <c r="D8" s="819" t="s">
        <v>675</v>
      </c>
      <c r="E8" s="820">
        <v>45663</v>
      </c>
      <c r="F8" s="821" t="s">
        <v>707</v>
      </c>
      <c r="G8" s="822"/>
      <c r="H8" s="680"/>
      <c r="I8" s="508"/>
      <c r="J8" s="639"/>
      <c r="K8" s="823"/>
    </row>
    <row r="9" spans="1:11" s="638" customFormat="1">
      <c r="A9" s="927" t="s">
        <v>9426</v>
      </c>
      <c r="B9" s="838" t="s">
        <v>4749</v>
      </c>
      <c r="C9" s="599"/>
      <c r="D9" s="819" t="s">
        <v>675</v>
      </c>
      <c r="E9" s="820">
        <v>45663</v>
      </c>
      <c r="F9" s="821" t="s">
        <v>707</v>
      </c>
      <c r="G9" s="822"/>
      <c r="H9" s="680"/>
      <c r="I9" s="508"/>
      <c r="J9" s="639"/>
      <c r="K9" s="823"/>
    </row>
    <row r="10" spans="1:11" s="638" customFormat="1" ht="12.75" customHeight="1">
      <c r="A10" s="927" t="s">
        <v>9427</v>
      </c>
      <c r="B10" s="838" t="s">
        <v>4750</v>
      </c>
      <c r="C10" s="599"/>
      <c r="D10" s="819" t="s">
        <v>675</v>
      </c>
      <c r="E10" s="820">
        <v>45663</v>
      </c>
      <c r="F10" s="821" t="s">
        <v>707</v>
      </c>
      <c r="G10" s="822"/>
      <c r="H10" s="680"/>
      <c r="I10" s="508"/>
      <c r="J10" s="639"/>
      <c r="K10" s="823"/>
    </row>
    <row r="11" spans="1:11" s="638" customFormat="1" ht="12.75" customHeight="1">
      <c r="A11" s="927" t="s">
        <v>9428</v>
      </c>
      <c r="B11" s="838" t="s">
        <v>4751</v>
      </c>
      <c r="C11" s="599"/>
      <c r="D11" s="819" t="s">
        <v>675</v>
      </c>
      <c r="E11" s="820">
        <v>45663</v>
      </c>
      <c r="F11" s="821" t="s">
        <v>707</v>
      </c>
      <c r="G11" s="822"/>
      <c r="H11" s="680"/>
      <c r="I11" s="508"/>
      <c r="J11" s="639"/>
      <c r="K11" s="637"/>
    </row>
    <row r="12" spans="1:11" s="638" customFormat="1" ht="12.75" customHeight="1">
      <c r="A12" s="927" t="s">
        <v>9429</v>
      </c>
      <c r="B12" s="838" t="s">
        <v>4752</v>
      </c>
      <c r="C12" s="599"/>
      <c r="D12" s="819" t="s">
        <v>675</v>
      </c>
      <c r="E12" s="820">
        <v>45663</v>
      </c>
      <c r="F12" s="821" t="s">
        <v>707</v>
      </c>
      <c r="G12" s="822"/>
      <c r="H12" s="680"/>
      <c r="I12" s="508"/>
      <c r="J12" s="639"/>
      <c r="K12" s="637"/>
    </row>
    <row r="13" spans="1:11" s="638" customFormat="1">
      <c r="A13" s="927" t="s">
        <v>4753</v>
      </c>
      <c r="B13" s="838" t="s">
        <v>914</v>
      </c>
      <c r="C13" s="599" t="s">
        <v>1751</v>
      </c>
      <c r="D13" s="819"/>
      <c r="E13" s="820"/>
      <c r="F13" s="821"/>
      <c r="G13" s="1539"/>
      <c r="H13" s="680"/>
      <c r="I13" s="508"/>
      <c r="J13" s="639"/>
      <c r="K13" s="637"/>
    </row>
    <row r="14" spans="1:11" s="638" customFormat="1">
      <c r="A14" s="927" t="s">
        <v>9430</v>
      </c>
      <c r="B14" s="838" t="s">
        <v>4754</v>
      </c>
      <c r="C14" s="599"/>
      <c r="D14" s="819" t="s">
        <v>675</v>
      </c>
      <c r="E14" s="820">
        <v>45663</v>
      </c>
      <c r="F14" s="821" t="s">
        <v>707</v>
      </c>
      <c r="G14" s="822"/>
      <c r="H14" s="680"/>
      <c r="I14" s="508"/>
      <c r="J14" s="639"/>
      <c r="K14" s="637"/>
    </row>
    <row r="15" spans="1:11" s="638" customFormat="1">
      <c r="A15" s="927" t="s">
        <v>9431</v>
      </c>
      <c r="B15" s="838" t="s">
        <v>4755</v>
      </c>
      <c r="C15" s="599"/>
      <c r="D15" s="819" t="s">
        <v>675</v>
      </c>
      <c r="E15" s="820">
        <v>45663</v>
      </c>
      <c r="F15" s="821" t="s">
        <v>707</v>
      </c>
      <c r="G15" s="822"/>
      <c r="H15" s="680"/>
      <c r="I15" s="508"/>
      <c r="J15" s="639"/>
      <c r="K15" s="637"/>
    </row>
    <row r="16" spans="1:11" s="638" customFormat="1">
      <c r="A16" s="927" t="s">
        <v>9432</v>
      </c>
      <c r="B16" s="838" t="s">
        <v>4756</v>
      </c>
      <c r="C16" s="599" t="s">
        <v>1751</v>
      </c>
      <c r="D16" s="819" t="s">
        <v>675</v>
      </c>
      <c r="E16" s="820">
        <v>45663</v>
      </c>
      <c r="F16" s="821" t="s">
        <v>707</v>
      </c>
      <c r="G16" s="822"/>
      <c r="H16" s="680"/>
      <c r="I16" s="508"/>
      <c r="J16" s="639"/>
      <c r="K16" s="637"/>
    </row>
    <row r="17" spans="1:11" s="638" customFormat="1" ht="25.5">
      <c r="A17" s="927" t="s">
        <v>9433</v>
      </c>
      <c r="B17" s="838" t="s">
        <v>2112</v>
      </c>
      <c r="C17" s="599" t="s">
        <v>1751</v>
      </c>
      <c r="D17" s="819" t="s">
        <v>675</v>
      </c>
      <c r="E17" s="820">
        <v>45663</v>
      </c>
      <c r="F17" s="821" t="s">
        <v>707</v>
      </c>
      <c r="G17" s="822"/>
      <c r="H17" s="680"/>
      <c r="I17" s="508"/>
      <c r="J17" s="639"/>
      <c r="K17" s="637"/>
    </row>
    <row r="18" spans="1:11" s="638" customFormat="1">
      <c r="A18" s="927" t="s">
        <v>9434</v>
      </c>
      <c r="B18" s="838" t="s">
        <v>4757</v>
      </c>
      <c r="C18" s="599"/>
      <c r="D18" s="819" t="s">
        <v>675</v>
      </c>
      <c r="E18" s="820">
        <v>45663</v>
      </c>
      <c r="F18" s="821" t="s">
        <v>707</v>
      </c>
      <c r="G18" s="822"/>
      <c r="H18" s="680"/>
      <c r="I18" s="508"/>
      <c r="J18" s="639"/>
      <c r="K18" s="637"/>
    </row>
    <row r="19" spans="1:11" s="638" customFormat="1">
      <c r="A19" s="927" t="s">
        <v>9435</v>
      </c>
      <c r="B19" s="838" t="s">
        <v>4758</v>
      </c>
      <c r="C19" s="599"/>
      <c r="D19" s="819" t="s">
        <v>675</v>
      </c>
      <c r="E19" s="820">
        <v>45663</v>
      </c>
      <c r="F19" s="821" t="s">
        <v>707</v>
      </c>
      <c r="G19" s="822"/>
      <c r="H19" s="680"/>
      <c r="I19" s="508"/>
      <c r="J19" s="639"/>
      <c r="K19" s="637"/>
    </row>
    <row r="20" spans="1:11" s="638" customFormat="1">
      <c r="A20" s="927" t="s">
        <v>9436</v>
      </c>
      <c r="B20" s="838" t="s">
        <v>4759</v>
      </c>
      <c r="C20" s="599"/>
      <c r="D20" s="819" t="s">
        <v>675</v>
      </c>
      <c r="E20" s="820">
        <v>45663</v>
      </c>
      <c r="F20" s="821" t="s">
        <v>707</v>
      </c>
      <c r="G20" s="822"/>
      <c r="H20" s="680"/>
      <c r="I20" s="508"/>
      <c r="J20" s="639"/>
      <c r="K20" s="637"/>
    </row>
    <row r="21" spans="1:11" s="638" customFormat="1">
      <c r="A21" s="927" t="s">
        <v>9437</v>
      </c>
      <c r="B21" s="838" t="s">
        <v>4760</v>
      </c>
      <c r="C21" s="599"/>
      <c r="D21" s="819" t="s">
        <v>675</v>
      </c>
      <c r="E21" s="820">
        <v>45663</v>
      </c>
      <c r="F21" s="821" t="s">
        <v>707</v>
      </c>
      <c r="G21" s="822"/>
      <c r="H21" s="680"/>
      <c r="I21" s="508"/>
      <c r="J21" s="639"/>
      <c r="K21" s="637"/>
    </row>
    <row r="22" spans="1:11" s="638" customFormat="1">
      <c r="A22" s="927" t="s">
        <v>9438</v>
      </c>
      <c r="B22" s="838" t="s">
        <v>4761</v>
      </c>
      <c r="C22" s="599"/>
      <c r="D22" s="819" t="s">
        <v>675</v>
      </c>
      <c r="E22" s="820">
        <v>45663</v>
      </c>
      <c r="F22" s="821" t="s">
        <v>707</v>
      </c>
      <c r="G22" s="822"/>
      <c r="H22" s="680"/>
      <c r="I22" s="508"/>
      <c r="J22" s="639"/>
      <c r="K22" s="637"/>
    </row>
    <row r="23" spans="1:11" s="638" customFormat="1">
      <c r="A23" s="927" t="s">
        <v>9439</v>
      </c>
      <c r="B23" s="838" t="s">
        <v>4762</v>
      </c>
      <c r="C23" s="599"/>
      <c r="D23" s="819" t="s">
        <v>675</v>
      </c>
      <c r="E23" s="820">
        <v>45663</v>
      </c>
      <c r="F23" s="821" t="s">
        <v>707</v>
      </c>
      <c r="G23" s="822"/>
      <c r="H23" s="680"/>
      <c r="I23" s="508"/>
      <c r="J23" s="639"/>
      <c r="K23" s="637"/>
    </row>
    <row r="24" spans="1:11" s="638" customFormat="1">
      <c r="A24" s="927" t="s">
        <v>9440</v>
      </c>
      <c r="B24" s="838" t="s">
        <v>4763</v>
      </c>
      <c r="C24" s="599"/>
      <c r="D24" s="819" t="s">
        <v>675</v>
      </c>
      <c r="E24" s="820">
        <v>45663</v>
      </c>
      <c r="F24" s="821" t="s">
        <v>707</v>
      </c>
      <c r="G24" s="822"/>
      <c r="H24" s="680"/>
      <c r="I24" s="508"/>
      <c r="J24" s="639"/>
      <c r="K24" s="637"/>
    </row>
    <row r="25" spans="1:11" s="638" customFormat="1">
      <c r="A25" s="927" t="s">
        <v>9441</v>
      </c>
      <c r="B25" s="838" t="s">
        <v>4764</v>
      </c>
      <c r="C25" s="599"/>
      <c r="D25" s="819" t="s">
        <v>675</v>
      </c>
      <c r="E25" s="820">
        <v>45663</v>
      </c>
      <c r="F25" s="821" t="s">
        <v>707</v>
      </c>
      <c r="G25" s="822"/>
      <c r="H25" s="680"/>
      <c r="I25" s="508"/>
      <c r="J25" s="639"/>
      <c r="K25" s="637"/>
    </row>
    <row r="26" spans="1:11" s="638" customFormat="1">
      <c r="A26" s="927" t="s">
        <v>9442</v>
      </c>
      <c r="B26" s="838" t="s">
        <v>4765</v>
      </c>
      <c r="C26" s="599"/>
      <c r="D26" s="819" t="s">
        <v>675</v>
      </c>
      <c r="E26" s="820">
        <v>45663</v>
      </c>
      <c r="F26" s="821" t="s">
        <v>707</v>
      </c>
      <c r="G26" s="822"/>
      <c r="H26" s="680"/>
      <c r="I26" s="508"/>
      <c r="J26" s="639"/>
      <c r="K26" s="637"/>
    </row>
    <row r="27" spans="1:11" s="638" customFormat="1">
      <c r="A27" s="927" t="s">
        <v>9443</v>
      </c>
      <c r="B27" s="838" t="s">
        <v>4766</v>
      </c>
      <c r="C27" s="599"/>
      <c r="D27" s="819" t="s">
        <v>675</v>
      </c>
      <c r="E27" s="820">
        <v>45663</v>
      </c>
      <c r="F27" s="821" t="s">
        <v>707</v>
      </c>
      <c r="G27" s="822"/>
      <c r="H27" s="680"/>
      <c r="I27" s="508"/>
      <c r="J27" s="639"/>
      <c r="K27" s="637"/>
    </row>
    <row r="28" spans="1:11" s="638" customFormat="1">
      <c r="A28" s="927" t="s">
        <v>9444</v>
      </c>
      <c r="B28" s="838" t="s">
        <v>4767</v>
      </c>
      <c r="C28" s="599"/>
      <c r="D28" s="819" t="s">
        <v>675</v>
      </c>
      <c r="E28" s="820">
        <v>45663</v>
      </c>
      <c r="F28" s="821" t="s">
        <v>707</v>
      </c>
      <c r="G28" s="822"/>
      <c r="H28" s="680"/>
      <c r="I28" s="508"/>
      <c r="J28" s="639"/>
      <c r="K28" s="637"/>
    </row>
    <row r="29" spans="1:11" s="638" customFormat="1">
      <c r="A29" s="927" t="s">
        <v>9445</v>
      </c>
      <c r="B29" s="838" t="s">
        <v>4768</v>
      </c>
      <c r="C29" s="599"/>
      <c r="D29" s="819" t="s">
        <v>675</v>
      </c>
      <c r="E29" s="820">
        <v>45663</v>
      </c>
      <c r="F29" s="821" t="s">
        <v>707</v>
      </c>
      <c r="G29" s="822"/>
      <c r="H29" s="680"/>
      <c r="I29" s="508"/>
      <c r="J29" s="639"/>
      <c r="K29" s="637"/>
    </row>
    <row r="30" spans="1:11" s="638" customFormat="1">
      <c r="A30" s="927" t="s">
        <v>9446</v>
      </c>
      <c r="B30" s="838" t="s">
        <v>4769</v>
      </c>
      <c r="C30" s="599"/>
      <c r="D30" s="819" t="s">
        <v>675</v>
      </c>
      <c r="E30" s="820">
        <v>45663</v>
      </c>
      <c r="F30" s="821" t="s">
        <v>707</v>
      </c>
      <c r="G30" s="822"/>
      <c r="H30" s="680"/>
      <c r="I30" s="508"/>
      <c r="J30" s="639"/>
      <c r="K30" s="637"/>
    </row>
    <row r="31" spans="1:11" s="638" customFormat="1">
      <c r="A31" s="927" t="s">
        <v>9447</v>
      </c>
      <c r="B31" s="838" t="s">
        <v>4770</v>
      </c>
      <c r="C31" s="599"/>
      <c r="D31" s="819" t="s">
        <v>675</v>
      </c>
      <c r="E31" s="820">
        <v>45663</v>
      </c>
      <c r="F31" s="821" t="s">
        <v>707</v>
      </c>
      <c r="G31" s="822"/>
      <c r="H31" s="680"/>
      <c r="I31" s="508"/>
      <c r="J31" s="639"/>
      <c r="K31" s="637"/>
    </row>
    <row r="32" spans="1:11" s="638" customFormat="1">
      <c r="A32" s="927" t="s">
        <v>9448</v>
      </c>
      <c r="B32" s="838" t="s">
        <v>4771</v>
      </c>
      <c r="C32" s="599"/>
      <c r="D32" s="819" t="s">
        <v>675</v>
      </c>
      <c r="E32" s="820">
        <v>45663</v>
      </c>
      <c r="F32" s="821" t="s">
        <v>707</v>
      </c>
      <c r="G32" s="822"/>
      <c r="H32" s="680"/>
      <c r="I32" s="508"/>
      <c r="J32" s="639"/>
      <c r="K32" s="637"/>
    </row>
    <row r="33" spans="1:11" s="638" customFormat="1">
      <c r="A33" s="927" t="s">
        <v>9449</v>
      </c>
      <c r="B33" s="838" t="s">
        <v>4772</v>
      </c>
      <c r="C33" s="599"/>
      <c r="D33" s="819" t="s">
        <v>675</v>
      </c>
      <c r="E33" s="820">
        <v>45663</v>
      </c>
      <c r="F33" s="821" t="s">
        <v>707</v>
      </c>
      <c r="G33" s="822"/>
      <c r="H33" s="680"/>
      <c r="I33" s="508"/>
      <c r="J33" s="639"/>
      <c r="K33" s="637"/>
    </row>
    <row r="34" spans="1:11" s="638" customFormat="1">
      <c r="A34" s="927" t="s">
        <v>9450</v>
      </c>
      <c r="B34" s="838" t="s">
        <v>4773</v>
      </c>
      <c r="C34" s="599"/>
      <c r="D34" s="819" t="s">
        <v>675</v>
      </c>
      <c r="E34" s="820">
        <v>45663</v>
      </c>
      <c r="F34" s="821" t="s">
        <v>707</v>
      </c>
      <c r="G34" s="822"/>
      <c r="H34" s="680"/>
      <c r="I34" s="508"/>
      <c r="J34" s="639"/>
      <c r="K34" s="637"/>
    </row>
    <row r="35" spans="1:11" s="638" customFormat="1">
      <c r="A35" s="927" t="s">
        <v>9451</v>
      </c>
      <c r="B35" s="838" t="s">
        <v>4774</v>
      </c>
      <c r="C35" s="599"/>
      <c r="D35" s="819" t="s">
        <v>675</v>
      </c>
      <c r="E35" s="820">
        <v>45663</v>
      </c>
      <c r="F35" s="821" t="s">
        <v>707</v>
      </c>
      <c r="G35" s="822"/>
      <c r="H35" s="680"/>
      <c r="I35" s="508"/>
      <c r="J35" s="639"/>
      <c r="K35" s="637"/>
    </row>
    <row r="36" spans="1:11" s="638" customFormat="1">
      <c r="A36" s="927" t="s">
        <v>9452</v>
      </c>
      <c r="B36" s="838" t="s">
        <v>4775</v>
      </c>
      <c r="C36" s="599"/>
      <c r="D36" s="819" t="s">
        <v>675</v>
      </c>
      <c r="E36" s="820">
        <v>45663</v>
      </c>
      <c r="F36" s="821" t="s">
        <v>707</v>
      </c>
      <c r="G36" s="822"/>
      <c r="H36" s="680"/>
      <c r="I36" s="508"/>
      <c r="J36" s="639"/>
      <c r="K36" s="637"/>
    </row>
    <row r="37" spans="1:11" s="638" customFormat="1">
      <c r="A37" s="927" t="s">
        <v>9453</v>
      </c>
      <c r="B37" s="838" t="s">
        <v>4776</v>
      </c>
      <c r="C37" s="599"/>
      <c r="D37" s="819" t="s">
        <v>675</v>
      </c>
      <c r="E37" s="820">
        <v>45663</v>
      </c>
      <c r="F37" s="821" t="s">
        <v>707</v>
      </c>
      <c r="G37" s="822"/>
      <c r="H37" s="680"/>
      <c r="I37" s="508"/>
      <c r="J37" s="639"/>
      <c r="K37" s="637"/>
    </row>
    <row r="38" spans="1:11" s="638" customFormat="1">
      <c r="A38" s="927" t="s">
        <v>9454</v>
      </c>
      <c r="B38" s="838" t="s">
        <v>4777</v>
      </c>
      <c r="C38" s="599"/>
      <c r="D38" s="819" t="s">
        <v>675</v>
      </c>
      <c r="E38" s="820">
        <v>45663</v>
      </c>
      <c r="F38" s="821" t="s">
        <v>707</v>
      </c>
      <c r="G38" s="822"/>
      <c r="H38" s="680"/>
      <c r="I38" s="508"/>
      <c r="J38" s="639"/>
      <c r="K38" s="637"/>
    </row>
    <row r="39" spans="1:11" s="638" customFormat="1">
      <c r="A39" s="927" t="s">
        <v>9455</v>
      </c>
      <c r="B39" s="838" t="s">
        <v>4778</v>
      </c>
      <c r="C39" s="599"/>
      <c r="D39" s="819" t="s">
        <v>675</v>
      </c>
      <c r="E39" s="820">
        <v>45663</v>
      </c>
      <c r="F39" s="821" t="s">
        <v>707</v>
      </c>
      <c r="G39" s="822"/>
      <c r="H39" s="680"/>
      <c r="I39" s="508"/>
      <c r="J39" s="639"/>
      <c r="K39" s="637"/>
    </row>
    <row r="40" spans="1:11" s="638" customFormat="1">
      <c r="A40" s="927" t="s">
        <v>9456</v>
      </c>
      <c r="B40" s="838" t="s">
        <v>4779</v>
      </c>
      <c r="C40" s="599"/>
      <c r="D40" s="819" t="s">
        <v>675</v>
      </c>
      <c r="E40" s="820">
        <v>45663</v>
      </c>
      <c r="F40" s="821" t="s">
        <v>707</v>
      </c>
      <c r="G40" s="822"/>
      <c r="H40" s="680"/>
      <c r="I40" s="508"/>
      <c r="J40" s="639"/>
      <c r="K40" s="637"/>
    </row>
    <row r="41" spans="1:11" s="638" customFormat="1">
      <c r="A41" s="927" t="s">
        <v>9457</v>
      </c>
      <c r="B41" s="838" t="s">
        <v>4780</v>
      </c>
      <c r="C41" s="599"/>
      <c r="D41" s="819" t="s">
        <v>675</v>
      </c>
      <c r="E41" s="820">
        <v>45663</v>
      </c>
      <c r="F41" s="821" t="s">
        <v>707</v>
      </c>
      <c r="G41" s="822"/>
      <c r="H41" s="680"/>
      <c r="I41" s="508"/>
      <c r="J41" s="639"/>
      <c r="K41" s="637"/>
    </row>
    <row r="42" spans="1:11" s="638" customFormat="1">
      <c r="A42" s="927" t="s">
        <v>9458</v>
      </c>
      <c r="B42" s="838" t="s">
        <v>4781</v>
      </c>
      <c r="C42" s="599"/>
      <c r="D42" s="819" t="s">
        <v>675</v>
      </c>
      <c r="E42" s="820">
        <v>45663</v>
      </c>
      <c r="F42" s="821" t="s">
        <v>707</v>
      </c>
      <c r="G42" s="822"/>
      <c r="H42" s="680"/>
      <c r="I42" s="508"/>
      <c r="J42" s="639"/>
      <c r="K42" s="637"/>
    </row>
    <row r="43" spans="1:11" s="638" customFormat="1">
      <c r="A43" s="927" t="s">
        <v>9459</v>
      </c>
      <c r="B43" s="838" t="s">
        <v>4782</v>
      </c>
      <c r="C43" s="599"/>
      <c r="D43" s="819" t="s">
        <v>675</v>
      </c>
      <c r="E43" s="820">
        <v>45663</v>
      </c>
      <c r="F43" s="821" t="s">
        <v>707</v>
      </c>
      <c r="G43" s="822"/>
      <c r="H43" s="680"/>
      <c r="I43" s="508"/>
      <c r="J43" s="639"/>
      <c r="K43" s="637"/>
    </row>
    <row r="44" spans="1:11" s="638" customFormat="1">
      <c r="A44" s="927" t="s">
        <v>9460</v>
      </c>
      <c r="B44" s="838" t="s">
        <v>4783</v>
      </c>
      <c r="C44" s="599"/>
      <c r="D44" s="819" t="s">
        <v>675</v>
      </c>
      <c r="E44" s="820">
        <v>45663</v>
      </c>
      <c r="F44" s="821" t="s">
        <v>707</v>
      </c>
      <c r="G44" s="822"/>
      <c r="H44" s="680"/>
      <c r="I44" s="508"/>
      <c r="J44" s="639"/>
      <c r="K44" s="637"/>
    </row>
    <row r="45" spans="1:11" s="638" customFormat="1">
      <c r="A45" s="927" t="s">
        <v>9461</v>
      </c>
      <c r="B45" s="838" t="s">
        <v>4784</v>
      </c>
      <c r="C45" s="599"/>
      <c r="D45" s="819" t="s">
        <v>675</v>
      </c>
      <c r="E45" s="820">
        <v>45663</v>
      </c>
      <c r="F45" s="821" t="s">
        <v>707</v>
      </c>
      <c r="G45" s="822"/>
      <c r="H45" s="680"/>
      <c r="I45" s="508"/>
      <c r="J45" s="639"/>
      <c r="K45" s="637"/>
    </row>
    <row r="46" spans="1:11" s="638" customFormat="1">
      <c r="A46" s="927" t="s">
        <v>9462</v>
      </c>
      <c r="B46" s="838" t="s">
        <v>4785</v>
      </c>
      <c r="C46" s="599"/>
      <c r="D46" s="819" t="s">
        <v>675</v>
      </c>
      <c r="E46" s="820">
        <v>45663</v>
      </c>
      <c r="F46" s="821" t="s">
        <v>707</v>
      </c>
      <c r="G46" s="822"/>
      <c r="H46" s="680"/>
      <c r="I46" s="508"/>
      <c r="J46" s="639"/>
      <c r="K46" s="637"/>
    </row>
    <row r="47" spans="1:11" s="638" customFormat="1">
      <c r="A47" s="927" t="s">
        <v>9463</v>
      </c>
      <c r="B47" s="838" t="s">
        <v>4786</v>
      </c>
      <c r="C47" s="599"/>
      <c r="D47" s="819" t="s">
        <v>675</v>
      </c>
      <c r="E47" s="820">
        <v>45663</v>
      </c>
      <c r="F47" s="821" t="s">
        <v>707</v>
      </c>
      <c r="G47" s="822"/>
      <c r="H47" s="680"/>
      <c r="I47" s="508"/>
      <c r="J47" s="639"/>
      <c r="K47" s="637"/>
    </row>
    <row r="48" spans="1:11" s="638" customFormat="1">
      <c r="A48" s="927" t="s">
        <v>9464</v>
      </c>
      <c r="B48" s="838" t="s">
        <v>4787</v>
      </c>
      <c r="C48" s="599"/>
      <c r="D48" s="819" t="s">
        <v>675</v>
      </c>
      <c r="E48" s="820">
        <v>45663</v>
      </c>
      <c r="F48" s="821" t="s">
        <v>707</v>
      </c>
      <c r="G48" s="822"/>
      <c r="H48" s="680"/>
      <c r="I48" s="508"/>
      <c r="J48" s="639"/>
      <c r="K48" s="637"/>
    </row>
    <row r="49" spans="1:11" s="638" customFormat="1">
      <c r="A49" s="927" t="s">
        <v>9465</v>
      </c>
      <c r="B49" s="838" t="s">
        <v>4788</v>
      </c>
      <c r="C49" s="599"/>
      <c r="D49" s="819" t="s">
        <v>675</v>
      </c>
      <c r="E49" s="820">
        <v>45663</v>
      </c>
      <c r="F49" s="821" t="s">
        <v>707</v>
      </c>
      <c r="G49" s="822"/>
      <c r="H49" s="680"/>
      <c r="I49" s="508"/>
      <c r="J49" s="639"/>
      <c r="K49" s="637"/>
    </row>
    <row r="50" spans="1:11" s="638" customFormat="1">
      <c r="A50" s="927" t="s">
        <v>9466</v>
      </c>
      <c r="B50" s="838" t="s">
        <v>4789</v>
      </c>
      <c r="C50" s="599"/>
      <c r="D50" s="819" t="s">
        <v>675</v>
      </c>
      <c r="E50" s="820">
        <v>45663</v>
      </c>
      <c r="F50" s="821" t="s">
        <v>707</v>
      </c>
      <c r="G50" s="822"/>
      <c r="H50" s="680"/>
      <c r="I50" s="508"/>
      <c r="J50" s="639"/>
      <c r="K50" s="637"/>
    </row>
    <row r="51" spans="1:11" s="638" customFormat="1">
      <c r="A51" s="927" t="s">
        <v>9467</v>
      </c>
      <c r="B51" s="838" t="s">
        <v>4790</v>
      </c>
      <c r="C51" s="599"/>
      <c r="D51" s="819" t="s">
        <v>675</v>
      </c>
      <c r="E51" s="820">
        <v>45663</v>
      </c>
      <c r="F51" s="821" t="s">
        <v>707</v>
      </c>
      <c r="G51" s="822"/>
      <c r="H51" s="680"/>
      <c r="I51" s="508"/>
      <c r="J51" s="639"/>
      <c r="K51" s="637"/>
    </row>
    <row r="52" spans="1:11" s="638" customFormat="1">
      <c r="A52" s="927" t="s">
        <v>9468</v>
      </c>
      <c r="B52" s="838" t="s">
        <v>4791</v>
      </c>
      <c r="C52" s="599"/>
      <c r="D52" s="819" t="s">
        <v>675</v>
      </c>
      <c r="E52" s="820">
        <v>45663</v>
      </c>
      <c r="F52" s="821" t="s">
        <v>707</v>
      </c>
      <c r="G52" s="822"/>
      <c r="H52" s="680"/>
      <c r="I52" s="508"/>
      <c r="J52" s="639"/>
      <c r="K52" s="637"/>
    </row>
    <row r="53" spans="1:11" s="638" customFormat="1">
      <c r="A53" s="927" t="s">
        <v>9469</v>
      </c>
      <c r="B53" s="838" t="s">
        <v>4792</v>
      </c>
      <c r="C53" s="599"/>
      <c r="D53" s="819" t="s">
        <v>675</v>
      </c>
      <c r="E53" s="820">
        <v>45663</v>
      </c>
      <c r="F53" s="821" t="s">
        <v>707</v>
      </c>
      <c r="G53" s="822"/>
      <c r="H53" s="680"/>
      <c r="I53" s="508"/>
      <c r="J53" s="639"/>
      <c r="K53" s="637"/>
    </row>
    <row r="54" spans="1:11" s="638" customFormat="1">
      <c r="A54" s="927" t="s">
        <v>4793</v>
      </c>
      <c r="B54" s="838" t="s">
        <v>4794</v>
      </c>
      <c r="C54" s="599" t="s">
        <v>1751</v>
      </c>
      <c r="D54" s="819" t="s">
        <v>675</v>
      </c>
      <c r="E54" s="820">
        <v>45663</v>
      </c>
      <c r="F54" s="821" t="s">
        <v>707</v>
      </c>
      <c r="G54" s="822"/>
      <c r="H54" s="680"/>
      <c r="I54" s="508"/>
      <c r="J54" s="639"/>
      <c r="K54" s="637"/>
    </row>
    <row r="55" spans="1:11" s="638" customFormat="1">
      <c r="A55" s="927" t="s">
        <v>4795</v>
      </c>
      <c r="B55" s="838" t="s">
        <v>4796</v>
      </c>
      <c r="C55" s="599" t="s">
        <v>1751</v>
      </c>
      <c r="D55" s="819" t="s">
        <v>675</v>
      </c>
      <c r="E55" s="820">
        <v>45663</v>
      </c>
      <c r="F55" s="821" t="s">
        <v>707</v>
      </c>
      <c r="G55" s="822"/>
      <c r="H55" s="680"/>
      <c r="I55" s="508"/>
      <c r="J55" s="639"/>
      <c r="K55" s="637"/>
    </row>
    <row r="56" spans="1:11" s="638" customFormat="1">
      <c r="A56" s="927" t="s">
        <v>4797</v>
      </c>
      <c r="B56" s="838" t="s">
        <v>4798</v>
      </c>
      <c r="C56" s="599" t="s">
        <v>1751</v>
      </c>
      <c r="D56" s="819" t="s">
        <v>675</v>
      </c>
      <c r="E56" s="820">
        <v>45663</v>
      </c>
      <c r="F56" s="821" t="s">
        <v>707</v>
      </c>
      <c r="G56" s="822"/>
      <c r="H56" s="680"/>
      <c r="I56" s="508"/>
      <c r="J56" s="639"/>
      <c r="K56" s="637"/>
    </row>
    <row r="57" spans="1:11" s="638" customFormat="1">
      <c r="A57" s="927" t="s">
        <v>4799</v>
      </c>
      <c r="B57" s="838" t="s">
        <v>4800</v>
      </c>
      <c r="C57" s="599" t="s">
        <v>1751</v>
      </c>
      <c r="D57" s="819" t="s">
        <v>675</v>
      </c>
      <c r="E57" s="820">
        <v>45663</v>
      </c>
      <c r="F57" s="821" t="s">
        <v>707</v>
      </c>
      <c r="G57" s="822"/>
      <c r="H57" s="680"/>
      <c r="I57" s="508"/>
      <c r="J57" s="639"/>
      <c r="K57" s="637"/>
    </row>
    <row r="58" spans="1:11" s="638" customFormat="1">
      <c r="A58" s="927" t="s">
        <v>4801</v>
      </c>
      <c r="B58" s="838" t="s">
        <v>4802</v>
      </c>
      <c r="C58" s="599" t="s">
        <v>1751</v>
      </c>
      <c r="D58" s="819" t="s">
        <v>675</v>
      </c>
      <c r="E58" s="820">
        <v>45663</v>
      </c>
      <c r="F58" s="821" t="s">
        <v>707</v>
      </c>
      <c r="G58" s="822"/>
      <c r="H58" s="680"/>
      <c r="I58" s="508"/>
      <c r="J58" s="639"/>
      <c r="K58" s="637"/>
    </row>
    <row r="59" spans="1:11" s="638" customFormat="1">
      <c r="A59" s="927" t="s">
        <v>4803</v>
      </c>
      <c r="B59" s="838" t="s">
        <v>4804</v>
      </c>
      <c r="C59" s="599" t="s">
        <v>1751</v>
      </c>
      <c r="D59" s="819" t="s">
        <v>675</v>
      </c>
      <c r="E59" s="820">
        <v>45663</v>
      </c>
      <c r="F59" s="821" t="s">
        <v>707</v>
      </c>
      <c r="G59" s="822"/>
      <c r="H59" s="680"/>
      <c r="I59" s="508"/>
      <c r="J59" s="639"/>
      <c r="K59" s="637"/>
    </row>
    <row r="60" spans="1:11" s="638" customFormat="1">
      <c r="A60" s="927" t="s">
        <v>4805</v>
      </c>
      <c r="B60" s="838" t="s">
        <v>4806</v>
      </c>
      <c r="C60" s="599" t="s">
        <v>1751</v>
      </c>
      <c r="D60" s="819" t="s">
        <v>675</v>
      </c>
      <c r="E60" s="820">
        <v>45663</v>
      </c>
      <c r="F60" s="821" t="s">
        <v>707</v>
      </c>
      <c r="G60" s="822"/>
      <c r="H60" s="680"/>
      <c r="I60" s="508"/>
      <c r="J60" s="639"/>
      <c r="K60" s="637"/>
    </row>
    <row r="61" spans="1:11" s="638" customFormat="1">
      <c r="A61" s="927" t="s">
        <v>4807</v>
      </c>
      <c r="B61" s="838" t="s">
        <v>4808</v>
      </c>
      <c r="C61" s="599" t="s">
        <v>1751</v>
      </c>
      <c r="D61" s="819" t="s">
        <v>675</v>
      </c>
      <c r="E61" s="820">
        <v>45663</v>
      </c>
      <c r="F61" s="821" t="s">
        <v>707</v>
      </c>
      <c r="G61" s="822"/>
      <c r="H61" s="680"/>
      <c r="I61" s="508"/>
      <c r="J61" s="639"/>
      <c r="K61" s="637"/>
    </row>
    <row r="62" spans="1:11" s="638" customFormat="1">
      <c r="A62" s="927" t="s">
        <v>4809</v>
      </c>
      <c r="B62" s="838" t="s">
        <v>4810</v>
      </c>
      <c r="C62" s="599" t="s">
        <v>1751</v>
      </c>
      <c r="D62" s="819" t="s">
        <v>675</v>
      </c>
      <c r="E62" s="820">
        <v>45663</v>
      </c>
      <c r="F62" s="821" t="s">
        <v>707</v>
      </c>
      <c r="G62" s="822"/>
      <c r="H62" s="680"/>
      <c r="I62" s="508"/>
      <c r="J62" s="639"/>
      <c r="K62" s="637"/>
    </row>
    <row r="63" spans="1:11" s="638" customFormat="1">
      <c r="A63" s="927" t="s">
        <v>4811</v>
      </c>
      <c r="B63" s="838" t="s">
        <v>3141</v>
      </c>
      <c r="C63" s="599" t="s">
        <v>1751</v>
      </c>
      <c r="D63" s="819" t="s">
        <v>675</v>
      </c>
      <c r="E63" s="820">
        <v>45663</v>
      </c>
      <c r="F63" s="821" t="s">
        <v>707</v>
      </c>
      <c r="G63" s="822"/>
      <c r="H63" s="680"/>
      <c r="I63" s="508"/>
      <c r="J63" s="639"/>
      <c r="K63" s="637"/>
    </row>
    <row r="64" spans="1:11" s="638" customFormat="1">
      <c r="A64" s="927" t="s">
        <v>4812</v>
      </c>
      <c r="B64" s="838" t="s">
        <v>2051</v>
      </c>
      <c r="C64" s="599" t="s">
        <v>1751</v>
      </c>
      <c r="D64" s="819" t="s">
        <v>675</v>
      </c>
      <c r="E64" s="820">
        <v>45663</v>
      </c>
      <c r="F64" s="821" t="s">
        <v>707</v>
      </c>
      <c r="G64" s="822"/>
      <c r="H64" s="680"/>
      <c r="I64" s="508"/>
      <c r="J64" s="639"/>
      <c r="K64" s="637"/>
    </row>
    <row r="65" spans="1:11" s="638" customFormat="1">
      <c r="A65" s="927" t="s">
        <v>4813</v>
      </c>
      <c r="B65" s="838" t="s">
        <v>2053</v>
      </c>
      <c r="C65" s="599" t="s">
        <v>1751</v>
      </c>
      <c r="D65" s="819" t="s">
        <v>675</v>
      </c>
      <c r="E65" s="820">
        <v>45663</v>
      </c>
      <c r="F65" s="821" t="s">
        <v>707</v>
      </c>
      <c r="G65" s="822"/>
      <c r="H65" s="680"/>
      <c r="I65" s="508"/>
      <c r="J65" s="639"/>
      <c r="K65" s="637"/>
    </row>
    <row r="66" spans="1:11" s="638" customFormat="1">
      <c r="A66" s="927" t="s">
        <v>4814</v>
      </c>
      <c r="B66" s="838" t="s">
        <v>4815</v>
      </c>
      <c r="C66" s="599" t="s">
        <v>1751</v>
      </c>
      <c r="D66" s="819" t="s">
        <v>675</v>
      </c>
      <c r="E66" s="820">
        <v>45663</v>
      </c>
      <c r="F66" s="821" t="s">
        <v>707</v>
      </c>
      <c r="G66" s="822"/>
      <c r="H66" s="680"/>
      <c r="I66" s="508"/>
      <c r="J66" s="639"/>
      <c r="K66" s="637"/>
    </row>
    <row r="67" spans="1:11" s="638" customFormat="1">
      <c r="A67" s="927" t="s">
        <v>4816</v>
      </c>
      <c r="B67" s="838" t="s">
        <v>4817</v>
      </c>
      <c r="C67" s="599" t="s">
        <v>1751</v>
      </c>
      <c r="D67" s="819" t="s">
        <v>675</v>
      </c>
      <c r="E67" s="820">
        <v>45663</v>
      </c>
      <c r="F67" s="821" t="s">
        <v>707</v>
      </c>
      <c r="G67" s="822"/>
      <c r="H67" s="680"/>
      <c r="I67" s="508"/>
      <c r="J67" s="639"/>
      <c r="K67" s="637"/>
    </row>
    <row r="68" spans="1:11" s="638" customFormat="1">
      <c r="A68" s="927" t="s">
        <v>4818</v>
      </c>
      <c r="B68" s="838" t="s">
        <v>4819</v>
      </c>
      <c r="C68" s="599" t="s">
        <v>1751</v>
      </c>
      <c r="D68" s="819" t="s">
        <v>675</v>
      </c>
      <c r="E68" s="820">
        <v>45663</v>
      </c>
      <c r="F68" s="821" t="s">
        <v>707</v>
      </c>
      <c r="G68" s="822"/>
      <c r="H68" s="680"/>
      <c r="I68" s="508"/>
      <c r="J68" s="639"/>
      <c r="K68" s="637"/>
    </row>
    <row r="69" spans="1:11" s="638" customFormat="1">
      <c r="A69" s="927" t="s">
        <v>4820</v>
      </c>
      <c r="B69" s="838" t="s">
        <v>2059</v>
      </c>
      <c r="C69" s="599" t="s">
        <v>1751</v>
      </c>
      <c r="D69" s="819" t="s">
        <v>675</v>
      </c>
      <c r="E69" s="820">
        <v>45663</v>
      </c>
      <c r="F69" s="821" t="s">
        <v>707</v>
      </c>
      <c r="G69" s="822"/>
      <c r="H69" s="680"/>
      <c r="I69" s="508"/>
      <c r="J69" s="639"/>
      <c r="K69" s="637"/>
    </row>
    <row r="70" spans="1:11" s="638" customFormat="1">
      <c r="A70" s="927" t="s">
        <v>4821</v>
      </c>
      <c r="B70" s="838" t="s">
        <v>4822</v>
      </c>
      <c r="C70" s="599" t="s">
        <v>1751</v>
      </c>
      <c r="D70" s="819" t="s">
        <v>675</v>
      </c>
      <c r="E70" s="820">
        <v>45663</v>
      </c>
      <c r="F70" s="821" t="s">
        <v>707</v>
      </c>
      <c r="G70" s="822"/>
      <c r="H70" s="680"/>
      <c r="I70" s="508"/>
      <c r="J70" s="639"/>
      <c r="K70" s="637"/>
    </row>
    <row r="71" spans="1:11" s="638" customFormat="1">
      <c r="A71" s="927" t="s">
        <v>4823</v>
      </c>
      <c r="B71" s="838" t="s">
        <v>1790</v>
      </c>
      <c r="C71" s="599" t="s">
        <v>1751</v>
      </c>
      <c r="D71" s="819" t="s">
        <v>675</v>
      </c>
      <c r="E71" s="820">
        <v>45663</v>
      </c>
      <c r="F71" s="821" t="s">
        <v>707</v>
      </c>
      <c r="G71" s="822"/>
      <c r="H71" s="680"/>
      <c r="I71" s="508"/>
      <c r="J71" s="639"/>
      <c r="K71" s="637"/>
    </row>
    <row r="72" spans="1:11" s="638" customFormat="1">
      <c r="A72" s="927" t="s">
        <v>4824</v>
      </c>
      <c r="B72" s="838" t="s">
        <v>4825</v>
      </c>
      <c r="C72" s="599" t="s">
        <v>1751</v>
      </c>
      <c r="D72" s="819" t="s">
        <v>675</v>
      </c>
      <c r="E72" s="820">
        <v>45663</v>
      </c>
      <c r="F72" s="821" t="s">
        <v>707</v>
      </c>
      <c r="G72" s="822"/>
      <c r="H72" s="680"/>
      <c r="I72" s="508"/>
      <c r="J72" s="639"/>
      <c r="K72" s="637"/>
    </row>
    <row r="73" spans="1:11" s="638" customFormat="1">
      <c r="A73" s="927" t="s">
        <v>4826</v>
      </c>
      <c r="B73" s="838" t="s">
        <v>3871</v>
      </c>
      <c r="C73" s="599" t="s">
        <v>1751</v>
      </c>
      <c r="D73" s="819" t="s">
        <v>675</v>
      </c>
      <c r="E73" s="820">
        <v>45663</v>
      </c>
      <c r="F73" s="821" t="s">
        <v>707</v>
      </c>
      <c r="G73" s="822"/>
      <c r="H73" s="680"/>
      <c r="I73" s="508"/>
      <c r="J73" s="639"/>
      <c r="K73" s="637"/>
    </row>
    <row r="74" spans="1:11" s="638" customFormat="1">
      <c r="A74" s="927" t="s">
        <v>4827</v>
      </c>
      <c r="B74" s="838" t="s">
        <v>4828</v>
      </c>
      <c r="C74" s="599" t="s">
        <v>1751</v>
      </c>
      <c r="D74" s="819" t="s">
        <v>675</v>
      </c>
      <c r="E74" s="820">
        <v>45663</v>
      </c>
      <c r="F74" s="821" t="s">
        <v>707</v>
      </c>
      <c r="G74" s="822"/>
      <c r="H74" s="680"/>
      <c r="I74" s="508"/>
      <c r="J74" s="639"/>
      <c r="K74" s="637"/>
    </row>
    <row r="75" spans="1:11" s="638" customFormat="1">
      <c r="A75" s="927" t="s">
        <v>4829</v>
      </c>
      <c r="B75" s="838" t="s">
        <v>2063</v>
      </c>
      <c r="C75" s="599" t="s">
        <v>1751</v>
      </c>
      <c r="D75" s="819" t="s">
        <v>675</v>
      </c>
      <c r="E75" s="820">
        <v>45663</v>
      </c>
      <c r="F75" s="821" t="s">
        <v>707</v>
      </c>
      <c r="G75" s="822"/>
      <c r="H75" s="680"/>
      <c r="I75" s="508"/>
      <c r="J75" s="639"/>
      <c r="K75" s="637"/>
    </row>
    <row r="76" spans="1:11" s="638" customFormat="1">
      <c r="A76" s="927" t="s">
        <v>9470</v>
      </c>
      <c r="B76" s="838" t="s">
        <v>4830</v>
      </c>
      <c r="C76" s="599"/>
      <c r="D76" s="819" t="s">
        <v>675</v>
      </c>
      <c r="E76" s="820">
        <v>45663</v>
      </c>
      <c r="F76" s="821" t="s">
        <v>707</v>
      </c>
      <c r="G76" s="822"/>
      <c r="H76" s="680"/>
      <c r="I76" s="508"/>
      <c r="J76" s="639"/>
      <c r="K76" s="637"/>
    </row>
    <row r="77" spans="1:11" s="638" customFormat="1">
      <c r="A77" s="927" t="s">
        <v>9471</v>
      </c>
      <c r="B77" s="838" t="s">
        <v>4831</v>
      </c>
      <c r="C77" s="599"/>
      <c r="D77" s="819" t="s">
        <v>675</v>
      </c>
      <c r="E77" s="820">
        <v>45663</v>
      </c>
      <c r="F77" s="821" t="s">
        <v>707</v>
      </c>
      <c r="G77" s="822"/>
      <c r="H77" s="680"/>
      <c r="I77" s="508"/>
      <c r="J77" s="639"/>
      <c r="K77" s="637"/>
    </row>
    <row r="78" spans="1:11" s="638" customFormat="1" ht="25.5">
      <c r="A78" s="927" t="s">
        <v>9472</v>
      </c>
      <c r="B78" s="838" t="s">
        <v>4832</v>
      </c>
      <c r="C78" s="599"/>
      <c r="D78" s="819" t="s">
        <v>675</v>
      </c>
      <c r="E78" s="820">
        <v>45663</v>
      </c>
      <c r="F78" s="821" t="s">
        <v>707</v>
      </c>
      <c r="G78" s="822"/>
      <c r="H78" s="680"/>
      <c r="I78" s="508"/>
      <c r="J78" s="639"/>
      <c r="K78" s="637"/>
    </row>
    <row r="79" spans="1:11" s="638" customFormat="1">
      <c r="A79" s="927" t="s">
        <v>9473</v>
      </c>
      <c r="B79" s="838" t="s">
        <v>2187</v>
      </c>
      <c r="C79" s="599"/>
      <c r="D79" s="819" t="s">
        <v>675</v>
      </c>
      <c r="E79" s="820">
        <v>45663</v>
      </c>
      <c r="F79" s="821" t="s">
        <v>707</v>
      </c>
      <c r="G79" s="822"/>
      <c r="H79" s="680"/>
      <c r="I79" s="508"/>
      <c r="J79" s="639"/>
      <c r="K79" s="637"/>
    </row>
    <row r="80" spans="1:11" s="638" customFormat="1">
      <c r="A80" s="927" t="s">
        <v>9474</v>
      </c>
      <c r="B80" s="838" t="s">
        <v>4833</v>
      </c>
      <c r="C80" s="599"/>
      <c r="D80" s="819" t="s">
        <v>675</v>
      </c>
      <c r="E80" s="820">
        <v>45663</v>
      </c>
      <c r="F80" s="821" t="s">
        <v>707</v>
      </c>
      <c r="G80" s="822"/>
      <c r="H80" s="680"/>
      <c r="I80" s="508"/>
      <c r="J80" s="639"/>
      <c r="K80" s="637"/>
    </row>
    <row r="81" spans="1:11" s="638" customFormat="1">
      <c r="A81" s="927" t="s">
        <v>9475</v>
      </c>
      <c r="B81" s="838" t="s">
        <v>4834</v>
      </c>
      <c r="C81" s="599" t="s">
        <v>1751</v>
      </c>
      <c r="D81" s="819" t="s">
        <v>675</v>
      </c>
      <c r="E81" s="820">
        <v>45663</v>
      </c>
      <c r="F81" s="821" t="s">
        <v>707</v>
      </c>
      <c r="G81" s="822"/>
      <c r="H81" s="680"/>
      <c r="I81" s="508"/>
      <c r="J81" s="639"/>
      <c r="K81" s="637"/>
    </row>
    <row r="82" spans="1:11" s="638" customFormat="1" ht="25.5">
      <c r="A82" s="927" t="s">
        <v>9476</v>
      </c>
      <c r="B82" s="838" t="s">
        <v>4835</v>
      </c>
      <c r="C82" s="599" t="s">
        <v>1751</v>
      </c>
      <c r="D82" s="819" t="s">
        <v>675</v>
      </c>
      <c r="E82" s="820">
        <v>45663</v>
      </c>
      <c r="F82" s="821" t="s">
        <v>707</v>
      </c>
      <c r="G82" s="822"/>
      <c r="H82" s="680"/>
      <c r="I82" s="508"/>
      <c r="J82" s="639"/>
      <c r="K82" s="637"/>
    </row>
    <row r="83" spans="1:11" s="638" customFormat="1">
      <c r="A83" s="927" t="s">
        <v>9477</v>
      </c>
      <c r="B83" s="838" t="s">
        <v>4836</v>
      </c>
      <c r="C83" s="599"/>
      <c r="D83" s="819" t="s">
        <v>675</v>
      </c>
      <c r="E83" s="820">
        <v>45663</v>
      </c>
      <c r="F83" s="821" t="s">
        <v>707</v>
      </c>
      <c r="G83" s="822"/>
      <c r="H83" s="680"/>
      <c r="I83" s="508"/>
      <c r="J83" s="639"/>
      <c r="K83" s="637"/>
    </row>
    <row r="84" spans="1:11" s="638" customFormat="1">
      <c r="A84" s="927" t="s">
        <v>9478</v>
      </c>
      <c r="B84" s="838" t="s">
        <v>4837</v>
      </c>
      <c r="C84" s="599"/>
      <c r="D84" s="819" t="s">
        <v>675</v>
      </c>
      <c r="E84" s="820">
        <v>45663</v>
      </c>
      <c r="F84" s="821" t="s">
        <v>707</v>
      </c>
      <c r="G84" s="822"/>
      <c r="H84" s="680"/>
      <c r="I84" s="508"/>
      <c r="J84" s="639"/>
      <c r="K84" s="637"/>
    </row>
    <row r="85" spans="1:11" s="638" customFormat="1" ht="25.5">
      <c r="A85" s="927" t="s">
        <v>9479</v>
      </c>
      <c r="B85" s="838" t="s">
        <v>4838</v>
      </c>
      <c r="C85" s="599"/>
      <c r="D85" s="819" t="s">
        <v>675</v>
      </c>
      <c r="E85" s="820">
        <v>45663</v>
      </c>
      <c r="F85" s="821" t="s">
        <v>707</v>
      </c>
      <c r="G85" s="822"/>
      <c r="H85" s="680"/>
      <c r="I85" s="508"/>
      <c r="J85" s="639"/>
      <c r="K85" s="637"/>
    </row>
    <row r="86" spans="1:11" s="638" customFormat="1">
      <c r="A86" s="927" t="s">
        <v>9480</v>
      </c>
      <c r="B86" s="838" t="s">
        <v>4839</v>
      </c>
      <c r="C86" s="599"/>
      <c r="D86" s="819" t="s">
        <v>675</v>
      </c>
      <c r="E86" s="820">
        <v>45663</v>
      </c>
      <c r="F86" s="821" t="s">
        <v>707</v>
      </c>
      <c r="G86" s="822"/>
      <c r="H86" s="680"/>
      <c r="I86" s="508"/>
      <c r="J86" s="639"/>
      <c r="K86" s="637"/>
    </row>
    <row r="87" spans="1:11" s="638" customFormat="1">
      <c r="A87" s="927" t="s">
        <v>9481</v>
      </c>
      <c r="B87" s="838" t="s">
        <v>4840</v>
      </c>
      <c r="C87" s="599"/>
      <c r="D87" s="819" t="s">
        <v>675</v>
      </c>
      <c r="E87" s="820">
        <v>45663</v>
      </c>
      <c r="F87" s="821" t="s">
        <v>707</v>
      </c>
      <c r="G87" s="822"/>
      <c r="H87" s="680"/>
      <c r="I87" s="508"/>
      <c r="J87" s="639"/>
      <c r="K87" s="637"/>
    </row>
    <row r="88" spans="1:11" s="638" customFormat="1">
      <c r="A88" s="927" t="s">
        <v>9482</v>
      </c>
      <c r="B88" s="838" t="s">
        <v>4152</v>
      </c>
      <c r="C88" s="599"/>
      <c r="D88" s="819" t="s">
        <v>675</v>
      </c>
      <c r="E88" s="820">
        <v>45663</v>
      </c>
      <c r="F88" s="821" t="s">
        <v>707</v>
      </c>
      <c r="G88" s="822"/>
      <c r="H88" s="680"/>
      <c r="I88" s="508"/>
      <c r="J88" s="639"/>
      <c r="K88" s="637"/>
    </row>
    <row r="89" spans="1:11" s="638" customFormat="1">
      <c r="A89" s="927" t="s">
        <v>9483</v>
      </c>
      <c r="B89" s="838" t="s">
        <v>4153</v>
      </c>
      <c r="C89" s="599"/>
      <c r="D89" s="819" t="s">
        <v>675</v>
      </c>
      <c r="E89" s="820">
        <v>45663</v>
      </c>
      <c r="F89" s="821" t="s">
        <v>707</v>
      </c>
      <c r="G89" s="822"/>
      <c r="H89" s="680"/>
      <c r="I89" s="508"/>
      <c r="J89" s="639"/>
      <c r="K89" s="637"/>
    </row>
    <row r="90" spans="1:11" s="638" customFormat="1">
      <c r="A90" s="927" t="s">
        <v>9484</v>
      </c>
      <c r="B90" s="838" t="s">
        <v>4841</v>
      </c>
      <c r="C90" s="599"/>
      <c r="D90" s="819" t="s">
        <v>675</v>
      </c>
      <c r="E90" s="820">
        <v>45663</v>
      </c>
      <c r="F90" s="821" t="s">
        <v>707</v>
      </c>
      <c r="G90" s="822"/>
      <c r="H90" s="680"/>
      <c r="I90" s="508"/>
      <c r="J90" s="639"/>
      <c r="K90" s="637"/>
    </row>
    <row r="91" spans="1:11" s="638" customFormat="1">
      <c r="A91" s="927" t="s">
        <v>9485</v>
      </c>
      <c r="B91" s="838" t="s">
        <v>4842</v>
      </c>
      <c r="C91" s="599"/>
      <c r="D91" s="819" t="s">
        <v>675</v>
      </c>
      <c r="E91" s="820">
        <v>45663</v>
      </c>
      <c r="F91" s="821" t="s">
        <v>707</v>
      </c>
      <c r="G91" s="822"/>
      <c r="H91" s="680"/>
      <c r="I91" s="508"/>
      <c r="J91" s="639"/>
      <c r="K91" s="637"/>
    </row>
    <row r="92" spans="1:11" s="638" customFormat="1">
      <c r="A92" s="927" t="s">
        <v>9486</v>
      </c>
      <c r="B92" s="838" t="s">
        <v>4843</v>
      </c>
      <c r="C92" s="599"/>
      <c r="D92" s="819" t="s">
        <v>675</v>
      </c>
      <c r="E92" s="820">
        <v>45663</v>
      </c>
      <c r="F92" s="821" t="s">
        <v>707</v>
      </c>
      <c r="G92" s="822"/>
      <c r="H92" s="680"/>
      <c r="I92" s="508"/>
      <c r="J92" s="639"/>
      <c r="K92" s="637"/>
    </row>
    <row r="93" spans="1:11" s="638" customFormat="1">
      <c r="A93" s="927" t="s">
        <v>9487</v>
      </c>
      <c r="B93" s="838" t="s">
        <v>4844</v>
      </c>
      <c r="C93" s="599"/>
      <c r="D93" s="819" t="s">
        <v>675</v>
      </c>
      <c r="E93" s="820">
        <v>45663</v>
      </c>
      <c r="F93" s="821" t="s">
        <v>707</v>
      </c>
      <c r="G93" s="822"/>
      <c r="H93" s="680"/>
      <c r="I93" s="508"/>
      <c r="J93" s="639"/>
      <c r="K93" s="823"/>
    </row>
    <row r="94" spans="1:11" s="638" customFormat="1">
      <c r="A94" s="927" t="s">
        <v>9488</v>
      </c>
      <c r="B94" s="838" t="s">
        <v>4845</v>
      </c>
      <c r="C94" s="599"/>
      <c r="D94" s="819" t="s">
        <v>675</v>
      </c>
      <c r="E94" s="820">
        <v>45663</v>
      </c>
      <c r="F94" s="821" t="s">
        <v>707</v>
      </c>
      <c r="G94" s="822"/>
      <c r="H94" s="680"/>
      <c r="I94" s="508"/>
      <c r="J94" s="639"/>
      <c r="K94" s="823"/>
    </row>
    <row r="95" spans="1:11" s="638" customFormat="1">
      <c r="A95" s="927" t="s">
        <v>9489</v>
      </c>
      <c r="B95" s="838" t="s">
        <v>4846</v>
      </c>
      <c r="C95" s="599"/>
      <c r="D95" s="819" t="s">
        <v>675</v>
      </c>
      <c r="E95" s="820">
        <v>45663</v>
      </c>
      <c r="F95" s="821" t="s">
        <v>707</v>
      </c>
      <c r="G95" s="822"/>
      <c r="H95" s="680"/>
      <c r="I95" s="508"/>
      <c r="J95" s="639"/>
      <c r="K95" s="823"/>
    </row>
    <row r="96" spans="1:11" s="638" customFormat="1">
      <c r="A96" s="927" t="s">
        <v>9490</v>
      </c>
      <c r="B96" s="838" t="s">
        <v>4847</v>
      </c>
      <c r="C96" s="599"/>
      <c r="D96" s="819" t="s">
        <v>675</v>
      </c>
      <c r="E96" s="820">
        <v>45663</v>
      </c>
      <c r="F96" s="821" t="s">
        <v>707</v>
      </c>
      <c r="G96" s="822"/>
      <c r="H96" s="680"/>
      <c r="I96" s="508"/>
      <c r="J96" s="639"/>
      <c r="K96" s="823"/>
    </row>
    <row r="97" spans="1:11" s="638" customFormat="1">
      <c r="A97" s="927" t="s">
        <v>9491</v>
      </c>
      <c r="B97" s="838" t="s">
        <v>4848</v>
      </c>
      <c r="C97" s="599"/>
      <c r="D97" s="819" t="s">
        <v>675</v>
      </c>
      <c r="E97" s="820">
        <v>45663</v>
      </c>
      <c r="F97" s="821" t="s">
        <v>707</v>
      </c>
      <c r="G97" s="822"/>
      <c r="H97" s="680"/>
      <c r="I97" s="508"/>
      <c r="J97" s="639"/>
      <c r="K97" s="823"/>
    </row>
    <row r="98" spans="1:11" s="638" customFormat="1">
      <c r="A98" s="927" t="s">
        <v>9492</v>
      </c>
      <c r="B98" s="838" t="s">
        <v>4158</v>
      </c>
      <c r="C98" s="599"/>
      <c r="D98" s="819" t="s">
        <v>675</v>
      </c>
      <c r="E98" s="820">
        <v>45663</v>
      </c>
      <c r="F98" s="821" t="s">
        <v>707</v>
      </c>
      <c r="G98" s="822"/>
      <c r="H98" s="680"/>
      <c r="I98" s="508"/>
      <c r="J98" s="639"/>
      <c r="K98" s="823"/>
    </row>
    <row r="99" spans="1:11" s="638" customFormat="1">
      <c r="A99" s="927" t="s">
        <v>9493</v>
      </c>
      <c r="B99" s="838" t="s">
        <v>4849</v>
      </c>
      <c r="C99" s="599"/>
      <c r="D99" s="819" t="s">
        <v>675</v>
      </c>
      <c r="E99" s="820">
        <v>45663</v>
      </c>
      <c r="F99" s="821" t="s">
        <v>707</v>
      </c>
      <c r="G99" s="822"/>
      <c r="H99" s="680"/>
      <c r="I99" s="508"/>
      <c r="J99" s="639"/>
      <c r="K99" s="823"/>
    </row>
    <row r="100" spans="1:11" s="638" customFormat="1">
      <c r="A100" s="927" t="s">
        <v>9494</v>
      </c>
      <c r="B100" s="838" t="s">
        <v>4160</v>
      </c>
      <c r="C100" s="599"/>
      <c r="D100" s="819" t="s">
        <v>675</v>
      </c>
      <c r="E100" s="820">
        <v>45663</v>
      </c>
      <c r="F100" s="821" t="s">
        <v>707</v>
      </c>
      <c r="G100" s="822"/>
      <c r="H100" s="680"/>
      <c r="I100" s="508"/>
      <c r="J100" s="639"/>
      <c r="K100" s="823"/>
    </row>
    <row r="101" spans="1:11" s="638" customFormat="1">
      <c r="A101" s="927" t="s">
        <v>9495</v>
      </c>
      <c r="B101" s="838" t="s">
        <v>4165</v>
      </c>
      <c r="C101" s="599"/>
      <c r="D101" s="819" t="s">
        <v>675</v>
      </c>
      <c r="E101" s="820">
        <v>45663</v>
      </c>
      <c r="F101" s="821" t="s">
        <v>707</v>
      </c>
      <c r="G101" s="822"/>
      <c r="H101" s="680"/>
      <c r="I101" s="508"/>
      <c r="J101" s="639"/>
      <c r="K101" s="823"/>
    </row>
    <row r="102" spans="1:11" s="638" customFormat="1">
      <c r="A102" s="927" t="s">
        <v>9496</v>
      </c>
      <c r="B102" s="838" t="s">
        <v>4166</v>
      </c>
      <c r="C102" s="599"/>
      <c r="D102" s="819" t="s">
        <v>675</v>
      </c>
      <c r="E102" s="820">
        <v>45663</v>
      </c>
      <c r="F102" s="821" t="s">
        <v>707</v>
      </c>
      <c r="G102" s="822"/>
      <c r="H102" s="680"/>
      <c r="I102" s="508"/>
      <c r="J102" s="639"/>
      <c r="K102" s="823"/>
    </row>
    <row r="103" spans="1:11" s="638" customFormat="1">
      <c r="A103" s="927" t="s">
        <v>9497</v>
      </c>
      <c r="B103" s="838" t="s">
        <v>4850</v>
      </c>
      <c r="C103" s="599"/>
      <c r="D103" s="819" t="s">
        <v>675</v>
      </c>
      <c r="E103" s="820">
        <v>45663</v>
      </c>
      <c r="F103" s="821" t="s">
        <v>707</v>
      </c>
      <c r="G103" s="822"/>
      <c r="H103" s="680"/>
      <c r="I103" s="508"/>
      <c r="J103" s="639"/>
      <c r="K103" s="823"/>
    </row>
    <row r="104" spans="1:11" s="638" customFormat="1">
      <c r="A104" s="927" t="s">
        <v>9498</v>
      </c>
      <c r="B104" s="838" t="s">
        <v>4851</v>
      </c>
      <c r="C104" s="599"/>
      <c r="D104" s="819" t="s">
        <v>675</v>
      </c>
      <c r="E104" s="820">
        <v>45663</v>
      </c>
      <c r="F104" s="821" t="s">
        <v>707</v>
      </c>
      <c r="G104" s="822"/>
      <c r="H104" s="680"/>
      <c r="I104" s="508"/>
      <c r="J104" s="639"/>
      <c r="K104" s="823"/>
    </row>
    <row r="105" spans="1:11" s="638" customFormat="1" ht="25.5">
      <c r="A105" s="927" t="s">
        <v>9499</v>
      </c>
      <c r="B105" s="838" t="s">
        <v>4852</v>
      </c>
      <c r="C105" s="599"/>
      <c r="D105" s="819" t="s">
        <v>675</v>
      </c>
      <c r="E105" s="820">
        <v>45663</v>
      </c>
      <c r="F105" s="821" t="s">
        <v>707</v>
      </c>
      <c r="G105" s="822"/>
      <c r="H105" s="680"/>
      <c r="I105" s="508"/>
      <c r="J105" s="639"/>
      <c r="K105" s="823"/>
    </row>
    <row r="106" spans="1:11" s="638" customFormat="1" ht="25.5" customHeight="1">
      <c r="A106" s="927" t="s">
        <v>9500</v>
      </c>
      <c r="B106" s="838" t="s">
        <v>4853</v>
      </c>
      <c r="C106" s="599"/>
      <c r="D106" s="819" t="s">
        <v>675</v>
      </c>
      <c r="E106" s="820">
        <v>45663</v>
      </c>
      <c r="F106" s="821" t="s">
        <v>707</v>
      </c>
      <c r="G106" s="822"/>
      <c r="H106" s="680"/>
      <c r="I106" s="508"/>
      <c r="J106" s="639"/>
      <c r="K106" s="823"/>
    </row>
    <row r="107" spans="1:11" s="638" customFormat="1">
      <c r="A107" s="927" t="s">
        <v>9501</v>
      </c>
      <c r="B107" s="838" t="s">
        <v>4854</v>
      </c>
      <c r="C107" s="599"/>
      <c r="D107" s="819" t="s">
        <v>675</v>
      </c>
      <c r="E107" s="820">
        <v>45663</v>
      </c>
      <c r="F107" s="821" t="s">
        <v>707</v>
      </c>
      <c r="G107" s="822"/>
      <c r="H107" s="680"/>
      <c r="I107" s="508"/>
      <c r="J107" s="639"/>
      <c r="K107" s="823"/>
    </row>
    <row r="108" spans="1:11" s="638" customFormat="1">
      <c r="A108" s="927" t="s">
        <v>9502</v>
      </c>
      <c r="B108" s="838" t="s">
        <v>4855</v>
      </c>
      <c r="C108" s="599"/>
      <c r="D108" s="819" t="s">
        <v>675</v>
      </c>
      <c r="E108" s="820">
        <v>45663</v>
      </c>
      <c r="F108" s="821" t="s">
        <v>707</v>
      </c>
      <c r="G108" s="822"/>
      <c r="H108" s="680"/>
      <c r="I108" s="508"/>
      <c r="J108" s="639"/>
      <c r="K108" s="823"/>
    </row>
    <row r="109" spans="1:11" s="638" customFormat="1">
      <c r="A109" s="927" t="s">
        <v>9503</v>
      </c>
      <c r="B109" s="838" t="s">
        <v>4856</v>
      </c>
      <c r="C109" s="599"/>
      <c r="D109" s="819" t="s">
        <v>675</v>
      </c>
      <c r="E109" s="820">
        <v>45663</v>
      </c>
      <c r="F109" s="821" t="s">
        <v>707</v>
      </c>
      <c r="G109" s="822"/>
      <c r="H109" s="680"/>
      <c r="I109" s="508"/>
      <c r="J109" s="639"/>
      <c r="K109" s="823"/>
    </row>
    <row r="110" spans="1:11" s="638" customFormat="1">
      <c r="A110" s="927" t="s">
        <v>9504</v>
      </c>
      <c r="B110" s="838" t="s">
        <v>4857</v>
      </c>
      <c r="C110" s="599"/>
      <c r="D110" s="819" t="s">
        <v>675</v>
      </c>
      <c r="E110" s="820">
        <v>45663</v>
      </c>
      <c r="F110" s="821" t="s">
        <v>707</v>
      </c>
      <c r="G110" s="822"/>
      <c r="H110" s="680"/>
      <c r="I110" s="508"/>
      <c r="J110" s="639"/>
      <c r="K110" s="823"/>
    </row>
    <row r="111" spans="1:11" s="638" customFormat="1">
      <c r="A111" s="927" t="s">
        <v>9505</v>
      </c>
      <c r="B111" s="838" t="s">
        <v>4858</v>
      </c>
      <c r="C111" s="599"/>
      <c r="D111" s="819" t="s">
        <v>675</v>
      </c>
      <c r="E111" s="820">
        <v>45663</v>
      </c>
      <c r="F111" s="821" t="s">
        <v>707</v>
      </c>
      <c r="G111" s="822"/>
      <c r="H111" s="680"/>
      <c r="I111" s="508"/>
      <c r="J111" s="639"/>
      <c r="K111" s="823"/>
    </row>
    <row r="112" spans="1:11" s="638" customFormat="1">
      <c r="A112" s="927" t="s">
        <v>9506</v>
      </c>
      <c r="B112" s="838" t="s">
        <v>4859</v>
      </c>
      <c r="C112" s="599"/>
      <c r="D112" s="819" t="s">
        <v>675</v>
      </c>
      <c r="E112" s="820">
        <v>45663</v>
      </c>
      <c r="F112" s="821" t="s">
        <v>707</v>
      </c>
      <c r="G112" s="822"/>
      <c r="H112" s="680"/>
      <c r="I112" s="508"/>
      <c r="J112" s="639"/>
      <c r="K112" s="823"/>
    </row>
    <row r="113" spans="1:11" s="638" customFormat="1">
      <c r="A113" s="927" t="s">
        <v>9507</v>
      </c>
      <c r="B113" s="838" t="s">
        <v>4860</v>
      </c>
      <c r="C113" s="599"/>
      <c r="D113" s="819" t="s">
        <v>675</v>
      </c>
      <c r="E113" s="820">
        <v>45663</v>
      </c>
      <c r="F113" s="821" t="s">
        <v>707</v>
      </c>
      <c r="G113" s="822"/>
      <c r="H113" s="680"/>
      <c r="I113" s="508"/>
      <c r="J113" s="639"/>
      <c r="K113" s="823"/>
    </row>
    <row r="114" spans="1:11" s="638" customFormat="1">
      <c r="A114" s="927" t="s">
        <v>9508</v>
      </c>
      <c r="B114" s="838" t="s">
        <v>4861</v>
      </c>
      <c r="C114" s="599"/>
      <c r="D114" s="819" t="s">
        <v>675</v>
      </c>
      <c r="E114" s="820">
        <v>45663</v>
      </c>
      <c r="F114" s="821" t="s">
        <v>707</v>
      </c>
      <c r="G114" s="822"/>
      <c r="H114" s="680"/>
      <c r="I114" s="508"/>
      <c r="J114" s="639"/>
      <c r="K114" s="823"/>
    </row>
    <row r="115" spans="1:11" s="638" customFormat="1">
      <c r="A115" s="927" t="s">
        <v>9509</v>
      </c>
      <c r="B115" s="838" t="s">
        <v>4862</v>
      </c>
      <c r="C115" s="599"/>
      <c r="D115" s="819" t="s">
        <v>675</v>
      </c>
      <c r="E115" s="820">
        <v>45663</v>
      </c>
      <c r="F115" s="821" t="s">
        <v>707</v>
      </c>
      <c r="G115" s="822"/>
      <c r="H115" s="680"/>
      <c r="I115" s="508"/>
      <c r="J115" s="639"/>
      <c r="K115" s="823"/>
    </row>
    <row r="116" spans="1:11" s="638" customFormat="1">
      <c r="A116" s="927" t="s">
        <v>9510</v>
      </c>
      <c r="B116" s="838" t="s">
        <v>4863</v>
      </c>
      <c r="C116" s="599"/>
      <c r="D116" s="819" t="s">
        <v>675</v>
      </c>
      <c r="E116" s="820">
        <v>45663</v>
      </c>
      <c r="F116" s="821" t="s">
        <v>707</v>
      </c>
      <c r="G116" s="822"/>
      <c r="H116" s="680"/>
      <c r="I116" s="508"/>
      <c r="J116" s="639"/>
      <c r="K116" s="823"/>
    </row>
    <row r="117" spans="1:11" s="638" customFormat="1">
      <c r="A117" s="927" t="s">
        <v>9511</v>
      </c>
      <c r="B117" s="838" t="s">
        <v>4864</v>
      </c>
      <c r="C117" s="599"/>
      <c r="D117" s="819" t="s">
        <v>675</v>
      </c>
      <c r="E117" s="820">
        <v>45663</v>
      </c>
      <c r="F117" s="821" t="s">
        <v>707</v>
      </c>
      <c r="G117" s="822"/>
      <c r="H117" s="680"/>
      <c r="I117" s="508"/>
      <c r="J117" s="639"/>
      <c r="K117" s="823"/>
    </row>
    <row r="118" spans="1:11" s="638" customFormat="1">
      <c r="A118" s="927" t="s">
        <v>9512</v>
      </c>
      <c r="B118" s="838" t="s">
        <v>4865</v>
      </c>
      <c r="C118" s="599"/>
      <c r="D118" s="819" t="s">
        <v>675</v>
      </c>
      <c r="E118" s="820">
        <v>45663</v>
      </c>
      <c r="F118" s="821" t="s">
        <v>707</v>
      </c>
      <c r="G118" s="822"/>
      <c r="H118" s="680"/>
      <c r="I118" s="508"/>
      <c r="J118" s="639"/>
      <c r="K118" s="823"/>
    </row>
    <row r="119" spans="1:11" s="638" customFormat="1">
      <c r="A119" s="927" t="s">
        <v>9513</v>
      </c>
      <c r="B119" s="838" t="s">
        <v>4866</v>
      </c>
      <c r="C119" s="599"/>
      <c r="D119" s="819" t="s">
        <v>675</v>
      </c>
      <c r="E119" s="820">
        <v>45663</v>
      </c>
      <c r="F119" s="821" t="s">
        <v>707</v>
      </c>
      <c r="G119" s="822"/>
      <c r="H119" s="680"/>
      <c r="I119" s="508"/>
      <c r="J119" s="639"/>
      <c r="K119" s="823"/>
    </row>
    <row r="120" spans="1:11" s="638" customFormat="1">
      <c r="A120" s="927" t="s">
        <v>9514</v>
      </c>
      <c r="B120" s="838" t="s">
        <v>4867</v>
      </c>
      <c r="C120" s="599"/>
      <c r="D120" s="819" t="s">
        <v>675</v>
      </c>
      <c r="E120" s="820">
        <v>45663</v>
      </c>
      <c r="F120" s="821" t="s">
        <v>707</v>
      </c>
      <c r="G120" s="822"/>
      <c r="H120" s="680"/>
      <c r="I120" s="508"/>
      <c r="J120" s="639"/>
      <c r="K120" s="823"/>
    </row>
    <row r="121" spans="1:11" s="638" customFormat="1">
      <c r="A121" s="927" t="s">
        <v>9515</v>
      </c>
      <c r="B121" s="838" t="s">
        <v>4868</v>
      </c>
      <c r="C121" s="599"/>
      <c r="D121" s="819" t="s">
        <v>675</v>
      </c>
      <c r="E121" s="820">
        <v>45663</v>
      </c>
      <c r="F121" s="821" t="s">
        <v>707</v>
      </c>
      <c r="G121" s="822"/>
      <c r="H121" s="680"/>
      <c r="I121" s="508"/>
      <c r="J121" s="639"/>
      <c r="K121" s="823"/>
    </row>
    <row r="122" spans="1:11" s="638" customFormat="1" ht="25.5">
      <c r="A122" s="1443" t="s">
        <v>11305</v>
      </c>
      <c r="B122" s="838" t="s">
        <v>914</v>
      </c>
      <c r="C122" s="599" t="s">
        <v>1751</v>
      </c>
      <c r="D122" s="819"/>
      <c r="E122" s="820"/>
      <c r="F122" s="821"/>
      <c r="G122" s="1539"/>
      <c r="H122" s="680"/>
      <c r="I122" s="508"/>
      <c r="J122" s="639"/>
      <c r="K122" s="637"/>
    </row>
    <row r="123" spans="1:11" s="638" customFormat="1">
      <c r="A123" s="927" t="s">
        <v>9516</v>
      </c>
      <c r="B123" s="1486" t="s">
        <v>9517</v>
      </c>
      <c r="C123" s="599"/>
      <c r="D123" s="819" t="s">
        <v>675</v>
      </c>
      <c r="E123" s="820">
        <v>45663</v>
      </c>
      <c r="F123" s="821" t="s">
        <v>707</v>
      </c>
      <c r="G123" s="822"/>
      <c r="H123" s="680"/>
      <c r="I123" s="508"/>
      <c r="J123" s="639"/>
      <c r="K123" s="823"/>
    </row>
    <row r="124" spans="1:11" s="638" customFormat="1">
      <c r="A124" s="927" t="s">
        <v>9518</v>
      </c>
      <c r="B124" s="848" t="s">
        <v>4869</v>
      </c>
      <c r="C124" s="599"/>
      <c r="D124" s="819" t="s">
        <v>675</v>
      </c>
      <c r="E124" s="820">
        <v>45663</v>
      </c>
      <c r="F124" s="821" t="s">
        <v>707</v>
      </c>
      <c r="G124" s="822"/>
      <c r="H124" s="680"/>
      <c r="I124" s="508"/>
      <c r="J124" s="639"/>
      <c r="K124" s="823"/>
    </row>
    <row r="125" spans="1:11" s="638" customFormat="1">
      <c r="A125" s="927" t="s">
        <v>9519</v>
      </c>
      <c r="B125" s="848" t="s">
        <v>4870</v>
      </c>
      <c r="C125" s="599"/>
      <c r="D125" s="819" t="s">
        <v>675</v>
      </c>
      <c r="E125" s="820">
        <v>45663</v>
      </c>
      <c r="F125" s="821" t="s">
        <v>707</v>
      </c>
      <c r="G125" s="822"/>
      <c r="H125" s="680"/>
      <c r="I125" s="508"/>
      <c r="J125" s="639"/>
      <c r="K125" s="823"/>
    </row>
    <row r="126" spans="1:11" s="638" customFormat="1">
      <c r="A126" s="927" t="s">
        <v>9520</v>
      </c>
      <c r="B126" s="848" t="s">
        <v>4871</v>
      </c>
      <c r="C126" s="599"/>
      <c r="D126" s="819" t="s">
        <v>675</v>
      </c>
      <c r="E126" s="820">
        <v>45663</v>
      </c>
      <c r="F126" s="821" t="s">
        <v>707</v>
      </c>
      <c r="G126" s="822"/>
      <c r="H126" s="680"/>
      <c r="I126" s="508"/>
      <c r="J126" s="639"/>
      <c r="K126" s="823"/>
    </row>
    <row r="127" spans="1:11" s="638" customFormat="1">
      <c r="A127" s="927" t="s">
        <v>9521</v>
      </c>
      <c r="B127" s="848" t="s">
        <v>4872</v>
      </c>
      <c r="C127" s="599"/>
      <c r="D127" s="819" t="s">
        <v>675</v>
      </c>
      <c r="E127" s="820">
        <v>45663</v>
      </c>
      <c r="F127" s="821" t="s">
        <v>707</v>
      </c>
      <c r="G127" s="822"/>
      <c r="H127" s="680"/>
      <c r="I127" s="508"/>
      <c r="J127" s="639"/>
      <c r="K127" s="823"/>
    </row>
    <row r="128" spans="1:11" s="638" customFormat="1">
      <c r="A128" s="927" t="s">
        <v>9522</v>
      </c>
      <c r="B128" s="848" t="s">
        <v>4873</v>
      </c>
      <c r="C128" s="599"/>
      <c r="D128" s="819" t="s">
        <v>675</v>
      </c>
      <c r="E128" s="820">
        <v>45663</v>
      </c>
      <c r="F128" s="821" t="s">
        <v>707</v>
      </c>
      <c r="G128" s="822"/>
      <c r="H128" s="680"/>
      <c r="I128" s="508"/>
      <c r="J128" s="639"/>
      <c r="K128" s="823"/>
    </row>
    <row r="129" spans="1:11" s="638" customFormat="1">
      <c r="A129" s="927" t="s">
        <v>9523</v>
      </c>
      <c r="B129" s="848" t="s">
        <v>4874</v>
      </c>
      <c r="C129" s="599"/>
      <c r="D129" s="819" t="s">
        <v>675</v>
      </c>
      <c r="E129" s="820">
        <v>45663</v>
      </c>
      <c r="F129" s="821" t="s">
        <v>707</v>
      </c>
      <c r="G129" s="822"/>
      <c r="H129" s="680"/>
      <c r="I129" s="508"/>
      <c r="J129" s="639"/>
      <c r="K129" s="823"/>
    </row>
    <row r="130" spans="1:11" s="638" customFormat="1">
      <c r="A130" s="927" t="s">
        <v>9524</v>
      </c>
      <c r="B130" s="848" t="s">
        <v>4875</v>
      </c>
      <c r="C130" s="599"/>
      <c r="D130" s="819" t="s">
        <v>675</v>
      </c>
      <c r="E130" s="820">
        <v>45663</v>
      </c>
      <c r="F130" s="821" t="s">
        <v>707</v>
      </c>
      <c r="G130" s="822"/>
      <c r="H130" s="680"/>
      <c r="I130" s="508"/>
      <c r="J130" s="639"/>
      <c r="K130" s="823"/>
    </row>
    <row r="131" spans="1:11" s="638" customFormat="1">
      <c r="A131" s="927" t="s">
        <v>9525</v>
      </c>
      <c r="B131" s="848" t="s">
        <v>4876</v>
      </c>
      <c r="C131" s="599"/>
      <c r="D131" s="819" t="s">
        <v>675</v>
      </c>
      <c r="E131" s="820">
        <v>45663</v>
      </c>
      <c r="F131" s="821" t="s">
        <v>707</v>
      </c>
      <c r="G131" s="822"/>
      <c r="H131" s="680"/>
      <c r="I131" s="508"/>
      <c r="J131" s="639"/>
      <c r="K131" s="823"/>
    </row>
    <row r="132" spans="1:11" s="638" customFormat="1">
      <c r="A132" s="927" t="s">
        <v>9526</v>
      </c>
      <c r="B132" s="848" t="s">
        <v>4877</v>
      </c>
      <c r="C132" s="599"/>
      <c r="D132" s="819" t="s">
        <v>675</v>
      </c>
      <c r="E132" s="820">
        <v>45663</v>
      </c>
      <c r="F132" s="821" t="s">
        <v>707</v>
      </c>
      <c r="G132" s="822"/>
      <c r="H132" s="680"/>
      <c r="I132" s="508"/>
      <c r="J132" s="639"/>
      <c r="K132" s="823"/>
    </row>
    <row r="133" spans="1:11" s="638" customFormat="1">
      <c r="A133" s="927" t="s">
        <v>9527</v>
      </c>
      <c r="B133" s="848" t="s">
        <v>4878</v>
      </c>
      <c r="C133" s="599"/>
      <c r="D133" s="819" t="s">
        <v>675</v>
      </c>
      <c r="E133" s="820">
        <v>45663</v>
      </c>
      <c r="F133" s="821" t="s">
        <v>707</v>
      </c>
      <c r="G133" s="822"/>
      <c r="H133" s="680"/>
      <c r="I133" s="508"/>
      <c r="J133" s="639"/>
      <c r="K133" s="823"/>
    </row>
    <row r="134" spans="1:11" s="638" customFormat="1">
      <c r="A134" s="927" t="s">
        <v>9528</v>
      </c>
      <c r="B134" s="848" t="s">
        <v>4879</v>
      </c>
      <c r="C134" s="599"/>
      <c r="D134" s="819" t="s">
        <v>675</v>
      </c>
      <c r="E134" s="820">
        <v>45663</v>
      </c>
      <c r="F134" s="821" t="s">
        <v>707</v>
      </c>
      <c r="G134" s="822"/>
      <c r="H134" s="680"/>
      <c r="I134" s="508"/>
      <c r="J134" s="639"/>
      <c r="K134" s="823"/>
    </row>
    <row r="135" spans="1:11" s="638" customFormat="1">
      <c r="A135" s="927" t="s">
        <v>9529</v>
      </c>
      <c r="B135" s="848" t="s">
        <v>4880</v>
      </c>
      <c r="C135" s="599"/>
      <c r="D135" s="819" t="s">
        <v>675</v>
      </c>
      <c r="E135" s="820">
        <v>45663</v>
      </c>
      <c r="F135" s="821" t="s">
        <v>707</v>
      </c>
      <c r="G135" s="822"/>
      <c r="H135" s="680"/>
      <c r="I135" s="508"/>
      <c r="J135" s="639"/>
      <c r="K135" s="823"/>
    </row>
    <row r="136" spans="1:11" s="638" customFormat="1">
      <c r="A136" s="927" t="s">
        <v>9530</v>
      </c>
      <c r="B136" s="848" t="s">
        <v>4881</v>
      </c>
      <c r="C136" s="599"/>
      <c r="D136" s="819" t="s">
        <v>675</v>
      </c>
      <c r="E136" s="820">
        <v>45663</v>
      </c>
      <c r="F136" s="821" t="s">
        <v>707</v>
      </c>
      <c r="G136" s="822"/>
      <c r="H136" s="680"/>
      <c r="I136" s="508"/>
      <c r="J136" s="639"/>
      <c r="K136" s="823"/>
    </row>
    <row r="137" spans="1:11" s="638" customFormat="1">
      <c r="A137" s="927" t="s">
        <v>9531</v>
      </c>
      <c r="B137" s="848" t="s">
        <v>4882</v>
      </c>
      <c r="C137" s="599"/>
      <c r="D137" s="819" t="s">
        <v>675</v>
      </c>
      <c r="E137" s="820">
        <v>45663</v>
      </c>
      <c r="F137" s="821" t="s">
        <v>707</v>
      </c>
      <c r="G137" s="822"/>
      <c r="H137" s="680"/>
      <c r="I137" s="508"/>
      <c r="J137" s="639"/>
      <c r="K137" s="823"/>
    </row>
    <row r="138" spans="1:11" s="638" customFormat="1">
      <c r="A138" s="927" t="s">
        <v>9532</v>
      </c>
      <c r="B138" s="848" t="s">
        <v>4883</v>
      </c>
      <c r="C138" s="599"/>
      <c r="D138" s="819" t="s">
        <v>675</v>
      </c>
      <c r="E138" s="820">
        <v>45663</v>
      </c>
      <c r="F138" s="821" t="s">
        <v>707</v>
      </c>
      <c r="G138" s="822"/>
      <c r="H138" s="680"/>
      <c r="I138" s="508"/>
      <c r="J138" s="639"/>
      <c r="K138" s="823"/>
    </row>
    <row r="139" spans="1:11" s="638" customFormat="1">
      <c r="A139" s="927" t="s">
        <v>9533</v>
      </c>
      <c r="B139" s="848" t="s">
        <v>4884</v>
      </c>
      <c r="C139" s="599"/>
      <c r="D139" s="819" t="s">
        <v>675</v>
      </c>
      <c r="E139" s="820">
        <v>45663</v>
      </c>
      <c r="F139" s="821" t="s">
        <v>707</v>
      </c>
      <c r="G139" s="822"/>
      <c r="H139" s="680"/>
      <c r="I139" s="508"/>
      <c r="J139" s="639"/>
      <c r="K139" s="823"/>
    </row>
    <row r="140" spans="1:11" s="638" customFormat="1">
      <c r="A140" s="927" t="s">
        <v>9534</v>
      </c>
      <c r="B140" s="848" t="s">
        <v>4885</v>
      </c>
      <c r="C140" s="599"/>
      <c r="D140" s="819" t="s">
        <v>675</v>
      </c>
      <c r="E140" s="820">
        <v>45663</v>
      </c>
      <c r="F140" s="821" t="s">
        <v>707</v>
      </c>
      <c r="G140" s="822"/>
      <c r="H140" s="680"/>
      <c r="I140" s="508"/>
      <c r="J140" s="639"/>
      <c r="K140" s="823"/>
    </row>
    <row r="141" spans="1:11" s="638" customFormat="1">
      <c r="A141" s="927" t="s">
        <v>9535</v>
      </c>
      <c r="B141" s="848" t="s">
        <v>4886</v>
      </c>
      <c r="C141" s="599"/>
      <c r="D141" s="819" t="s">
        <v>675</v>
      </c>
      <c r="E141" s="820">
        <v>45663</v>
      </c>
      <c r="F141" s="821" t="s">
        <v>707</v>
      </c>
      <c r="G141" s="822"/>
      <c r="H141" s="680"/>
      <c r="I141" s="508"/>
      <c r="J141" s="639"/>
      <c r="K141" s="823"/>
    </row>
    <row r="142" spans="1:11" s="638" customFormat="1">
      <c r="A142" s="927" t="s">
        <v>9536</v>
      </c>
      <c r="B142" s="848" t="s">
        <v>4887</v>
      </c>
      <c r="C142" s="599"/>
      <c r="D142" s="819" t="s">
        <v>675</v>
      </c>
      <c r="E142" s="820">
        <v>45663</v>
      </c>
      <c r="F142" s="821" t="s">
        <v>707</v>
      </c>
      <c r="G142" s="822"/>
      <c r="H142" s="680"/>
      <c r="I142" s="508"/>
      <c r="J142" s="639"/>
      <c r="K142" s="823"/>
    </row>
    <row r="143" spans="1:11" s="638" customFormat="1">
      <c r="A143" s="927" t="s">
        <v>9537</v>
      </c>
      <c r="B143" s="848" t="s">
        <v>4888</v>
      </c>
      <c r="C143" s="599"/>
      <c r="D143" s="819" t="s">
        <v>675</v>
      </c>
      <c r="E143" s="820">
        <v>45663</v>
      </c>
      <c r="F143" s="821" t="s">
        <v>707</v>
      </c>
      <c r="G143" s="822"/>
      <c r="H143" s="680"/>
      <c r="I143" s="508"/>
      <c r="J143" s="639"/>
      <c r="K143" s="823"/>
    </row>
    <row r="144" spans="1:11" s="638" customFormat="1">
      <c r="A144" s="927" t="s">
        <v>9538</v>
      </c>
      <c r="B144" s="848" t="s">
        <v>4889</v>
      </c>
      <c r="C144" s="599"/>
      <c r="D144" s="819" t="s">
        <v>675</v>
      </c>
      <c r="E144" s="820">
        <v>45663</v>
      </c>
      <c r="F144" s="821" t="s">
        <v>707</v>
      </c>
      <c r="G144" s="822"/>
      <c r="H144" s="680"/>
      <c r="I144" s="508"/>
      <c r="J144" s="639"/>
      <c r="K144" s="823"/>
    </row>
    <row r="145" spans="1:11" s="638" customFormat="1">
      <c r="A145" s="927" t="s">
        <v>9539</v>
      </c>
      <c r="B145" s="848" t="s">
        <v>4890</v>
      </c>
      <c r="C145" s="599"/>
      <c r="D145" s="819" t="s">
        <v>675</v>
      </c>
      <c r="E145" s="820">
        <v>45663</v>
      </c>
      <c r="F145" s="821" t="s">
        <v>707</v>
      </c>
      <c r="G145" s="822"/>
      <c r="H145" s="680"/>
      <c r="I145" s="508"/>
      <c r="J145" s="639"/>
      <c r="K145" s="823"/>
    </row>
    <row r="146" spans="1:11" s="638" customFormat="1">
      <c r="A146" s="927" t="s">
        <v>9540</v>
      </c>
      <c r="B146" s="848" t="s">
        <v>4891</v>
      </c>
      <c r="C146" s="599"/>
      <c r="D146" s="819" t="s">
        <v>675</v>
      </c>
      <c r="E146" s="820">
        <v>45663</v>
      </c>
      <c r="F146" s="821" t="s">
        <v>707</v>
      </c>
      <c r="G146" s="822"/>
      <c r="H146" s="680"/>
      <c r="I146" s="508"/>
      <c r="J146" s="639"/>
      <c r="K146" s="823"/>
    </row>
    <row r="147" spans="1:11" s="638" customFormat="1">
      <c r="A147" s="927" t="s">
        <v>9541</v>
      </c>
      <c r="B147" s="848" t="s">
        <v>4892</v>
      </c>
      <c r="C147" s="599"/>
      <c r="D147" s="819" t="s">
        <v>675</v>
      </c>
      <c r="E147" s="820">
        <v>45663</v>
      </c>
      <c r="F147" s="821" t="s">
        <v>707</v>
      </c>
      <c r="G147" s="822"/>
      <c r="H147" s="680"/>
      <c r="I147" s="508"/>
      <c r="J147" s="639"/>
      <c r="K147" s="823"/>
    </row>
    <row r="148" spans="1:11" s="638" customFormat="1">
      <c r="A148" s="927" t="s">
        <v>9542</v>
      </c>
      <c r="B148" s="848" t="s">
        <v>4893</v>
      </c>
      <c r="C148" s="599"/>
      <c r="D148" s="819" t="s">
        <v>675</v>
      </c>
      <c r="E148" s="820">
        <v>45663</v>
      </c>
      <c r="F148" s="821" t="s">
        <v>707</v>
      </c>
      <c r="G148" s="822"/>
      <c r="H148" s="680"/>
      <c r="I148" s="508"/>
      <c r="J148" s="639"/>
      <c r="K148" s="823"/>
    </row>
    <row r="149" spans="1:11" s="638" customFormat="1">
      <c r="A149" s="927" t="s">
        <v>9543</v>
      </c>
      <c r="B149" s="848" t="s">
        <v>2215</v>
      </c>
      <c r="C149" s="599"/>
      <c r="D149" s="819" t="s">
        <v>675</v>
      </c>
      <c r="E149" s="820">
        <v>45663</v>
      </c>
      <c r="F149" s="821" t="s">
        <v>707</v>
      </c>
      <c r="G149" s="822"/>
      <c r="H149" s="680"/>
      <c r="I149" s="508"/>
      <c r="J149" s="639"/>
      <c r="K149" s="823"/>
    </row>
    <row r="150" spans="1:11" s="638" customFormat="1" ht="13.15" thickBot="1">
      <c r="A150" s="998" t="s">
        <v>9544</v>
      </c>
      <c r="B150" s="933" t="s">
        <v>2216</v>
      </c>
      <c r="C150" s="578"/>
      <c r="D150" s="824" t="s">
        <v>675</v>
      </c>
      <c r="E150" s="825">
        <v>45663</v>
      </c>
      <c r="F150" s="420" t="s">
        <v>707</v>
      </c>
      <c r="G150" s="826"/>
      <c r="H150" s="792"/>
      <c r="I150" s="509"/>
      <c r="J150" s="711"/>
      <c r="K150" s="827"/>
    </row>
    <row r="151" spans="1:11" s="181" customFormat="1">
      <c r="A151" s="641"/>
      <c r="B151" s="1561"/>
      <c r="C151" s="641"/>
      <c r="D151" s="642"/>
      <c r="E151" s="642"/>
      <c r="F151" s="642"/>
      <c r="G151" s="642"/>
      <c r="H151" s="642"/>
      <c r="I151" s="642"/>
      <c r="J151" s="642"/>
      <c r="K151" s="642"/>
    </row>
    <row r="152" spans="1:11">
      <c r="A152" s="643" t="s">
        <v>674</v>
      </c>
      <c r="B152" s="1562"/>
      <c r="C152" s="643"/>
      <c r="D152" s="643"/>
      <c r="E152" s="643"/>
      <c r="F152" s="643"/>
      <c r="G152" s="643"/>
      <c r="H152" s="643"/>
      <c r="I152" s="643"/>
      <c r="J152" s="643"/>
      <c r="K152" s="643"/>
    </row>
    <row r="153" spans="1:11">
      <c r="A153" s="181" t="s">
        <v>9217</v>
      </c>
      <c r="D153" s="422"/>
      <c r="E153" s="422"/>
      <c r="F153" s="647"/>
      <c r="G153" s="423"/>
      <c r="H153" s="422"/>
      <c r="I153" s="422"/>
      <c r="J153" s="647"/>
      <c r="K153" s="647"/>
    </row>
    <row r="154" spans="1:11">
      <c r="A154" s="181"/>
      <c r="D154" s="422"/>
      <c r="E154" s="422"/>
      <c r="F154" s="647"/>
      <c r="G154" s="423"/>
      <c r="H154" s="422"/>
      <c r="I154" s="422"/>
      <c r="J154" s="647"/>
      <c r="K154" s="647"/>
    </row>
    <row r="155" spans="1:11">
      <c r="A155" s="181"/>
      <c r="D155" s="422"/>
      <c r="E155" s="422"/>
      <c r="F155" s="647"/>
      <c r="G155" s="423"/>
      <c r="H155" s="422"/>
      <c r="I155" s="422"/>
      <c r="J155" s="647"/>
      <c r="K155" s="647"/>
    </row>
    <row r="156" spans="1:11">
      <c r="A156" s="181"/>
      <c r="D156" s="422"/>
      <c r="E156" s="422"/>
      <c r="F156" s="647"/>
      <c r="G156" s="423"/>
      <c r="H156" s="422"/>
      <c r="I156" s="422"/>
      <c r="J156" s="647"/>
      <c r="K156" s="647"/>
    </row>
  </sheetData>
  <mergeCells count="6">
    <mergeCell ref="H4:K4"/>
    <mergeCell ref="A1:C1"/>
    <mergeCell ref="D1:G1"/>
    <mergeCell ref="A2:C2"/>
    <mergeCell ref="A4:C4"/>
    <mergeCell ref="D4:G4"/>
  </mergeCells>
  <hyperlinks>
    <hyperlink ref="A4" display="Back to Top Sheet" xr:uid="{DCC7ED33-7B23-4C1F-9DF2-13BAAB093624}"/>
    <hyperlink ref="A4:C4" location="Top!A1" display="Back to Top Sheet" xr:uid="{29B759CC-348C-42BD-9B2D-5EDAB8101C7E}"/>
  </hyperlink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762A3A-BCF4-4531-A6E5-D8FF395BB380}">
  <sheetPr>
    <pageSetUpPr fitToPage="1"/>
  </sheetPr>
  <dimension ref="A1:K144"/>
  <sheetViews>
    <sheetView zoomScaleNormal="100" workbookViewId="0">
      <selection sqref="A1:C1"/>
    </sheetView>
  </sheetViews>
  <sheetFormatPr defaultColWidth="11.3984375" defaultRowHeight="12.75"/>
  <cols>
    <col min="1" max="1" width="30.265625" style="425" customWidth="1"/>
    <col min="2" max="2" width="68.73046875" style="421" customWidth="1"/>
    <col min="3" max="3" width="17.59765625" style="425" customWidth="1"/>
    <col min="4" max="4" width="16.59765625" style="415" customWidth="1"/>
    <col min="5" max="5" width="15.59765625" style="415" customWidth="1"/>
    <col min="6" max="6" width="15.86328125" style="634" customWidth="1"/>
    <col min="7" max="7" width="26.1328125" style="424" customWidth="1"/>
    <col min="8" max="8" width="15.3984375" style="415" customWidth="1"/>
    <col min="9" max="9" width="17.3984375" style="415" customWidth="1"/>
    <col min="10" max="10" width="20.86328125" style="634" customWidth="1"/>
    <col min="11" max="11" width="18.3984375" style="634" customWidth="1"/>
    <col min="12" max="254" width="11.3984375" style="634"/>
    <col min="255" max="255" width="23.3984375" style="634" customWidth="1"/>
    <col min="256" max="256" width="82.1328125" style="634" bestFit="1" customWidth="1"/>
    <col min="257" max="257" width="17.1328125" style="634" customWidth="1"/>
    <col min="258" max="259" width="11.3984375" style="634" customWidth="1"/>
    <col min="260" max="260" width="15.86328125" style="634" customWidth="1"/>
    <col min="261" max="261" width="11.3984375" style="634" customWidth="1"/>
    <col min="262" max="262" width="17.1328125" style="634" customWidth="1"/>
    <col min="263" max="263" width="11.1328125" style="634" customWidth="1"/>
    <col min="264" max="265" width="11.3984375" style="634" customWidth="1"/>
    <col min="266" max="266" width="15.86328125" style="634" customWidth="1"/>
    <col min="267" max="267" width="11.3984375" style="634" customWidth="1"/>
    <col min="268" max="510" width="11.3984375" style="634"/>
    <col min="511" max="511" width="23.3984375" style="634" customWidth="1"/>
    <col min="512" max="512" width="82.1328125" style="634" bestFit="1" customWidth="1"/>
    <col min="513" max="513" width="17.1328125" style="634" customWidth="1"/>
    <col min="514" max="515" width="11.3984375" style="634" customWidth="1"/>
    <col min="516" max="516" width="15.86328125" style="634" customWidth="1"/>
    <col min="517" max="517" width="11.3984375" style="634" customWidth="1"/>
    <col min="518" max="518" width="17.1328125" style="634" customWidth="1"/>
    <col min="519" max="519" width="11.1328125" style="634" customWidth="1"/>
    <col min="520" max="521" width="11.3984375" style="634" customWidth="1"/>
    <col min="522" max="522" width="15.86328125" style="634" customWidth="1"/>
    <col min="523" max="523" width="11.3984375" style="634" customWidth="1"/>
    <col min="524" max="766" width="11.3984375" style="634"/>
    <col min="767" max="767" width="23.3984375" style="634" customWidth="1"/>
    <col min="768" max="768" width="82.1328125" style="634" bestFit="1" customWidth="1"/>
    <col min="769" max="769" width="17.1328125" style="634" customWidth="1"/>
    <col min="770" max="771" width="11.3984375" style="634" customWidth="1"/>
    <col min="772" max="772" width="15.86328125" style="634" customWidth="1"/>
    <col min="773" max="773" width="11.3984375" style="634" customWidth="1"/>
    <col min="774" max="774" width="17.1328125" style="634" customWidth="1"/>
    <col min="775" max="775" width="11.1328125" style="634" customWidth="1"/>
    <col min="776" max="777" width="11.3984375" style="634" customWidth="1"/>
    <col min="778" max="778" width="15.86328125" style="634" customWidth="1"/>
    <col min="779" max="779" width="11.3984375" style="634" customWidth="1"/>
    <col min="780" max="1022" width="11.3984375" style="634"/>
    <col min="1023" max="1023" width="23.3984375" style="634" customWidth="1"/>
    <col min="1024" max="1024" width="82.1328125" style="634" bestFit="1" customWidth="1"/>
    <col min="1025" max="1025" width="17.1328125" style="634" customWidth="1"/>
    <col min="1026" max="1027" width="11.3984375" style="634" customWidth="1"/>
    <col min="1028" max="1028" width="15.86328125" style="634" customWidth="1"/>
    <col min="1029" max="1029" width="11.3984375" style="634" customWidth="1"/>
    <col min="1030" max="1030" width="17.1328125" style="634" customWidth="1"/>
    <col min="1031" max="1031" width="11.1328125" style="634" customWidth="1"/>
    <col min="1032" max="1033" width="11.3984375" style="634" customWidth="1"/>
    <col min="1034" max="1034" width="15.86328125" style="634" customWidth="1"/>
    <col min="1035" max="1035" width="11.3984375" style="634" customWidth="1"/>
    <col min="1036" max="1278" width="11.3984375" style="634"/>
    <col min="1279" max="1279" width="23.3984375" style="634" customWidth="1"/>
    <col min="1280" max="1280" width="82.1328125" style="634" bestFit="1" customWidth="1"/>
    <col min="1281" max="1281" width="17.1328125" style="634" customWidth="1"/>
    <col min="1282" max="1283" width="11.3984375" style="634" customWidth="1"/>
    <col min="1284" max="1284" width="15.86328125" style="634" customWidth="1"/>
    <col min="1285" max="1285" width="11.3984375" style="634" customWidth="1"/>
    <col min="1286" max="1286" width="17.1328125" style="634" customWidth="1"/>
    <col min="1287" max="1287" width="11.1328125" style="634" customWidth="1"/>
    <col min="1288" max="1289" width="11.3984375" style="634" customWidth="1"/>
    <col min="1290" max="1290" width="15.86328125" style="634" customWidth="1"/>
    <col min="1291" max="1291" width="11.3984375" style="634" customWidth="1"/>
    <col min="1292" max="1534" width="11.3984375" style="634"/>
    <col min="1535" max="1535" width="23.3984375" style="634" customWidth="1"/>
    <col min="1536" max="1536" width="82.1328125" style="634" bestFit="1" customWidth="1"/>
    <col min="1537" max="1537" width="17.1328125" style="634" customWidth="1"/>
    <col min="1538" max="1539" width="11.3984375" style="634" customWidth="1"/>
    <col min="1540" max="1540" width="15.86328125" style="634" customWidth="1"/>
    <col min="1541" max="1541" width="11.3984375" style="634" customWidth="1"/>
    <col min="1542" max="1542" width="17.1328125" style="634" customWidth="1"/>
    <col min="1543" max="1543" width="11.1328125" style="634" customWidth="1"/>
    <col min="1544" max="1545" width="11.3984375" style="634" customWidth="1"/>
    <col min="1546" max="1546" width="15.86328125" style="634" customWidth="1"/>
    <col min="1547" max="1547" width="11.3984375" style="634" customWidth="1"/>
    <col min="1548" max="1790" width="11.3984375" style="634"/>
    <col min="1791" max="1791" width="23.3984375" style="634" customWidth="1"/>
    <col min="1792" max="1792" width="82.1328125" style="634" bestFit="1" customWidth="1"/>
    <col min="1793" max="1793" width="17.1328125" style="634" customWidth="1"/>
    <col min="1794" max="1795" width="11.3984375" style="634" customWidth="1"/>
    <col min="1796" max="1796" width="15.86328125" style="634" customWidth="1"/>
    <col min="1797" max="1797" width="11.3984375" style="634" customWidth="1"/>
    <col min="1798" max="1798" width="17.1328125" style="634" customWidth="1"/>
    <col min="1799" max="1799" width="11.1328125" style="634" customWidth="1"/>
    <col min="1800" max="1801" width="11.3984375" style="634" customWidth="1"/>
    <col min="1802" max="1802" width="15.86328125" style="634" customWidth="1"/>
    <col min="1803" max="1803" width="11.3984375" style="634" customWidth="1"/>
    <col min="1804" max="2046" width="11.3984375" style="634"/>
    <col min="2047" max="2047" width="23.3984375" style="634" customWidth="1"/>
    <col min="2048" max="2048" width="82.1328125" style="634" bestFit="1" customWidth="1"/>
    <col min="2049" max="2049" width="17.1328125" style="634" customWidth="1"/>
    <col min="2050" max="2051" width="11.3984375" style="634" customWidth="1"/>
    <col min="2052" max="2052" width="15.86328125" style="634" customWidth="1"/>
    <col min="2053" max="2053" width="11.3984375" style="634" customWidth="1"/>
    <col min="2054" max="2054" width="17.1328125" style="634" customWidth="1"/>
    <col min="2055" max="2055" width="11.1328125" style="634" customWidth="1"/>
    <col min="2056" max="2057" width="11.3984375" style="634" customWidth="1"/>
    <col min="2058" max="2058" width="15.86328125" style="634" customWidth="1"/>
    <col min="2059" max="2059" width="11.3984375" style="634" customWidth="1"/>
    <col min="2060" max="2302" width="11.3984375" style="634"/>
    <col min="2303" max="2303" width="23.3984375" style="634" customWidth="1"/>
    <col min="2304" max="2304" width="82.1328125" style="634" bestFit="1" customWidth="1"/>
    <col min="2305" max="2305" width="17.1328125" style="634" customWidth="1"/>
    <col min="2306" max="2307" width="11.3984375" style="634" customWidth="1"/>
    <col min="2308" max="2308" width="15.86328125" style="634" customWidth="1"/>
    <col min="2309" max="2309" width="11.3984375" style="634" customWidth="1"/>
    <col min="2310" max="2310" width="17.1328125" style="634" customWidth="1"/>
    <col min="2311" max="2311" width="11.1328125" style="634" customWidth="1"/>
    <col min="2312" max="2313" width="11.3984375" style="634" customWidth="1"/>
    <col min="2314" max="2314" width="15.86328125" style="634" customWidth="1"/>
    <col min="2315" max="2315" width="11.3984375" style="634" customWidth="1"/>
    <col min="2316" max="2558" width="11.3984375" style="634"/>
    <col min="2559" max="2559" width="23.3984375" style="634" customWidth="1"/>
    <col min="2560" max="2560" width="82.1328125" style="634" bestFit="1" customWidth="1"/>
    <col min="2561" max="2561" width="17.1328125" style="634" customWidth="1"/>
    <col min="2562" max="2563" width="11.3984375" style="634" customWidth="1"/>
    <col min="2564" max="2564" width="15.86328125" style="634" customWidth="1"/>
    <col min="2565" max="2565" width="11.3984375" style="634" customWidth="1"/>
    <col min="2566" max="2566" width="17.1328125" style="634" customWidth="1"/>
    <col min="2567" max="2567" width="11.1328125" style="634" customWidth="1"/>
    <col min="2568" max="2569" width="11.3984375" style="634" customWidth="1"/>
    <col min="2570" max="2570" width="15.86328125" style="634" customWidth="1"/>
    <col min="2571" max="2571" width="11.3984375" style="634" customWidth="1"/>
    <col min="2572" max="2814" width="11.3984375" style="634"/>
    <col min="2815" max="2815" width="23.3984375" style="634" customWidth="1"/>
    <col min="2816" max="2816" width="82.1328125" style="634" bestFit="1" customWidth="1"/>
    <col min="2817" max="2817" width="17.1328125" style="634" customWidth="1"/>
    <col min="2818" max="2819" width="11.3984375" style="634" customWidth="1"/>
    <col min="2820" max="2820" width="15.86328125" style="634" customWidth="1"/>
    <col min="2821" max="2821" width="11.3984375" style="634" customWidth="1"/>
    <col min="2822" max="2822" width="17.1328125" style="634" customWidth="1"/>
    <col min="2823" max="2823" width="11.1328125" style="634" customWidth="1"/>
    <col min="2824" max="2825" width="11.3984375" style="634" customWidth="1"/>
    <col min="2826" max="2826" width="15.86328125" style="634" customWidth="1"/>
    <col min="2827" max="2827" width="11.3984375" style="634" customWidth="1"/>
    <col min="2828" max="3070" width="11.3984375" style="634"/>
    <col min="3071" max="3071" width="23.3984375" style="634" customWidth="1"/>
    <col min="3072" max="3072" width="82.1328125" style="634" bestFit="1" customWidth="1"/>
    <col min="3073" max="3073" width="17.1328125" style="634" customWidth="1"/>
    <col min="3074" max="3075" width="11.3984375" style="634" customWidth="1"/>
    <col min="3076" max="3076" width="15.86328125" style="634" customWidth="1"/>
    <col min="3077" max="3077" width="11.3984375" style="634" customWidth="1"/>
    <col min="3078" max="3078" width="17.1328125" style="634" customWidth="1"/>
    <col min="3079" max="3079" width="11.1328125" style="634" customWidth="1"/>
    <col min="3080" max="3081" width="11.3984375" style="634" customWidth="1"/>
    <col min="3082" max="3082" width="15.86328125" style="634" customWidth="1"/>
    <col min="3083" max="3083" width="11.3984375" style="634" customWidth="1"/>
    <col min="3084" max="3326" width="11.3984375" style="634"/>
    <col min="3327" max="3327" width="23.3984375" style="634" customWidth="1"/>
    <col min="3328" max="3328" width="82.1328125" style="634" bestFit="1" customWidth="1"/>
    <col min="3329" max="3329" width="17.1328125" style="634" customWidth="1"/>
    <col min="3330" max="3331" width="11.3984375" style="634" customWidth="1"/>
    <col min="3332" max="3332" width="15.86328125" style="634" customWidth="1"/>
    <col min="3333" max="3333" width="11.3984375" style="634" customWidth="1"/>
    <col min="3334" max="3334" width="17.1328125" style="634" customWidth="1"/>
    <col min="3335" max="3335" width="11.1328125" style="634" customWidth="1"/>
    <col min="3336" max="3337" width="11.3984375" style="634" customWidth="1"/>
    <col min="3338" max="3338" width="15.86328125" style="634" customWidth="1"/>
    <col min="3339" max="3339" width="11.3984375" style="634" customWidth="1"/>
    <col min="3340" max="3582" width="11.3984375" style="634"/>
    <col min="3583" max="3583" width="23.3984375" style="634" customWidth="1"/>
    <col min="3584" max="3584" width="82.1328125" style="634" bestFit="1" customWidth="1"/>
    <col min="3585" max="3585" width="17.1328125" style="634" customWidth="1"/>
    <col min="3586" max="3587" width="11.3984375" style="634" customWidth="1"/>
    <col min="3588" max="3588" width="15.86328125" style="634" customWidth="1"/>
    <col min="3589" max="3589" width="11.3984375" style="634" customWidth="1"/>
    <col min="3590" max="3590" width="17.1328125" style="634" customWidth="1"/>
    <col min="3591" max="3591" width="11.1328125" style="634" customWidth="1"/>
    <col min="3592" max="3593" width="11.3984375" style="634" customWidth="1"/>
    <col min="3594" max="3594" width="15.86328125" style="634" customWidth="1"/>
    <col min="3595" max="3595" width="11.3984375" style="634" customWidth="1"/>
    <col min="3596" max="3838" width="11.3984375" style="634"/>
    <col min="3839" max="3839" width="23.3984375" style="634" customWidth="1"/>
    <col min="3840" max="3840" width="82.1328125" style="634" bestFit="1" customWidth="1"/>
    <col min="3841" max="3841" width="17.1328125" style="634" customWidth="1"/>
    <col min="3842" max="3843" width="11.3984375" style="634" customWidth="1"/>
    <col min="3844" max="3844" width="15.86328125" style="634" customWidth="1"/>
    <col min="3845" max="3845" width="11.3984375" style="634" customWidth="1"/>
    <col min="3846" max="3846" width="17.1328125" style="634" customWidth="1"/>
    <col min="3847" max="3847" width="11.1328125" style="634" customWidth="1"/>
    <col min="3848" max="3849" width="11.3984375" style="634" customWidth="1"/>
    <col min="3850" max="3850" width="15.86328125" style="634" customWidth="1"/>
    <col min="3851" max="3851" width="11.3984375" style="634" customWidth="1"/>
    <col min="3852" max="4094" width="11.3984375" style="634"/>
    <col min="4095" max="4095" width="23.3984375" style="634" customWidth="1"/>
    <col min="4096" max="4096" width="82.1328125" style="634" bestFit="1" customWidth="1"/>
    <col min="4097" max="4097" width="17.1328125" style="634" customWidth="1"/>
    <col min="4098" max="4099" width="11.3984375" style="634" customWidth="1"/>
    <col min="4100" max="4100" width="15.86328125" style="634" customWidth="1"/>
    <col min="4101" max="4101" width="11.3984375" style="634" customWidth="1"/>
    <col min="4102" max="4102" width="17.1328125" style="634" customWidth="1"/>
    <col min="4103" max="4103" width="11.1328125" style="634" customWidth="1"/>
    <col min="4104" max="4105" width="11.3984375" style="634" customWidth="1"/>
    <col min="4106" max="4106" width="15.86328125" style="634" customWidth="1"/>
    <col min="4107" max="4107" width="11.3984375" style="634" customWidth="1"/>
    <col min="4108" max="4350" width="11.3984375" style="634"/>
    <col min="4351" max="4351" width="23.3984375" style="634" customWidth="1"/>
    <col min="4352" max="4352" width="82.1328125" style="634" bestFit="1" customWidth="1"/>
    <col min="4353" max="4353" width="17.1328125" style="634" customWidth="1"/>
    <col min="4354" max="4355" width="11.3984375" style="634" customWidth="1"/>
    <col min="4356" max="4356" width="15.86328125" style="634" customWidth="1"/>
    <col min="4357" max="4357" width="11.3984375" style="634" customWidth="1"/>
    <col min="4358" max="4358" width="17.1328125" style="634" customWidth="1"/>
    <col min="4359" max="4359" width="11.1328125" style="634" customWidth="1"/>
    <col min="4360" max="4361" width="11.3984375" style="634" customWidth="1"/>
    <col min="4362" max="4362" width="15.86328125" style="634" customWidth="1"/>
    <col min="4363" max="4363" width="11.3984375" style="634" customWidth="1"/>
    <col min="4364" max="4606" width="11.3984375" style="634"/>
    <col min="4607" max="4607" width="23.3984375" style="634" customWidth="1"/>
    <col min="4608" max="4608" width="82.1328125" style="634" bestFit="1" customWidth="1"/>
    <col min="4609" max="4609" width="17.1328125" style="634" customWidth="1"/>
    <col min="4610" max="4611" width="11.3984375" style="634" customWidth="1"/>
    <col min="4612" max="4612" width="15.86328125" style="634" customWidth="1"/>
    <col min="4613" max="4613" width="11.3984375" style="634" customWidth="1"/>
    <col min="4614" max="4614" width="17.1328125" style="634" customWidth="1"/>
    <col min="4615" max="4615" width="11.1328125" style="634" customWidth="1"/>
    <col min="4616" max="4617" width="11.3984375" style="634" customWidth="1"/>
    <col min="4618" max="4618" width="15.86328125" style="634" customWidth="1"/>
    <col min="4619" max="4619" width="11.3984375" style="634" customWidth="1"/>
    <col min="4620" max="4862" width="11.3984375" style="634"/>
    <col min="4863" max="4863" width="23.3984375" style="634" customWidth="1"/>
    <col min="4864" max="4864" width="82.1328125" style="634" bestFit="1" customWidth="1"/>
    <col min="4865" max="4865" width="17.1328125" style="634" customWidth="1"/>
    <col min="4866" max="4867" width="11.3984375" style="634" customWidth="1"/>
    <col min="4868" max="4868" width="15.86328125" style="634" customWidth="1"/>
    <col min="4869" max="4869" width="11.3984375" style="634" customWidth="1"/>
    <col min="4870" max="4870" width="17.1328125" style="634" customWidth="1"/>
    <col min="4871" max="4871" width="11.1328125" style="634" customWidth="1"/>
    <col min="4872" max="4873" width="11.3984375" style="634" customWidth="1"/>
    <col min="4874" max="4874" width="15.86328125" style="634" customWidth="1"/>
    <col min="4875" max="4875" width="11.3984375" style="634" customWidth="1"/>
    <col min="4876" max="5118" width="11.3984375" style="634"/>
    <col min="5119" max="5119" width="23.3984375" style="634" customWidth="1"/>
    <col min="5120" max="5120" width="82.1328125" style="634" bestFit="1" customWidth="1"/>
    <col min="5121" max="5121" width="17.1328125" style="634" customWidth="1"/>
    <col min="5122" max="5123" width="11.3984375" style="634" customWidth="1"/>
    <col min="5124" max="5124" width="15.86328125" style="634" customWidth="1"/>
    <col min="5125" max="5125" width="11.3984375" style="634" customWidth="1"/>
    <col min="5126" max="5126" width="17.1328125" style="634" customWidth="1"/>
    <col min="5127" max="5127" width="11.1328125" style="634" customWidth="1"/>
    <col min="5128" max="5129" width="11.3984375" style="634" customWidth="1"/>
    <col min="5130" max="5130" width="15.86328125" style="634" customWidth="1"/>
    <col min="5131" max="5131" width="11.3984375" style="634" customWidth="1"/>
    <col min="5132" max="5374" width="11.3984375" style="634"/>
    <col min="5375" max="5375" width="23.3984375" style="634" customWidth="1"/>
    <col min="5376" max="5376" width="82.1328125" style="634" bestFit="1" customWidth="1"/>
    <col min="5377" max="5377" width="17.1328125" style="634" customWidth="1"/>
    <col min="5378" max="5379" width="11.3984375" style="634" customWidth="1"/>
    <col min="5380" max="5380" width="15.86328125" style="634" customWidth="1"/>
    <col min="5381" max="5381" width="11.3984375" style="634" customWidth="1"/>
    <col min="5382" max="5382" width="17.1328125" style="634" customWidth="1"/>
    <col min="5383" max="5383" width="11.1328125" style="634" customWidth="1"/>
    <col min="5384" max="5385" width="11.3984375" style="634" customWidth="1"/>
    <col min="5386" max="5386" width="15.86328125" style="634" customWidth="1"/>
    <col min="5387" max="5387" width="11.3984375" style="634" customWidth="1"/>
    <col min="5388" max="5630" width="11.3984375" style="634"/>
    <col min="5631" max="5631" width="23.3984375" style="634" customWidth="1"/>
    <col min="5632" max="5632" width="82.1328125" style="634" bestFit="1" customWidth="1"/>
    <col min="5633" max="5633" width="17.1328125" style="634" customWidth="1"/>
    <col min="5634" max="5635" width="11.3984375" style="634" customWidth="1"/>
    <col min="5636" max="5636" width="15.86328125" style="634" customWidth="1"/>
    <col min="5637" max="5637" width="11.3984375" style="634" customWidth="1"/>
    <col min="5638" max="5638" width="17.1328125" style="634" customWidth="1"/>
    <col min="5639" max="5639" width="11.1328125" style="634" customWidth="1"/>
    <col min="5640" max="5641" width="11.3984375" style="634" customWidth="1"/>
    <col min="5642" max="5642" width="15.86328125" style="634" customWidth="1"/>
    <col min="5643" max="5643" width="11.3984375" style="634" customWidth="1"/>
    <col min="5644" max="5886" width="11.3984375" style="634"/>
    <col min="5887" max="5887" width="23.3984375" style="634" customWidth="1"/>
    <col min="5888" max="5888" width="82.1328125" style="634" bestFit="1" customWidth="1"/>
    <col min="5889" max="5889" width="17.1328125" style="634" customWidth="1"/>
    <col min="5890" max="5891" width="11.3984375" style="634" customWidth="1"/>
    <col min="5892" max="5892" width="15.86328125" style="634" customWidth="1"/>
    <col min="5893" max="5893" width="11.3984375" style="634" customWidth="1"/>
    <col min="5894" max="5894" width="17.1328125" style="634" customWidth="1"/>
    <col min="5895" max="5895" width="11.1328125" style="634" customWidth="1"/>
    <col min="5896" max="5897" width="11.3984375" style="634" customWidth="1"/>
    <col min="5898" max="5898" width="15.86328125" style="634" customWidth="1"/>
    <col min="5899" max="5899" width="11.3984375" style="634" customWidth="1"/>
    <col min="5900" max="6142" width="11.3984375" style="634"/>
    <col min="6143" max="6143" width="23.3984375" style="634" customWidth="1"/>
    <col min="6144" max="6144" width="82.1328125" style="634" bestFit="1" customWidth="1"/>
    <col min="6145" max="6145" width="17.1328125" style="634" customWidth="1"/>
    <col min="6146" max="6147" width="11.3984375" style="634" customWidth="1"/>
    <col min="6148" max="6148" width="15.86328125" style="634" customWidth="1"/>
    <col min="6149" max="6149" width="11.3984375" style="634" customWidth="1"/>
    <col min="6150" max="6150" width="17.1328125" style="634" customWidth="1"/>
    <col min="6151" max="6151" width="11.1328125" style="634" customWidth="1"/>
    <col min="6152" max="6153" width="11.3984375" style="634" customWidth="1"/>
    <col min="6154" max="6154" width="15.86328125" style="634" customWidth="1"/>
    <col min="6155" max="6155" width="11.3984375" style="634" customWidth="1"/>
    <col min="6156" max="6398" width="11.3984375" style="634"/>
    <col min="6399" max="6399" width="23.3984375" style="634" customWidth="1"/>
    <col min="6400" max="6400" width="82.1328125" style="634" bestFit="1" customWidth="1"/>
    <col min="6401" max="6401" width="17.1328125" style="634" customWidth="1"/>
    <col min="6402" max="6403" width="11.3984375" style="634" customWidth="1"/>
    <col min="6404" max="6404" width="15.86328125" style="634" customWidth="1"/>
    <col min="6405" max="6405" width="11.3984375" style="634" customWidth="1"/>
    <col min="6406" max="6406" width="17.1328125" style="634" customWidth="1"/>
    <col min="6407" max="6407" width="11.1328125" style="634" customWidth="1"/>
    <col min="6408" max="6409" width="11.3984375" style="634" customWidth="1"/>
    <col min="6410" max="6410" width="15.86328125" style="634" customWidth="1"/>
    <col min="6411" max="6411" width="11.3984375" style="634" customWidth="1"/>
    <col min="6412" max="6654" width="11.3984375" style="634"/>
    <col min="6655" max="6655" width="23.3984375" style="634" customWidth="1"/>
    <col min="6656" max="6656" width="82.1328125" style="634" bestFit="1" customWidth="1"/>
    <col min="6657" max="6657" width="17.1328125" style="634" customWidth="1"/>
    <col min="6658" max="6659" width="11.3984375" style="634" customWidth="1"/>
    <col min="6660" max="6660" width="15.86328125" style="634" customWidth="1"/>
    <col min="6661" max="6661" width="11.3984375" style="634" customWidth="1"/>
    <col min="6662" max="6662" width="17.1328125" style="634" customWidth="1"/>
    <col min="6663" max="6663" width="11.1328125" style="634" customWidth="1"/>
    <col min="6664" max="6665" width="11.3984375" style="634" customWidth="1"/>
    <col min="6666" max="6666" width="15.86328125" style="634" customWidth="1"/>
    <col min="6667" max="6667" width="11.3984375" style="634" customWidth="1"/>
    <col min="6668" max="6910" width="11.3984375" style="634"/>
    <col min="6911" max="6911" width="23.3984375" style="634" customWidth="1"/>
    <col min="6912" max="6912" width="82.1328125" style="634" bestFit="1" customWidth="1"/>
    <col min="6913" max="6913" width="17.1328125" style="634" customWidth="1"/>
    <col min="6914" max="6915" width="11.3984375" style="634" customWidth="1"/>
    <col min="6916" max="6916" width="15.86328125" style="634" customWidth="1"/>
    <col min="6917" max="6917" width="11.3984375" style="634" customWidth="1"/>
    <col min="6918" max="6918" width="17.1328125" style="634" customWidth="1"/>
    <col min="6919" max="6919" width="11.1328125" style="634" customWidth="1"/>
    <col min="6920" max="6921" width="11.3984375" style="634" customWidth="1"/>
    <col min="6922" max="6922" width="15.86328125" style="634" customWidth="1"/>
    <col min="6923" max="6923" width="11.3984375" style="634" customWidth="1"/>
    <col min="6924" max="7166" width="11.3984375" style="634"/>
    <col min="7167" max="7167" width="23.3984375" style="634" customWidth="1"/>
    <col min="7168" max="7168" width="82.1328125" style="634" bestFit="1" customWidth="1"/>
    <col min="7169" max="7169" width="17.1328125" style="634" customWidth="1"/>
    <col min="7170" max="7171" width="11.3984375" style="634" customWidth="1"/>
    <col min="7172" max="7172" width="15.86328125" style="634" customWidth="1"/>
    <col min="7173" max="7173" width="11.3984375" style="634" customWidth="1"/>
    <col min="7174" max="7174" width="17.1328125" style="634" customWidth="1"/>
    <col min="7175" max="7175" width="11.1328125" style="634" customWidth="1"/>
    <col min="7176" max="7177" width="11.3984375" style="634" customWidth="1"/>
    <col min="7178" max="7178" width="15.86328125" style="634" customWidth="1"/>
    <col min="7179" max="7179" width="11.3984375" style="634" customWidth="1"/>
    <col min="7180" max="7422" width="11.3984375" style="634"/>
    <col min="7423" max="7423" width="23.3984375" style="634" customWidth="1"/>
    <col min="7424" max="7424" width="82.1328125" style="634" bestFit="1" customWidth="1"/>
    <col min="7425" max="7425" width="17.1328125" style="634" customWidth="1"/>
    <col min="7426" max="7427" width="11.3984375" style="634" customWidth="1"/>
    <col min="7428" max="7428" width="15.86328125" style="634" customWidth="1"/>
    <col min="7429" max="7429" width="11.3984375" style="634" customWidth="1"/>
    <col min="7430" max="7430" width="17.1328125" style="634" customWidth="1"/>
    <col min="7431" max="7431" width="11.1328125" style="634" customWidth="1"/>
    <col min="7432" max="7433" width="11.3984375" style="634" customWidth="1"/>
    <col min="7434" max="7434" width="15.86328125" style="634" customWidth="1"/>
    <col min="7435" max="7435" width="11.3984375" style="634" customWidth="1"/>
    <col min="7436" max="7678" width="11.3984375" style="634"/>
    <col min="7679" max="7679" width="23.3984375" style="634" customWidth="1"/>
    <col min="7680" max="7680" width="82.1328125" style="634" bestFit="1" customWidth="1"/>
    <col min="7681" max="7681" width="17.1328125" style="634" customWidth="1"/>
    <col min="7682" max="7683" width="11.3984375" style="634" customWidth="1"/>
    <col min="7684" max="7684" width="15.86328125" style="634" customWidth="1"/>
    <col min="7685" max="7685" width="11.3984375" style="634" customWidth="1"/>
    <col min="7686" max="7686" width="17.1328125" style="634" customWidth="1"/>
    <col min="7687" max="7687" width="11.1328125" style="634" customWidth="1"/>
    <col min="7688" max="7689" width="11.3984375" style="634" customWidth="1"/>
    <col min="7690" max="7690" width="15.86328125" style="634" customWidth="1"/>
    <col min="7691" max="7691" width="11.3984375" style="634" customWidth="1"/>
    <col min="7692" max="7934" width="11.3984375" style="634"/>
    <col min="7935" max="7935" width="23.3984375" style="634" customWidth="1"/>
    <col min="7936" max="7936" width="82.1328125" style="634" bestFit="1" customWidth="1"/>
    <col min="7937" max="7937" width="17.1328125" style="634" customWidth="1"/>
    <col min="7938" max="7939" width="11.3984375" style="634" customWidth="1"/>
    <col min="7940" max="7940" width="15.86328125" style="634" customWidth="1"/>
    <col min="7941" max="7941" width="11.3984375" style="634" customWidth="1"/>
    <col min="7942" max="7942" width="17.1328125" style="634" customWidth="1"/>
    <col min="7943" max="7943" width="11.1328125" style="634" customWidth="1"/>
    <col min="7944" max="7945" width="11.3984375" style="634" customWidth="1"/>
    <col min="7946" max="7946" width="15.86328125" style="634" customWidth="1"/>
    <col min="7947" max="7947" width="11.3984375" style="634" customWidth="1"/>
    <col min="7948" max="8190" width="11.3984375" style="634"/>
    <col min="8191" max="8191" width="23.3984375" style="634" customWidth="1"/>
    <col min="8192" max="8192" width="82.1328125" style="634" bestFit="1" customWidth="1"/>
    <col min="8193" max="8193" width="17.1328125" style="634" customWidth="1"/>
    <col min="8194" max="8195" width="11.3984375" style="634" customWidth="1"/>
    <col min="8196" max="8196" width="15.86328125" style="634" customWidth="1"/>
    <col min="8197" max="8197" width="11.3984375" style="634" customWidth="1"/>
    <col min="8198" max="8198" width="17.1328125" style="634" customWidth="1"/>
    <col min="8199" max="8199" width="11.1328125" style="634" customWidth="1"/>
    <col min="8200" max="8201" width="11.3984375" style="634" customWidth="1"/>
    <col min="8202" max="8202" width="15.86328125" style="634" customWidth="1"/>
    <col min="8203" max="8203" width="11.3984375" style="634" customWidth="1"/>
    <col min="8204" max="8446" width="11.3984375" style="634"/>
    <col min="8447" max="8447" width="23.3984375" style="634" customWidth="1"/>
    <col min="8448" max="8448" width="82.1328125" style="634" bestFit="1" customWidth="1"/>
    <col min="8449" max="8449" width="17.1328125" style="634" customWidth="1"/>
    <col min="8450" max="8451" width="11.3984375" style="634" customWidth="1"/>
    <col min="8452" max="8452" width="15.86328125" style="634" customWidth="1"/>
    <col min="8453" max="8453" width="11.3984375" style="634" customWidth="1"/>
    <col min="8454" max="8454" width="17.1328125" style="634" customWidth="1"/>
    <col min="8455" max="8455" width="11.1328125" style="634" customWidth="1"/>
    <col min="8456" max="8457" width="11.3984375" style="634" customWidth="1"/>
    <col min="8458" max="8458" width="15.86328125" style="634" customWidth="1"/>
    <col min="8459" max="8459" width="11.3984375" style="634" customWidth="1"/>
    <col min="8460" max="8702" width="11.3984375" style="634"/>
    <col min="8703" max="8703" width="23.3984375" style="634" customWidth="1"/>
    <col min="8704" max="8704" width="82.1328125" style="634" bestFit="1" customWidth="1"/>
    <col min="8705" max="8705" width="17.1328125" style="634" customWidth="1"/>
    <col min="8706" max="8707" width="11.3984375" style="634" customWidth="1"/>
    <col min="8708" max="8708" width="15.86328125" style="634" customWidth="1"/>
    <col min="8709" max="8709" width="11.3984375" style="634" customWidth="1"/>
    <col min="8710" max="8710" width="17.1328125" style="634" customWidth="1"/>
    <col min="8711" max="8711" width="11.1328125" style="634" customWidth="1"/>
    <col min="8712" max="8713" width="11.3984375" style="634" customWidth="1"/>
    <col min="8714" max="8714" width="15.86328125" style="634" customWidth="1"/>
    <col min="8715" max="8715" width="11.3984375" style="634" customWidth="1"/>
    <col min="8716" max="8958" width="11.3984375" style="634"/>
    <col min="8959" max="8959" width="23.3984375" style="634" customWidth="1"/>
    <col min="8960" max="8960" width="82.1328125" style="634" bestFit="1" customWidth="1"/>
    <col min="8961" max="8961" width="17.1328125" style="634" customWidth="1"/>
    <col min="8962" max="8963" width="11.3984375" style="634" customWidth="1"/>
    <col min="8964" max="8964" width="15.86328125" style="634" customWidth="1"/>
    <col min="8965" max="8965" width="11.3984375" style="634" customWidth="1"/>
    <col min="8966" max="8966" width="17.1328125" style="634" customWidth="1"/>
    <col min="8967" max="8967" width="11.1328125" style="634" customWidth="1"/>
    <col min="8968" max="8969" width="11.3984375" style="634" customWidth="1"/>
    <col min="8970" max="8970" width="15.86328125" style="634" customWidth="1"/>
    <col min="8971" max="8971" width="11.3984375" style="634" customWidth="1"/>
    <col min="8972" max="9214" width="11.3984375" style="634"/>
    <col min="9215" max="9215" width="23.3984375" style="634" customWidth="1"/>
    <col min="9216" max="9216" width="82.1328125" style="634" bestFit="1" customWidth="1"/>
    <col min="9217" max="9217" width="17.1328125" style="634" customWidth="1"/>
    <col min="9218" max="9219" width="11.3984375" style="634" customWidth="1"/>
    <col min="9220" max="9220" width="15.86328125" style="634" customWidth="1"/>
    <col min="9221" max="9221" width="11.3984375" style="634" customWidth="1"/>
    <col min="9222" max="9222" width="17.1328125" style="634" customWidth="1"/>
    <col min="9223" max="9223" width="11.1328125" style="634" customWidth="1"/>
    <col min="9224" max="9225" width="11.3984375" style="634" customWidth="1"/>
    <col min="9226" max="9226" width="15.86328125" style="634" customWidth="1"/>
    <col min="9227" max="9227" width="11.3984375" style="634" customWidth="1"/>
    <col min="9228" max="9470" width="11.3984375" style="634"/>
    <col min="9471" max="9471" width="23.3984375" style="634" customWidth="1"/>
    <col min="9472" max="9472" width="82.1328125" style="634" bestFit="1" customWidth="1"/>
    <col min="9473" max="9473" width="17.1328125" style="634" customWidth="1"/>
    <col min="9474" max="9475" width="11.3984375" style="634" customWidth="1"/>
    <col min="9476" max="9476" width="15.86328125" style="634" customWidth="1"/>
    <col min="9477" max="9477" width="11.3984375" style="634" customWidth="1"/>
    <col min="9478" max="9478" width="17.1328125" style="634" customWidth="1"/>
    <col min="9479" max="9479" width="11.1328125" style="634" customWidth="1"/>
    <col min="9480" max="9481" width="11.3984375" style="634" customWidth="1"/>
    <col min="9482" max="9482" width="15.86328125" style="634" customWidth="1"/>
    <col min="9483" max="9483" width="11.3984375" style="634" customWidth="1"/>
    <col min="9484" max="9726" width="11.3984375" style="634"/>
    <col min="9727" max="9727" width="23.3984375" style="634" customWidth="1"/>
    <col min="9728" max="9728" width="82.1328125" style="634" bestFit="1" customWidth="1"/>
    <col min="9729" max="9729" width="17.1328125" style="634" customWidth="1"/>
    <col min="9730" max="9731" width="11.3984375" style="634" customWidth="1"/>
    <col min="9732" max="9732" width="15.86328125" style="634" customWidth="1"/>
    <col min="9733" max="9733" width="11.3984375" style="634" customWidth="1"/>
    <col min="9734" max="9734" width="17.1328125" style="634" customWidth="1"/>
    <col min="9735" max="9735" width="11.1328125" style="634" customWidth="1"/>
    <col min="9736" max="9737" width="11.3984375" style="634" customWidth="1"/>
    <col min="9738" max="9738" width="15.86328125" style="634" customWidth="1"/>
    <col min="9739" max="9739" width="11.3984375" style="634" customWidth="1"/>
    <col min="9740" max="9982" width="11.3984375" style="634"/>
    <col min="9983" max="9983" width="23.3984375" style="634" customWidth="1"/>
    <col min="9984" max="9984" width="82.1328125" style="634" bestFit="1" customWidth="1"/>
    <col min="9985" max="9985" width="17.1328125" style="634" customWidth="1"/>
    <col min="9986" max="9987" width="11.3984375" style="634" customWidth="1"/>
    <col min="9988" max="9988" width="15.86328125" style="634" customWidth="1"/>
    <col min="9989" max="9989" width="11.3984375" style="634" customWidth="1"/>
    <col min="9990" max="9990" width="17.1328125" style="634" customWidth="1"/>
    <col min="9991" max="9991" width="11.1328125" style="634" customWidth="1"/>
    <col min="9992" max="9993" width="11.3984375" style="634" customWidth="1"/>
    <col min="9994" max="9994" width="15.86328125" style="634" customWidth="1"/>
    <col min="9995" max="9995" width="11.3984375" style="634" customWidth="1"/>
    <col min="9996" max="10238" width="11.3984375" style="634"/>
    <col min="10239" max="10239" width="23.3984375" style="634" customWidth="1"/>
    <col min="10240" max="10240" width="82.1328125" style="634" bestFit="1" customWidth="1"/>
    <col min="10241" max="10241" width="17.1328125" style="634" customWidth="1"/>
    <col min="10242" max="10243" width="11.3984375" style="634" customWidth="1"/>
    <col min="10244" max="10244" width="15.86328125" style="634" customWidth="1"/>
    <col min="10245" max="10245" width="11.3984375" style="634" customWidth="1"/>
    <col min="10246" max="10246" width="17.1328125" style="634" customWidth="1"/>
    <col min="10247" max="10247" width="11.1328125" style="634" customWidth="1"/>
    <col min="10248" max="10249" width="11.3984375" style="634" customWidth="1"/>
    <col min="10250" max="10250" width="15.86328125" style="634" customWidth="1"/>
    <col min="10251" max="10251" width="11.3984375" style="634" customWidth="1"/>
    <col min="10252" max="10494" width="11.3984375" style="634"/>
    <col min="10495" max="10495" width="23.3984375" style="634" customWidth="1"/>
    <col min="10496" max="10496" width="82.1328125" style="634" bestFit="1" customWidth="1"/>
    <col min="10497" max="10497" width="17.1328125" style="634" customWidth="1"/>
    <col min="10498" max="10499" width="11.3984375" style="634" customWidth="1"/>
    <col min="10500" max="10500" width="15.86328125" style="634" customWidth="1"/>
    <col min="10501" max="10501" width="11.3984375" style="634" customWidth="1"/>
    <col min="10502" max="10502" width="17.1328125" style="634" customWidth="1"/>
    <col min="10503" max="10503" width="11.1328125" style="634" customWidth="1"/>
    <col min="10504" max="10505" width="11.3984375" style="634" customWidth="1"/>
    <col min="10506" max="10506" width="15.86328125" style="634" customWidth="1"/>
    <col min="10507" max="10507" width="11.3984375" style="634" customWidth="1"/>
    <col min="10508" max="10750" width="11.3984375" style="634"/>
    <col min="10751" max="10751" width="23.3984375" style="634" customWidth="1"/>
    <col min="10752" max="10752" width="82.1328125" style="634" bestFit="1" customWidth="1"/>
    <col min="10753" max="10753" width="17.1328125" style="634" customWidth="1"/>
    <col min="10754" max="10755" width="11.3984375" style="634" customWidth="1"/>
    <col min="10756" max="10756" width="15.86328125" style="634" customWidth="1"/>
    <col min="10757" max="10757" width="11.3984375" style="634" customWidth="1"/>
    <col min="10758" max="10758" width="17.1328125" style="634" customWidth="1"/>
    <col min="10759" max="10759" width="11.1328125" style="634" customWidth="1"/>
    <col min="10760" max="10761" width="11.3984375" style="634" customWidth="1"/>
    <col min="10762" max="10762" width="15.86328125" style="634" customWidth="1"/>
    <col min="10763" max="10763" width="11.3984375" style="634" customWidth="1"/>
    <col min="10764" max="11006" width="11.3984375" style="634"/>
    <col min="11007" max="11007" width="23.3984375" style="634" customWidth="1"/>
    <col min="11008" max="11008" width="82.1328125" style="634" bestFit="1" customWidth="1"/>
    <col min="11009" max="11009" width="17.1328125" style="634" customWidth="1"/>
    <col min="11010" max="11011" width="11.3984375" style="634" customWidth="1"/>
    <col min="11012" max="11012" width="15.86328125" style="634" customWidth="1"/>
    <col min="11013" max="11013" width="11.3984375" style="634" customWidth="1"/>
    <col min="11014" max="11014" width="17.1328125" style="634" customWidth="1"/>
    <col min="11015" max="11015" width="11.1328125" style="634" customWidth="1"/>
    <col min="11016" max="11017" width="11.3984375" style="634" customWidth="1"/>
    <col min="11018" max="11018" width="15.86328125" style="634" customWidth="1"/>
    <col min="11019" max="11019" width="11.3984375" style="634" customWidth="1"/>
    <col min="11020" max="11262" width="11.3984375" style="634"/>
    <col min="11263" max="11263" width="23.3984375" style="634" customWidth="1"/>
    <col min="11264" max="11264" width="82.1328125" style="634" bestFit="1" customWidth="1"/>
    <col min="11265" max="11265" width="17.1328125" style="634" customWidth="1"/>
    <col min="11266" max="11267" width="11.3984375" style="634" customWidth="1"/>
    <col min="11268" max="11268" width="15.86328125" style="634" customWidth="1"/>
    <col min="11269" max="11269" width="11.3984375" style="634" customWidth="1"/>
    <col min="11270" max="11270" width="17.1328125" style="634" customWidth="1"/>
    <col min="11271" max="11271" width="11.1328125" style="634" customWidth="1"/>
    <col min="11272" max="11273" width="11.3984375" style="634" customWidth="1"/>
    <col min="11274" max="11274" width="15.86328125" style="634" customWidth="1"/>
    <col min="11275" max="11275" width="11.3984375" style="634" customWidth="1"/>
    <col min="11276" max="11518" width="11.3984375" style="634"/>
    <col min="11519" max="11519" width="23.3984375" style="634" customWidth="1"/>
    <col min="11520" max="11520" width="82.1328125" style="634" bestFit="1" customWidth="1"/>
    <col min="11521" max="11521" width="17.1328125" style="634" customWidth="1"/>
    <col min="11522" max="11523" width="11.3984375" style="634" customWidth="1"/>
    <col min="11524" max="11524" width="15.86328125" style="634" customWidth="1"/>
    <col min="11525" max="11525" width="11.3984375" style="634" customWidth="1"/>
    <col min="11526" max="11526" width="17.1328125" style="634" customWidth="1"/>
    <col min="11527" max="11527" width="11.1328125" style="634" customWidth="1"/>
    <col min="11528" max="11529" width="11.3984375" style="634" customWidth="1"/>
    <col min="11530" max="11530" width="15.86328125" style="634" customWidth="1"/>
    <col min="11531" max="11531" width="11.3984375" style="634" customWidth="1"/>
    <col min="11532" max="11774" width="11.3984375" style="634"/>
    <col min="11775" max="11775" width="23.3984375" style="634" customWidth="1"/>
    <col min="11776" max="11776" width="82.1328125" style="634" bestFit="1" customWidth="1"/>
    <col min="11777" max="11777" width="17.1328125" style="634" customWidth="1"/>
    <col min="11778" max="11779" width="11.3984375" style="634" customWidth="1"/>
    <col min="11780" max="11780" width="15.86328125" style="634" customWidth="1"/>
    <col min="11781" max="11781" width="11.3984375" style="634" customWidth="1"/>
    <col min="11782" max="11782" width="17.1328125" style="634" customWidth="1"/>
    <col min="11783" max="11783" width="11.1328125" style="634" customWidth="1"/>
    <col min="11784" max="11785" width="11.3984375" style="634" customWidth="1"/>
    <col min="11786" max="11786" width="15.86328125" style="634" customWidth="1"/>
    <col min="11787" max="11787" width="11.3984375" style="634" customWidth="1"/>
    <col min="11788" max="12030" width="11.3984375" style="634"/>
    <col min="12031" max="12031" width="23.3984375" style="634" customWidth="1"/>
    <col min="12032" max="12032" width="82.1328125" style="634" bestFit="1" customWidth="1"/>
    <col min="12033" max="12033" width="17.1328125" style="634" customWidth="1"/>
    <col min="12034" max="12035" width="11.3984375" style="634" customWidth="1"/>
    <col min="12036" max="12036" width="15.86328125" style="634" customWidth="1"/>
    <col min="12037" max="12037" width="11.3984375" style="634" customWidth="1"/>
    <col min="12038" max="12038" width="17.1328125" style="634" customWidth="1"/>
    <col min="12039" max="12039" width="11.1328125" style="634" customWidth="1"/>
    <col min="12040" max="12041" width="11.3984375" style="634" customWidth="1"/>
    <col min="12042" max="12042" width="15.86328125" style="634" customWidth="1"/>
    <col min="12043" max="12043" width="11.3984375" style="634" customWidth="1"/>
    <col min="12044" max="12286" width="11.3984375" style="634"/>
    <col min="12287" max="12287" width="23.3984375" style="634" customWidth="1"/>
    <col min="12288" max="12288" width="82.1328125" style="634" bestFit="1" customWidth="1"/>
    <col min="12289" max="12289" width="17.1328125" style="634" customWidth="1"/>
    <col min="12290" max="12291" width="11.3984375" style="634" customWidth="1"/>
    <col min="12292" max="12292" width="15.86328125" style="634" customWidth="1"/>
    <col min="12293" max="12293" width="11.3984375" style="634" customWidth="1"/>
    <col min="12294" max="12294" width="17.1328125" style="634" customWidth="1"/>
    <col min="12295" max="12295" width="11.1328125" style="634" customWidth="1"/>
    <col min="12296" max="12297" width="11.3984375" style="634" customWidth="1"/>
    <col min="12298" max="12298" width="15.86328125" style="634" customWidth="1"/>
    <col min="12299" max="12299" width="11.3984375" style="634" customWidth="1"/>
    <col min="12300" max="12542" width="11.3984375" style="634"/>
    <col min="12543" max="12543" width="23.3984375" style="634" customWidth="1"/>
    <col min="12544" max="12544" width="82.1328125" style="634" bestFit="1" customWidth="1"/>
    <col min="12545" max="12545" width="17.1328125" style="634" customWidth="1"/>
    <col min="12546" max="12547" width="11.3984375" style="634" customWidth="1"/>
    <col min="12548" max="12548" width="15.86328125" style="634" customWidth="1"/>
    <col min="12549" max="12549" width="11.3984375" style="634" customWidth="1"/>
    <col min="12550" max="12550" width="17.1328125" style="634" customWidth="1"/>
    <col min="12551" max="12551" width="11.1328125" style="634" customWidth="1"/>
    <col min="12552" max="12553" width="11.3984375" style="634" customWidth="1"/>
    <col min="12554" max="12554" width="15.86328125" style="634" customWidth="1"/>
    <col min="12555" max="12555" width="11.3984375" style="634" customWidth="1"/>
    <col min="12556" max="12798" width="11.3984375" style="634"/>
    <col min="12799" max="12799" width="23.3984375" style="634" customWidth="1"/>
    <col min="12800" max="12800" width="82.1328125" style="634" bestFit="1" customWidth="1"/>
    <col min="12801" max="12801" width="17.1328125" style="634" customWidth="1"/>
    <col min="12802" max="12803" width="11.3984375" style="634" customWidth="1"/>
    <col min="12804" max="12804" width="15.86328125" style="634" customWidth="1"/>
    <col min="12805" max="12805" width="11.3984375" style="634" customWidth="1"/>
    <col min="12806" max="12806" width="17.1328125" style="634" customWidth="1"/>
    <col min="12807" max="12807" width="11.1328125" style="634" customWidth="1"/>
    <col min="12808" max="12809" width="11.3984375" style="634" customWidth="1"/>
    <col min="12810" max="12810" width="15.86328125" style="634" customWidth="1"/>
    <col min="12811" max="12811" width="11.3984375" style="634" customWidth="1"/>
    <col min="12812" max="13054" width="11.3984375" style="634"/>
    <col min="13055" max="13055" width="23.3984375" style="634" customWidth="1"/>
    <col min="13056" max="13056" width="82.1328125" style="634" bestFit="1" customWidth="1"/>
    <col min="13057" max="13057" width="17.1328125" style="634" customWidth="1"/>
    <col min="13058" max="13059" width="11.3984375" style="634" customWidth="1"/>
    <col min="13060" max="13060" width="15.86328125" style="634" customWidth="1"/>
    <col min="13061" max="13061" width="11.3984375" style="634" customWidth="1"/>
    <col min="13062" max="13062" width="17.1328125" style="634" customWidth="1"/>
    <col min="13063" max="13063" width="11.1328125" style="634" customWidth="1"/>
    <col min="13064" max="13065" width="11.3984375" style="634" customWidth="1"/>
    <col min="13066" max="13066" width="15.86328125" style="634" customWidth="1"/>
    <col min="13067" max="13067" width="11.3984375" style="634" customWidth="1"/>
    <col min="13068" max="13310" width="11.3984375" style="634"/>
    <col min="13311" max="13311" width="23.3984375" style="634" customWidth="1"/>
    <col min="13312" max="13312" width="82.1328125" style="634" bestFit="1" customWidth="1"/>
    <col min="13313" max="13313" width="17.1328125" style="634" customWidth="1"/>
    <col min="13314" max="13315" width="11.3984375" style="634" customWidth="1"/>
    <col min="13316" max="13316" width="15.86328125" style="634" customWidth="1"/>
    <col min="13317" max="13317" width="11.3984375" style="634" customWidth="1"/>
    <col min="13318" max="13318" width="17.1328125" style="634" customWidth="1"/>
    <col min="13319" max="13319" width="11.1328125" style="634" customWidth="1"/>
    <col min="13320" max="13321" width="11.3984375" style="634" customWidth="1"/>
    <col min="13322" max="13322" width="15.86328125" style="634" customWidth="1"/>
    <col min="13323" max="13323" width="11.3984375" style="634" customWidth="1"/>
    <col min="13324" max="13566" width="11.3984375" style="634"/>
    <col min="13567" max="13567" width="23.3984375" style="634" customWidth="1"/>
    <col min="13568" max="13568" width="82.1328125" style="634" bestFit="1" customWidth="1"/>
    <col min="13569" max="13569" width="17.1328125" style="634" customWidth="1"/>
    <col min="13570" max="13571" width="11.3984375" style="634" customWidth="1"/>
    <col min="13572" max="13572" width="15.86328125" style="634" customWidth="1"/>
    <col min="13573" max="13573" width="11.3984375" style="634" customWidth="1"/>
    <col min="13574" max="13574" width="17.1328125" style="634" customWidth="1"/>
    <col min="13575" max="13575" width="11.1328125" style="634" customWidth="1"/>
    <col min="13576" max="13577" width="11.3984375" style="634" customWidth="1"/>
    <col min="13578" max="13578" width="15.86328125" style="634" customWidth="1"/>
    <col min="13579" max="13579" width="11.3984375" style="634" customWidth="1"/>
    <col min="13580" max="13822" width="11.3984375" style="634"/>
    <col min="13823" max="13823" width="23.3984375" style="634" customWidth="1"/>
    <col min="13824" max="13824" width="82.1328125" style="634" bestFit="1" customWidth="1"/>
    <col min="13825" max="13825" width="17.1328125" style="634" customWidth="1"/>
    <col min="13826" max="13827" width="11.3984375" style="634" customWidth="1"/>
    <col min="13828" max="13828" width="15.86328125" style="634" customWidth="1"/>
    <col min="13829" max="13829" width="11.3984375" style="634" customWidth="1"/>
    <col min="13830" max="13830" width="17.1328125" style="634" customWidth="1"/>
    <col min="13831" max="13831" width="11.1328125" style="634" customWidth="1"/>
    <col min="13832" max="13833" width="11.3984375" style="634" customWidth="1"/>
    <col min="13834" max="13834" width="15.86328125" style="634" customWidth="1"/>
    <col min="13835" max="13835" width="11.3984375" style="634" customWidth="1"/>
    <col min="13836" max="14078" width="11.3984375" style="634"/>
    <col min="14079" max="14079" width="23.3984375" style="634" customWidth="1"/>
    <col min="14080" max="14080" width="82.1328125" style="634" bestFit="1" customWidth="1"/>
    <col min="14081" max="14081" width="17.1328125" style="634" customWidth="1"/>
    <col min="14082" max="14083" width="11.3984375" style="634" customWidth="1"/>
    <col min="14084" max="14084" width="15.86328125" style="634" customWidth="1"/>
    <col min="14085" max="14085" width="11.3984375" style="634" customWidth="1"/>
    <col min="14086" max="14086" width="17.1328125" style="634" customWidth="1"/>
    <col min="14087" max="14087" width="11.1328125" style="634" customWidth="1"/>
    <col min="14088" max="14089" width="11.3984375" style="634" customWidth="1"/>
    <col min="14090" max="14090" width="15.86328125" style="634" customWidth="1"/>
    <col min="14091" max="14091" width="11.3984375" style="634" customWidth="1"/>
    <col min="14092" max="14334" width="11.3984375" style="634"/>
    <col min="14335" max="14335" width="23.3984375" style="634" customWidth="1"/>
    <col min="14336" max="14336" width="82.1328125" style="634" bestFit="1" customWidth="1"/>
    <col min="14337" max="14337" width="17.1328125" style="634" customWidth="1"/>
    <col min="14338" max="14339" width="11.3984375" style="634" customWidth="1"/>
    <col min="14340" max="14340" width="15.86328125" style="634" customWidth="1"/>
    <col min="14341" max="14341" width="11.3984375" style="634" customWidth="1"/>
    <col min="14342" max="14342" width="17.1328125" style="634" customWidth="1"/>
    <col min="14343" max="14343" width="11.1328125" style="634" customWidth="1"/>
    <col min="14344" max="14345" width="11.3984375" style="634" customWidth="1"/>
    <col min="14346" max="14346" width="15.86328125" style="634" customWidth="1"/>
    <col min="14347" max="14347" width="11.3984375" style="634" customWidth="1"/>
    <col min="14348" max="14590" width="11.3984375" style="634"/>
    <col min="14591" max="14591" width="23.3984375" style="634" customWidth="1"/>
    <col min="14592" max="14592" width="82.1328125" style="634" bestFit="1" customWidth="1"/>
    <col min="14593" max="14593" width="17.1328125" style="634" customWidth="1"/>
    <col min="14594" max="14595" width="11.3984375" style="634" customWidth="1"/>
    <col min="14596" max="14596" width="15.86328125" style="634" customWidth="1"/>
    <col min="14597" max="14597" width="11.3984375" style="634" customWidth="1"/>
    <col min="14598" max="14598" width="17.1328125" style="634" customWidth="1"/>
    <col min="14599" max="14599" width="11.1328125" style="634" customWidth="1"/>
    <col min="14600" max="14601" width="11.3984375" style="634" customWidth="1"/>
    <col min="14602" max="14602" width="15.86328125" style="634" customWidth="1"/>
    <col min="14603" max="14603" width="11.3984375" style="634" customWidth="1"/>
    <col min="14604" max="14846" width="11.3984375" style="634"/>
    <col min="14847" max="14847" width="23.3984375" style="634" customWidth="1"/>
    <col min="14848" max="14848" width="82.1328125" style="634" bestFit="1" customWidth="1"/>
    <col min="14849" max="14849" width="17.1328125" style="634" customWidth="1"/>
    <col min="14850" max="14851" width="11.3984375" style="634" customWidth="1"/>
    <col min="14852" max="14852" width="15.86328125" style="634" customWidth="1"/>
    <col min="14853" max="14853" width="11.3984375" style="634" customWidth="1"/>
    <col min="14854" max="14854" width="17.1328125" style="634" customWidth="1"/>
    <col min="14855" max="14855" width="11.1328125" style="634" customWidth="1"/>
    <col min="14856" max="14857" width="11.3984375" style="634" customWidth="1"/>
    <col min="14858" max="14858" width="15.86328125" style="634" customWidth="1"/>
    <col min="14859" max="14859" width="11.3984375" style="634" customWidth="1"/>
    <col min="14860" max="15102" width="11.3984375" style="634"/>
    <col min="15103" max="15103" width="23.3984375" style="634" customWidth="1"/>
    <col min="15104" max="15104" width="82.1328125" style="634" bestFit="1" customWidth="1"/>
    <col min="15105" max="15105" width="17.1328125" style="634" customWidth="1"/>
    <col min="15106" max="15107" width="11.3984375" style="634" customWidth="1"/>
    <col min="15108" max="15108" width="15.86328125" style="634" customWidth="1"/>
    <col min="15109" max="15109" width="11.3984375" style="634" customWidth="1"/>
    <col min="15110" max="15110" width="17.1328125" style="634" customWidth="1"/>
    <col min="15111" max="15111" width="11.1328125" style="634" customWidth="1"/>
    <col min="15112" max="15113" width="11.3984375" style="634" customWidth="1"/>
    <col min="15114" max="15114" width="15.86328125" style="634" customWidth="1"/>
    <col min="15115" max="15115" width="11.3984375" style="634" customWidth="1"/>
    <col min="15116" max="15358" width="11.3984375" style="634"/>
    <col min="15359" max="15359" width="23.3984375" style="634" customWidth="1"/>
    <col min="15360" max="15360" width="82.1328125" style="634" bestFit="1" customWidth="1"/>
    <col min="15361" max="15361" width="17.1328125" style="634" customWidth="1"/>
    <col min="15362" max="15363" width="11.3984375" style="634" customWidth="1"/>
    <col min="15364" max="15364" width="15.86328125" style="634" customWidth="1"/>
    <col min="15365" max="15365" width="11.3984375" style="634" customWidth="1"/>
    <col min="15366" max="15366" width="17.1328125" style="634" customWidth="1"/>
    <col min="15367" max="15367" width="11.1328125" style="634" customWidth="1"/>
    <col min="15368" max="15369" width="11.3984375" style="634" customWidth="1"/>
    <col min="15370" max="15370" width="15.86328125" style="634" customWidth="1"/>
    <col min="15371" max="15371" width="11.3984375" style="634" customWidth="1"/>
    <col min="15372" max="15614" width="11.3984375" style="634"/>
    <col min="15615" max="15615" width="23.3984375" style="634" customWidth="1"/>
    <col min="15616" max="15616" width="82.1328125" style="634" bestFit="1" customWidth="1"/>
    <col min="15617" max="15617" width="17.1328125" style="634" customWidth="1"/>
    <col min="15618" max="15619" width="11.3984375" style="634" customWidth="1"/>
    <col min="15620" max="15620" width="15.86328125" style="634" customWidth="1"/>
    <col min="15621" max="15621" width="11.3984375" style="634" customWidth="1"/>
    <col min="15622" max="15622" width="17.1328125" style="634" customWidth="1"/>
    <col min="15623" max="15623" width="11.1328125" style="634" customWidth="1"/>
    <col min="15624" max="15625" width="11.3984375" style="634" customWidth="1"/>
    <col min="15626" max="15626" width="15.86328125" style="634" customWidth="1"/>
    <col min="15627" max="15627" width="11.3984375" style="634" customWidth="1"/>
    <col min="15628" max="15870" width="11.3984375" style="634"/>
    <col min="15871" max="15871" width="23.3984375" style="634" customWidth="1"/>
    <col min="15872" max="15872" width="82.1328125" style="634" bestFit="1" customWidth="1"/>
    <col min="15873" max="15873" width="17.1328125" style="634" customWidth="1"/>
    <col min="15874" max="15875" width="11.3984375" style="634" customWidth="1"/>
    <col min="15876" max="15876" width="15.86328125" style="634" customWidth="1"/>
    <col min="15877" max="15877" width="11.3984375" style="634" customWidth="1"/>
    <col min="15878" max="15878" width="17.1328125" style="634" customWidth="1"/>
    <col min="15879" max="15879" width="11.1328125" style="634" customWidth="1"/>
    <col min="15880" max="15881" width="11.3984375" style="634" customWidth="1"/>
    <col min="15882" max="15882" width="15.86328125" style="634" customWidth="1"/>
    <col min="15883" max="15883" width="11.3984375" style="634" customWidth="1"/>
    <col min="15884" max="16126" width="11.3984375" style="634"/>
    <col min="16127" max="16127" width="23.3984375" style="634" customWidth="1"/>
    <col min="16128" max="16128" width="82.1328125" style="634" bestFit="1" customWidth="1"/>
    <col min="16129" max="16129" width="17.1328125" style="634" customWidth="1"/>
    <col min="16130" max="16131" width="11.3984375" style="634" customWidth="1"/>
    <col min="16132" max="16132" width="15.86328125" style="634" customWidth="1"/>
    <col min="16133" max="16133" width="11.3984375" style="634" customWidth="1"/>
    <col min="16134" max="16134" width="17.1328125" style="634" customWidth="1"/>
    <col min="16135" max="16135" width="11.1328125" style="634" customWidth="1"/>
    <col min="16136" max="16137" width="11.3984375" style="634" customWidth="1"/>
    <col min="16138" max="16138" width="15.86328125" style="634" customWidth="1"/>
    <col min="16139" max="16139" width="11.3984375" style="634" customWidth="1"/>
    <col min="16140" max="16384" width="11.3984375" style="634"/>
  </cols>
  <sheetData>
    <row r="1" spans="1:11" ht="21" thickBot="1">
      <c r="A1" s="2153" t="s">
        <v>660</v>
      </c>
      <c r="B1" s="2153"/>
      <c r="C1" s="2153"/>
      <c r="D1" s="2154"/>
      <c r="E1" s="2154"/>
      <c r="F1" s="2154"/>
      <c r="G1" s="2154"/>
    </row>
    <row r="2" spans="1:11" ht="21" thickBot="1">
      <c r="A2" s="2153" t="str">
        <f>Top!B68&amp;", "&amp;Top!C69</f>
        <v>Insulin Delivery Service 1.0.1, 1.0.2</v>
      </c>
      <c r="B2" s="2153"/>
      <c r="C2" s="2155"/>
      <c r="D2" s="418" t="s">
        <v>661</v>
      </c>
      <c r="E2" s="416" t="str">
        <f>Top!E68</f>
        <v>IDS.TS.p2</v>
      </c>
      <c r="F2" s="416"/>
      <c r="G2" s="417"/>
      <c r="H2" s="418" t="s">
        <v>10</v>
      </c>
      <c r="I2" s="312" t="str">
        <f>Top!G68</f>
        <v>IDS.TS.p2</v>
      </c>
      <c r="J2" s="418" t="s">
        <v>699</v>
      </c>
      <c r="K2" s="1174">
        <v>45573</v>
      </c>
    </row>
    <row r="3" spans="1:11" ht="15.4" thickBot="1">
      <c r="A3" s="179" t="s">
        <v>1</v>
      </c>
      <c r="B3" s="1137">
        <f>rel_date</f>
        <v>45706</v>
      </c>
      <c r="D3" s="427" t="s">
        <v>662</v>
      </c>
      <c r="E3" s="635" t="str">
        <f>Top!F68</f>
        <v>IDS.ICS.p3</v>
      </c>
      <c r="F3" s="635"/>
      <c r="G3" s="817"/>
      <c r="H3" s="427" t="s">
        <v>11</v>
      </c>
      <c r="I3" s="1595" t="str">
        <f>Top!H68</f>
        <v>IDS.ICS.p3</v>
      </c>
      <c r="J3" s="418" t="s">
        <v>699</v>
      </c>
      <c r="K3" s="1174">
        <v>45573</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699" customFormat="1">
      <c r="A6" s="1052" t="s">
        <v>671</v>
      </c>
      <c r="B6" s="1053" t="s">
        <v>672</v>
      </c>
      <c r="C6" s="1054" t="s">
        <v>1751</v>
      </c>
      <c r="D6" s="1055"/>
      <c r="E6" s="1056">
        <v>45663</v>
      </c>
      <c r="F6" s="1057"/>
      <c r="G6" s="1058"/>
      <c r="H6" s="1042"/>
      <c r="I6" s="508"/>
      <c r="J6" s="697"/>
      <c r="K6" s="698"/>
    </row>
    <row r="7" spans="1:11" s="638" customFormat="1">
      <c r="A7" s="927" t="s">
        <v>11</v>
      </c>
      <c r="B7" s="848" t="s">
        <v>673</v>
      </c>
      <c r="C7" s="474" t="s">
        <v>9247</v>
      </c>
      <c r="D7" s="784"/>
      <c r="E7" s="785">
        <v>45663</v>
      </c>
      <c r="F7" s="786"/>
      <c r="G7" s="787" t="s">
        <v>9549</v>
      </c>
      <c r="H7" s="680"/>
      <c r="I7" s="508"/>
      <c r="J7" s="639"/>
      <c r="K7" s="637"/>
    </row>
    <row r="8" spans="1:11" s="638" customFormat="1" ht="25.5">
      <c r="A8" s="1048" t="s">
        <v>4894</v>
      </c>
      <c r="B8" s="492" t="s">
        <v>4895</v>
      </c>
      <c r="C8" s="1049"/>
      <c r="D8" s="298" t="s">
        <v>675</v>
      </c>
      <c r="E8" s="502">
        <v>45663</v>
      </c>
      <c r="F8" s="183" t="s">
        <v>707</v>
      </c>
      <c r="G8" s="383"/>
      <c r="H8" s="680"/>
      <c r="I8" s="508"/>
      <c r="J8" s="639"/>
      <c r="K8" s="637"/>
    </row>
    <row r="9" spans="1:11" s="638" customFormat="1">
      <c r="A9" s="1048" t="s">
        <v>4896</v>
      </c>
      <c r="B9" s="492" t="s">
        <v>4897</v>
      </c>
      <c r="C9" s="1049"/>
      <c r="D9" s="298" t="s">
        <v>675</v>
      </c>
      <c r="E9" s="502">
        <v>45663</v>
      </c>
      <c r="F9" s="183" t="s">
        <v>707</v>
      </c>
      <c r="G9" s="383"/>
      <c r="H9" s="680"/>
      <c r="I9" s="508"/>
      <c r="J9" s="639"/>
      <c r="K9" s="637"/>
    </row>
    <row r="10" spans="1:11" s="638" customFormat="1">
      <c r="A10" s="1048" t="s">
        <v>4898</v>
      </c>
      <c r="B10" s="492" t="s">
        <v>4899</v>
      </c>
      <c r="C10" s="1049"/>
      <c r="D10" s="298" t="s">
        <v>675</v>
      </c>
      <c r="E10" s="502">
        <v>45663</v>
      </c>
      <c r="F10" s="183" t="s">
        <v>707</v>
      </c>
      <c r="G10" s="383"/>
      <c r="H10" s="680"/>
      <c r="I10" s="508"/>
      <c r="J10" s="639"/>
      <c r="K10" s="637"/>
    </row>
    <row r="11" spans="1:11" s="638" customFormat="1">
      <c r="A11" s="1048" t="s">
        <v>4900</v>
      </c>
      <c r="B11" s="492" t="s">
        <v>4901</v>
      </c>
      <c r="C11" s="1049"/>
      <c r="D11" s="298" t="s">
        <v>675</v>
      </c>
      <c r="E11" s="502">
        <v>45663</v>
      </c>
      <c r="F11" s="183" t="s">
        <v>707</v>
      </c>
      <c r="G11" s="383"/>
      <c r="H11" s="680"/>
      <c r="I11" s="508"/>
      <c r="J11" s="639"/>
      <c r="K11" s="637"/>
    </row>
    <row r="12" spans="1:11" s="638" customFormat="1">
      <c r="A12" s="1048" t="s">
        <v>4902</v>
      </c>
      <c r="B12" s="492" t="s">
        <v>4903</v>
      </c>
      <c r="C12" s="1049"/>
      <c r="D12" s="298" t="s">
        <v>675</v>
      </c>
      <c r="E12" s="502">
        <v>45663</v>
      </c>
      <c r="F12" s="183" t="s">
        <v>707</v>
      </c>
      <c r="G12" s="383"/>
      <c r="H12" s="680"/>
      <c r="I12" s="508"/>
      <c r="J12" s="639"/>
      <c r="K12" s="637"/>
    </row>
    <row r="13" spans="1:11" s="638" customFormat="1">
      <c r="A13" s="1048" t="s">
        <v>4904</v>
      </c>
      <c r="B13" s="492" t="s">
        <v>2236</v>
      </c>
      <c r="C13" s="1049"/>
      <c r="D13" s="298" t="s">
        <v>675</v>
      </c>
      <c r="E13" s="502">
        <v>45663</v>
      </c>
      <c r="F13" s="183" t="s">
        <v>707</v>
      </c>
      <c r="G13" s="383"/>
      <c r="H13" s="680"/>
      <c r="I13" s="508"/>
      <c r="J13" s="639"/>
      <c r="K13" s="637"/>
    </row>
    <row r="14" spans="1:11" s="638" customFormat="1">
      <c r="A14" s="1048" t="s">
        <v>4905</v>
      </c>
      <c r="B14" s="492" t="s">
        <v>4906</v>
      </c>
      <c r="C14" s="1049"/>
      <c r="D14" s="298" t="s">
        <v>675</v>
      </c>
      <c r="E14" s="502">
        <v>45663</v>
      </c>
      <c r="F14" s="183" t="s">
        <v>707</v>
      </c>
      <c r="G14" s="383"/>
      <c r="H14" s="680"/>
      <c r="I14" s="508"/>
      <c r="J14" s="639"/>
      <c r="K14" s="637"/>
    </row>
    <row r="15" spans="1:11" s="638" customFormat="1">
      <c r="A15" s="1048" t="s">
        <v>4907</v>
      </c>
      <c r="B15" s="492" t="s">
        <v>4908</v>
      </c>
      <c r="C15" s="1049"/>
      <c r="D15" s="298" t="s">
        <v>675</v>
      </c>
      <c r="E15" s="502">
        <v>45663</v>
      </c>
      <c r="F15" s="183" t="s">
        <v>707</v>
      </c>
      <c r="G15" s="383"/>
      <c r="H15" s="680"/>
      <c r="I15" s="508"/>
      <c r="J15" s="639"/>
      <c r="K15" s="637"/>
    </row>
    <row r="16" spans="1:11" s="638" customFormat="1">
      <c r="A16" s="1048" t="s">
        <v>4909</v>
      </c>
      <c r="B16" s="492" t="s">
        <v>4910</v>
      </c>
      <c r="C16" s="1049"/>
      <c r="D16" s="298" t="s">
        <v>675</v>
      </c>
      <c r="E16" s="502">
        <v>45663</v>
      </c>
      <c r="F16" s="183" t="s">
        <v>707</v>
      </c>
      <c r="G16" s="383"/>
      <c r="H16" s="680"/>
      <c r="I16" s="508"/>
      <c r="J16" s="639"/>
      <c r="K16" s="637"/>
    </row>
    <row r="17" spans="1:11" s="638" customFormat="1">
      <c r="A17" s="1048" t="s">
        <v>4911</v>
      </c>
      <c r="B17" s="492" t="s">
        <v>4912</v>
      </c>
      <c r="C17" s="1049"/>
      <c r="D17" s="298" t="s">
        <v>675</v>
      </c>
      <c r="E17" s="502">
        <v>45663</v>
      </c>
      <c r="F17" s="183" t="s">
        <v>707</v>
      </c>
      <c r="G17" s="383"/>
      <c r="H17" s="680"/>
      <c r="I17" s="508"/>
      <c r="J17" s="639"/>
      <c r="K17" s="637"/>
    </row>
    <row r="18" spans="1:11" s="638" customFormat="1">
      <c r="A18" s="1048" t="s">
        <v>4913</v>
      </c>
      <c r="B18" s="492" t="s">
        <v>4914</v>
      </c>
      <c r="C18" s="1049"/>
      <c r="D18" s="298" t="s">
        <v>675</v>
      </c>
      <c r="E18" s="502">
        <v>45663</v>
      </c>
      <c r="F18" s="183" t="s">
        <v>707</v>
      </c>
      <c r="G18" s="383"/>
      <c r="H18" s="680"/>
      <c r="I18" s="508"/>
      <c r="J18" s="639"/>
      <c r="K18" s="637"/>
    </row>
    <row r="19" spans="1:11" s="638" customFormat="1">
      <c r="A19" s="1048" t="s">
        <v>4915</v>
      </c>
      <c r="B19" s="492" t="s">
        <v>4916</v>
      </c>
      <c r="C19" s="1049"/>
      <c r="D19" s="298" t="s">
        <v>675</v>
      </c>
      <c r="E19" s="502">
        <v>45663</v>
      </c>
      <c r="F19" s="183" t="s">
        <v>707</v>
      </c>
      <c r="G19" s="383"/>
      <c r="H19" s="680"/>
      <c r="I19" s="508"/>
      <c r="J19" s="639"/>
      <c r="K19" s="637"/>
    </row>
    <row r="20" spans="1:11" s="638" customFormat="1">
      <c r="A20" s="1048" t="s">
        <v>4917</v>
      </c>
      <c r="B20" s="492" t="s">
        <v>4918</v>
      </c>
      <c r="C20" s="1049"/>
      <c r="D20" s="298" t="s">
        <v>675</v>
      </c>
      <c r="E20" s="502">
        <v>45663</v>
      </c>
      <c r="F20" s="183" t="s">
        <v>707</v>
      </c>
      <c r="G20" s="383"/>
      <c r="H20" s="680"/>
      <c r="I20" s="508"/>
      <c r="J20" s="639"/>
      <c r="K20" s="637"/>
    </row>
    <row r="21" spans="1:11" s="638" customFormat="1">
      <c r="A21" s="1048" t="s">
        <v>4919</v>
      </c>
      <c r="B21" s="492" t="s">
        <v>4920</v>
      </c>
      <c r="C21" s="1049"/>
      <c r="D21" s="298" t="s">
        <v>675</v>
      </c>
      <c r="E21" s="502">
        <v>45663</v>
      </c>
      <c r="F21" s="183" t="s">
        <v>707</v>
      </c>
      <c r="G21" s="383"/>
      <c r="H21" s="680"/>
      <c r="I21" s="508"/>
      <c r="J21" s="639"/>
      <c r="K21" s="637"/>
    </row>
    <row r="22" spans="1:11" s="638" customFormat="1">
      <c r="A22" s="1048" t="s">
        <v>4921</v>
      </c>
      <c r="B22" s="492" t="s">
        <v>4922</v>
      </c>
      <c r="C22" s="1049"/>
      <c r="D22" s="298" t="s">
        <v>675</v>
      </c>
      <c r="E22" s="502">
        <v>45663</v>
      </c>
      <c r="F22" s="183" t="s">
        <v>707</v>
      </c>
      <c r="G22" s="383"/>
      <c r="H22" s="680"/>
      <c r="I22" s="508"/>
      <c r="J22" s="639"/>
      <c r="K22" s="637"/>
    </row>
    <row r="23" spans="1:11" s="638" customFormat="1">
      <c r="A23" s="1048" t="s">
        <v>4923</v>
      </c>
      <c r="B23" s="492" t="s">
        <v>4924</v>
      </c>
      <c r="C23" s="1049"/>
      <c r="D23" s="298" t="s">
        <v>675</v>
      </c>
      <c r="E23" s="502">
        <v>45663</v>
      </c>
      <c r="F23" s="183" t="s">
        <v>707</v>
      </c>
      <c r="G23" s="383"/>
      <c r="H23" s="680"/>
      <c r="I23" s="508"/>
      <c r="J23" s="639"/>
      <c r="K23" s="637"/>
    </row>
    <row r="24" spans="1:11" s="638" customFormat="1">
      <c r="A24" s="1048" t="s">
        <v>4925</v>
      </c>
      <c r="B24" s="492" t="s">
        <v>4926</v>
      </c>
      <c r="C24" s="1049"/>
      <c r="D24" s="298" t="s">
        <v>675</v>
      </c>
      <c r="E24" s="502">
        <v>45663</v>
      </c>
      <c r="F24" s="183" t="s">
        <v>707</v>
      </c>
      <c r="G24" s="383"/>
      <c r="H24" s="680"/>
      <c r="I24" s="508"/>
      <c r="J24" s="639"/>
      <c r="K24" s="637"/>
    </row>
    <row r="25" spans="1:11" s="638" customFormat="1">
      <c r="A25" s="1048" t="s">
        <v>4927</v>
      </c>
      <c r="B25" s="492" t="s">
        <v>4928</v>
      </c>
      <c r="C25" s="1049"/>
      <c r="D25" s="298" t="s">
        <v>675</v>
      </c>
      <c r="E25" s="502">
        <v>45663</v>
      </c>
      <c r="F25" s="183" t="s">
        <v>707</v>
      </c>
      <c r="G25" s="383"/>
      <c r="H25" s="680"/>
      <c r="I25" s="508"/>
      <c r="J25" s="639"/>
      <c r="K25" s="637"/>
    </row>
    <row r="26" spans="1:11" s="638" customFormat="1">
      <c r="A26" s="1048" t="s">
        <v>4929</v>
      </c>
      <c r="B26" s="492" t="s">
        <v>4930</v>
      </c>
      <c r="C26" s="1049"/>
      <c r="D26" s="298" t="s">
        <v>675</v>
      </c>
      <c r="E26" s="502">
        <v>45663</v>
      </c>
      <c r="F26" s="183" t="s">
        <v>707</v>
      </c>
      <c r="G26" s="383"/>
      <c r="H26" s="680"/>
      <c r="I26" s="508"/>
      <c r="J26" s="639"/>
      <c r="K26" s="637"/>
    </row>
    <row r="27" spans="1:11" s="638" customFormat="1">
      <c r="A27" s="1048" t="s">
        <v>4931</v>
      </c>
      <c r="B27" s="492" t="s">
        <v>4932</v>
      </c>
      <c r="C27" s="1049"/>
      <c r="D27" s="298" t="s">
        <v>675</v>
      </c>
      <c r="E27" s="502">
        <v>45663</v>
      </c>
      <c r="F27" s="183" t="s">
        <v>707</v>
      </c>
      <c r="G27" s="383"/>
      <c r="H27" s="680"/>
      <c r="I27" s="508"/>
      <c r="J27" s="639"/>
      <c r="K27" s="637"/>
    </row>
    <row r="28" spans="1:11" s="638" customFormat="1">
      <c r="A28" s="1048" t="s">
        <v>4933</v>
      </c>
      <c r="B28" s="492" t="s">
        <v>4934</v>
      </c>
      <c r="C28" s="1049"/>
      <c r="D28" s="298" t="s">
        <v>675</v>
      </c>
      <c r="E28" s="502">
        <v>45663</v>
      </c>
      <c r="F28" s="183" t="s">
        <v>707</v>
      </c>
      <c r="G28" s="383"/>
      <c r="H28" s="680"/>
      <c r="I28" s="508"/>
      <c r="J28" s="639"/>
      <c r="K28" s="637"/>
    </row>
    <row r="29" spans="1:11" s="638" customFormat="1">
      <c r="A29" s="1048" t="s">
        <v>4935</v>
      </c>
      <c r="B29" s="492" t="s">
        <v>4936</v>
      </c>
      <c r="C29" s="1049"/>
      <c r="D29" s="298" t="s">
        <v>675</v>
      </c>
      <c r="E29" s="502">
        <v>45663</v>
      </c>
      <c r="F29" s="183" t="s">
        <v>707</v>
      </c>
      <c r="G29" s="383"/>
      <c r="H29" s="680"/>
      <c r="I29" s="508"/>
      <c r="J29" s="639"/>
      <c r="K29" s="637"/>
    </row>
    <row r="30" spans="1:11" s="638" customFormat="1">
      <c r="A30" s="1048" t="s">
        <v>4937</v>
      </c>
      <c r="B30" s="492" t="s">
        <v>4938</v>
      </c>
      <c r="C30" s="1049"/>
      <c r="D30" s="298" t="s">
        <v>675</v>
      </c>
      <c r="E30" s="502">
        <v>45663</v>
      </c>
      <c r="F30" s="183" t="s">
        <v>707</v>
      </c>
      <c r="G30" s="383"/>
      <c r="H30" s="680"/>
      <c r="I30" s="508"/>
      <c r="J30" s="639"/>
      <c r="K30" s="637"/>
    </row>
    <row r="31" spans="1:11" s="638" customFormat="1">
      <c r="A31" s="1048" t="s">
        <v>4939</v>
      </c>
      <c r="B31" s="492" t="s">
        <v>4940</v>
      </c>
      <c r="C31" s="1049"/>
      <c r="D31" s="298" t="s">
        <v>675</v>
      </c>
      <c r="E31" s="502">
        <v>45663</v>
      </c>
      <c r="F31" s="183" t="s">
        <v>707</v>
      </c>
      <c r="G31" s="383"/>
      <c r="H31" s="680"/>
      <c r="I31" s="508"/>
      <c r="J31" s="639"/>
      <c r="K31" s="637"/>
    </row>
    <row r="32" spans="1:11" s="638" customFormat="1">
      <c r="A32" s="1048" t="s">
        <v>4941</v>
      </c>
      <c r="B32" s="492" t="s">
        <v>4784</v>
      </c>
      <c r="C32" s="1049"/>
      <c r="D32" s="298" t="s">
        <v>675</v>
      </c>
      <c r="E32" s="502">
        <v>45663</v>
      </c>
      <c r="F32" s="183" t="s">
        <v>707</v>
      </c>
      <c r="G32" s="383"/>
      <c r="H32" s="680"/>
      <c r="I32" s="508"/>
      <c r="J32" s="639"/>
      <c r="K32" s="637"/>
    </row>
    <row r="33" spans="1:11" s="638" customFormat="1">
      <c r="A33" s="1048" t="s">
        <v>4942</v>
      </c>
      <c r="B33" s="492" t="s">
        <v>4943</v>
      </c>
      <c r="C33" s="1049"/>
      <c r="D33" s="298" t="s">
        <v>675</v>
      </c>
      <c r="E33" s="502">
        <v>45663</v>
      </c>
      <c r="F33" s="183" t="s">
        <v>707</v>
      </c>
      <c r="G33" s="383"/>
      <c r="H33" s="680"/>
      <c r="I33" s="508"/>
      <c r="J33" s="639"/>
      <c r="K33" s="637"/>
    </row>
    <row r="34" spans="1:11" s="638" customFormat="1">
      <c r="A34" s="1048" t="s">
        <v>4944</v>
      </c>
      <c r="B34" s="492" t="s">
        <v>4945</v>
      </c>
      <c r="C34" s="1049"/>
      <c r="D34" s="298" t="s">
        <v>675</v>
      </c>
      <c r="E34" s="502">
        <v>45663</v>
      </c>
      <c r="F34" s="183" t="s">
        <v>707</v>
      </c>
      <c r="G34" s="383"/>
      <c r="H34" s="680"/>
      <c r="I34" s="508"/>
      <c r="J34" s="639"/>
      <c r="K34" s="637"/>
    </row>
    <row r="35" spans="1:11" s="638" customFormat="1">
      <c r="A35" s="1048" t="s">
        <v>4946</v>
      </c>
      <c r="B35" s="492" t="s">
        <v>4947</v>
      </c>
      <c r="C35" s="1049"/>
      <c r="D35" s="298" t="s">
        <v>675</v>
      </c>
      <c r="E35" s="502">
        <v>45663</v>
      </c>
      <c r="F35" s="183" t="s">
        <v>707</v>
      </c>
      <c r="G35" s="383"/>
      <c r="H35" s="680"/>
      <c r="I35" s="508"/>
      <c r="J35" s="639"/>
      <c r="K35" s="637"/>
    </row>
    <row r="36" spans="1:11" s="638" customFormat="1">
      <c r="A36" s="1048" t="s">
        <v>4948</v>
      </c>
      <c r="B36" s="492" t="s">
        <v>4949</v>
      </c>
      <c r="C36" s="1049"/>
      <c r="D36" s="298" t="s">
        <v>675</v>
      </c>
      <c r="E36" s="502">
        <v>45663</v>
      </c>
      <c r="F36" s="183" t="s">
        <v>707</v>
      </c>
      <c r="G36" s="383"/>
      <c r="H36" s="680"/>
      <c r="I36" s="508"/>
      <c r="J36" s="639"/>
      <c r="K36" s="637"/>
    </row>
    <row r="37" spans="1:11" s="638" customFormat="1">
      <c r="A37" s="1048" t="s">
        <v>4950</v>
      </c>
      <c r="B37" s="492" t="s">
        <v>4785</v>
      </c>
      <c r="C37" s="1049"/>
      <c r="D37" s="298" t="s">
        <v>675</v>
      </c>
      <c r="E37" s="502">
        <v>45663</v>
      </c>
      <c r="F37" s="183" t="s">
        <v>707</v>
      </c>
      <c r="G37" s="383"/>
      <c r="H37" s="680"/>
      <c r="I37" s="508"/>
      <c r="J37" s="639"/>
      <c r="K37" s="637"/>
    </row>
    <row r="38" spans="1:11" s="638" customFormat="1">
      <c r="A38" s="1048" t="s">
        <v>4951</v>
      </c>
      <c r="B38" s="492" t="s">
        <v>4786</v>
      </c>
      <c r="C38" s="1049"/>
      <c r="D38" s="298" t="s">
        <v>675</v>
      </c>
      <c r="E38" s="502">
        <v>45663</v>
      </c>
      <c r="F38" s="183" t="s">
        <v>707</v>
      </c>
      <c r="G38" s="383"/>
      <c r="H38" s="680"/>
      <c r="I38" s="508"/>
      <c r="J38" s="639"/>
      <c r="K38" s="637"/>
    </row>
    <row r="39" spans="1:11" s="638" customFormat="1">
      <c r="A39" s="1048" t="s">
        <v>4952</v>
      </c>
      <c r="B39" s="492" t="s">
        <v>4953</v>
      </c>
      <c r="C39" s="1049"/>
      <c r="D39" s="298" t="s">
        <v>675</v>
      </c>
      <c r="E39" s="502">
        <v>45663</v>
      </c>
      <c r="F39" s="183" t="s">
        <v>707</v>
      </c>
      <c r="G39" s="383"/>
      <c r="H39" s="680"/>
      <c r="I39" s="508"/>
      <c r="J39" s="639"/>
      <c r="K39" s="637"/>
    </row>
    <row r="40" spans="1:11" s="638" customFormat="1">
      <c r="A40" s="1048" t="s">
        <v>4954</v>
      </c>
      <c r="B40" s="492" t="s">
        <v>4955</v>
      </c>
      <c r="C40" s="1049"/>
      <c r="D40" s="298" t="s">
        <v>675</v>
      </c>
      <c r="E40" s="502">
        <v>45663</v>
      </c>
      <c r="F40" s="183" t="s">
        <v>707</v>
      </c>
      <c r="G40" s="383"/>
      <c r="H40" s="680"/>
      <c r="I40" s="508"/>
      <c r="J40" s="639"/>
      <c r="K40" s="637"/>
    </row>
    <row r="41" spans="1:11" s="638" customFormat="1">
      <c r="A41" s="1048" t="s">
        <v>4956</v>
      </c>
      <c r="B41" s="492" t="s">
        <v>4787</v>
      </c>
      <c r="C41" s="1049"/>
      <c r="D41" s="298" t="s">
        <v>675</v>
      </c>
      <c r="E41" s="502">
        <v>45663</v>
      </c>
      <c r="F41" s="183" t="s">
        <v>707</v>
      </c>
      <c r="G41" s="383"/>
      <c r="H41" s="680"/>
      <c r="I41" s="508"/>
      <c r="J41" s="639"/>
      <c r="K41" s="637"/>
    </row>
    <row r="42" spans="1:11" s="638" customFormat="1">
      <c r="A42" s="1048" t="s">
        <v>4957</v>
      </c>
      <c r="B42" s="492" t="s">
        <v>4958</v>
      </c>
      <c r="C42" s="1049"/>
      <c r="D42" s="298" t="s">
        <v>675</v>
      </c>
      <c r="E42" s="502">
        <v>45663</v>
      </c>
      <c r="F42" s="183" t="s">
        <v>707</v>
      </c>
      <c r="G42" s="383"/>
      <c r="H42" s="680"/>
      <c r="I42" s="508"/>
      <c r="J42" s="639"/>
      <c r="K42" s="637"/>
    </row>
    <row r="43" spans="1:11" s="638" customFormat="1">
      <c r="A43" s="1048" t="s">
        <v>4959</v>
      </c>
      <c r="B43" s="492" t="s">
        <v>4960</v>
      </c>
      <c r="C43" s="1049"/>
      <c r="D43" s="298" t="s">
        <v>675</v>
      </c>
      <c r="E43" s="502">
        <v>45663</v>
      </c>
      <c r="F43" s="183" t="s">
        <v>707</v>
      </c>
      <c r="G43" s="383"/>
      <c r="H43" s="680"/>
      <c r="I43" s="508"/>
      <c r="J43" s="639"/>
      <c r="K43" s="637"/>
    </row>
    <row r="44" spans="1:11" s="638" customFormat="1">
      <c r="A44" s="1048" t="s">
        <v>4961</v>
      </c>
      <c r="B44" s="492" t="s">
        <v>4962</v>
      </c>
      <c r="C44" s="1049"/>
      <c r="D44" s="298" t="s">
        <v>675</v>
      </c>
      <c r="E44" s="502">
        <v>45663</v>
      </c>
      <c r="F44" s="183" t="s">
        <v>707</v>
      </c>
      <c r="G44" s="383"/>
      <c r="H44" s="680"/>
      <c r="I44" s="508"/>
      <c r="J44" s="639"/>
      <c r="K44" s="637"/>
    </row>
    <row r="45" spans="1:11" s="638" customFormat="1">
      <c r="A45" s="1048" t="s">
        <v>4963</v>
      </c>
      <c r="B45" s="492" t="s">
        <v>4964</v>
      </c>
      <c r="C45" s="1049"/>
      <c r="D45" s="298" t="s">
        <v>675</v>
      </c>
      <c r="E45" s="502">
        <v>45663</v>
      </c>
      <c r="F45" s="183" t="s">
        <v>707</v>
      </c>
      <c r="G45" s="383"/>
      <c r="H45" s="680"/>
      <c r="I45" s="508"/>
      <c r="J45" s="639"/>
      <c r="K45" s="637"/>
    </row>
    <row r="46" spans="1:11" s="638" customFormat="1">
      <c r="A46" s="1048" t="s">
        <v>4965</v>
      </c>
      <c r="B46" s="492" t="s">
        <v>4966</v>
      </c>
      <c r="C46" s="1049"/>
      <c r="D46" s="298" t="s">
        <v>675</v>
      </c>
      <c r="E46" s="502">
        <v>45663</v>
      </c>
      <c r="F46" s="183" t="s">
        <v>707</v>
      </c>
      <c r="G46" s="383"/>
      <c r="H46" s="680"/>
      <c r="I46" s="508"/>
      <c r="J46" s="639"/>
      <c r="K46" s="637"/>
    </row>
    <row r="47" spans="1:11" s="638" customFormat="1">
      <c r="A47" s="1048" t="s">
        <v>4967</v>
      </c>
      <c r="B47" s="492" t="s">
        <v>4968</v>
      </c>
      <c r="C47" s="1049"/>
      <c r="D47" s="298" t="s">
        <v>675</v>
      </c>
      <c r="E47" s="502">
        <v>45663</v>
      </c>
      <c r="F47" s="183" t="s">
        <v>707</v>
      </c>
      <c r="G47" s="383"/>
      <c r="H47" s="680"/>
      <c r="I47" s="508"/>
      <c r="J47" s="639"/>
      <c r="K47" s="823"/>
    </row>
    <row r="48" spans="1:11" s="638" customFormat="1">
      <c r="A48" s="1048" t="s">
        <v>4969</v>
      </c>
      <c r="B48" s="492" t="s">
        <v>4970</v>
      </c>
      <c r="C48" s="1049"/>
      <c r="D48" s="298" t="s">
        <v>675</v>
      </c>
      <c r="E48" s="502">
        <v>45663</v>
      </c>
      <c r="F48" s="183" t="s">
        <v>707</v>
      </c>
      <c r="G48" s="383"/>
      <c r="H48" s="680"/>
      <c r="I48" s="508"/>
      <c r="J48" s="639"/>
      <c r="K48" s="823"/>
    </row>
    <row r="49" spans="1:11" s="638" customFormat="1">
      <c r="A49" s="1048" t="s">
        <v>4971</v>
      </c>
      <c r="B49" s="492" t="s">
        <v>4972</v>
      </c>
      <c r="C49" s="1049"/>
      <c r="D49" s="298" t="s">
        <v>675</v>
      </c>
      <c r="E49" s="502">
        <v>45663</v>
      </c>
      <c r="F49" s="183" t="s">
        <v>707</v>
      </c>
      <c r="G49" s="383"/>
      <c r="H49" s="680"/>
      <c r="I49" s="508"/>
      <c r="J49" s="639"/>
      <c r="K49" s="823"/>
    </row>
    <row r="50" spans="1:11" s="638" customFormat="1">
      <c r="A50" s="1048" t="s">
        <v>4973</v>
      </c>
      <c r="B50" s="492" t="s">
        <v>4974</v>
      </c>
      <c r="C50" s="1049"/>
      <c r="D50" s="298" t="s">
        <v>675</v>
      </c>
      <c r="E50" s="502">
        <v>45663</v>
      </c>
      <c r="F50" s="183" t="s">
        <v>707</v>
      </c>
      <c r="G50" s="383"/>
      <c r="H50" s="680"/>
      <c r="I50" s="508"/>
      <c r="J50" s="639"/>
      <c r="K50" s="823"/>
    </row>
    <row r="51" spans="1:11" s="638" customFormat="1" ht="25.5">
      <c r="A51" s="1048" t="s">
        <v>4975</v>
      </c>
      <c r="B51" s="492" t="s">
        <v>4976</v>
      </c>
      <c r="C51" s="1049"/>
      <c r="D51" s="298" t="s">
        <v>675</v>
      </c>
      <c r="E51" s="502">
        <v>45663</v>
      </c>
      <c r="F51" s="183" t="s">
        <v>707</v>
      </c>
      <c r="G51" s="383"/>
      <c r="H51" s="680"/>
      <c r="I51" s="508"/>
      <c r="J51" s="639"/>
      <c r="K51" s="823"/>
    </row>
    <row r="52" spans="1:11" s="638" customFormat="1" ht="25.5">
      <c r="A52" s="1048" t="s">
        <v>4977</v>
      </c>
      <c r="B52" s="492" t="s">
        <v>4978</v>
      </c>
      <c r="C52" s="1049"/>
      <c r="D52" s="298" t="s">
        <v>675</v>
      </c>
      <c r="E52" s="502">
        <v>45663</v>
      </c>
      <c r="F52" s="183" t="s">
        <v>707</v>
      </c>
      <c r="G52" s="383"/>
      <c r="H52" s="680"/>
      <c r="I52" s="508"/>
      <c r="J52" s="639"/>
      <c r="K52" s="823"/>
    </row>
    <row r="53" spans="1:11" s="638" customFormat="1">
      <c r="A53" s="1048" t="s">
        <v>4979</v>
      </c>
      <c r="B53" s="492" t="s">
        <v>4980</v>
      </c>
      <c r="C53" s="1049"/>
      <c r="D53" s="298" t="s">
        <v>675</v>
      </c>
      <c r="E53" s="502">
        <v>45663</v>
      </c>
      <c r="F53" s="183" t="s">
        <v>707</v>
      </c>
      <c r="G53" s="383"/>
      <c r="H53" s="680"/>
      <c r="I53" s="508"/>
      <c r="J53" s="639"/>
      <c r="K53" s="823"/>
    </row>
    <row r="54" spans="1:11" s="638" customFormat="1">
      <c r="A54" s="1048" t="s">
        <v>4981</v>
      </c>
      <c r="B54" s="492" t="s">
        <v>4982</v>
      </c>
      <c r="C54" s="1049"/>
      <c r="D54" s="298" t="s">
        <v>675</v>
      </c>
      <c r="E54" s="502">
        <v>45663</v>
      </c>
      <c r="F54" s="183" t="s">
        <v>707</v>
      </c>
      <c r="G54" s="383"/>
      <c r="H54" s="680"/>
      <c r="I54" s="508"/>
      <c r="J54" s="639"/>
      <c r="K54" s="823"/>
    </row>
    <row r="55" spans="1:11" s="638" customFormat="1">
      <c r="A55" s="1048" t="s">
        <v>4983</v>
      </c>
      <c r="B55" s="492" t="s">
        <v>4984</v>
      </c>
      <c r="C55" s="1049"/>
      <c r="D55" s="298" t="s">
        <v>675</v>
      </c>
      <c r="E55" s="502">
        <v>45663</v>
      </c>
      <c r="F55" s="183" t="s">
        <v>707</v>
      </c>
      <c r="G55" s="383"/>
      <c r="H55" s="680"/>
      <c r="I55" s="508"/>
      <c r="J55" s="639"/>
      <c r="K55" s="823"/>
    </row>
    <row r="56" spans="1:11" s="638" customFormat="1">
      <c r="A56" s="1048" t="s">
        <v>4985</v>
      </c>
      <c r="B56" s="492" t="s">
        <v>4986</v>
      </c>
      <c r="C56" s="1049"/>
      <c r="D56" s="298" t="s">
        <v>675</v>
      </c>
      <c r="E56" s="502">
        <v>45663</v>
      </c>
      <c r="F56" s="183" t="s">
        <v>707</v>
      </c>
      <c r="G56" s="383"/>
      <c r="H56" s="680"/>
      <c r="I56" s="508"/>
      <c r="J56" s="639"/>
      <c r="K56" s="823"/>
    </row>
    <row r="57" spans="1:11" s="638" customFormat="1">
      <c r="A57" s="1048" t="s">
        <v>4987</v>
      </c>
      <c r="B57" s="492" t="s">
        <v>4988</v>
      </c>
      <c r="C57" s="1049"/>
      <c r="D57" s="298" t="s">
        <v>675</v>
      </c>
      <c r="E57" s="502">
        <v>45663</v>
      </c>
      <c r="F57" s="183" t="s">
        <v>707</v>
      </c>
      <c r="G57" s="383"/>
      <c r="H57" s="680"/>
      <c r="I57" s="508"/>
      <c r="J57" s="639"/>
      <c r="K57" s="823"/>
    </row>
    <row r="58" spans="1:11" s="638" customFormat="1">
      <c r="A58" s="1048" t="s">
        <v>4989</v>
      </c>
      <c r="B58" s="492" t="s">
        <v>4990</v>
      </c>
      <c r="C58" s="1049"/>
      <c r="D58" s="298" t="s">
        <v>675</v>
      </c>
      <c r="E58" s="502">
        <v>45663</v>
      </c>
      <c r="F58" s="183" t="s">
        <v>707</v>
      </c>
      <c r="G58" s="383"/>
      <c r="H58" s="680"/>
      <c r="I58" s="508"/>
      <c r="J58" s="639"/>
      <c r="K58" s="823"/>
    </row>
    <row r="59" spans="1:11" s="638" customFormat="1">
      <c r="A59" s="1048" t="s">
        <v>4991</v>
      </c>
      <c r="B59" s="492" t="s">
        <v>4992</v>
      </c>
      <c r="C59" s="1049"/>
      <c r="D59" s="298" t="s">
        <v>675</v>
      </c>
      <c r="E59" s="502">
        <v>45663</v>
      </c>
      <c r="F59" s="183" t="s">
        <v>707</v>
      </c>
      <c r="G59" s="383"/>
      <c r="H59" s="680"/>
      <c r="I59" s="508"/>
      <c r="J59" s="639"/>
      <c r="K59" s="823"/>
    </row>
    <row r="60" spans="1:11" s="638" customFormat="1">
      <c r="A60" s="1048" t="s">
        <v>4993</v>
      </c>
      <c r="B60" s="492" t="s">
        <v>4994</v>
      </c>
      <c r="C60" s="1049"/>
      <c r="D60" s="298" t="s">
        <v>675</v>
      </c>
      <c r="E60" s="502">
        <v>45663</v>
      </c>
      <c r="F60" s="183" t="s">
        <v>707</v>
      </c>
      <c r="G60" s="383"/>
      <c r="H60" s="680"/>
      <c r="I60" s="508"/>
      <c r="J60" s="639"/>
      <c r="K60" s="823"/>
    </row>
    <row r="61" spans="1:11" s="638" customFormat="1">
      <c r="A61" s="1048" t="s">
        <v>4995</v>
      </c>
      <c r="B61" s="492" t="s">
        <v>4996</v>
      </c>
      <c r="C61" s="1049"/>
      <c r="D61" s="298" t="s">
        <v>675</v>
      </c>
      <c r="E61" s="502">
        <v>45663</v>
      </c>
      <c r="F61" s="183" t="s">
        <v>707</v>
      </c>
      <c r="G61" s="383"/>
      <c r="H61" s="680"/>
      <c r="I61" s="508"/>
      <c r="J61" s="639"/>
      <c r="K61" s="823"/>
    </row>
    <row r="62" spans="1:11" s="638" customFormat="1">
      <c r="A62" s="1048" t="s">
        <v>4997</v>
      </c>
      <c r="B62" s="492" t="s">
        <v>4998</v>
      </c>
      <c r="C62" s="1049"/>
      <c r="D62" s="298" t="s">
        <v>675</v>
      </c>
      <c r="E62" s="502">
        <v>45663</v>
      </c>
      <c r="F62" s="183" t="s">
        <v>707</v>
      </c>
      <c r="G62" s="383"/>
      <c r="H62" s="680"/>
      <c r="I62" s="508"/>
      <c r="J62" s="639"/>
      <c r="K62" s="823"/>
    </row>
    <row r="63" spans="1:11" s="638" customFormat="1">
      <c r="A63" s="1048" t="s">
        <v>4999</v>
      </c>
      <c r="B63" s="492" t="s">
        <v>5000</v>
      </c>
      <c r="C63" s="1049"/>
      <c r="D63" s="298" t="s">
        <v>675</v>
      </c>
      <c r="E63" s="502">
        <v>45663</v>
      </c>
      <c r="F63" s="183" t="s">
        <v>707</v>
      </c>
      <c r="G63" s="383"/>
      <c r="H63" s="680"/>
      <c r="I63" s="508"/>
      <c r="J63" s="639"/>
      <c r="K63" s="823"/>
    </row>
    <row r="64" spans="1:11" s="638" customFormat="1">
      <c r="A64" s="1048" t="s">
        <v>5001</v>
      </c>
      <c r="B64" s="492" t="s">
        <v>5002</v>
      </c>
      <c r="C64" s="1049"/>
      <c r="D64" s="298" t="s">
        <v>675</v>
      </c>
      <c r="E64" s="502">
        <v>45663</v>
      </c>
      <c r="F64" s="183" t="s">
        <v>707</v>
      </c>
      <c r="G64" s="383"/>
      <c r="H64" s="680"/>
      <c r="I64" s="508"/>
      <c r="J64" s="639"/>
      <c r="K64" s="823"/>
    </row>
    <row r="65" spans="1:11" s="638" customFormat="1">
      <c r="A65" s="1048" t="s">
        <v>5003</v>
      </c>
      <c r="B65" s="492" t="s">
        <v>5004</v>
      </c>
      <c r="C65" s="1049"/>
      <c r="D65" s="298" t="s">
        <v>675</v>
      </c>
      <c r="E65" s="502">
        <v>45663</v>
      </c>
      <c r="F65" s="183" t="s">
        <v>707</v>
      </c>
      <c r="G65" s="383"/>
      <c r="H65" s="680"/>
      <c r="I65" s="508"/>
      <c r="J65" s="639"/>
      <c r="K65" s="823"/>
    </row>
    <row r="66" spans="1:11" s="638" customFormat="1">
      <c r="A66" s="1048" t="s">
        <v>5005</v>
      </c>
      <c r="B66" s="492" t="s">
        <v>5006</v>
      </c>
      <c r="C66" s="1049"/>
      <c r="D66" s="298" t="s">
        <v>675</v>
      </c>
      <c r="E66" s="502">
        <v>45663</v>
      </c>
      <c r="F66" s="183" t="s">
        <v>707</v>
      </c>
      <c r="G66" s="383"/>
      <c r="H66" s="680"/>
      <c r="I66" s="508"/>
      <c r="J66" s="639"/>
      <c r="K66" s="823"/>
    </row>
    <row r="67" spans="1:11" s="638" customFormat="1">
      <c r="A67" s="1048" t="s">
        <v>5007</v>
      </c>
      <c r="B67" s="492" t="s">
        <v>4877</v>
      </c>
      <c r="C67" s="1049"/>
      <c r="D67" s="298" t="s">
        <v>675</v>
      </c>
      <c r="E67" s="502">
        <v>45663</v>
      </c>
      <c r="F67" s="183" t="s">
        <v>707</v>
      </c>
      <c r="G67" s="383"/>
      <c r="H67" s="680"/>
      <c r="I67" s="508"/>
      <c r="J67" s="639"/>
      <c r="K67" s="823"/>
    </row>
    <row r="68" spans="1:11" s="638" customFormat="1">
      <c r="A68" s="1048" t="s">
        <v>5008</v>
      </c>
      <c r="B68" s="492" t="s">
        <v>4878</v>
      </c>
      <c r="C68" s="1049"/>
      <c r="D68" s="298" t="s">
        <v>675</v>
      </c>
      <c r="E68" s="502">
        <v>45663</v>
      </c>
      <c r="F68" s="183" t="s">
        <v>707</v>
      </c>
      <c r="G68" s="383"/>
      <c r="H68" s="680"/>
      <c r="I68" s="508"/>
      <c r="J68" s="639"/>
      <c r="K68" s="823"/>
    </row>
    <row r="69" spans="1:11" s="699" customFormat="1" ht="12.75" customHeight="1">
      <c r="A69" s="1048" t="s">
        <v>5009</v>
      </c>
      <c r="B69" s="1059" t="s">
        <v>914</v>
      </c>
      <c r="C69" s="1060" t="s">
        <v>1751</v>
      </c>
      <c r="D69" s="1061"/>
      <c r="E69" s="1044"/>
      <c r="F69" s="1041"/>
      <c r="G69" s="1540"/>
      <c r="H69" s="701"/>
      <c r="I69" s="508"/>
      <c r="J69" s="702"/>
      <c r="K69" s="698"/>
    </row>
    <row r="70" spans="1:11" s="699" customFormat="1" ht="12.75" customHeight="1">
      <c r="A70" s="1403" t="s">
        <v>5010</v>
      </c>
      <c r="B70" s="1059" t="s">
        <v>914</v>
      </c>
      <c r="C70" s="1060" t="s">
        <v>1751</v>
      </c>
      <c r="D70" s="1061"/>
      <c r="E70" s="1044"/>
      <c r="F70" s="1041"/>
      <c r="G70" s="1540"/>
      <c r="H70" s="701"/>
      <c r="I70" s="508"/>
      <c r="J70" s="702"/>
      <c r="K70" s="698"/>
    </row>
    <row r="71" spans="1:11" s="638" customFormat="1" ht="25.5">
      <c r="A71" s="1048" t="s">
        <v>5011</v>
      </c>
      <c r="B71" s="492" t="s">
        <v>5012</v>
      </c>
      <c r="C71" s="1049"/>
      <c r="D71" s="298" t="s">
        <v>675</v>
      </c>
      <c r="E71" s="502">
        <v>45663</v>
      </c>
      <c r="F71" s="183" t="s">
        <v>707</v>
      </c>
      <c r="G71" s="383"/>
      <c r="H71" s="680"/>
      <c r="I71" s="508"/>
      <c r="J71" s="639"/>
      <c r="K71" s="823"/>
    </row>
    <row r="72" spans="1:11" s="638" customFormat="1">
      <c r="A72" s="1048" t="s">
        <v>5013</v>
      </c>
      <c r="B72" s="492" t="s">
        <v>5014</v>
      </c>
      <c r="C72" s="1049"/>
      <c r="D72" s="298" t="s">
        <v>675</v>
      </c>
      <c r="E72" s="502">
        <v>45663</v>
      </c>
      <c r="F72" s="183" t="s">
        <v>707</v>
      </c>
      <c r="G72" s="383"/>
      <c r="H72" s="680"/>
      <c r="I72" s="508"/>
      <c r="J72" s="639"/>
      <c r="K72" s="637"/>
    </row>
    <row r="73" spans="1:11" s="638" customFormat="1">
      <c r="A73" s="1048" t="s">
        <v>5015</v>
      </c>
      <c r="B73" s="492" t="s">
        <v>5016</v>
      </c>
      <c r="C73" s="1049"/>
      <c r="D73" s="298" t="s">
        <v>675</v>
      </c>
      <c r="E73" s="502">
        <v>45663</v>
      </c>
      <c r="F73" s="183" t="s">
        <v>707</v>
      </c>
      <c r="G73" s="383"/>
      <c r="H73" s="680"/>
      <c r="I73" s="508"/>
      <c r="J73" s="639"/>
      <c r="K73" s="823"/>
    </row>
    <row r="74" spans="1:11" s="638" customFormat="1">
      <c r="A74" s="1048" t="s">
        <v>5017</v>
      </c>
      <c r="B74" s="492" t="s">
        <v>5018</v>
      </c>
      <c r="C74" s="1049"/>
      <c r="D74" s="298" t="s">
        <v>675</v>
      </c>
      <c r="E74" s="502">
        <v>45663</v>
      </c>
      <c r="F74" s="183" t="s">
        <v>707</v>
      </c>
      <c r="G74" s="383"/>
      <c r="H74" s="680"/>
      <c r="I74" s="508"/>
      <c r="J74" s="639"/>
      <c r="K74" s="823"/>
    </row>
    <row r="75" spans="1:11" s="638" customFormat="1">
      <c r="A75" s="1048" t="s">
        <v>5019</v>
      </c>
      <c r="B75" s="492" t="s">
        <v>5020</v>
      </c>
      <c r="C75" s="1049"/>
      <c r="D75" s="298" t="s">
        <v>675</v>
      </c>
      <c r="E75" s="502">
        <v>45663</v>
      </c>
      <c r="F75" s="183" t="s">
        <v>707</v>
      </c>
      <c r="G75" s="383"/>
      <c r="H75" s="680"/>
      <c r="I75" s="508"/>
      <c r="J75" s="639"/>
      <c r="K75" s="823"/>
    </row>
    <row r="76" spans="1:11" s="638" customFormat="1" ht="25.5">
      <c r="A76" s="1048" t="s">
        <v>5021</v>
      </c>
      <c r="B76" s="492" t="s">
        <v>5022</v>
      </c>
      <c r="C76" s="1049"/>
      <c r="D76" s="298" t="s">
        <v>675</v>
      </c>
      <c r="E76" s="502">
        <v>45663</v>
      </c>
      <c r="F76" s="183" t="s">
        <v>707</v>
      </c>
      <c r="G76" s="383"/>
      <c r="H76" s="680"/>
      <c r="I76" s="508"/>
      <c r="J76" s="639"/>
      <c r="K76" s="823"/>
    </row>
    <row r="77" spans="1:11" s="638" customFormat="1">
      <c r="A77" s="1048" t="s">
        <v>5023</v>
      </c>
      <c r="B77" s="492" t="s">
        <v>5024</v>
      </c>
      <c r="C77" s="1049"/>
      <c r="D77" s="298" t="s">
        <v>675</v>
      </c>
      <c r="E77" s="502">
        <v>45663</v>
      </c>
      <c r="F77" s="183" t="s">
        <v>707</v>
      </c>
      <c r="G77" s="383"/>
      <c r="H77" s="680"/>
      <c r="I77" s="508"/>
      <c r="J77" s="639"/>
      <c r="K77" s="823"/>
    </row>
    <row r="78" spans="1:11" s="638" customFormat="1">
      <c r="A78" s="1048" t="s">
        <v>5025</v>
      </c>
      <c r="B78" s="492" t="s">
        <v>5026</v>
      </c>
      <c r="C78" s="1049"/>
      <c r="D78" s="298" t="s">
        <v>675</v>
      </c>
      <c r="E78" s="502">
        <v>45663</v>
      </c>
      <c r="F78" s="183" t="s">
        <v>707</v>
      </c>
      <c r="G78" s="383"/>
      <c r="H78" s="680"/>
      <c r="I78" s="508"/>
      <c r="J78" s="639"/>
      <c r="K78" s="823"/>
    </row>
    <row r="79" spans="1:11" s="638" customFormat="1">
      <c r="A79" s="1048" t="s">
        <v>5027</v>
      </c>
      <c r="B79" s="492" t="s">
        <v>5028</v>
      </c>
      <c r="C79" s="1049"/>
      <c r="D79" s="298" t="s">
        <v>675</v>
      </c>
      <c r="E79" s="502">
        <v>45663</v>
      </c>
      <c r="F79" s="183" t="s">
        <v>707</v>
      </c>
      <c r="G79" s="383"/>
      <c r="H79" s="680"/>
      <c r="I79" s="508"/>
      <c r="J79" s="639"/>
      <c r="K79" s="823"/>
    </row>
    <row r="80" spans="1:11" s="638" customFormat="1">
      <c r="A80" s="1048" t="s">
        <v>5029</v>
      </c>
      <c r="B80" s="492" t="s">
        <v>5030</v>
      </c>
      <c r="C80" s="1049"/>
      <c r="D80" s="298" t="s">
        <v>675</v>
      </c>
      <c r="E80" s="502">
        <v>45663</v>
      </c>
      <c r="F80" s="183" t="s">
        <v>707</v>
      </c>
      <c r="G80" s="383"/>
      <c r="H80" s="680"/>
      <c r="I80" s="508"/>
      <c r="J80" s="639"/>
      <c r="K80" s="823"/>
    </row>
    <row r="81" spans="1:11" s="638" customFormat="1">
      <c r="A81" s="1048" t="s">
        <v>5031</v>
      </c>
      <c r="B81" s="492" t="s">
        <v>5032</v>
      </c>
      <c r="C81" s="1049"/>
      <c r="D81" s="298" t="s">
        <v>675</v>
      </c>
      <c r="E81" s="502">
        <v>45663</v>
      </c>
      <c r="F81" s="183" t="s">
        <v>707</v>
      </c>
      <c r="G81" s="383"/>
      <c r="H81" s="680"/>
      <c r="I81" s="508"/>
      <c r="J81" s="639"/>
      <c r="K81" s="823"/>
    </row>
    <row r="82" spans="1:11" s="638" customFormat="1">
      <c r="A82" s="1048" t="s">
        <v>5033</v>
      </c>
      <c r="B82" s="492" t="s">
        <v>5034</v>
      </c>
      <c r="C82" s="1049"/>
      <c r="D82" s="298" t="s">
        <v>675</v>
      </c>
      <c r="E82" s="502">
        <v>45663</v>
      </c>
      <c r="F82" s="183" t="s">
        <v>707</v>
      </c>
      <c r="G82" s="383"/>
      <c r="H82" s="680"/>
      <c r="I82" s="508"/>
      <c r="J82" s="639"/>
      <c r="K82" s="823"/>
    </row>
    <row r="83" spans="1:11" s="638" customFormat="1">
      <c r="A83" s="1048" t="s">
        <v>5035</v>
      </c>
      <c r="B83" s="492" t="s">
        <v>5036</v>
      </c>
      <c r="C83" s="1049"/>
      <c r="D83" s="298" t="s">
        <v>675</v>
      </c>
      <c r="E83" s="502">
        <v>45663</v>
      </c>
      <c r="F83" s="183" t="s">
        <v>707</v>
      </c>
      <c r="G83" s="383"/>
      <c r="H83" s="680"/>
      <c r="I83" s="508"/>
      <c r="J83" s="639"/>
      <c r="K83" s="823"/>
    </row>
    <row r="84" spans="1:11" s="638" customFormat="1">
      <c r="A84" s="1048" t="s">
        <v>5037</v>
      </c>
      <c r="B84" s="492" t="s">
        <v>5038</v>
      </c>
      <c r="C84" s="1049"/>
      <c r="D84" s="298" t="s">
        <v>675</v>
      </c>
      <c r="E84" s="502">
        <v>45663</v>
      </c>
      <c r="F84" s="183" t="s">
        <v>707</v>
      </c>
      <c r="G84" s="383"/>
      <c r="H84" s="680"/>
      <c r="I84" s="508"/>
      <c r="J84" s="639"/>
      <c r="K84" s="823"/>
    </row>
    <row r="85" spans="1:11" s="638" customFormat="1">
      <c r="A85" s="1048" t="s">
        <v>5039</v>
      </c>
      <c r="B85" s="492" t="s">
        <v>5040</v>
      </c>
      <c r="C85" s="1049"/>
      <c r="D85" s="298" t="s">
        <v>675</v>
      </c>
      <c r="E85" s="502">
        <v>45663</v>
      </c>
      <c r="F85" s="183" t="s">
        <v>707</v>
      </c>
      <c r="G85" s="383"/>
      <c r="H85" s="680"/>
      <c r="I85" s="508"/>
      <c r="J85" s="639"/>
      <c r="K85" s="823"/>
    </row>
    <row r="86" spans="1:11" s="638" customFormat="1">
      <c r="A86" s="1048" t="s">
        <v>5041</v>
      </c>
      <c r="B86" s="492" t="s">
        <v>5042</v>
      </c>
      <c r="C86" s="1049"/>
      <c r="D86" s="298" t="s">
        <v>675</v>
      </c>
      <c r="E86" s="502">
        <v>45663</v>
      </c>
      <c r="F86" s="183" t="s">
        <v>707</v>
      </c>
      <c r="G86" s="383"/>
      <c r="H86" s="680"/>
      <c r="I86" s="508"/>
      <c r="J86" s="639"/>
      <c r="K86" s="823"/>
    </row>
    <row r="87" spans="1:11" s="638" customFormat="1">
      <c r="A87" s="1048" t="s">
        <v>5043</v>
      </c>
      <c r="B87" s="492" t="s">
        <v>5044</v>
      </c>
      <c r="C87" s="1049"/>
      <c r="D87" s="298" t="s">
        <v>675</v>
      </c>
      <c r="E87" s="502">
        <v>45663</v>
      </c>
      <c r="F87" s="183" t="s">
        <v>707</v>
      </c>
      <c r="G87" s="383"/>
      <c r="H87" s="680"/>
      <c r="I87" s="508"/>
      <c r="J87" s="639"/>
      <c r="K87" s="823"/>
    </row>
    <row r="88" spans="1:11" s="638" customFormat="1">
      <c r="A88" s="1048" t="s">
        <v>5045</v>
      </c>
      <c r="B88" s="492" t="s">
        <v>5046</v>
      </c>
      <c r="C88" s="1049"/>
      <c r="D88" s="298" t="s">
        <v>675</v>
      </c>
      <c r="E88" s="502">
        <v>45663</v>
      </c>
      <c r="F88" s="183" t="s">
        <v>707</v>
      </c>
      <c r="G88" s="383"/>
      <c r="H88" s="680"/>
      <c r="I88" s="508"/>
      <c r="J88" s="639"/>
      <c r="K88" s="823"/>
    </row>
    <row r="89" spans="1:11" s="638" customFormat="1">
      <c r="A89" s="1048" t="s">
        <v>5047</v>
      </c>
      <c r="B89" s="492" t="s">
        <v>5048</v>
      </c>
      <c r="C89" s="1049"/>
      <c r="D89" s="298" t="s">
        <v>675</v>
      </c>
      <c r="E89" s="502">
        <v>45663</v>
      </c>
      <c r="F89" s="183" t="s">
        <v>707</v>
      </c>
      <c r="G89" s="383"/>
      <c r="H89" s="680"/>
      <c r="I89" s="508"/>
      <c r="J89" s="639"/>
      <c r="K89" s="823"/>
    </row>
    <row r="90" spans="1:11" s="638" customFormat="1">
      <c r="A90" s="1048" t="s">
        <v>5049</v>
      </c>
      <c r="B90" s="492" t="s">
        <v>5050</v>
      </c>
      <c r="C90" s="1049"/>
      <c r="D90" s="298" t="s">
        <v>675</v>
      </c>
      <c r="E90" s="502">
        <v>45663</v>
      </c>
      <c r="F90" s="183" t="s">
        <v>707</v>
      </c>
      <c r="G90" s="383"/>
      <c r="H90" s="680"/>
      <c r="I90" s="508"/>
      <c r="J90" s="639"/>
      <c r="K90" s="823"/>
    </row>
    <row r="91" spans="1:11" s="638" customFormat="1">
      <c r="A91" s="1048" t="s">
        <v>5051</v>
      </c>
      <c r="B91" s="492" t="s">
        <v>5052</v>
      </c>
      <c r="C91" s="1049"/>
      <c r="D91" s="298" t="s">
        <v>675</v>
      </c>
      <c r="E91" s="502">
        <v>45663</v>
      </c>
      <c r="F91" s="183" t="s">
        <v>707</v>
      </c>
      <c r="G91" s="383"/>
      <c r="H91" s="680"/>
      <c r="I91" s="508"/>
      <c r="J91" s="639"/>
      <c r="K91" s="823"/>
    </row>
    <row r="92" spans="1:11" s="638" customFormat="1">
      <c r="A92" s="1048" t="s">
        <v>5053</v>
      </c>
      <c r="B92" s="492" t="s">
        <v>5054</v>
      </c>
      <c r="C92" s="1049"/>
      <c r="D92" s="298" t="s">
        <v>675</v>
      </c>
      <c r="E92" s="502">
        <v>45663</v>
      </c>
      <c r="F92" s="183" t="s">
        <v>707</v>
      </c>
      <c r="G92" s="383"/>
      <c r="H92" s="680"/>
      <c r="I92" s="508"/>
      <c r="J92" s="639"/>
      <c r="K92" s="823"/>
    </row>
    <row r="93" spans="1:11" s="638" customFormat="1">
      <c r="A93" s="1048" t="s">
        <v>5055</v>
      </c>
      <c r="B93" s="492" t="s">
        <v>5056</v>
      </c>
      <c r="C93" s="1049"/>
      <c r="D93" s="298" t="s">
        <v>675</v>
      </c>
      <c r="E93" s="502">
        <v>45663</v>
      </c>
      <c r="F93" s="183" t="s">
        <v>707</v>
      </c>
      <c r="G93" s="383"/>
      <c r="H93" s="680"/>
      <c r="I93" s="508"/>
      <c r="J93" s="639"/>
      <c r="K93" s="823"/>
    </row>
    <row r="94" spans="1:11" s="638" customFormat="1">
      <c r="A94" s="1048" t="s">
        <v>5057</v>
      </c>
      <c r="B94" s="492" t="s">
        <v>5058</v>
      </c>
      <c r="C94" s="1049"/>
      <c r="D94" s="298" t="s">
        <v>675</v>
      </c>
      <c r="E94" s="502">
        <v>45663</v>
      </c>
      <c r="F94" s="183" t="s">
        <v>707</v>
      </c>
      <c r="G94" s="383"/>
      <c r="H94" s="680"/>
      <c r="I94" s="508"/>
      <c r="J94" s="639"/>
      <c r="K94" s="823"/>
    </row>
    <row r="95" spans="1:11" s="638" customFormat="1">
      <c r="A95" s="1048" t="s">
        <v>5059</v>
      </c>
      <c r="B95" s="492" t="s">
        <v>5060</v>
      </c>
      <c r="C95" s="1049"/>
      <c r="D95" s="298" t="s">
        <v>675</v>
      </c>
      <c r="E95" s="502">
        <v>45663</v>
      </c>
      <c r="F95" s="183" t="s">
        <v>707</v>
      </c>
      <c r="G95" s="383"/>
      <c r="H95" s="680"/>
      <c r="I95" s="508"/>
      <c r="J95" s="639"/>
      <c r="K95" s="823"/>
    </row>
    <row r="96" spans="1:11" s="638" customFormat="1">
      <c r="A96" s="1048" t="s">
        <v>5061</v>
      </c>
      <c r="B96" s="492" t="s">
        <v>5062</v>
      </c>
      <c r="C96" s="1049"/>
      <c r="D96" s="298" t="s">
        <v>675</v>
      </c>
      <c r="E96" s="502">
        <v>45663</v>
      </c>
      <c r="F96" s="183" t="s">
        <v>707</v>
      </c>
      <c r="G96" s="383"/>
      <c r="H96" s="680"/>
      <c r="I96" s="508"/>
      <c r="J96" s="639"/>
      <c r="K96" s="823"/>
    </row>
    <row r="97" spans="1:11" s="638" customFormat="1">
      <c r="A97" s="1048" t="s">
        <v>5063</v>
      </c>
      <c r="B97" s="492" t="s">
        <v>5064</v>
      </c>
      <c r="C97" s="1049"/>
      <c r="D97" s="298" t="s">
        <v>675</v>
      </c>
      <c r="E97" s="502">
        <v>45663</v>
      </c>
      <c r="F97" s="183" t="s">
        <v>707</v>
      </c>
      <c r="G97" s="383"/>
      <c r="H97" s="680"/>
      <c r="I97" s="508"/>
      <c r="J97" s="639"/>
      <c r="K97" s="823"/>
    </row>
    <row r="98" spans="1:11" s="638" customFormat="1">
      <c r="A98" s="1048" t="s">
        <v>5065</v>
      </c>
      <c r="B98" s="492" t="s">
        <v>5066</v>
      </c>
      <c r="C98" s="1049"/>
      <c r="D98" s="298" t="s">
        <v>675</v>
      </c>
      <c r="E98" s="502">
        <v>45663</v>
      </c>
      <c r="F98" s="183" t="s">
        <v>707</v>
      </c>
      <c r="G98" s="383"/>
      <c r="H98" s="680"/>
      <c r="I98" s="508"/>
      <c r="J98" s="639"/>
      <c r="K98" s="823"/>
    </row>
    <row r="99" spans="1:11" s="712" customFormat="1">
      <c r="A99" s="1050" t="s">
        <v>5067</v>
      </c>
      <c r="B99" s="492" t="s">
        <v>914</v>
      </c>
      <c r="C99" s="1062" t="s">
        <v>1751</v>
      </c>
      <c r="D99" s="829"/>
      <c r="E99" s="830"/>
      <c r="F99" s="831"/>
      <c r="G99" s="1530"/>
      <c r="H99" s="1063"/>
      <c r="I99" s="508"/>
      <c r="J99" s="1064"/>
      <c r="K99" s="833"/>
    </row>
    <row r="100" spans="1:11" s="712" customFormat="1">
      <c r="A100" s="1050" t="s">
        <v>5068</v>
      </c>
      <c r="B100" s="1564" t="s">
        <v>4794</v>
      </c>
      <c r="C100" s="1049" t="s">
        <v>1751</v>
      </c>
      <c r="D100" s="829" t="s">
        <v>675</v>
      </c>
      <c r="E100" s="830">
        <v>45663</v>
      </c>
      <c r="F100" s="831" t="s">
        <v>707</v>
      </c>
      <c r="G100" s="832"/>
      <c r="H100" s="805"/>
      <c r="I100" s="508"/>
      <c r="J100" s="806"/>
      <c r="K100" s="833"/>
    </row>
    <row r="101" spans="1:11" s="712" customFormat="1">
      <c r="A101" s="1050" t="s">
        <v>5069</v>
      </c>
      <c r="B101" s="1564" t="s">
        <v>4796</v>
      </c>
      <c r="C101" s="1049" t="s">
        <v>1751</v>
      </c>
      <c r="D101" s="829" t="s">
        <v>675</v>
      </c>
      <c r="E101" s="830">
        <v>45663</v>
      </c>
      <c r="F101" s="831" t="s">
        <v>707</v>
      </c>
      <c r="G101" s="832"/>
      <c r="H101" s="805"/>
      <c r="I101" s="508"/>
      <c r="J101" s="806"/>
      <c r="K101" s="833"/>
    </row>
    <row r="102" spans="1:11" s="712" customFormat="1">
      <c r="A102" s="1050" t="s">
        <v>5070</v>
      </c>
      <c r="B102" s="1564" t="s">
        <v>4798</v>
      </c>
      <c r="C102" s="1049" t="s">
        <v>1751</v>
      </c>
      <c r="D102" s="829" t="s">
        <v>675</v>
      </c>
      <c r="E102" s="830">
        <v>45663</v>
      </c>
      <c r="F102" s="831" t="s">
        <v>707</v>
      </c>
      <c r="G102" s="832"/>
      <c r="H102" s="805"/>
      <c r="I102" s="508"/>
      <c r="J102" s="806"/>
      <c r="K102" s="833"/>
    </row>
    <row r="103" spans="1:11" s="712" customFormat="1">
      <c r="A103" s="1050" t="s">
        <v>5071</v>
      </c>
      <c r="B103" s="1564" t="s">
        <v>4800</v>
      </c>
      <c r="C103" s="1049" t="s">
        <v>1751</v>
      </c>
      <c r="D103" s="829" t="s">
        <v>675</v>
      </c>
      <c r="E103" s="830">
        <v>45663</v>
      </c>
      <c r="F103" s="831" t="s">
        <v>707</v>
      </c>
      <c r="G103" s="832"/>
      <c r="H103" s="805"/>
      <c r="I103" s="508"/>
      <c r="J103" s="806"/>
      <c r="K103" s="833"/>
    </row>
    <row r="104" spans="1:11" s="712" customFormat="1">
      <c r="A104" s="1050" t="s">
        <v>5072</v>
      </c>
      <c r="B104" s="1564" t="s">
        <v>4802</v>
      </c>
      <c r="C104" s="1049" t="s">
        <v>1751</v>
      </c>
      <c r="D104" s="829" t="s">
        <v>675</v>
      </c>
      <c r="E104" s="830">
        <v>45663</v>
      </c>
      <c r="F104" s="831" t="s">
        <v>707</v>
      </c>
      <c r="G104" s="832"/>
      <c r="H104" s="805"/>
      <c r="I104" s="508"/>
      <c r="J104" s="806"/>
      <c r="K104" s="833"/>
    </row>
    <row r="105" spans="1:11" s="712" customFormat="1">
      <c r="A105" s="1050" t="s">
        <v>5073</v>
      </c>
      <c r="B105" s="1564" t="s">
        <v>4804</v>
      </c>
      <c r="C105" s="1049" t="s">
        <v>1751</v>
      </c>
      <c r="D105" s="829" t="s">
        <v>675</v>
      </c>
      <c r="E105" s="830">
        <v>45663</v>
      </c>
      <c r="F105" s="831" t="s">
        <v>707</v>
      </c>
      <c r="G105" s="832"/>
      <c r="H105" s="805"/>
      <c r="I105" s="508"/>
      <c r="J105" s="806"/>
      <c r="K105" s="833"/>
    </row>
    <row r="106" spans="1:11" s="712" customFormat="1">
      <c r="A106" s="1050" t="s">
        <v>5074</v>
      </c>
      <c r="B106" s="1564" t="s">
        <v>4806</v>
      </c>
      <c r="C106" s="1049" t="s">
        <v>1751</v>
      </c>
      <c r="D106" s="829" t="s">
        <v>675</v>
      </c>
      <c r="E106" s="830">
        <v>45663</v>
      </c>
      <c r="F106" s="831" t="s">
        <v>707</v>
      </c>
      <c r="G106" s="832"/>
      <c r="H106" s="805"/>
      <c r="I106" s="508"/>
      <c r="J106" s="806"/>
      <c r="K106" s="833"/>
    </row>
    <row r="107" spans="1:11" s="712" customFormat="1">
      <c r="A107" s="1050" t="s">
        <v>5075</v>
      </c>
      <c r="B107" s="1564" t="s">
        <v>4808</v>
      </c>
      <c r="C107" s="1049" t="s">
        <v>1751</v>
      </c>
      <c r="D107" s="829" t="s">
        <v>675</v>
      </c>
      <c r="E107" s="830">
        <v>45663</v>
      </c>
      <c r="F107" s="831" t="s">
        <v>707</v>
      </c>
      <c r="G107" s="832"/>
      <c r="H107" s="805"/>
      <c r="I107" s="508"/>
      <c r="J107" s="806"/>
      <c r="K107" s="833"/>
    </row>
    <row r="108" spans="1:11" s="712" customFormat="1">
      <c r="A108" s="1050" t="s">
        <v>5076</v>
      </c>
      <c r="B108" s="1564" t="s">
        <v>4810</v>
      </c>
      <c r="C108" s="1049" t="s">
        <v>1751</v>
      </c>
      <c r="D108" s="829" t="s">
        <v>675</v>
      </c>
      <c r="E108" s="830">
        <v>45663</v>
      </c>
      <c r="F108" s="831" t="s">
        <v>707</v>
      </c>
      <c r="G108" s="832"/>
      <c r="H108" s="805"/>
      <c r="I108" s="508"/>
      <c r="J108" s="806"/>
      <c r="K108" s="833"/>
    </row>
    <row r="109" spans="1:11" s="712" customFormat="1">
      <c r="A109" s="1050" t="s">
        <v>5077</v>
      </c>
      <c r="B109" s="1564" t="s">
        <v>5078</v>
      </c>
      <c r="C109" s="1049" t="s">
        <v>1751</v>
      </c>
      <c r="D109" s="829" t="s">
        <v>675</v>
      </c>
      <c r="E109" s="830">
        <v>45663</v>
      </c>
      <c r="F109" s="831" t="s">
        <v>707</v>
      </c>
      <c r="G109" s="832"/>
      <c r="H109" s="805"/>
      <c r="I109" s="508"/>
      <c r="J109" s="806"/>
      <c r="K109" s="833"/>
    </row>
    <row r="110" spans="1:11" s="712" customFormat="1">
      <c r="A110" s="1050" t="s">
        <v>5079</v>
      </c>
      <c r="B110" s="1564" t="s">
        <v>4819</v>
      </c>
      <c r="C110" s="1049" t="s">
        <v>1751</v>
      </c>
      <c r="D110" s="829" t="s">
        <v>675</v>
      </c>
      <c r="E110" s="830">
        <v>45663</v>
      </c>
      <c r="F110" s="831" t="s">
        <v>707</v>
      </c>
      <c r="G110" s="832"/>
      <c r="H110" s="805"/>
      <c r="I110" s="508"/>
      <c r="J110" s="806"/>
      <c r="K110" s="833"/>
    </row>
    <row r="111" spans="1:11" s="712" customFormat="1" ht="13.15" thickBot="1">
      <c r="A111" s="932" t="s">
        <v>5080</v>
      </c>
      <c r="B111" s="933" t="s">
        <v>4822</v>
      </c>
      <c r="C111" s="1051" t="s">
        <v>1751</v>
      </c>
      <c r="D111" s="834" t="s">
        <v>675</v>
      </c>
      <c r="E111" s="835">
        <v>45663</v>
      </c>
      <c r="F111" s="836" t="s">
        <v>707</v>
      </c>
      <c r="G111" s="837"/>
      <c r="H111" s="812"/>
      <c r="I111" s="509"/>
      <c r="J111" s="814"/>
      <c r="K111" s="815"/>
    </row>
    <row r="112" spans="1:11" s="181" customFormat="1">
      <c r="A112" s="641"/>
      <c r="B112" s="1561"/>
      <c r="C112" s="641"/>
      <c r="D112" s="642"/>
      <c r="E112" s="642"/>
      <c r="F112" s="642"/>
      <c r="G112" s="642"/>
      <c r="H112" s="642"/>
      <c r="I112" s="642"/>
      <c r="J112" s="642"/>
      <c r="K112" s="642"/>
    </row>
    <row r="113" spans="1:11">
      <c r="A113" s="643" t="s">
        <v>674</v>
      </c>
      <c r="B113" s="1562"/>
      <c r="C113" s="643"/>
      <c r="D113" s="643"/>
      <c r="E113" s="643"/>
      <c r="F113" s="643"/>
      <c r="G113" s="643"/>
      <c r="H113" s="643"/>
      <c r="I113" s="643"/>
      <c r="J113" s="643"/>
      <c r="K113" s="643"/>
    </row>
    <row r="114" spans="1:11">
      <c r="A114" s="181" t="s">
        <v>9217</v>
      </c>
      <c r="D114" s="422"/>
      <c r="E114" s="422"/>
      <c r="F114" s="647"/>
      <c r="G114" s="423"/>
      <c r="H114" s="422"/>
      <c r="I114" s="422"/>
      <c r="J114" s="647"/>
      <c r="K114" s="647"/>
    </row>
    <row r="115" spans="1:11">
      <c r="A115" s="181"/>
      <c r="D115" s="422"/>
      <c r="E115" s="422"/>
      <c r="F115" s="647"/>
      <c r="G115" s="423"/>
      <c r="H115" s="422"/>
      <c r="I115" s="422"/>
      <c r="J115" s="647"/>
      <c r="K115" s="647"/>
    </row>
    <row r="116" spans="1:11">
      <c r="A116" s="181"/>
      <c r="D116" s="422"/>
      <c r="E116" s="422"/>
      <c r="F116" s="647"/>
      <c r="G116" s="423"/>
      <c r="H116" s="422"/>
      <c r="I116" s="422"/>
      <c r="J116" s="647"/>
      <c r="K116" s="647"/>
    </row>
    <row r="117" spans="1:11">
      <c r="A117" s="181"/>
      <c r="D117" s="422"/>
      <c r="E117" s="422"/>
      <c r="F117" s="647"/>
      <c r="G117" s="423"/>
      <c r="H117" s="422"/>
      <c r="I117" s="422"/>
      <c r="J117" s="647"/>
      <c r="K117" s="647"/>
    </row>
    <row r="118" spans="1:11">
      <c r="D118" s="422"/>
      <c r="E118" s="422"/>
      <c r="F118" s="647"/>
      <c r="G118" s="423"/>
      <c r="H118" s="422"/>
      <c r="I118" s="422"/>
      <c r="J118" s="647"/>
      <c r="K118" s="647"/>
    </row>
    <row r="119" spans="1:11">
      <c r="D119" s="422"/>
      <c r="E119" s="422"/>
      <c r="F119" s="647"/>
      <c r="G119" s="423"/>
      <c r="H119" s="422"/>
      <c r="I119" s="422"/>
      <c r="J119" s="647"/>
      <c r="K119" s="647"/>
    </row>
    <row r="120" spans="1:11">
      <c r="D120" s="422"/>
      <c r="E120" s="422"/>
      <c r="F120" s="647"/>
      <c r="G120" s="423"/>
      <c r="H120" s="422"/>
      <c r="I120" s="422"/>
      <c r="J120" s="647"/>
      <c r="K120" s="647"/>
    </row>
    <row r="121" spans="1:11">
      <c r="D121" s="422"/>
      <c r="E121" s="422"/>
      <c r="F121" s="647"/>
      <c r="G121" s="423"/>
      <c r="H121" s="422"/>
      <c r="I121" s="422"/>
      <c r="J121" s="647"/>
      <c r="K121" s="647"/>
    </row>
    <row r="122" spans="1:11">
      <c r="D122" s="422"/>
      <c r="E122" s="422"/>
      <c r="F122" s="647"/>
      <c r="G122" s="423"/>
      <c r="H122" s="422"/>
      <c r="I122" s="422"/>
      <c r="J122" s="647"/>
      <c r="K122" s="647"/>
    </row>
    <row r="123" spans="1:11">
      <c r="D123" s="422"/>
      <c r="E123" s="422"/>
      <c r="F123" s="647"/>
      <c r="G123" s="423"/>
      <c r="H123" s="422"/>
      <c r="I123" s="422"/>
      <c r="J123" s="647"/>
      <c r="K123" s="647"/>
    </row>
    <row r="124" spans="1:11">
      <c r="D124" s="422"/>
      <c r="E124" s="422"/>
      <c r="F124" s="647"/>
      <c r="G124" s="423"/>
      <c r="H124" s="422"/>
      <c r="I124" s="422"/>
      <c r="J124" s="647"/>
      <c r="K124" s="647"/>
    </row>
    <row r="125" spans="1:11">
      <c r="D125" s="422"/>
      <c r="E125" s="422"/>
      <c r="F125" s="647"/>
      <c r="G125" s="423"/>
      <c r="H125" s="422"/>
      <c r="I125" s="422"/>
      <c r="J125" s="647"/>
      <c r="K125" s="647"/>
    </row>
    <row r="126" spans="1:11">
      <c r="D126" s="422"/>
      <c r="E126" s="422"/>
      <c r="F126" s="647"/>
      <c r="G126" s="423"/>
      <c r="H126" s="422"/>
      <c r="I126" s="422"/>
      <c r="J126" s="647"/>
      <c r="K126" s="647"/>
    </row>
    <row r="127" spans="1:11">
      <c r="D127" s="422"/>
      <c r="E127" s="422"/>
      <c r="F127" s="647"/>
      <c r="G127" s="423"/>
      <c r="H127" s="422"/>
      <c r="I127" s="422"/>
      <c r="J127" s="647"/>
      <c r="K127" s="647"/>
    </row>
    <row r="128" spans="1:11">
      <c r="D128" s="422"/>
      <c r="E128" s="422"/>
      <c r="F128" s="647"/>
      <c r="G128" s="423"/>
      <c r="H128" s="422"/>
      <c r="I128" s="422"/>
      <c r="J128" s="647"/>
      <c r="K128" s="647"/>
    </row>
    <row r="129" spans="4:11">
      <c r="D129" s="422"/>
      <c r="E129" s="422"/>
      <c r="F129" s="647"/>
      <c r="G129" s="423"/>
      <c r="H129" s="422"/>
      <c r="I129" s="422"/>
      <c r="J129" s="647"/>
      <c r="K129" s="647"/>
    </row>
    <row r="130" spans="4:11">
      <c r="D130" s="422"/>
      <c r="E130" s="422"/>
      <c r="F130" s="647"/>
      <c r="G130" s="423"/>
      <c r="H130" s="422"/>
      <c r="I130" s="422"/>
      <c r="J130" s="647"/>
      <c r="K130" s="647"/>
    </row>
    <row r="131" spans="4:11">
      <c r="D131" s="422"/>
      <c r="E131" s="422"/>
      <c r="F131" s="647"/>
      <c r="G131" s="423"/>
      <c r="H131" s="422"/>
      <c r="I131" s="422"/>
      <c r="J131" s="647"/>
      <c r="K131" s="647"/>
    </row>
    <row r="132" spans="4:11">
      <c r="D132" s="422"/>
      <c r="E132" s="422"/>
      <c r="F132" s="647"/>
      <c r="G132" s="423"/>
      <c r="H132" s="422"/>
      <c r="I132" s="422"/>
      <c r="J132" s="647"/>
      <c r="K132" s="647"/>
    </row>
    <row r="133" spans="4:11">
      <c r="D133" s="422"/>
      <c r="E133" s="422"/>
      <c r="F133" s="647"/>
      <c r="G133" s="423"/>
      <c r="H133" s="422"/>
      <c r="I133" s="422"/>
      <c r="J133" s="647"/>
      <c r="K133" s="647"/>
    </row>
    <row r="134" spans="4:11">
      <c r="D134" s="422"/>
      <c r="E134" s="422"/>
      <c r="F134" s="647"/>
      <c r="G134" s="423"/>
      <c r="H134" s="422"/>
      <c r="I134" s="422"/>
      <c r="J134" s="647"/>
      <c r="K134" s="647"/>
    </row>
    <row r="135" spans="4:11">
      <c r="D135" s="422"/>
      <c r="E135" s="422"/>
      <c r="F135" s="647"/>
      <c r="G135" s="423"/>
      <c r="H135" s="422"/>
      <c r="I135" s="422"/>
      <c r="J135" s="647"/>
      <c r="K135" s="647"/>
    </row>
    <row r="136" spans="4:11">
      <c r="D136" s="422"/>
      <c r="E136" s="422"/>
      <c r="F136" s="647"/>
      <c r="G136" s="423"/>
      <c r="H136" s="422"/>
      <c r="I136" s="422"/>
      <c r="J136" s="647"/>
      <c r="K136" s="647"/>
    </row>
    <row r="137" spans="4:11">
      <c r="D137" s="422"/>
      <c r="E137" s="422"/>
      <c r="F137" s="647"/>
      <c r="G137" s="423"/>
      <c r="H137" s="422"/>
      <c r="I137" s="422"/>
      <c r="J137" s="647"/>
      <c r="K137" s="647"/>
    </row>
    <row r="138" spans="4:11">
      <c r="D138" s="422"/>
      <c r="E138" s="422"/>
      <c r="F138" s="647"/>
      <c r="G138" s="423"/>
      <c r="H138" s="422"/>
      <c r="I138" s="422"/>
      <c r="J138" s="647"/>
      <c r="K138" s="647"/>
    </row>
    <row r="139" spans="4:11">
      <c r="D139" s="422"/>
      <c r="E139" s="422"/>
      <c r="F139" s="647"/>
      <c r="G139" s="423"/>
      <c r="H139" s="422"/>
      <c r="I139" s="422"/>
      <c r="J139" s="647"/>
      <c r="K139" s="647"/>
    </row>
    <row r="140" spans="4:11">
      <c r="D140" s="422"/>
      <c r="E140" s="422"/>
      <c r="F140" s="647"/>
      <c r="G140" s="423"/>
      <c r="H140" s="422"/>
      <c r="I140" s="422"/>
      <c r="J140" s="647"/>
      <c r="K140" s="647"/>
    </row>
    <row r="141" spans="4:11">
      <c r="D141" s="422"/>
      <c r="E141" s="422"/>
      <c r="F141" s="647"/>
      <c r="G141" s="423"/>
      <c r="H141" s="422"/>
      <c r="I141" s="422"/>
      <c r="J141" s="647"/>
      <c r="K141" s="647"/>
    </row>
    <row r="142" spans="4:11">
      <c r="D142" s="422"/>
      <c r="E142" s="422"/>
      <c r="F142" s="647"/>
      <c r="G142" s="423"/>
      <c r="H142" s="422"/>
      <c r="I142" s="422"/>
      <c r="J142" s="647"/>
      <c r="K142" s="647"/>
    </row>
    <row r="143" spans="4:11">
      <c r="D143" s="422"/>
      <c r="E143" s="422"/>
      <c r="F143" s="647"/>
      <c r="G143" s="423"/>
      <c r="H143" s="422"/>
      <c r="I143" s="422"/>
      <c r="J143" s="647"/>
      <c r="K143" s="647"/>
    </row>
    <row r="144" spans="4:11">
      <c r="D144" s="422"/>
      <c r="E144" s="422"/>
      <c r="F144" s="647"/>
      <c r="G144" s="423"/>
      <c r="H144" s="422"/>
      <c r="I144" s="422"/>
      <c r="J144" s="647"/>
      <c r="K144" s="647"/>
    </row>
  </sheetData>
  <mergeCells count="6">
    <mergeCell ref="H4:K4"/>
    <mergeCell ref="A1:C1"/>
    <mergeCell ref="D1:G1"/>
    <mergeCell ref="A2:C2"/>
    <mergeCell ref="A4:C4"/>
    <mergeCell ref="D4:G4"/>
  </mergeCells>
  <hyperlinks>
    <hyperlink ref="A4" display="Back to Top Sheet" xr:uid="{5B87FB32-839E-4434-B8D3-E0457A503155}"/>
    <hyperlink ref="A4:C4" location="Top!A1" display="Back to Top Sheet" xr:uid="{82505DD6-B372-43CA-AB30-9E9136F1B4D4}"/>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B8657-7EE3-4A98-80F9-ECB68B9CDA82}">
  <sheetPr>
    <pageSetUpPr fitToPage="1"/>
  </sheetPr>
  <dimension ref="A1:M129"/>
  <sheetViews>
    <sheetView workbookViewId="0">
      <selection sqref="A1:D1"/>
    </sheetView>
  </sheetViews>
  <sheetFormatPr defaultColWidth="11.3984375" defaultRowHeight="12.75"/>
  <cols>
    <col min="1" max="1" width="31.265625" style="171" customWidth="1"/>
    <col min="2" max="2" width="69.265625" style="171" customWidth="1"/>
    <col min="3" max="3" width="17.59765625" style="171" customWidth="1"/>
    <col min="4" max="4" width="16.59765625" style="180" customWidth="1"/>
    <col min="5" max="6" width="15.59765625" style="169" customWidth="1"/>
    <col min="7" max="7" width="15.59765625" style="168" customWidth="1"/>
    <col min="8" max="8" width="13.3984375" style="170" customWidth="1"/>
    <col min="9" max="9" width="19.59765625" style="169" customWidth="1"/>
    <col min="10" max="10" width="18.265625" style="169" customWidth="1"/>
    <col min="11" max="11" width="17.59765625" style="168" customWidth="1"/>
    <col min="12" max="12" width="25.59765625" style="168" customWidth="1"/>
    <col min="13" max="16384" width="11.3984375" style="168"/>
  </cols>
  <sheetData>
    <row r="1" spans="1:13" ht="21" thickBot="1">
      <c r="A1" s="2133" t="s">
        <v>660</v>
      </c>
      <c r="B1" s="2133"/>
      <c r="C1" s="2133"/>
      <c r="D1" s="2133"/>
      <c r="E1" s="2134"/>
      <c r="F1" s="2134"/>
      <c r="G1" s="2134"/>
      <c r="H1" s="2134"/>
    </row>
    <row r="2" spans="1:13" ht="21" thickBot="1">
      <c r="A2" s="356" t="str">
        <f>Top!B70</f>
        <v>Industrial Measurement Device Profile</v>
      </c>
      <c r="B2" s="375"/>
      <c r="C2" s="375"/>
      <c r="D2" s="1120" t="s">
        <v>661</v>
      </c>
      <c r="E2" s="1121" t="str">
        <f>Top!E70</f>
        <v>IMDP.TS.p0</v>
      </c>
      <c r="F2" s="1121"/>
      <c r="G2" s="1124"/>
      <c r="H2" s="1120" t="s">
        <v>10</v>
      </c>
      <c r="I2" s="1124" t="str">
        <f>Top!G70</f>
        <v>IMDP.TS.p0</v>
      </c>
      <c r="J2" s="1120" t="s">
        <v>699</v>
      </c>
      <c r="K2" s="2056">
        <v>45587</v>
      </c>
      <c r="M2" s="184"/>
    </row>
    <row r="3" spans="1:13" ht="19.5" customHeight="1" thickBot="1">
      <c r="A3" s="211" t="s">
        <v>700</v>
      </c>
      <c r="B3" s="211">
        <f>rel_date</f>
        <v>45706</v>
      </c>
      <c r="C3" s="211"/>
      <c r="D3" s="1120" t="s">
        <v>662</v>
      </c>
      <c r="E3" s="1121" t="str">
        <f>Top!F70</f>
        <v>IMDP.ICS.p0</v>
      </c>
      <c r="F3" s="1121"/>
      <c r="G3" s="1124"/>
      <c r="H3" s="1120" t="s">
        <v>11</v>
      </c>
      <c r="I3" s="1124" t="str">
        <f>Top!H70</f>
        <v>IMDP.ICS.p0</v>
      </c>
      <c r="J3" s="1120" t="s">
        <v>699</v>
      </c>
      <c r="K3" s="2056">
        <v>45587</v>
      </c>
    </row>
    <row r="4" spans="1:13" ht="13.5" thickBot="1">
      <c r="A4" s="1321" t="s">
        <v>663</v>
      </c>
      <c r="B4" s="1322"/>
      <c r="C4" s="1322"/>
      <c r="D4" s="2135" t="s">
        <v>664</v>
      </c>
      <c r="E4" s="2136"/>
      <c r="F4" s="2136"/>
      <c r="G4" s="2137"/>
      <c r="H4" s="2135" t="s">
        <v>701</v>
      </c>
      <c r="I4" s="2136"/>
      <c r="J4" s="2136"/>
      <c r="K4" s="2137"/>
    </row>
    <row r="5" spans="1:13" ht="39.75" thickBot="1">
      <c r="A5" s="794" t="s">
        <v>702</v>
      </c>
      <c r="B5" s="477" t="s">
        <v>666</v>
      </c>
      <c r="C5" s="1804" t="s">
        <v>9249</v>
      </c>
      <c r="D5" s="364" t="s">
        <v>667</v>
      </c>
      <c r="E5" s="364" t="s">
        <v>668</v>
      </c>
      <c r="F5" s="1805" t="s">
        <v>9248</v>
      </c>
      <c r="G5" s="363" t="s">
        <v>669</v>
      </c>
      <c r="H5" s="365" t="s">
        <v>667</v>
      </c>
      <c r="I5" s="364" t="s">
        <v>668</v>
      </c>
      <c r="J5" s="1805" t="s">
        <v>9248</v>
      </c>
      <c r="K5" s="363" t="s">
        <v>670</v>
      </c>
    </row>
    <row r="6" spans="1:13" s="166" customFormat="1">
      <c r="A6" s="470" t="s">
        <v>671</v>
      </c>
      <c r="B6" s="270" t="s">
        <v>672</v>
      </c>
      <c r="C6" s="633"/>
      <c r="D6" s="359"/>
      <c r="E6" s="520">
        <v>45587</v>
      </c>
      <c r="F6" s="183"/>
      <c r="G6" s="471"/>
      <c r="H6" s="632"/>
      <c r="I6" s="508"/>
      <c r="J6" s="631"/>
      <c r="K6" s="234"/>
    </row>
    <row r="7" spans="1:13" s="166" customFormat="1">
      <c r="A7" s="472" t="s">
        <v>11</v>
      </c>
      <c r="B7" s="473" t="s">
        <v>673</v>
      </c>
      <c r="C7" s="630"/>
      <c r="D7" s="360"/>
      <c r="E7" s="502">
        <v>45587</v>
      </c>
      <c r="F7" s="362"/>
      <c r="G7" s="369"/>
      <c r="H7" s="629"/>
      <c r="I7" s="508"/>
      <c r="J7" s="628"/>
      <c r="K7" s="215"/>
    </row>
    <row r="8" spans="1:13" s="166" customFormat="1">
      <c r="A8" s="472" t="s">
        <v>10047</v>
      </c>
      <c r="B8" s="473" t="s">
        <v>10048</v>
      </c>
      <c r="C8" s="630"/>
      <c r="D8" s="359" t="s">
        <v>675</v>
      </c>
      <c r="E8" s="502">
        <v>45587</v>
      </c>
      <c r="F8" s="183" t="s">
        <v>707</v>
      </c>
      <c r="G8" s="368"/>
      <c r="H8" s="632"/>
      <c r="I8" s="508"/>
      <c r="J8" s="631"/>
      <c r="K8" s="239"/>
    </row>
    <row r="9" spans="1:13" s="166" customFormat="1">
      <c r="A9" s="472" t="s">
        <v>10049</v>
      </c>
      <c r="B9" s="473" t="s">
        <v>10050</v>
      </c>
      <c r="C9" s="630"/>
      <c r="D9" s="360" t="s">
        <v>675</v>
      </c>
      <c r="E9" s="502">
        <v>45587</v>
      </c>
      <c r="F9" s="362" t="s">
        <v>707</v>
      </c>
      <c r="G9" s="368"/>
      <c r="H9" s="632"/>
      <c r="I9" s="508"/>
      <c r="J9" s="631"/>
      <c r="K9" s="239"/>
    </row>
    <row r="10" spans="1:13" s="166" customFormat="1">
      <c r="A10" s="472" t="s">
        <v>10051</v>
      </c>
      <c r="B10" s="473" t="s">
        <v>10052</v>
      </c>
      <c r="C10" s="630"/>
      <c r="D10" s="360" t="s">
        <v>675</v>
      </c>
      <c r="E10" s="502">
        <v>45587</v>
      </c>
      <c r="F10" s="362" t="s">
        <v>707</v>
      </c>
      <c r="G10" s="368"/>
      <c r="H10" s="632"/>
      <c r="I10" s="508"/>
      <c r="J10" s="631"/>
      <c r="K10" s="239"/>
    </row>
    <row r="11" spans="1:13" s="166" customFormat="1">
      <c r="A11" s="472" t="s">
        <v>10053</v>
      </c>
      <c r="B11" s="473" t="s">
        <v>10054</v>
      </c>
      <c r="C11" s="630"/>
      <c r="D11" s="360" t="s">
        <v>675</v>
      </c>
      <c r="E11" s="502">
        <v>45587</v>
      </c>
      <c r="F11" s="362" t="s">
        <v>707</v>
      </c>
      <c r="G11" s="368"/>
      <c r="H11" s="632"/>
      <c r="I11" s="508"/>
      <c r="J11" s="631"/>
      <c r="K11" s="239"/>
    </row>
    <row r="12" spans="1:13" s="166" customFormat="1">
      <c r="A12" s="472" t="s">
        <v>10055</v>
      </c>
      <c r="B12" s="473" t="s">
        <v>10056</v>
      </c>
      <c r="C12" s="630"/>
      <c r="D12" s="360" t="s">
        <v>675</v>
      </c>
      <c r="E12" s="502">
        <v>45587</v>
      </c>
      <c r="F12" s="362" t="s">
        <v>707</v>
      </c>
      <c r="G12" s="368"/>
      <c r="H12" s="632"/>
      <c r="I12" s="508"/>
      <c r="J12" s="631"/>
      <c r="K12" s="239"/>
    </row>
    <row r="13" spans="1:13" s="166" customFormat="1">
      <c r="A13" s="472" t="s">
        <v>10057</v>
      </c>
      <c r="B13" s="473" t="s">
        <v>10058</v>
      </c>
      <c r="C13" s="630"/>
      <c r="D13" s="360" t="s">
        <v>675</v>
      </c>
      <c r="E13" s="502">
        <v>45587</v>
      </c>
      <c r="F13" s="362" t="s">
        <v>707</v>
      </c>
      <c r="G13" s="368"/>
      <c r="H13" s="632"/>
      <c r="I13" s="508"/>
      <c r="J13" s="631"/>
      <c r="K13" s="239"/>
    </row>
    <row r="14" spans="1:13" s="166" customFormat="1">
      <c r="A14" s="472" t="s">
        <v>10059</v>
      </c>
      <c r="B14" s="473" t="s">
        <v>10060</v>
      </c>
      <c r="C14" s="630"/>
      <c r="D14" s="360" t="s">
        <v>675</v>
      </c>
      <c r="E14" s="502">
        <v>45587</v>
      </c>
      <c r="F14" s="362" t="s">
        <v>707</v>
      </c>
      <c r="G14" s="368"/>
      <c r="H14" s="632"/>
      <c r="I14" s="508"/>
      <c r="J14" s="631"/>
      <c r="K14" s="239"/>
    </row>
    <row r="15" spans="1:13" s="166" customFormat="1">
      <c r="A15" s="472" t="s">
        <v>10061</v>
      </c>
      <c r="B15" s="473" t="s">
        <v>10062</v>
      </c>
      <c r="C15" s="630"/>
      <c r="D15" s="360" t="s">
        <v>675</v>
      </c>
      <c r="E15" s="502">
        <v>45587</v>
      </c>
      <c r="F15" s="362" t="s">
        <v>707</v>
      </c>
      <c r="G15" s="368"/>
      <c r="H15" s="632"/>
      <c r="I15" s="508"/>
      <c r="J15" s="631"/>
      <c r="K15" s="239"/>
    </row>
    <row r="16" spans="1:13" s="166" customFormat="1">
      <c r="A16" s="472" t="s">
        <v>10063</v>
      </c>
      <c r="B16" s="473" t="s">
        <v>2130</v>
      </c>
      <c r="C16" s="630"/>
      <c r="D16" s="360" t="s">
        <v>675</v>
      </c>
      <c r="E16" s="502">
        <v>45587</v>
      </c>
      <c r="F16" s="362" t="s">
        <v>707</v>
      </c>
      <c r="G16" s="368"/>
      <c r="H16" s="632"/>
      <c r="I16" s="508"/>
      <c r="J16" s="631"/>
      <c r="K16" s="239"/>
    </row>
    <row r="17" spans="1:11" s="166" customFormat="1">
      <c r="A17" s="472" t="s">
        <v>10064</v>
      </c>
      <c r="B17" s="473" t="s">
        <v>1636</v>
      </c>
      <c r="C17" s="630"/>
      <c r="D17" s="360" t="s">
        <v>675</v>
      </c>
      <c r="E17" s="502">
        <v>45587</v>
      </c>
      <c r="F17" s="362" t="s">
        <v>707</v>
      </c>
      <c r="G17" s="368"/>
      <c r="H17" s="632"/>
      <c r="I17" s="508"/>
      <c r="J17" s="631"/>
      <c r="K17" s="239"/>
    </row>
    <row r="18" spans="1:11" s="166" customFormat="1">
      <c r="A18" s="871" t="s">
        <v>10065</v>
      </c>
      <c r="B18" s="870" t="s">
        <v>1640</v>
      </c>
      <c r="C18" s="872"/>
      <c r="D18" s="875" t="s">
        <v>675</v>
      </c>
      <c r="E18" s="830">
        <v>45587</v>
      </c>
      <c r="F18" s="876" t="s">
        <v>707</v>
      </c>
      <c r="G18" s="873"/>
      <c r="H18" s="632"/>
      <c r="I18" s="508"/>
      <c r="J18" s="631"/>
      <c r="K18" s="874"/>
    </row>
    <row r="19" spans="1:11" s="166" customFormat="1">
      <c r="A19" s="472" t="s">
        <v>10066</v>
      </c>
      <c r="B19" s="473" t="s">
        <v>2777</v>
      </c>
      <c r="C19" s="630"/>
      <c r="D19" s="360" t="s">
        <v>675</v>
      </c>
      <c r="E19" s="502">
        <v>45587</v>
      </c>
      <c r="F19" s="362" t="s">
        <v>707</v>
      </c>
      <c r="G19" s="368"/>
      <c r="H19" s="632"/>
      <c r="I19" s="508"/>
      <c r="J19" s="631"/>
      <c r="K19" s="239"/>
    </row>
    <row r="20" spans="1:11" s="166" customFormat="1">
      <c r="A20" s="472" t="s">
        <v>10067</v>
      </c>
      <c r="B20" s="473" t="s">
        <v>2779</v>
      </c>
      <c r="C20" s="630"/>
      <c r="D20" s="360" t="s">
        <v>675</v>
      </c>
      <c r="E20" s="502">
        <v>45587</v>
      </c>
      <c r="F20" s="362" t="s">
        <v>707</v>
      </c>
      <c r="G20" s="368"/>
      <c r="H20" s="632"/>
      <c r="I20" s="508"/>
      <c r="J20" s="631"/>
      <c r="K20" s="239"/>
    </row>
    <row r="21" spans="1:11" s="166" customFormat="1">
      <c r="A21" s="472" t="s">
        <v>10068</v>
      </c>
      <c r="B21" s="473" t="s">
        <v>1618</v>
      </c>
      <c r="C21" s="630"/>
      <c r="D21" s="360" t="s">
        <v>675</v>
      </c>
      <c r="E21" s="502">
        <v>45587</v>
      </c>
      <c r="F21" s="362" t="s">
        <v>707</v>
      </c>
      <c r="G21" s="368"/>
      <c r="H21" s="632"/>
      <c r="I21" s="508"/>
      <c r="J21" s="631"/>
      <c r="K21" s="239"/>
    </row>
    <row r="22" spans="1:11" s="160" customFormat="1">
      <c r="A22" s="472" t="s">
        <v>10069</v>
      </c>
      <c r="B22" s="473" t="s">
        <v>10070</v>
      </c>
      <c r="C22" s="630"/>
      <c r="D22" s="360" t="s">
        <v>675</v>
      </c>
      <c r="E22" s="502">
        <v>45587</v>
      </c>
      <c r="F22" s="362" t="s">
        <v>707</v>
      </c>
      <c r="G22" s="368"/>
      <c r="H22" s="632"/>
      <c r="I22" s="508"/>
      <c r="J22" s="631"/>
      <c r="K22" s="239"/>
    </row>
    <row r="23" spans="1:11" s="166" customFormat="1">
      <c r="A23" s="472" t="s">
        <v>10071</v>
      </c>
      <c r="B23" s="473" t="s">
        <v>10072</v>
      </c>
      <c r="C23" s="630"/>
      <c r="D23" s="360" t="s">
        <v>675</v>
      </c>
      <c r="E23" s="502">
        <v>45587</v>
      </c>
      <c r="F23" s="362" t="s">
        <v>707</v>
      </c>
      <c r="G23" s="368"/>
      <c r="H23" s="632"/>
      <c r="I23" s="508"/>
      <c r="J23" s="631"/>
      <c r="K23" s="239"/>
    </row>
    <row r="24" spans="1:11" s="166" customFormat="1">
      <c r="A24" s="472" t="s">
        <v>10073</v>
      </c>
      <c r="B24" s="473" t="s">
        <v>2146</v>
      </c>
      <c r="C24" s="630"/>
      <c r="D24" s="360" t="s">
        <v>675</v>
      </c>
      <c r="E24" s="502">
        <v>45587</v>
      </c>
      <c r="F24" s="362" t="s">
        <v>707</v>
      </c>
      <c r="G24" s="368"/>
      <c r="H24" s="632"/>
      <c r="I24" s="508"/>
      <c r="J24" s="631"/>
      <c r="K24" s="239"/>
    </row>
    <row r="25" spans="1:11" s="166" customFormat="1">
      <c r="A25" s="472" t="s">
        <v>10074</v>
      </c>
      <c r="B25" s="473" t="s">
        <v>7217</v>
      </c>
      <c r="C25" s="630"/>
      <c r="D25" s="360" t="s">
        <v>675</v>
      </c>
      <c r="E25" s="502">
        <v>45587</v>
      </c>
      <c r="F25" s="362" t="s">
        <v>707</v>
      </c>
      <c r="G25" s="368"/>
      <c r="H25" s="632"/>
      <c r="I25" s="508"/>
      <c r="J25" s="631"/>
      <c r="K25" s="239"/>
    </row>
    <row r="26" spans="1:11" s="166" customFormat="1">
      <c r="A26" s="472" t="s">
        <v>10075</v>
      </c>
      <c r="B26" s="473" t="s">
        <v>10076</v>
      </c>
      <c r="C26" s="630"/>
      <c r="D26" s="360" t="s">
        <v>675</v>
      </c>
      <c r="E26" s="502">
        <v>45587</v>
      </c>
      <c r="F26" s="362" t="s">
        <v>707</v>
      </c>
      <c r="G26" s="368"/>
      <c r="H26" s="632"/>
      <c r="I26" s="508"/>
      <c r="J26" s="631"/>
      <c r="K26" s="239"/>
    </row>
    <row r="27" spans="1:11" s="166" customFormat="1">
      <c r="A27" s="472" t="s">
        <v>10077</v>
      </c>
      <c r="B27" s="473" t="s">
        <v>10078</v>
      </c>
      <c r="C27" s="630"/>
      <c r="D27" s="360" t="s">
        <v>675</v>
      </c>
      <c r="E27" s="502">
        <v>45587</v>
      </c>
      <c r="F27" s="362" t="s">
        <v>707</v>
      </c>
      <c r="G27" s="368"/>
      <c r="H27" s="632"/>
      <c r="I27" s="508"/>
      <c r="J27" s="631"/>
      <c r="K27" s="239"/>
    </row>
    <row r="28" spans="1:11" s="166" customFormat="1">
      <c r="A28" s="472" t="s">
        <v>10079</v>
      </c>
      <c r="B28" s="473" t="s">
        <v>10080</v>
      </c>
      <c r="C28" s="630"/>
      <c r="D28" s="360" t="s">
        <v>675</v>
      </c>
      <c r="E28" s="502">
        <v>45587</v>
      </c>
      <c r="F28" s="362" t="s">
        <v>707</v>
      </c>
      <c r="G28" s="368"/>
      <c r="H28" s="632"/>
      <c r="I28" s="508"/>
      <c r="J28" s="631"/>
      <c r="K28" s="239"/>
    </row>
    <row r="29" spans="1:11" s="166" customFormat="1">
      <c r="A29" s="472" t="s">
        <v>10081</v>
      </c>
      <c r="B29" s="473" t="s">
        <v>10082</v>
      </c>
      <c r="C29" s="630"/>
      <c r="D29" s="360" t="s">
        <v>675</v>
      </c>
      <c r="E29" s="502">
        <v>45587</v>
      </c>
      <c r="F29" s="362" t="s">
        <v>707</v>
      </c>
      <c r="G29" s="368"/>
      <c r="H29" s="632"/>
      <c r="I29" s="508"/>
      <c r="J29" s="631"/>
      <c r="K29" s="239"/>
    </row>
    <row r="30" spans="1:11" s="166" customFormat="1">
      <c r="A30" s="472" t="s">
        <v>10083</v>
      </c>
      <c r="B30" s="473" t="s">
        <v>10084</v>
      </c>
      <c r="C30" s="630"/>
      <c r="D30" s="360" t="s">
        <v>675</v>
      </c>
      <c r="E30" s="502">
        <v>45587</v>
      </c>
      <c r="F30" s="362" t="s">
        <v>707</v>
      </c>
      <c r="G30" s="368"/>
      <c r="H30" s="632"/>
      <c r="I30" s="508"/>
      <c r="J30" s="631"/>
      <c r="K30" s="239"/>
    </row>
    <row r="31" spans="1:11" s="166" customFormat="1">
      <c r="A31" s="472" t="s">
        <v>10085</v>
      </c>
      <c r="B31" s="473" t="s">
        <v>10086</v>
      </c>
      <c r="C31" s="630"/>
      <c r="D31" s="360" t="s">
        <v>675</v>
      </c>
      <c r="E31" s="502">
        <v>45587</v>
      </c>
      <c r="F31" s="362" t="s">
        <v>707</v>
      </c>
      <c r="G31" s="368"/>
      <c r="H31" s="632"/>
      <c r="I31" s="508"/>
      <c r="J31" s="631"/>
      <c r="K31" s="239"/>
    </row>
    <row r="32" spans="1:11" s="166" customFormat="1">
      <c r="A32" s="472" t="s">
        <v>10087</v>
      </c>
      <c r="B32" s="473" t="s">
        <v>10088</v>
      </c>
      <c r="C32" s="630"/>
      <c r="D32" s="360" t="s">
        <v>675</v>
      </c>
      <c r="E32" s="502">
        <v>45587</v>
      </c>
      <c r="F32" s="362" t="s">
        <v>707</v>
      </c>
      <c r="G32" s="368"/>
      <c r="H32" s="632"/>
      <c r="I32" s="508"/>
      <c r="J32" s="631"/>
      <c r="K32" s="239"/>
    </row>
    <row r="33" spans="1:11" s="166" customFormat="1">
      <c r="A33" s="472" t="s">
        <v>10089</v>
      </c>
      <c r="B33" s="473" t="s">
        <v>10090</v>
      </c>
      <c r="C33" s="630"/>
      <c r="D33" s="360" t="s">
        <v>675</v>
      </c>
      <c r="E33" s="502">
        <v>45587</v>
      </c>
      <c r="F33" s="362" t="s">
        <v>707</v>
      </c>
      <c r="G33" s="368"/>
      <c r="H33" s="632"/>
      <c r="I33" s="508"/>
      <c r="J33" s="631"/>
      <c r="K33" s="239"/>
    </row>
    <row r="34" spans="1:11" s="166" customFormat="1">
      <c r="A34" s="472" t="s">
        <v>10091</v>
      </c>
      <c r="B34" s="473" t="s">
        <v>10092</v>
      </c>
      <c r="C34" s="630"/>
      <c r="D34" s="360" t="s">
        <v>675</v>
      </c>
      <c r="E34" s="502">
        <v>45587</v>
      </c>
      <c r="F34" s="362" t="s">
        <v>707</v>
      </c>
      <c r="G34" s="368"/>
      <c r="H34" s="632"/>
      <c r="I34" s="508"/>
      <c r="J34" s="631"/>
      <c r="K34" s="239"/>
    </row>
    <row r="35" spans="1:11" s="166" customFormat="1">
      <c r="A35" s="472" t="s">
        <v>10093</v>
      </c>
      <c r="B35" s="473" t="s">
        <v>10094</v>
      </c>
      <c r="C35" s="630"/>
      <c r="D35" s="360" t="s">
        <v>675</v>
      </c>
      <c r="E35" s="502">
        <v>45587</v>
      </c>
      <c r="F35" s="362" t="s">
        <v>707</v>
      </c>
      <c r="G35" s="368"/>
      <c r="H35" s="632"/>
      <c r="I35" s="508"/>
      <c r="J35" s="631"/>
      <c r="K35" s="239"/>
    </row>
    <row r="36" spans="1:11" s="166" customFormat="1">
      <c r="A36" s="472" t="s">
        <v>10095</v>
      </c>
      <c r="B36" s="473" t="s">
        <v>10096</v>
      </c>
      <c r="C36" s="630"/>
      <c r="D36" s="360" t="s">
        <v>675</v>
      </c>
      <c r="E36" s="502">
        <v>45587</v>
      </c>
      <c r="F36" s="362" t="s">
        <v>707</v>
      </c>
      <c r="G36" s="368"/>
      <c r="H36" s="632"/>
      <c r="I36" s="508"/>
      <c r="J36" s="631"/>
      <c r="K36" s="239"/>
    </row>
    <row r="37" spans="1:11" s="166" customFormat="1">
      <c r="A37" s="871" t="s">
        <v>10097</v>
      </c>
      <c r="B37" s="870" t="s">
        <v>10098</v>
      </c>
      <c r="C37" s="872"/>
      <c r="D37" s="875" t="s">
        <v>675</v>
      </c>
      <c r="E37" s="830">
        <v>45587</v>
      </c>
      <c r="F37" s="876" t="s">
        <v>707</v>
      </c>
      <c r="G37" s="873"/>
      <c r="H37" s="632"/>
      <c r="I37" s="508"/>
      <c r="J37" s="631"/>
      <c r="K37" s="874"/>
    </row>
    <row r="38" spans="1:11" s="166" customFormat="1">
      <c r="A38" s="472" t="s">
        <v>10099</v>
      </c>
      <c r="B38" s="473" t="s">
        <v>10100</v>
      </c>
      <c r="C38" s="630"/>
      <c r="D38" s="360" t="s">
        <v>675</v>
      </c>
      <c r="E38" s="502">
        <v>45587</v>
      </c>
      <c r="F38" s="362" t="s">
        <v>707</v>
      </c>
      <c r="G38" s="368"/>
      <c r="H38" s="632"/>
      <c r="I38" s="508"/>
      <c r="J38" s="631"/>
      <c r="K38" s="239"/>
    </row>
    <row r="39" spans="1:11" s="166" customFormat="1">
      <c r="A39" s="472" t="s">
        <v>10101</v>
      </c>
      <c r="B39" s="473" t="s">
        <v>10102</v>
      </c>
      <c r="C39" s="630"/>
      <c r="D39" s="360" t="s">
        <v>675</v>
      </c>
      <c r="E39" s="502">
        <v>45587</v>
      </c>
      <c r="F39" s="362" t="s">
        <v>707</v>
      </c>
      <c r="G39" s="368"/>
      <c r="H39" s="632"/>
      <c r="I39" s="508"/>
      <c r="J39" s="631"/>
      <c r="K39" s="239"/>
    </row>
    <row r="40" spans="1:11" s="166" customFormat="1">
      <c r="A40" s="472" t="s">
        <v>10103</v>
      </c>
      <c r="B40" s="473" t="s">
        <v>10104</v>
      </c>
      <c r="C40" s="630"/>
      <c r="D40" s="360" t="s">
        <v>675</v>
      </c>
      <c r="E40" s="502">
        <v>45587</v>
      </c>
      <c r="F40" s="362" t="s">
        <v>707</v>
      </c>
      <c r="G40" s="368"/>
      <c r="H40" s="632"/>
      <c r="I40" s="508"/>
      <c r="J40" s="631"/>
      <c r="K40" s="239"/>
    </row>
    <row r="41" spans="1:11" s="166" customFormat="1" ht="25.5">
      <c r="A41" s="472" t="s">
        <v>10105</v>
      </c>
      <c r="B41" s="473" t="s">
        <v>10106</v>
      </c>
      <c r="C41" s="630"/>
      <c r="D41" s="360" t="s">
        <v>675</v>
      </c>
      <c r="E41" s="502">
        <v>45587</v>
      </c>
      <c r="F41" s="362" t="s">
        <v>707</v>
      </c>
      <c r="G41" s="368"/>
      <c r="H41" s="632"/>
      <c r="I41" s="508"/>
      <c r="J41" s="631"/>
      <c r="K41" s="239"/>
    </row>
    <row r="42" spans="1:11" s="166" customFormat="1">
      <c r="A42" s="472" t="s">
        <v>10107</v>
      </c>
      <c r="B42" s="473" t="s">
        <v>10108</v>
      </c>
      <c r="C42" s="630"/>
      <c r="D42" s="360" t="s">
        <v>675</v>
      </c>
      <c r="E42" s="502">
        <v>45587</v>
      </c>
      <c r="F42" s="362" t="s">
        <v>707</v>
      </c>
      <c r="G42" s="368"/>
      <c r="H42" s="632"/>
      <c r="I42" s="508"/>
      <c r="J42" s="631"/>
      <c r="K42" s="239"/>
    </row>
    <row r="43" spans="1:11" s="166" customFormat="1" ht="12.75" customHeight="1">
      <c r="A43" s="472" t="s">
        <v>10109</v>
      </c>
      <c r="B43" s="473" t="s">
        <v>10110</v>
      </c>
      <c r="C43" s="630"/>
      <c r="D43" s="360" t="s">
        <v>675</v>
      </c>
      <c r="E43" s="502">
        <v>45587</v>
      </c>
      <c r="F43" s="362" t="s">
        <v>707</v>
      </c>
      <c r="G43" s="368"/>
      <c r="H43" s="632"/>
      <c r="I43" s="508"/>
      <c r="J43" s="631"/>
      <c r="K43" s="239"/>
    </row>
    <row r="44" spans="1:11" s="166" customFormat="1">
      <c r="A44" s="472" t="s">
        <v>10111</v>
      </c>
      <c r="B44" s="473" t="s">
        <v>10112</v>
      </c>
      <c r="C44" s="630"/>
      <c r="D44" s="360" t="s">
        <v>675</v>
      </c>
      <c r="E44" s="502">
        <v>45587</v>
      </c>
      <c r="F44" s="362" t="s">
        <v>707</v>
      </c>
      <c r="G44" s="368"/>
      <c r="H44" s="632"/>
      <c r="I44" s="508"/>
      <c r="J44" s="631"/>
      <c r="K44" s="239"/>
    </row>
    <row r="45" spans="1:11" s="166" customFormat="1">
      <c r="A45" s="472" t="s">
        <v>10113</v>
      </c>
      <c r="B45" s="473" t="s">
        <v>10114</v>
      </c>
      <c r="C45" s="630"/>
      <c r="D45" s="360" t="s">
        <v>675</v>
      </c>
      <c r="E45" s="502">
        <v>45587</v>
      </c>
      <c r="F45" s="362" t="s">
        <v>707</v>
      </c>
      <c r="G45" s="368"/>
      <c r="H45" s="632"/>
      <c r="I45" s="508"/>
      <c r="J45" s="631"/>
      <c r="K45" s="239"/>
    </row>
    <row r="46" spans="1:11" s="166" customFormat="1">
      <c r="A46" s="472" t="s">
        <v>10115</v>
      </c>
      <c r="B46" s="473" t="s">
        <v>10116</v>
      </c>
      <c r="C46" s="474"/>
      <c r="D46" s="360" t="s">
        <v>675</v>
      </c>
      <c r="E46" s="502">
        <v>45587</v>
      </c>
      <c r="F46" s="362" t="s">
        <v>707</v>
      </c>
      <c r="G46" s="368"/>
      <c r="H46" s="632"/>
      <c r="I46" s="508"/>
      <c r="J46" s="631"/>
      <c r="K46" s="239"/>
    </row>
    <row r="47" spans="1:11" s="166" customFormat="1">
      <c r="A47" s="472" t="s">
        <v>10117</v>
      </c>
      <c r="B47" s="473" t="s">
        <v>10118</v>
      </c>
      <c r="C47" s="474"/>
      <c r="D47" s="360" t="s">
        <v>675</v>
      </c>
      <c r="E47" s="502">
        <v>45587</v>
      </c>
      <c r="F47" s="362" t="s">
        <v>707</v>
      </c>
      <c r="G47" s="368"/>
      <c r="H47" s="632"/>
      <c r="I47" s="508"/>
      <c r="J47" s="631"/>
      <c r="K47" s="239"/>
    </row>
    <row r="48" spans="1:11" s="166" customFormat="1">
      <c r="A48" s="472" t="s">
        <v>10119</v>
      </c>
      <c r="B48" s="473" t="s">
        <v>10120</v>
      </c>
      <c r="C48" s="630"/>
      <c r="D48" s="360" t="s">
        <v>675</v>
      </c>
      <c r="E48" s="502">
        <v>45587</v>
      </c>
      <c r="F48" s="362" t="s">
        <v>707</v>
      </c>
      <c r="G48" s="368"/>
      <c r="H48" s="632"/>
      <c r="I48" s="508"/>
      <c r="J48" s="631"/>
      <c r="K48" s="239"/>
    </row>
    <row r="49" spans="1:11" s="166" customFormat="1">
      <c r="A49" s="472" t="s">
        <v>10121</v>
      </c>
      <c r="B49" s="473" t="s">
        <v>10122</v>
      </c>
      <c r="C49" s="630"/>
      <c r="D49" s="360" t="s">
        <v>675</v>
      </c>
      <c r="E49" s="502">
        <v>45587</v>
      </c>
      <c r="F49" s="362" t="s">
        <v>707</v>
      </c>
      <c r="G49" s="368"/>
      <c r="H49" s="632"/>
      <c r="I49" s="508"/>
      <c r="J49" s="631"/>
      <c r="K49" s="239"/>
    </row>
    <row r="50" spans="1:11" s="166" customFormat="1">
      <c r="A50" s="472" t="s">
        <v>10123</v>
      </c>
      <c r="B50" s="473" t="s">
        <v>10124</v>
      </c>
      <c r="C50" s="630"/>
      <c r="D50" s="360" t="s">
        <v>675</v>
      </c>
      <c r="E50" s="502">
        <v>45587</v>
      </c>
      <c r="F50" s="362" t="s">
        <v>707</v>
      </c>
      <c r="G50" s="368"/>
      <c r="H50" s="632"/>
      <c r="I50" s="508"/>
      <c r="J50" s="631"/>
      <c r="K50" s="239"/>
    </row>
    <row r="51" spans="1:11" s="166" customFormat="1">
      <c r="A51" s="472" t="s">
        <v>10125</v>
      </c>
      <c r="B51" s="473" t="s">
        <v>10126</v>
      </c>
      <c r="C51" s="630"/>
      <c r="D51" s="360" t="s">
        <v>675</v>
      </c>
      <c r="E51" s="502">
        <v>45587</v>
      </c>
      <c r="F51" s="362" t="s">
        <v>707</v>
      </c>
      <c r="G51" s="368"/>
      <c r="H51" s="632"/>
      <c r="I51" s="508"/>
      <c r="J51" s="631"/>
      <c r="K51" s="239"/>
    </row>
    <row r="52" spans="1:11" s="166" customFormat="1">
      <c r="A52" s="871" t="s">
        <v>10127</v>
      </c>
      <c r="B52" s="870" t="s">
        <v>10128</v>
      </c>
      <c r="C52" s="872"/>
      <c r="D52" s="875" t="s">
        <v>675</v>
      </c>
      <c r="E52" s="830">
        <v>45587</v>
      </c>
      <c r="F52" s="876" t="s">
        <v>707</v>
      </c>
      <c r="G52" s="873"/>
      <c r="H52" s="632"/>
      <c r="I52" s="508"/>
      <c r="J52" s="631"/>
      <c r="K52" s="874"/>
    </row>
    <row r="53" spans="1:11" s="166" customFormat="1">
      <c r="A53" s="871" t="s">
        <v>10129</v>
      </c>
      <c r="B53" s="870" t="s">
        <v>10130</v>
      </c>
      <c r="C53" s="872"/>
      <c r="D53" s="875" t="s">
        <v>675</v>
      </c>
      <c r="E53" s="830">
        <v>45587</v>
      </c>
      <c r="F53" s="876" t="s">
        <v>707</v>
      </c>
      <c r="G53" s="873"/>
      <c r="H53" s="632"/>
      <c r="I53" s="508"/>
      <c r="J53" s="631"/>
      <c r="K53" s="874"/>
    </row>
    <row r="54" spans="1:11" s="166" customFormat="1">
      <c r="A54" s="472" t="s">
        <v>10131</v>
      </c>
      <c r="B54" s="473" t="s">
        <v>10132</v>
      </c>
      <c r="C54" s="630"/>
      <c r="D54" s="360" t="s">
        <v>675</v>
      </c>
      <c r="E54" s="502">
        <v>45587</v>
      </c>
      <c r="F54" s="362" t="s">
        <v>707</v>
      </c>
      <c r="G54" s="368"/>
      <c r="H54" s="632"/>
      <c r="I54" s="508"/>
      <c r="J54" s="631"/>
      <c r="K54" s="239"/>
    </row>
    <row r="55" spans="1:11" s="166" customFormat="1">
      <c r="A55" s="871" t="s">
        <v>10133</v>
      </c>
      <c r="B55" s="473" t="s">
        <v>10134</v>
      </c>
      <c r="C55" s="872"/>
      <c r="D55" s="875" t="s">
        <v>675</v>
      </c>
      <c r="E55" s="830">
        <v>45587</v>
      </c>
      <c r="F55" s="876" t="s">
        <v>707</v>
      </c>
      <c r="G55" s="873"/>
      <c r="H55" s="632"/>
      <c r="I55" s="508"/>
      <c r="J55" s="631"/>
      <c r="K55" s="874"/>
    </row>
    <row r="56" spans="1:11" s="166" customFormat="1">
      <c r="A56" s="472" t="s">
        <v>10135</v>
      </c>
      <c r="B56" s="473" t="s">
        <v>10136</v>
      </c>
      <c r="C56" s="630"/>
      <c r="D56" s="360" t="s">
        <v>675</v>
      </c>
      <c r="E56" s="502">
        <v>45587</v>
      </c>
      <c r="F56" s="362" t="s">
        <v>707</v>
      </c>
      <c r="G56" s="368"/>
      <c r="H56" s="632"/>
      <c r="I56" s="508"/>
      <c r="J56" s="631"/>
      <c r="K56" s="239"/>
    </row>
    <row r="57" spans="1:11" s="166" customFormat="1" ht="12.75" customHeight="1">
      <c r="A57" s="472" t="s">
        <v>10137</v>
      </c>
      <c r="B57" s="473" t="s">
        <v>10138</v>
      </c>
      <c r="C57" s="630"/>
      <c r="D57" s="360" t="s">
        <v>675</v>
      </c>
      <c r="E57" s="502">
        <v>45587</v>
      </c>
      <c r="F57" s="362" t="s">
        <v>707</v>
      </c>
      <c r="G57" s="368"/>
      <c r="H57" s="632"/>
      <c r="I57" s="508"/>
      <c r="J57" s="631"/>
      <c r="K57" s="239"/>
    </row>
    <row r="58" spans="1:11" s="166" customFormat="1">
      <c r="A58" s="472" t="s">
        <v>10139</v>
      </c>
      <c r="B58" s="473" t="s">
        <v>10140</v>
      </c>
      <c r="C58" s="630"/>
      <c r="D58" s="360" t="s">
        <v>675</v>
      </c>
      <c r="E58" s="502">
        <v>45587</v>
      </c>
      <c r="F58" s="362" t="s">
        <v>707</v>
      </c>
      <c r="G58" s="368"/>
      <c r="H58" s="632"/>
      <c r="I58" s="508"/>
      <c r="J58" s="631"/>
      <c r="K58" s="239"/>
    </row>
    <row r="59" spans="1:11" s="166" customFormat="1">
      <c r="A59" s="871" t="s">
        <v>10141</v>
      </c>
      <c r="B59" s="870" t="s">
        <v>10142</v>
      </c>
      <c r="C59" s="872"/>
      <c r="D59" s="875" t="s">
        <v>675</v>
      </c>
      <c r="E59" s="830">
        <v>45587</v>
      </c>
      <c r="F59" s="876" t="s">
        <v>707</v>
      </c>
      <c r="G59" s="873"/>
      <c r="H59" s="632"/>
      <c r="I59" s="508"/>
      <c r="J59" s="631"/>
      <c r="K59" s="874"/>
    </row>
    <row r="60" spans="1:11" s="166" customFormat="1">
      <c r="A60" s="472" t="s">
        <v>10143</v>
      </c>
      <c r="B60" s="473" t="s">
        <v>10144</v>
      </c>
      <c r="C60" s="630"/>
      <c r="D60" s="360" t="s">
        <v>675</v>
      </c>
      <c r="E60" s="502">
        <v>45587</v>
      </c>
      <c r="F60" s="362" t="s">
        <v>707</v>
      </c>
      <c r="G60" s="368"/>
      <c r="H60" s="632"/>
      <c r="I60" s="508"/>
      <c r="J60" s="631"/>
      <c r="K60" s="239"/>
    </row>
    <row r="61" spans="1:11" s="166" customFormat="1">
      <c r="A61" s="472" t="s">
        <v>10145</v>
      </c>
      <c r="B61" s="473" t="s">
        <v>10146</v>
      </c>
      <c r="C61" s="630"/>
      <c r="D61" s="360" t="s">
        <v>675</v>
      </c>
      <c r="E61" s="502">
        <v>45587</v>
      </c>
      <c r="F61" s="362" t="s">
        <v>707</v>
      </c>
      <c r="G61" s="368"/>
      <c r="H61" s="632"/>
      <c r="I61" s="508"/>
      <c r="J61" s="631"/>
      <c r="K61" s="239"/>
    </row>
    <row r="62" spans="1:11" s="166" customFormat="1">
      <c r="A62" s="472" t="s">
        <v>10147</v>
      </c>
      <c r="B62" s="473" t="s">
        <v>10148</v>
      </c>
      <c r="C62" s="630"/>
      <c r="D62" s="360" t="s">
        <v>675</v>
      </c>
      <c r="E62" s="502">
        <v>45587</v>
      </c>
      <c r="F62" s="362" t="s">
        <v>707</v>
      </c>
      <c r="G62" s="368"/>
      <c r="H62" s="632"/>
      <c r="I62" s="508"/>
      <c r="J62" s="631"/>
      <c r="K62" s="239"/>
    </row>
    <row r="63" spans="1:11" s="166" customFormat="1">
      <c r="A63" s="472" t="s">
        <v>10149</v>
      </c>
      <c r="B63" s="473" t="s">
        <v>10150</v>
      </c>
      <c r="C63" s="630"/>
      <c r="D63" s="360" t="s">
        <v>675</v>
      </c>
      <c r="E63" s="502">
        <v>45587</v>
      </c>
      <c r="F63" s="362" t="s">
        <v>707</v>
      </c>
      <c r="G63" s="368"/>
      <c r="H63" s="632"/>
      <c r="I63" s="508"/>
      <c r="J63" s="631"/>
      <c r="K63" s="239"/>
    </row>
    <row r="64" spans="1:11" s="166" customFormat="1">
      <c r="A64" s="472" t="s">
        <v>10151</v>
      </c>
      <c r="B64" s="473" t="s">
        <v>10152</v>
      </c>
      <c r="C64" s="630"/>
      <c r="D64" s="360" t="s">
        <v>675</v>
      </c>
      <c r="E64" s="502">
        <v>45587</v>
      </c>
      <c r="F64" s="362" t="s">
        <v>707</v>
      </c>
      <c r="G64" s="368"/>
      <c r="H64" s="632"/>
      <c r="I64" s="508"/>
      <c r="J64" s="631"/>
      <c r="K64" s="239"/>
    </row>
    <row r="65" spans="1:11" s="166" customFormat="1">
      <c r="A65" s="472" t="s">
        <v>10153</v>
      </c>
      <c r="B65" s="473" t="s">
        <v>10154</v>
      </c>
      <c r="C65" s="630"/>
      <c r="D65" s="360" t="s">
        <v>675</v>
      </c>
      <c r="E65" s="502">
        <v>45587</v>
      </c>
      <c r="F65" s="362" t="s">
        <v>707</v>
      </c>
      <c r="G65" s="368"/>
      <c r="H65" s="632"/>
      <c r="I65" s="508"/>
      <c r="J65" s="631"/>
      <c r="K65" s="239"/>
    </row>
    <row r="66" spans="1:11" s="166" customFormat="1">
      <c r="A66" s="871" t="s">
        <v>10155</v>
      </c>
      <c r="B66" s="870" t="s">
        <v>10156</v>
      </c>
      <c r="C66" s="872"/>
      <c r="D66" s="875" t="s">
        <v>675</v>
      </c>
      <c r="E66" s="830">
        <v>45587</v>
      </c>
      <c r="F66" s="876" t="s">
        <v>707</v>
      </c>
      <c r="G66" s="873"/>
      <c r="H66" s="632"/>
      <c r="I66" s="508"/>
      <c r="J66" s="631"/>
      <c r="K66" s="874"/>
    </row>
    <row r="67" spans="1:11" s="166" customFormat="1">
      <c r="A67" s="472" t="s">
        <v>10157</v>
      </c>
      <c r="B67" s="473" t="s">
        <v>10158</v>
      </c>
      <c r="C67" s="630"/>
      <c r="D67" s="360" t="s">
        <v>675</v>
      </c>
      <c r="E67" s="502">
        <v>45587</v>
      </c>
      <c r="F67" s="362" t="s">
        <v>707</v>
      </c>
      <c r="G67" s="368"/>
      <c r="H67" s="632"/>
      <c r="I67" s="508"/>
      <c r="J67" s="631"/>
      <c r="K67" s="239"/>
    </row>
    <row r="68" spans="1:11" s="160" customFormat="1">
      <c r="A68" s="472" t="s">
        <v>10159</v>
      </c>
      <c r="B68" s="473" t="s">
        <v>10160</v>
      </c>
      <c r="C68" s="630"/>
      <c r="D68" s="360" t="s">
        <v>675</v>
      </c>
      <c r="E68" s="502">
        <v>45587</v>
      </c>
      <c r="F68" s="362" t="s">
        <v>707</v>
      </c>
      <c r="G68" s="368"/>
      <c r="H68" s="632"/>
      <c r="I68" s="508"/>
      <c r="J68" s="631"/>
      <c r="K68" s="239"/>
    </row>
    <row r="69" spans="1:11" s="166" customFormat="1">
      <c r="A69" s="472" t="s">
        <v>10161</v>
      </c>
      <c r="B69" s="473" t="s">
        <v>10162</v>
      </c>
      <c r="C69" s="630"/>
      <c r="D69" s="360" t="s">
        <v>675</v>
      </c>
      <c r="E69" s="502">
        <v>45587</v>
      </c>
      <c r="F69" s="362" t="s">
        <v>707</v>
      </c>
      <c r="G69" s="368"/>
      <c r="H69" s="632"/>
      <c r="I69" s="508"/>
      <c r="J69" s="631"/>
      <c r="K69" s="239"/>
    </row>
    <row r="70" spans="1:11" s="166" customFormat="1">
      <c r="A70" s="472" t="s">
        <v>10163</v>
      </c>
      <c r="B70" s="473" t="s">
        <v>10164</v>
      </c>
      <c r="C70" s="630"/>
      <c r="D70" s="360" t="s">
        <v>675</v>
      </c>
      <c r="E70" s="502">
        <v>45587</v>
      </c>
      <c r="F70" s="362" t="s">
        <v>707</v>
      </c>
      <c r="G70" s="368"/>
      <c r="H70" s="632"/>
      <c r="I70" s="508"/>
      <c r="J70" s="631"/>
      <c r="K70" s="239"/>
    </row>
    <row r="71" spans="1:11" s="166" customFormat="1">
      <c r="A71" s="472" t="s">
        <v>10165</v>
      </c>
      <c r="B71" s="473" t="s">
        <v>10166</v>
      </c>
      <c r="C71" s="630"/>
      <c r="D71" s="360" t="s">
        <v>675</v>
      </c>
      <c r="E71" s="502">
        <v>45587</v>
      </c>
      <c r="F71" s="362" t="s">
        <v>707</v>
      </c>
      <c r="G71" s="368"/>
      <c r="H71" s="632"/>
      <c r="I71" s="508"/>
      <c r="J71" s="631"/>
      <c r="K71" s="239"/>
    </row>
    <row r="72" spans="1:11" s="160" customFormat="1">
      <c r="A72" s="472" t="s">
        <v>10167</v>
      </c>
      <c r="B72" s="473" t="s">
        <v>10168</v>
      </c>
      <c r="C72" s="630"/>
      <c r="D72" s="360" t="s">
        <v>675</v>
      </c>
      <c r="E72" s="502">
        <v>45587</v>
      </c>
      <c r="F72" s="362" t="s">
        <v>707</v>
      </c>
      <c r="G72" s="368"/>
      <c r="H72" s="632"/>
      <c r="I72" s="508"/>
      <c r="J72" s="631"/>
      <c r="K72" s="239"/>
    </row>
    <row r="73" spans="1:11" s="166" customFormat="1">
      <c r="A73" s="472" t="s">
        <v>10169</v>
      </c>
      <c r="B73" s="473" t="s">
        <v>10170</v>
      </c>
      <c r="C73" s="630"/>
      <c r="D73" s="360" t="s">
        <v>675</v>
      </c>
      <c r="E73" s="502">
        <v>45587</v>
      </c>
      <c r="F73" s="362" t="s">
        <v>707</v>
      </c>
      <c r="G73" s="368"/>
      <c r="H73" s="632"/>
      <c r="I73" s="508"/>
      <c r="J73" s="631"/>
      <c r="K73" s="239"/>
    </row>
    <row r="74" spans="1:11" s="166" customFormat="1">
      <c r="A74" s="871" t="s">
        <v>10171</v>
      </c>
      <c r="B74" s="870" t="s">
        <v>10172</v>
      </c>
      <c r="C74" s="872"/>
      <c r="D74" s="875" t="s">
        <v>675</v>
      </c>
      <c r="E74" s="830">
        <v>45587</v>
      </c>
      <c r="F74" s="876" t="s">
        <v>707</v>
      </c>
      <c r="G74" s="873"/>
      <c r="H74" s="632"/>
      <c r="I74" s="508"/>
      <c r="J74" s="631"/>
      <c r="K74" s="874"/>
    </row>
    <row r="75" spans="1:11" s="166" customFormat="1">
      <c r="A75" s="472" t="s">
        <v>10173</v>
      </c>
      <c r="B75" s="473" t="s">
        <v>10174</v>
      </c>
      <c r="C75" s="630"/>
      <c r="D75" s="360" t="s">
        <v>675</v>
      </c>
      <c r="E75" s="502">
        <v>45587</v>
      </c>
      <c r="F75" s="362" t="s">
        <v>707</v>
      </c>
      <c r="G75" s="368"/>
      <c r="H75" s="632"/>
      <c r="I75" s="508"/>
      <c r="J75" s="631"/>
      <c r="K75" s="239"/>
    </row>
    <row r="76" spans="1:11" s="166" customFormat="1">
      <c r="A76" s="472" t="s">
        <v>10175</v>
      </c>
      <c r="B76" s="473" t="s">
        <v>10176</v>
      </c>
      <c r="C76" s="630"/>
      <c r="D76" s="360" t="s">
        <v>675</v>
      </c>
      <c r="E76" s="502">
        <v>45587</v>
      </c>
      <c r="F76" s="362" t="s">
        <v>707</v>
      </c>
      <c r="G76" s="368"/>
      <c r="H76" s="632"/>
      <c r="I76" s="508"/>
      <c r="J76" s="631"/>
      <c r="K76" s="239"/>
    </row>
    <row r="77" spans="1:11" s="166" customFormat="1">
      <c r="A77" s="472" t="s">
        <v>10177</v>
      </c>
      <c r="B77" s="473" t="s">
        <v>10178</v>
      </c>
      <c r="C77" s="630"/>
      <c r="D77" s="360" t="s">
        <v>675</v>
      </c>
      <c r="E77" s="502">
        <v>45587</v>
      </c>
      <c r="F77" s="362" t="s">
        <v>707</v>
      </c>
      <c r="G77" s="368"/>
      <c r="H77" s="632"/>
      <c r="I77" s="508"/>
      <c r="J77" s="631"/>
      <c r="K77" s="239"/>
    </row>
    <row r="78" spans="1:11" s="166" customFormat="1">
      <c r="A78" s="472" t="s">
        <v>10179</v>
      </c>
      <c r="B78" s="473" t="s">
        <v>10180</v>
      </c>
      <c r="C78" s="630"/>
      <c r="D78" s="360" t="s">
        <v>675</v>
      </c>
      <c r="E78" s="502">
        <v>45587</v>
      </c>
      <c r="F78" s="362" t="s">
        <v>707</v>
      </c>
      <c r="G78" s="368"/>
      <c r="H78" s="632"/>
      <c r="I78" s="508"/>
      <c r="J78" s="631"/>
      <c r="K78" s="239"/>
    </row>
    <row r="79" spans="1:11" s="160" customFormat="1">
      <c r="A79" s="871" t="s">
        <v>10181</v>
      </c>
      <c r="B79" s="870" t="s">
        <v>10182</v>
      </c>
      <c r="C79" s="872"/>
      <c r="D79" s="875" t="s">
        <v>675</v>
      </c>
      <c r="E79" s="830">
        <v>45587</v>
      </c>
      <c r="F79" s="876" t="s">
        <v>707</v>
      </c>
      <c r="G79" s="873"/>
      <c r="H79" s="632"/>
      <c r="I79" s="508"/>
      <c r="J79" s="631"/>
      <c r="K79" s="874"/>
    </row>
    <row r="80" spans="1:11" s="166" customFormat="1">
      <c r="A80" s="472" t="s">
        <v>10183</v>
      </c>
      <c r="B80" s="473" t="s">
        <v>10184</v>
      </c>
      <c r="C80" s="630"/>
      <c r="D80" s="360" t="s">
        <v>675</v>
      </c>
      <c r="E80" s="502">
        <v>45587</v>
      </c>
      <c r="F80" s="362" t="s">
        <v>707</v>
      </c>
      <c r="G80" s="368"/>
      <c r="H80" s="632"/>
      <c r="I80" s="508"/>
      <c r="J80" s="631"/>
      <c r="K80" s="239"/>
    </row>
    <row r="81" spans="1:11" s="166" customFormat="1">
      <c r="A81" s="472" t="s">
        <v>10185</v>
      </c>
      <c r="B81" s="473" t="s">
        <v>1941</v>
      </c>
      <c r="C81" s="630"/>
      <c r="D81" s="360" t="s">
        <v>675</v>
      </c>
      <c r="E81" s="502">
        <v>45587</v>
      </c>
      <c r="F81" s="362" t="s">
        <v>707</v>
      </c>
      <c r="G81" s="368"/>
      <c r="H81" s="632"/>
      <c r="I81" s="508"/>
      <c r="J81" s="631"/>
      <c r="K81" s="239"/>
    </row>
    <row r="82" spans="1:11" s="166" customFormat="1">
      <c r="A82" s="472" t="s">
        <v>10186</v>
      </c>
      <c r="B82" s="473" t="s">
        <v>10187</v>
      </c>
      <c r="C82" s="630"/>
      <c r="D82" s="360" t="s">
        <v>675</v>
      </c>
      <c r="E82" s="502">
        <v>45587</v>
      </c>
      <c r="F82" s="362" t="s">
        <v>707</v>
      </c>
      <c r="G82" s="368"/>
      <c r="H82" s="632"/>
      <c r="I82" s="508"/>
      <c r="J82" s="631"/>
      <c r="K82" s="239"/>
    </row>
    <row r="83" spans="1:11" s="166" customFormat="1">
      <c r="A83" s="871" t="s">
        <v>10188</v>
      </c>
      <c r="B83" s="870" t="s">
        <v>10189</v>
      </c>
      <c r="C83" s="872"/>
      <c r="D83" s="875" t="s">
        <v>675</v>
      </c>
      <c r="E83" s="830">
        <v>45587</v>
      </c>
      <c r="F83" s="876" t="s">
        <v>707</v>
      </c>
      <c r="G83" s="873"/>
      <c r="H83" s="632"/>
      <c r="I83" s="508"/>
      <c r="J83" s="631"/>
      <c r="K83" s="874"/>
    </row>
    <row r="84" spans="1:11" s="166" customFormat="1">
      <c r="A84" s="472" t="s">
        <v>10190</v>
      </c>
      <c r="B84" s="473" t="s">
        <v>10191</v>
      </c>
      <c r="C84" s="630"/>
      <c r="D84" s="360" t="s">
        <v>675</v>
      </c>
      <c r="E84" s="502">
        <v>45587</v>
      </c>
      <c r="F84" s="362" t="s">
        <v>707</v>
      </c>
      <c r="G84" s="368"/>
      <c r="H84" s="632"/>
      <c r="I84" s="508"/>
      <c r="J84" s="631"/>
      <c r="K84" s="239"/>
    </row>
    <row r="85" spans="1:11" s="166" customFormat="1">
      <c r="A85" s="472" t="s">
        <v>10192</v>
      </c>
      <c r="B85" s="473" t="s">
        <v>10193</v>
      </c>
      <c r="C85" s="630"/>
      <c r="D85" s="360" t="s">
        <v>675</v>
      </c>
      <c r="E85" s="502">
        <v>45587</v>
      </c>
      <c r="F85" s="362" t="s">
        <v>707</v>
      </c>
      <c r="G85" s="368"/>
      <c r="H85" s="632"/>
      <c r="I85" s="508"/>
      <c r="J85" s="631"/>
      <c r="K85" s="239"/>
    </row>
    <row r="86" spans="1:11" s="166" customFormat="1">
      <c r="A86" s="472" t="s">
        <v>10194</v>
      </c>
      <c r="B86" s="473" t="s">
        <v>10195</v>
      </c>
      <c r="C86" s="630"/>
      <c r="D86" s="360" t="s">
        <v>675</v>
      </c>
      <c r="E86" s="502">
        <v>45587</v>
      </c>
      <c r="F86" s="362" t="s">
        <v>707</v>
      </c>
      <c r="G86" s="368"/>
      <c r="H86" s="632"/>
      <c r="I86" s="508"/>
      <c r="J86" s="631"/>
      <c r="K86" s="239"/>
    </row>
    <row r="87" spans="1:11" s="160" customFormat="1">
      <c r="A87" s="472" t="s">
        <v>10196</v>
      </c>
      <c r="B87" s="473" t="s">
        <v>10197</v>
      </c>
      <c r="C87" s="630"/>
      <c r="D87" s="360" t="s">
        <v>675</v>
      </c>
      <c r="E87" s="502">
        <v>45587</v>
      </c>
      <c r="F87" s="362" t="s">
        <v>707</v>
      </c>
      <c r="G87" s="368"/>
      <c r="H87" s="632"/>
      <c r="I87" s="508"/>
      <c r="J87" s="631"/>
      <c r="K87" s="239"/>
    </row>
    <row r="88" spans="1:11" s="166" customFormat="1">
      <c r="A88" s="472" t="s">
        <v>10198</v>
      </c>
      <c r="B88" s="473" t="s">
        <v>10199</v>
      </c>
      <c r="C88" s="630"/>
      <c r="D88" s="360" t="s">
        <v>675</v>
      </c>
      <c r="E88" s="502">
        <v>45587</v>
      </c>
      <c r="F88" s="362" t="s">
        <v>707</v>
      </c>
      <c r="G88" s="368"/>
      <c r="H88" s="632"/>
      <c r="I88" s="508"/>
      <c r="J88" s="631"/>
      <c r="K88" s="239"/>
    </row>
    <row r="89" spans="1:11" s="166" customFormat="1">
      <c r="A89" s="472" t="s">
        <v>10200</v>
      </c>
      <c r="B89" s="473" t="s">
        <v>10201</v>
      </c>
      <c r="C89" s="630"/>
      <c r="D89" s="360" t="s">
        <v>675</v>
      </c>
      <c r="E89" s="502">
        <v>45587</v>
      </c>
      <c r="F89" s="362" t="s">
        <v>707</v>
      </c>
      <c r="G89" s="368"/>
      <c r="H89" s="632"/>
      <c r="I89" s="508"/>
      <c r="J89" s="631"/>
      <c r="K89" s="239"/>
    </row>
    <row r="90" spans="1:11" s="166" customFormat="1">
      <c r="A90" s="472" t="s">
        <v>10202</v>
      </c>
      <c r="B90" s="473" t="s">
        <v>10203</v>
      </c>
      <c r="C90" s="630"/>
      <c r="D90" s="360" t="s">
        <v>675</v>
      </c>
      <c r="E90" s="502">
        <v>45587</v>
      </c>
      <c r="F90" s="362" t="s">
        <v>707</v>
      </c>
      <c r="G90" s="368"/>
      <c r="H90" s="632"/>
      <c r="I90" s="508"/>
      <c r="J90" s="631"/>
      <c r="K90" s="239"/>
    </row>
    <row r="91" spans="1:11" s="166" customFormat="1">
      <c r="A91" s="472" t="s">
        <v>10204</v>
      </c>
      <c r="B91" s="473" t="s">
        <v>10205</v>
      </c>
      <c r="C91" s="630"/>
      <c r="D91" s="360" t="s">
        <v>675</v>
      </c>
      <c r="E91" s="502">
        <v>45587</v>
      </c>
      <c r="F91" s="362" t="s">
        <v>707</v>
      </c>
      <c r="G91" s="368"/>
      <c r="H91" s="632"/>
      <c r="I91" s="508"/>
      <c r="J91" s="631"/>
      <c r="K91" s="239"/>
    </row>
    <row r="92" spans="1:11" s="160" customFormat="1">
      <c r="A92" s="472" t="s">
        <v>10206</v>
      </c>
      <c r="B92" s="473" t="s">
        <v>10207</v>
      </c>
      <c r="C92" s="630"/>
      <c r="D92" s="360" t="s">
        <v>675</v>
      </c>
      <c r="E92" s="502">
        <v>45587</v>
      </c>
      <c r="F92" s="362" t="s">
        <v>707</v>
      </c>
      <c r="G92" s="368"/>
      <c r="H92" s="632"/>
      <c r="I92" s="508"/>
      <c r="J92" s="631"/>
      <c r="K92" s="239"/>
    </row>
    <row r="93" spans="1:11" s="166" customFormat="1">
      <c r="A93" s="472" t="s">
        <v>10208</v>
      </c>
      <c r="B93" s="473" t="s">
        <v>10209</v>
      </c>
      <c r="C93" s="630"/>
      <c r="D93" s="360" t="s">
        <v>675</v>
      </c>
      <c r="E93" s="502">
        <v>45587</v>
      </c>
      <c r="F93" s="362" t="s">
        <v>707</v>
      </c>
      <c r="G93" s="368"/>
      <c r="H93" s="632"/>
      <c r="I93" s="508"/>
      <c r="J93" s="631"/>
      <c r="K93" s="239"/>
    </row>
    <row r="94" spans="1:11" s="166" customFormat="1">
      <c r="A94" s="472" t="s">
        <v>10210</v>
      </c>
      <c r="B94" s="473" t="s">
        <v>10211</v>
      </c>
      <c r="C94" s="630"/>
      <c r="D94" s="360" t="s">
        <v>675</v>
      </c>
      <c r="E94" s="502">
        <v>45587</v>
      </c>
      <c r="F94" s="362" t="s">
        <v>707</v>
      </c>
      <c r="G94" s="368"/>
      <c r="H94" s="632"/>
      <c r="I94" s="508"/>
      <c r="J94" s="631"/>
      <c r="K94" s="239"/>
    </row>
    <row r="95" spans="1:11" s="166" customFormat="1">
      <c r="A95" s="472" t="s">
        <v>10212</v>
      </c>
      <c r="B95" s="473" t="s">
        <v>10213</v>
      </c>
      <c r="C95" s="630"/>
      <c r="D95" s="360" t="s">
        <v>675</v>
      </c>
      <c r="E95" s="502">
        <v>45587</v>
      </c>
      <c r="F95" s="362" t="s">
        <v>707</v>
      </c>
      <c r="G95" s="368"/>
      <c r="H95" s="632"/>
      <c r="I95" s="508"/>
      <c r="J95" s="631"/>
      <c r="K95" s="239"/>
    </row>
    <row r="96" spans="1:11" s="160" customFormat="1">
      <c r="A96" s="472" t="s">
        <v>10214</v>
      </c>
      <c r="B96" s="473" t="s">
        <v>10215</v>
      </c>
      <c r="C96" s="630"/>
      <c r="D96" s="360" t="s">
        <v>675</v>
      </c>
      <c r="E96" s="502">
        <v>45587</v>
      </c>
      <c r="F96" s="362" t="s">
        <v>707</v>
      </c>
      <c r="G96" s="368"/>
      <c r="H96" s="632"/>
      <c r="I96" s="508"/>
      <c r="J96" s="631"/>
      <c r="K96" s="239"/>
    </row>
    <row r="97" spans="1:12" s="166" customFormat="1">
      <c r="A97" s="472" t="s">
        <v>10216</v>
      </c>
      <c r="B97" s="473" t="s">
        <v>10217</v>
      </c>
      <c r="C97" s="630"/>
      <c r="D97" s="360" t="s">
        <v>675</v>
      </c>
      <c r="E97" s="502">
        <v>45587</v>
      </c>
      <c r="F97" s="362" t="s">
        <v>707</v>
      </c>
      <c r="G97" s="368"/>
      <c r="H97" s="632"/>
      <c r="I97" s="508"/>
      <c r="J97" s="631"/>
      <c r="K97" s="239"/>
    </row>
    <row r="98" spans="1:12" s="166" customFormat="1">
      <c r="A98" s="472" t="s">
        <v>10218</v>
      </c>
      <c r="B98" s="473" t="s">
        <v>10219</v>
      </c>
      <c r="C98" s="630"/>
      <c r="D98" s="360" t="s">
        <v>675</v>
      </c>
      <c r="E98" s="502">
        <v>45587</v>
      </c>
      <c r="F98" s="362" t="s">
        <v>707</v>
      </c>
      <c r="G98" s="368"/>
      <c r="H98" s="632"/>
      <c r="I98" s="508"/>
      <c r="J98" s="631"/>
      <c r="K98" s="239"/>
    </row>
    <row r="99" spans="1:12" s="166" customFormat="1">
      <c r="A99" s="472" t="s">
        <v>10220</v>
      </c>
      <c r="B99" s="473" t="s">
        <v>10221</v>
      </c>
      <c r="C99" s="630"/>
      <c r="D99" s="360" t="s">
        <v>675</v>
      </c>
      <c r="E99" s="502">
        <v>45587</v>
      </c>
      <c r="F99" s="362" t="s">
        <v>707</v>
      </c>
      <c r="G99" s="368"/>
      <c r="H99" s="632"/>
      <c r="I99" s="508"/>
      <c r="J99" s="631"/>
      <c r="K99" s="239"/>
    </row>
    <row r="100" spans="1:12" s="166" customFormat="1">
      <c r="A100" s="472" t="s">
        <v>10222</v>
      </c>
      <c r="B100" s="473" t="s">
        <v>10223</v>
      </c>
      <c r="C100" s="630"/>
      <c r="D100" s="360" t="s">
        <v>675</v>
      </c>
      <c r="E100" s="502">
        <v>45587</v>
      </c>
      <c r="F100" s="362" t="s">
        <v>707</v>
      </c>
      <c r="G100" s="368"/>
      <c r="H100" s="632"/>
      <c r="I100" s="508"/>
      <c r="J100" s="631"/>
      <c r="K100" s="239"/>
    </row>
    <row r="101" spans="1:12" s="160" customFormat="1">
      <c r="A101" s="472" t="s">
        <v>10224</v>
      </c>
      <c r="B101" s="473" t="s">
        <v>10225</v>
      </c>
      <c r="C101" s="630"/>
      <c r="D101" s="360" t="s">
        <v>675</v>
      </c>
      <c r="E101" s="502">
        <v>45587</v>
      </c>
      <c r="F101" s="362" t="s">
        <v>707</v>
      </c>
      <c r="G101" s="368"/>
      <c r="H101" s="632"/>
      <c r="I101" s="508"/>
      <c r="J101" s="631"/>
      <c r="K101" s="239"/>
    </row>
    <row r="102" spans="1:12" s="160" customFormat="1">
      <c r="A102" s="472" t="s">
        <v>10226</v>
      </c>
      <c r="B102" s="473" t="s">
        <v>10227</v>
      </c>
      <c r="C102" s="630"/>
      <c r="D102" s="360" t="s">
        <v>675</v>
      </c>
      <c r="E102" s="502">
        <v>45587</v>
      </c>
      <c r="F102" s="362" t="s">
        <v>707</v>
      </c>
      <c r="G102" s="368"/>
      <c r="H102" s="632"/>
      <c r="I102" s="508"/>
      <c r="J102" s="631"/>
      <c r="K102" s="239"/>
    </row>
    <row r="103" spans="1:12" s="166" customFormat="1">
      <c r="A103" s="472" t="s">
        <v>10228</v>
      </c>
      <c r="B103" s="473" t="s">
        <v>10229</v>
      </c>
      <c r="C103" s="630"/>
      <c r="D103" s="360" t="s">
        <v>675</v>
      </c>
      <c r="E103" s="502">
        <v>45587</v>
      </c>
      <c r="F103" s="362" t="s">
        <v>707</v>
      </c>
      <c r="G103" s="368"/>
      <c r="H103" s="632"/>
      <c r="I103" s="508"/>
      <c r="J103" s="631"/>
      <c r="K103" s="239"/>
    </row>
    <row r="104" spans="1:12" s="166" customFormat="1">
      <c r="A104" s="472" t="s">
        <v>10230</v>
      </c>
      <c r="B104" s="473" t="s">
        <v>1372</v>
      </c>
      <c r="C104" s="630"/>
      <c r="D104" s="360" t="s">
        <v>675</v>
      </c>
      <c r="E104" s="502">
        <v>45587</v>
      </c>
      <c r="F104" s="362" t="s">
        <v>707</v>
      </c>
      <c r="G104" s="368"/>
      <c r="H104" s="632"/>
      <c r="I104" s="508"/>
      <c r="J104" s="631"/>
      <c r="K104" s="239"/>
    </row>
    <row r="105" spans="1:12" s="166" customFormat="1">
      <c r="A105" s="472" t="s">
        <v>10231</v>
      </c>
      <c r="B105" s="473" t="s">
        <v>1373</v>
      </c>
      <c r="C105" s="630"/>
      <c r="D105" s="360" t="s">
        <v>675</v>
      </c>
      <c r="E105" s="502">
        <v>45587</v>
      </c>
      <c r="F105" s="362" t="s">
        <v>707</v>
      </c>
      <c r="G105" s="368"/>
      <c r="H105" s="632"/>
      <c r="I105" s="508"/>
      <c r="J105" s="631"/>
      <c r="K105" s="239"/>
    </row>
    <row r="106" spans="1:12" s="160" customFormat="1" ht="13.15" thickBot="1">
      <c r="A106" s="475" t="s">
        <v>10232</v>
      </c>
      <c r="B106" s="476" t="s">
        <v>3171</v>
      </c>
      <c r="C106" s="627"/>
      <c r="D106" s="361" t="s">
        <v>675</v>
      </c>
      <c r="E106" s="503">
        <v>45587</v>
      </c>
      <c r="F106" s="212" t="s">
        <v>707</v>
      </c>
      <c r="G106" s="370"/>
      <c r="H106" s="626"/>
      <c r="I106" s="509"/>
      <c r="J106" s="448"/>
      <c r="K106" s="216"/>
    </row>
    <row r="107" spans="1:12" ht="14.25" customHeight="1">
      <c r="E107" s="173"/>
      <c r="F107" s="173"/>
      <c r="G107" s="172"/>
      <c r="H107" s="174"/>
      <c r="I107" s="173"/>
      <c r="J107" s="173"/>
      <c r="K107" s="172"/>
      <c r="L107" s="172"/>
    </row>
    <row r="108" spans="1:12" s="181" customFormat="1">
      <c r="A108" s="2138" t="s">
        <v>674</v>
      </c>
      <c r="B108" s="2138"/>
      <c r="C108" s="2138"/>
      <c r="D108" s="2138"/>
      <c r="E108" s="2138"/>
      <c r="F108" s="2138"/>
      <c r="G108" s="2138"/>
      <c r="H108" s="2138"/>
      <c r="I108" s="2138"/>
      <c r="J108" s="2138"/>
      <c r="K108" s="2138"/>
      <c r="L108" s="2138"/>
    </row>
    <row r="109" spans="1:12">
      <c r="A109" s="181" t="s">
        <v>9217</v>
      </c>
      <c r="E109" s="173"/>
      <c r="F109" s="173"/>
      <c r="G109" s="172"/>
      <c r="H109" s="174"/>
      <c r="I109" s="173"/>
      <c r="J109" s="173"/>
      <c r="K109" s="172"/>
      <c r="L109" s="172"/>
    </row>
    <row r="110" spans="1:12" ht="14.25" customHeight="1">
      <c r="E110" s="173"/>
      <c r="F110" s="173"/>
      <c r="G110" s="172"/>
      <c r="H110" s="174"/>
      <c r="I110" s="173"/>
      <c r="J110" s="173"/>
      <c r="K110" s="172"/>
      <c r="L110" s="172"/>
    </row>
    <row r="111" spans="1:12" ht="14.25" customHeight="1">
      <c r="E111" s="173"/>
      <c r="F111" s="173"/>
      <c r="G111" s="172"/>
      <c r="H111" s="174"/>
      <c r="I111" s="173"/>
      <c r="J111" s="173"/>
      <c r="K111" s="172"/>
      <c r="L111" s="172"/>
    </row>
    <row r="112" spans="1:12" ht="14.25" customHeight="1">
      <c r="E112" s="173"/>
      <c r="F112" s="173"/>
      <c r="G112" s="174"/>
      <c r="H112" s="173"/>
      <c r="I112" s="173"/>
      <c r="J112" s="172"/>
      <c r="K112" s="172"/>
    </row>
    <row r="113" spans="5:12" ht="14.25" customHeight="1">
      <c r="E113" s="173"/>
      <c r="F113" s="173"/>
      <c r="G113" s="172"/>
      <c r="H113" s="174"/>
      <c r="I113" s="173"/>
      <c r="J113" s="173"/>
      <c r="K113" s="172"/>
      <c r="L113" s="172"/>
    </row>
    <row r="114" spans="5:12" ht="14.25" customHeight="1">
      <c r="E114" s="173"/>
      <c r="F114" s="173"/>
      <c r="G114" s="172"/>
      <c r="H114" s="174"/>
      <c r="I114" s="173"/>
      <c r="J114" s="173"/>
      <c r="K114" s="172"/>
      <c r="L114" s="172"/>
    </row>
    <row r="115" spans="5:12" ht="14.25" customHeight="1">
      <c r="E115" s="173"/>
      <c r="F115" s="173"/>
      <c r="G115" s="172"/>
      <c r="H115" s="174"/>
      <c r="I115" s="173"/>
      <c r="J115" s="173"/>
      <c r="K115" s="172"/>
      <c r="L115" s="172"/>
    </row>
    <row r="116" spans="5:12" ht="14.25" customHeight="1">
      <c r="E116" s="173"/>
      <c r="F116" s="173"/>
      <c r="G116" s="172"/>
      <c r="H116" s="174"/>
      <c r="I116" s="173"/>
      <c r="J116" s="173"/>
      <c r="K116" s="172"/>
      <c r="L116" s="172"/>
    </row>
    <row r="117" spans="5:12" ht="14.25" customHeight="1">
      <c r="E117" s="173"/>
      <c r="F117" s="173"/>
      <c r="G117" s="172"/>
      <c r="H117" s="174"/>
      <c r="I117" s="173"/>
      <c r="J117" s="173"/>
      <c r="K117" s="172"/>
      <c r="L117" s="172"/>
    </row>
    <row r="118" spans="5:12" ht="14.25" customHeight="1">
      <c r="E118" s="173"/>
      <c r="F118" s="173"/>
      <c r="G118" s="172"/>
      <c r="H118" s="174"/>
      <c r="I118" s="308"/>
      <c r="J118" s="173"/>
      <c r="K118" s="172"/>
      <c r="L118" s="172"/>
    </row>
    <row r="119" spans="5:12" ht="14.25" customHeight="1">
      <c r="E119" s="173"/>
      <c r="F119" s="173"/>
      <c r="G119" s="172"/>
      <c r="H119" s="174"/>
      <c r="I119" s="173"/>
      <c r="J119" s="173"/>
      <c r="K119" s="172"/>
      <c r="L119" s="172"/>
    </row>
    <row r="120" spans="5:12" ht="14.25" customHeight="1">
      <c r="E120" s="173"/>
      <c r="F120" s="173"/>
      <c r="G120" s="172"/>
      <c r="H120" s="174"/>
      <c r="I120" s="173"/>
      <c r="J120" s="173"/>
      <c r="K120" s="172"/>
      <c r="L120" s="172"/>
    </row>
    <row r="121" spans="5:12" ht="14.25" customHeight="1">
      <c r="E121" s="173"/>
      <c r="F121" s="173"/>
      <c r="G121" s="172"/>
      <c r="H121" s="174"/>
      <c r="I121" s="173"/>
      <c r="J121" s="173"/>
      <c r="K121" s="172"/>
      <c r="L121" s="172"/>
    </row>
    <row r="122" spans="5:12" ht="14.25" customHeight="1">
      <c r="E122" s="173"/>
      <c r="F122" s="173"/>
      <c r="G122" s="172"/>
      <c r="H122" s="174"/>
      <c r="I122" s="173"/>
      <c r="J122" s="173"/>
      <c r="K122" s="172"/>
      <c r="L122" s="172"/>
    </row>
    <row r="123" spans="5:12" ht="14.25" customHeight="1">
      <c r="E123" s="173"/>
      <c r="F123" s="173"/>
      <c r="G123" s="172"/>
      <c r="H123" s="174"/>
      <c r="I123" s="173"/>
      <c r="J123" s="173"/>
      <c r="K123" s="172"/>
      <c r="L123" s="172"/>
    </row>
    <row r="124" spans="5:12" ht="14.25" customHeight="1">
      <c r="E124" s="173"/>
      <c r="F124" s="173"/>
      <c r="G124" s="172"/>
      <c r="H124" s="174"/>
      <c r="I124" s="173"/>
      <c r="J124" s="173"/>
      <c r="K124" s="172"/>
      <c r="L124" s="172"/>
    </row>
    <row r="125" spans="5:12" ht="14.25" customHeight="1">
      <c r="E125" s="173"/>
      <c r="F125" s="173"/>
      <c r="G125" s="172"/>
      <c r="H125" s="174"/>
      <c r="I125" s="173"/>
      <c r="J125" s="173"/>
      <c r="K125" s="172"/>
      <c r="L125" s="172"/>
    </row>
    <row r="126" spans="5:12" ht="14.25" customHeight="1">
      <c r="E126" s="173"/>
      <c r="F126" s="173"/>
      <c r="G126" s="172"/>
      <c r="H126" s="174"/>
      <c r="I126" s="173"/>
      <c r="J126" s="173"/>
      <c r="K126" s="172"/>
      <c r="L126" s="172"/>
    </row>
    <row r="127" spans="5:12" ht="14.25" customHeight="1">
      <c r="E127" s="173"/>
      <c r="F127" s="173"/>
      <c r="G127" s="172"/>
      <c r="H127" s="174"/>
      <c r="I127" s="173"/>
      <c r="J127" s="173"/>
      <c r="K127" s="172"/>
      <c r="L127" s="172"/>
    </row>
    <row r="128" spans="5:12" ht="14.25" customHeight="1">
      <c r="E128" s="173"/>
      <c r="F128" s="173"/>
      <c r="G128" s="172"/>
      <c r="H128" s="174"/>
      <c r="I128" s="173"/>
      <c r="J128" s="173"/>
      <c r="K128" s="172"/>
      <c r="L128" s="172"/>
    </row>
    <row r="129" spans="5:12" ht="14.25" customHeight="1">
      <c r="E129" s="173"/>
      <c r="F129" s="173"/>
      <c r="G129" s="172"/>
      <c r="H129" s="174"/>
      <c r="I129" s="173"/>
      <c r="J129" s="173"/>
      <c r="K129" s="172"/>
      <c r="L129" s="172"/>
    </row>
  </sheetData>
  <mergeCells count="5">
    <mergeCell ref="A1:D1"/>
    <mergeCell ref="E1:H1"/>
    <mergeCell ref="D4:G4"/>
    <mergeCell ref="H4:K4"/>
    <mergeCell ref="A108:L108"/>
  </mergeCells>
  <hyperlinks>
    <hyperlink ref="A4" location="Top!A1" display="Top!A1" xr:uid="{6F9CFA65-3A29-401A-971A-B27369113BBC}"/>
    <hyperlink ref="B4" location="Top!A1" display="Top!A1" xr:uid="{796E8E58-0317-439B-9967-D5595D0208A0}"/>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7EECAF-DBC7-4A8B-87F7-6D194F1A325A}">
  <sheetPr>
    <pageSetUpPr fitToPage="1"/>
  </sheetPr>
  <dimension ref="A1:M81"/>
  <sheetViews>
    <sheetView zoomScaleNormal="100" workbookViewId="0">
      <selection sqref="A1:D1"/>
    </sheetView>
  </sheetViews>
  <sheetFormatPr defaultColWidth="11.265625" defaultRowHeight="12.75"/>
  <cols>
    <col min="1" max="1" width="29.265625" style="171" customWidth="1"/>
    <col min="2" max="2" width="67.86328125" style="171" bestFit="1" customWidth="1"/>
    <col min="3" max="3" width="17.265625" style="171" customWidth="1"/>
    <col min="4" max="4" width="19.265625" style="180" customWidth="1"/>
    <col min="5" max="5" width="16.3984375" style="169" customWidth="1"/>
    <col min="6" max="6" width="15.265625" style="169" customWidth="1"/>
    <col min="7" max="7" width="22.3984375" style="168" customWidth="1"/>
    <col min="8" max="8" width="13.265625" style="170" customWidth="1"/>
    <col min="9" max="9" width="19.265625" style="169" customWidth="1"/>
    <col min="10" max="10" width="18.1328125" style="169" customWidth="1"/>
    <col min="11" max="11" width="25" style="168" customWidth="1"/>
    <col min="12" max="12" width="25.265625" style="168" customWidth="1"/>
    <col min="13" max="16384" width="11.265625" style="168"/>
  </cols>
  <sheetData>
    <row r="1" spans="1:13" ht="21" thickBot="1">
      <c r="A1" s="2133" t="s">
        <v>660</v>
      </c>
      <c r="B1" s="2133"/>
      <c r="C1" s="2133"/>
      <c r="D1" s="2133"/>
      <c r="E1" s="2134"/>
      <c r="F1" s="2134"/>
      <c r="G1" s="2134"/>
      <c r="H1" s="2134"/>
    </row>
    <row r="2" spans="1:13" ht="21" thickBot="1">
      <c r="A2" s="356" t="str">
        <f>Top!B71</f>
        <v>Industrial Measurement Device Service</v>
      </c>
      <c r="B2" s="375"/>
      <c r="C2" s="375"/>
      <c r="D2" s="1120" t="s">
        <v>661</v>
      </c>
      <c r="E2" s="1121" t="str">
        <f>Top!E71</f>
        <v>IMDS.TS.p0</v>
      </c>
      <c r="F2" s="1121"/>
      <c r="G2" s="1124"/>
      <c r="H2" s="1120" t="s">
        <v>10</v>
      </c>
      <c r="I2" s="1124" t="str">
        <f>Top!G71</f>
        <v>IMDS.TS.p0</v>
      </c>
      <c r="J2" s="1120" t="s">
        <v>699</v>
      </c>
      <c r="K2" s="2056">
        <v>45587</v>
      </c>
      <c r="M2" s="184"/>
    </row>
    <row r="3" spans="1:13" ht="15.4" thickBot="1">
      <c r="A3" s="211" t="s">
        <v>700</v>
      </c>
      <c r="B3" s="211">
        <f>rel_date</f>
        <v>45706</v>
      </c>
      <c r="C3" s="211"/>
      <c r="D3" s="1120" t="s">
        <v>662</v>
      </c>
      <c r="E3" s="1121" t="str">
        <f>Top!F71</f>
        <v>IMDS.ICS.p0</v>
      </c>
      <c r="F3" s="1121"/>
      <c r="G3" s="1124"/>
      <c r="H3" s="1120" t="s">
        <v>11</v>
      </c>
      <c r="I3" s="1124" t="str">
        <f>Top!H71</f>
        <v>IMDS.ICS.p0</v>
      </c>
      <c r="J3" s="1120" t="s">
        <v>699</v>
      </c>
      <c r="K3" s="2056">
        <v>45587</v>
      </c>
    </row>
    <row r="4" spans="1:13" ht="13.5" thickBot="1">
      <c r="A4" s="1321" t="s">
        <v>663</v>
      </c>
      <c r="B4" s="1322"/>
      <c r="C4" s="1322"/>
      <c r="D4" s="2135" t="s">
        <v>664</v>
      </c>
      <c r="E4" s="2136"/>
      <c r="F4" s="2136"/>
      <c r="G4" s="2137"/>
      <c r="H4" s="2135" t="s">
        <v>701</v>
      </c>
      <c r="I4" s="2136"/>
      <c r="J4" s="2136"/>
      <c r="K4" s="2137"/>
    </row>
    <row r="5" spans="1:13" ht="39.75" thickBot="1">
      <c r="A5" s="794" t="s">
        <v>702</v>
      </c>
      <c r="B5" s="477" t="s">
        <v>666</v>
      </c>
      <c r="C5" s="1804" t="s">
        <v>9249</v>
      </c>
      <c r="D5" s="364" t="s">
        <v>667</v>
      </c>
      <c r="E5" s="364" t="s">
        <v>668</v>
      </c>
      <c r="F5" s="364" t="s">
        <v>9248</v>
      </c>
      <c r="G5" s="363" t="s">
        <v>669</v>
      </c>
      <c r="H5" s="365" t="s">
        <v>667</v>
      </c>
      <c r="I5" s="364" t="s">
        <v>668</v>
      </c>
      <c r="J5" s="364" t="s">
        <v>9248</v>
      </c>
      <c r="K5" s="363" t="s">
        <v>670</v>
      </c>
    </row>
    <row r="6" spans="1:13" s="166" customFormat="1">
      <c r="A6" s="470" t="s">
        <v>671</v>
      </c>
      <c r="B6" s="270" t="s">
        <v>672</v>
      </c>
      <c r="C6" s="633"/>
      <c r="D6" s="359"/>
      <c r="E6" s="1813">
        <v>45587</v>
      </c>
      <c r="F6" s="183"/>
      <c r="G6" s="471"/>
      <c r="H6" s="632"/>
      <c r="I6" s="508"/>
      <c r="J6" s="631"/>
      <c r="K6" s="234"/>
    </row>
    <row r="7" spans="1:13" s="166" customFormat="1">
      <c r="A7" s="472" t="s">
        <v>11</v>
      </c>
      <c r="B7" s="473" t="s">
        <v>673</v>
      </c>
      <c r="C7" s="630"/>
      <c r="D7" s="360"/>
      <c r="E7" s="1277">
        <v>45587</v>
      </c>
      <c r="F7" s="362"/>
      <c r="G7" s="369"/>
      <c r="H7" s="629"/>
      <c r="I7" s="508"/>
      <c r="J7" s="628"/>
      <c r="K7" s="215"/>
    </row>
    <row r="8" spans="1:13" s="166" customFormat="1">
      <c r="A8" s="472" t="s">
        <v>10367</v>
      </c>
      <c r="B8" s="473" t="s">
        <v>10366</v>
      </c>
      <c r="C8" s="630"/>
      <c r="D8" s="360" t="s">
        <v>675</v>
      </c>
      <c r="E8" s="1277">
        <v>45587</v>
      </c>
      <c r="F8" s="362" t="s">
        <v>707</v>
      </c>
      <c r="G8" s="1808"/>
      <c r="H8" s="629"/>
      <c r="I8" s="508"/>
      <c r="J8" s="631"/>
      <c r="K8" s="874"/>
      <c r="L8" s="160"/>
      <c r="M8" s="160"/>
    </row>
    <row r="9" spans="1:13" s="166" customFormat="1">
      <c r="A9" s="472" t="s">
        <v>10365</v>
      </c>
      <c r="B9" s="473" t="s">
        <v>10364</v>
      </c>
      <c r="C9" s="630"/>
      <c r="D9" s="360" t="s">
        <v>675</v>
      </c>
      <c r="E9" s="1277">
        <v>45587</v>
      </c>
      <c r="F9" s="362" t="s">
        <v>707</v>
      </c>
      <c r="G9" s="1808"/>
      <c r="H9" s="629"/>
      <c r="I9" s="508"/>
      <c r="J9" s="631"/>
      <c r="K9" s="874"/>
    </row>
    <row r="10" spans="1:13" s="181" customFormat="1">
      <c r="A10" s="472" t="s">
        <v>10363</v>
      </c>
      <c r="B10" s="473" t="s">
        <v>10362</v>
      </c>
      <c r="C10" s="630"/>
      <c r="D10" s="360" t="s">
        <v>675</v>
      </c>
      <c r="E10" s="1277">
        <v>45587</v>
      </c>
      <c r="F10" s="362" t="s">
        <v>707</v>
      </c>
      <c r="G10" s="1808"/>
      <c r="H10" s="629"/>
      <c r="I10" s="508"/>
      <c r="J10" s="631"/>
      <c r="K10" s="874"/>
      <c r="L10" s="172"/>
    </row>
    <row r="11" spans="1:13">
      <c r="A11" s="472" t="s">
        <v>10361</v>
      </c>
      <c r="B11" s="473" t="s">
        <v>10360</v>
      </c>
      <c r="C11" s="630"/>
      <c r="D11" s="359" t="s">
        <v>675</v>
      </c>
      <c r="E11" s="1814">
        <v>45587</v>
      </c>
      <c r="F11" s="359" t="s">
        <v>707</v>
      </c>
      <c r="G11" s="1810"/>
      <c r="H11" s="632"/>
      <c r="I11" s="508"/>
      <c r="J11" s="631"/>
      <c r="K11" s="874"/>
    </row>
    <row r="12" spans="1:13">
      <c r="A12" s="472" t="s">
        <v>10359</v>
      </c>
      <c r="B12" s="473" t="s">
        <v>10358</v>
      </c>
      <c r="C12" s="630"/>
      <c r="D12" s="360" t="s">
        <v>675</v>
      </c>
      <c r="E12" s="1815">
        <v>45587</v>
      </c>
      <c r="F12" s="360" t="s">
        <v>707</v>
      </c>
      <c r="G12" s="1808"/>
      <c r="H12" s="632"/>
      <c r="I12" s="508"/>
      <c r="J12" s="631"/>
      <c r="K12" s="874"/>
    </row>
    <row r="13" spans="1:13">
      <c r="A13" s="472" t="s">
        <v>10357</v>
      </c>
      <c r="B13" s="473" t="s">
        <v>10356</v>
      </c>
      <c r="C13" s="630"/>
      <c r="D13" s="360" t="s">
        <v>675</v>
      </c>
      <c r="E13" s="1815">
        <v>45587</v>
      </c>
      <c r="F13" s="360" t="s">
        <v>707</v>
      </c>
      <c r="G13" s="1808"/>
      <c r="H13" s="632"/>
      <c r="I13" s="508"/>
      <c r="J13" s="631"/>
      <c r="K13" s="874"/>
    </row>
    <row r="14" spans="1:13">
      <c r="A14" s="472" t="s">
        <v>10355</v>
      </c>
      <c r="B14" s="473" t="s">
        <v>10354</v>
      </c>
      <c r="C14" s="630"/>
      <c r="D14" s="360" t="s">
        <v>675</v>
      </c>
      <c r="E14" s="1815">
        <v>45587</v>
      </c>
      <c r="F14" s="360" t="s">
        <v>707</v>
      </c>
      <c r="G14" s="1808"/>
      <c r="H14" s="632"/>
      <c r="I14" s="508"/>
      <c r="J14" s="631"/>
      <c r="K14" s="874"/>
    </row>
    <row r="15" spans="1:13">
      <c r="A15" s="472" t="s">
        <v>10353</v>
      </c>
      <c r="B15" s="473" t="s">
        <v>10352</v>
      </c>
      <c r="C15" s="630"/>
      <c r="D15" s="360" t="s">
        <v>675</v>
      </c>
      <c r="E15" s="1815">
        <v>45587</v>
      </c>
      <c r="F15" s="360" t="s">
        <v>707</v>
      </c>
      <c r="G15" s="1808"/>
      <c r="H15" s="632"/>
      <c r="I15" s="508"/>
      <c r="J15" s="631"/>
      <c r="K15" s="874"/>
    </row>
    <row r="16" spans="1:13">
      <c r="A16" s="472" t="s">
        <v>10351</v>
      </c>
      <c r="B16" s="473" t="s">
        <v>10350</v>
      </c>
      <c r="C16" s="630"/>
      <c r="D16" s="360" t="s">
        <v>675</v>
      </c>
      <c r="E16" s="1815">
        <v>45587</v>
      </c>
      <c r="F16" s="360" t="s">
        <v>707</v>
      </c>
      <c r="G16" s="1808"/>
      <c r="H16" s="632"/>
      <c r="I16" s="508"/>
      <c r="J16" s="631"/>
      <c r="K16" s="874"/>
      <c r="L16" s="172"/>
    </row>
    <row r="17" spans="1:12">
      <c r="A17" s="472" t="s">
        <v>10349</v>
      </c>
      <c r="B17" s="473" t="s">
        <v>10348</v>
      </c>
      <c r="C17" s="630"/>
      <c r="D17" s="360" t="s">
        <v>675</v>
      </c>
      <c r="E17" s="1815">
        <v>45587</v>
      </c>
      <c r="F17" s="360" t="s">
        <v>707</v>
      </c>
      <c r="G17" s="1808"/>
      <c r="H17" s="632"/>
      <c r="I17" s="508"/>
      <c r="J17" s="631"/>
      <c r="K17" s="874"/>
      <c r="L17" s="172"/>
    </row>
    <row r="18" spans="1:12">
      <c r="A18" s="472" t="s">
        <v>10347</v>
      </c>
      <c r="B18" s="473" t="s">
        <v>10346</v>
      </c>
      <c r="C18" s="630"/>
      <c r="D18" s="360" t="s">
        <v>675</v>
      </c>
      <c r="E18" s="1815">
        <v>45587</v>
      </c>
      <c r="F18" s="360" t="s">
        <v>707</v>
      </c>
      <c r="G18" s="1808"/>
      <c r="H18" s="632"/>
      <c r="I18" s="508"/>
      <c r="J18" s="631"/>
      <c r="K18" s="874"/>
      <c r="L18" s="172"/>
    </row>
    <row r="19" spans="1:12">
      <c r="A19" s="472" t="s">
        <v>10345</v>
      </c>
      <c r="B19" s="473" t="s">
        <v>10344</v>
      </c>
      <c r="C19" s="630"/>
      <c r="D19" s="360" t="s">
        <v>675</v>
      </c>
      <c r="E19" s="1815">
        <v>45587</v>
      </c>
      <c r="F19" s="360" t="s">
        <v>707</v>
      </c>
      <c r="G19" s="1808"/>
      <c r="H19" s="632"/>
      <c r="I19" s="508"/>
      <c r="J19" s="631"/>
      <c r="K19" s="874"/>
      <c r="L19" s="172"/>
    </row>
    <row r="20" spans="1:12">
      <c r="A20" s="472" t="s">
        <v>10343</v>
      </c>
      <c r="B20" s="473" t="s">
        <v>10342</v>
      </c>
      <c r="C20" s="630"/>
      <c r="D20" s="360" t="s">
        <v>675</v>
      </c>
      <c r="E20" s="1815">
        <v>45587</v>
      </c>
      <c r="F20" s="360" t="s">
        <v>707</v>
      </c>
      <c r="G20" s="1808"/>
      <c r="H20" s="632"/>
      <c r="I20" s="508"/>
      <c r="J20" s="631"/>
      <c r="K20" s="874"/>
      <c r="L20" s="172"/>
    </row>
    <row r="21" spans="1:12">
      <c r="A21" s="472" t="s">
        <v>10341</v>
      </c>
      <c r="B21" s="473" t="s">
        <v>10340</v>
      </c>
      <c r="C21" s="630"/>
      <c r="D21" s="360" t="s">
        <v>675</v>
      </c>
      <c r="E21" s="1815">
        <v>45587</v>
      </c>
      <c r="F21" s="360" t="s">
        <v>707</v>
      </c>
      <c r="G21" s="1808"/>
      <c r="H21" s="632"/>
      <c r="I21" s="508"/>
      <c r="J21" s="631"/>
      <c r="K21" s="874"/>
      <c r="L21" s="172"/>
    </row>
    <row r="22" spans="1:12">
      <c r="A22" s="472" t="s">
        <v>10339</v>
      </c>
      <c r="B22" s="473" t="s">
        <v>10338</v>
      </c>
      <c r="C22" s="630"/>
      <c r="D22" s="360" t="s">
        <v>675</v>
      </c>
      <c r="E22" s="1815">
        <v>45587</v>
      </c>
      <c r="F22" s="360" t="s">
        <v>707</v>
      </c>
      <c r="G22" s="1808"/>
      <c r="H22" s="632"/>
      <c r="I22" s="508"/>
      <c r="J22" s="631"/>
      <c r="K22" s="874"/>
      <c r="L22" s="172"/>
    </row>
    <row r="23" spans="1:12">
      <c r="A23" s="472" t="s">
        <v>10337</v>
      </c>
      <c r="B23" s="473" t="s">
        <v>10336</v>
      </c>
      <c r="C23" s="630"/>
      <c r="D23" s="360" t="s">
        <v>675</v>
      </c>
      <c r="E23" s="1815">
        <v>45587</v>
      </c>
      <c r="F23" s="360" t="s">
        <v>707</v>
      </c>
      <c r="G23" s="1808"/>
      <c r="H23" s="632"/>
      <c r="I23" s="508"/>
      <c r="J23" s="631"/>
      <c r="K23" s="874"/>
      <c r="L23" s="172"/>
    </row>
    <row r="24" spans="1:12">
      <c r="A24" s="472" t="s">
        <v>10335</v>
      </c>
      <c r="B24" s="473" t="s">
        <v>10334</v>
      </c>
      <c r="C24" s="630"/>
      <c r="D24" s="360" t="s">
        <v>675</v>
      </c>
      <c r="E24" s="1815">
        <v>45587</v>
      </c>
      <c r="F24" s="360" t="s">
        <v>707</v>
      </c>
      <c r="G24" s="1808"/>
      <c r="H24" s="632"/>
      <c r="I24" s="508"/>
      <c r="J24" s="631"/>
      <c r="K24" s="874"/>
      <c r="L24" s="172"/>
    </row>
    <row r="25" spans="1:12">
      <c r="A25" s="472" t="s">
        <v>10333</v>
      </c>
      <c r="B25" s="473" t="s">
        <v>10332</v>
      </c>
      <c r="C25" s="630"/>
      <c r="D25" s="360" t="s">
        <v>675</v>
      </c>
      <c r="E25" s="1815">
        <v>45587</v>
      </c>
      <c r="F25" s="360" t="s">
        <v>707</v>
      </c>
      <c r="G25" s="1808"/>
      <c r="H25" s="632"/>
      <c r="I25" s="508"/>
      <c r="J25" s="631"/>
      <c r="K25" s="874"/>
      <c r="L25" s="172"/>
    </row>
    <row r="26" spans="1:12">
      <c r="A26" s="472" t="s">
        <v>10331</v>
      </c>
      <c r="B26" s="473" t="s">
        <v>10330</v>
      </c>
      <c r="C26" s="630"/>
      <c r="D26" s="360" t="s">
        <v>675</v>
      </c>
      <c r="E26" s="1815">
        <v>45587</v>
      </c>
      <c r="F26" s="360" t="s">
        <v>707</v>
      </c>
      <c r="G26" s="1808"/>
      <c r="H26" s="632"/>
      <c r="I26" s="508"/>
      <c r="J26" s="631"/>
      <c r="K26" s="874"/>
      <c r="L26" s="172"/>
    </row>
    <row r="27" spans="1:12">
      <c r="A27" s="472" t="s">
        <v>10329</v>
      </c>
      <c r="B27" s="473" t="s">
        <v>10328</v>
      </c>
      <c r="C27" s="630"/>
      <c r="D27" s="360" t="s">
        <v>675</v>
      </c>
      <c r="E27" s="1815">
        <v>45587</v>
      </c>
      <c r="F27" s="360" t="s">
        <v>707</v>
      </c>
      <c r="G27" s="1808"/>
      <c r="H27" s="632"/>
      <c r="I27" s="508"/>
      <c r="J27" s="631"/>
      <c r="K27" s="874"/>
      <c r="L27" s="172"/>
    </row>
    <row r="28" spans="1:12">
      <c r="A28" s="472" t="s">
        <v>10327</v>
      </c>
      <c r="B28" s="473" t="s">
        <v>10326</v>
      </c>
      <c r="C28" s="630"/>
      <c r="D28" s="360" t="s">
        <v>675</v>
      </c>
      <c r="E28" s="1815">
        <v>45587</v>
      </c>
      <c r="F28" s="360" t="s">
        <v>707</v>
      </c>
      <c r="G28" s="1808"/>
      <c r="H28" s="632"/>
      <c r="I28" s="508"/>
      <c r="J28" s="631"/>
      <c r="K28" s="874"/>
      <c r="L28" s="172"/>
    </row>
    <row r="29" spans="1:12">
      <c r="A29" s="472" t="s">
        <v>10325</v>
      </c>
      <c r="B29" s="473" t="s">
        <v>10324</v>
      </c>
      <c r="C29" s="630"/>
      <c r="D29" s="360" t="s">
        <v>675</v>
      </c>
      <c r="E29" s="1815">
        <v>45587</v>
      </c>
      <c r="F29" s="360" t="s">
        <v>707</v>
      </c>
      <c r="G29" s="1808"/>
      <c r="H29" s="632"/>
      <c r="I29" s="508"/>
      <c r="J29" s="631"/>
      <c r="K29" s="874"/>
      <c r="L29" s="172"/>
    </row>
    <row r="30" spans="1:12">
      <c r="A30" s="472" t="s">
        <v>10323</v>
      </c>
      <c r="B30" s="473" t="s">
        <v>10322</v>
      </c>
      <c r="C30" s="630"/>
      <c r="D30" s="360" t="s">
        <v>675</v>
      </c>
      <c r="E30" s="1815">
        <v>45587</v>
      </c>
      <c r="F30" s="360" t="s">
        <v>707</v>
      </c>
      <c r="G30" s="1808"/>
      <c r="H30" s="632"/>
      <c r="I30" s="508"/>
      <c r="J30" s="631"/>
      <c r="K30" s="874"/>
      <c r="L30" s="172"/>
    </row>
    <row r="31" spans="1:12">
      <c r="A31" s="472" t="s">
        <v>10321</v>
      </c>
      <c r="B31" s="473" t="s">
        <v>10320</v>
      </c>
      <c r="C31" s="630"/>
      <c r="D31" s="360" t="s">
        <v>675</v>
      </c>
      <c r="E31" s="1815">
        <v>45587</v>
      </c>
      <c r="F31" s="360" t="s">
        <v>707</v>
      </c>
      <c r="G31" s="1808"/>
      <c r="H31" s="632"/>
      <c r="I31" s="508"/>
      <c r="J31" s="631"/>
      <c r="K31" s="874"/>
      <c r="L31" s="172"/>
    </row>
    <row r="32" spans="1:12">
      <c r="A32" s="472" t="s">
        <v>10319</v>
      </c>
      <c r="B32" s="473" t="s">
        <v>10318</v>
      </c>
      <c r="C32" s="630"/>
      <c r="D32" s="360" t="s">
        <v>675</v>
      </c>
      <c r="E32" s="1815">
        <v>45587</v>
      </c>
      <c r="F32" s="360" t="s">
        <v>707</v>
      </c>
      <c r="G32" s="1808"/>
      <c r="H32" s="632"/>
      <c r="I32" s="508"/>
      <c r="J32" s="631"/>
      <c r="K32" s="874"/>
    </row>
    <row r="33" spans="1:11">
      <c r="A33" s="472" t="s">
        <v>10317</v>
      </c>
      <c r="B33" s="473" t="s">
        <v>10316</v>
      </c>
      <c r="C33" s="630"/>
      <c r="D33" s="360" t="s">
        <v>675</v>
      </c>
      <c r="E33" s="1815">
        <v>45587</v>
      </c>
      <c r="F33" s="360" t="s">
        <v>707</v>
      </c>
      <c r="G33" s="1808"/>
      <c r="H33" s="632"/>
      <c r="I33" s="508"/>
      <c r="J33" s="631"/>
      <c r="K33" s="874"/>
    </row>
    <row r="34" spans="1:11">
      <c r="A34" s="472" t="s">
        <v>10315</v>
      </c>
      <c r="B34" s="870" t="s">
        <v>10314</v>
      </c>
      <c r="C34" s="630"/>
      <c r="D34" s="360" t="s">
        <v>675</v>
      </c>
      <c r="E34" s="1815">
        <v>45587</v>
      </c>
      <c r="F34" s="360" t="s">
        <v>707</v>
      </c>
      <c r="G34" s="1808"/>
      <c r="H34" s="632"/>
      <c r="I34" s="508"/>
      <c r="J34" s="631"/>
      <c r="K34" s="874"/>
    </row>
    <row r="35" spans="1:11">
      <c r="A35" s="472" t="s">
        <v>10313</v>
      </c>
      <c r="B35" s="473" t="s">
        <v>10312</v>
      </c>
      <c r="C35" s="630"/>
      <c r="D35" s="360" t="s">
        <v>675</v>
      </c>
      <c r="E35" s="1815">
        <v>45587</v>
      </c>
      <c r="F35" s="360" t="s">
        <v>707</v>
      </c>
      <c r="G35" s="1808"/>
      <c r="H35" s="632"/>
      <c r="I35" s="508"/>
      <c r="J35" s="631"/>
      <c r="K35" s="874"/>
    </row>
    <row r="36" spans="1:11">
      <c r="A36" s="472" t="s">
        <v>10311</v>
      </c>
      <c r="B36" s="473" t="s">
        <v>10310</v>
      </c>
      <c r="C36" s="630"/>
      <c r="D36" s="360" t="s">
        <v>675</v>
      </c>
      <c r="E36" s="1815">
        <v>45587</v>
      </c>
      <c r="F36" s="360" t="s">
        <v>707</v>
      </c>
      <c r="G36" s="1808"/>
      <c r="H36" s="632"/>
      <c r="I36" s="508"/>
      <c r="J36" s="631"/>
      <c r="K36" s="874"/>
    </row>
    <row r="37" spans="1:11">
      <c r="A37" s="472" t="s">
        <v>10309</v>
      </c>
      <c r="B37" s="473" t="s">
        <v>10308</v>
      </c>
      <c r="C37" s="630"/>
      <c r="D37" s="360" t="s">
        <v>675</v>
      </c>
      <c r="E37" s="1815">
        <v>45587</v>
      </c>
      <c r="F37" s="360" t="s">
        <v>707</v>
      </c>
      <c r="G37" s="1808"/>
      <c r="H37" s="632"/>
      <c r="I37" s="508"/>
      <c r="J37" s="631"/>
      <c r="K37" s="874"/>
    </row>
    <row r="38" spans="1:11">
      <c r="A38" s="472" t="s">
        <v>10307</v>
      </c>
      <c r="B38" s="473" t="s">
        <v>10306</v>
      </c>
      <c r="C38" s="630"/>
      <c r="D38" s="360" t="s">
        <v>675</v>
      </c>
      <c r="E38" s="1815">
        <v>45587</v>
      </c>
      <c r="F38" s="360" t="s">
        <v>707</v>
      </c>
      <c r="G38" s="1808"/>
      <c r="H38" s="632"/>
      <c r="I38" s="508"/>
      <c r="J38" s="631"/>
      <c r="K38" s="874"/>
    </row>
    <row r="39" spans="1:11">
      <c r="A39" s="472" t="s">
        <v>10305</v>
      </c>
      <c r="B39" s="870" t="s">
        <v>10304</v>
      </c>
      <c r="C39" s="630"/>
      <c r="D39" s="360" t="s">
        <v>675</v>
      </c>
      <c r="E39" s="1815">
        <v>45587</v>
      </c>
      <c r="F39" s="360" t="s">
        <v>707</v>
      </c>
      <c r="G39" s="1808"/>
      <c r="H39" s="632"/>
      <c r="I39" s="508"/>
      <c r="J39" s="631"/>
      <c r="K39" s="874"/>
    </row>
    <row r="40" spans="1:11">
      <c r="A40" s="472" t="s">
        <v>10303</v>
      </c>
      <c r="B40" s="473" t="s">
        <v>10302</v>
      </c>
      <c r="C40" s="630"/>
      <c r="D40" s="360" t="s">
        <v>675</v>
      </c>
      <c r="E40" s="1815">
        <v>45587</v>
      </c>
      <c r="F40" s="360" t="s">
        <v>707</v>
      </c>
      <c r="G40" s="1808"/>
      <c r="H40" s="632"/>
      <c r="I40" s="508"/>
      <c r="J40" s="631"/>
      <c r="K40" s="874"/>
    </row>
    <row r="41" spans="1:11">
      <c r="A41" s="472" t="s">
        <v>10301</v>
      </c>
      <c r="B41" s="473" t="s">
        <v>10300</v>
      </c>
      <c r="C41" s="630"/>
      <c r="D41" s="360" t="s">
        <v>675</v>
      </c>
      <c r="E41" s="1815">
        <v>45587</v>
      </c>
      <c r="F41" s="360" t="s">
        <v>707</v>
      </c>
      <c r="G41" s="1808"/>
      <c r="H41" s="632"/>
      <c r="I41" s="508"/>
      <c r="J41" s="631"/>
      <c r="K41" s="874"/>
    </row>
    <row r="42" spans="1:11">
      <c r="A42" s="472" t="s">
        <v>10299</v>
      </c>
      <c r="B42" s="473" t="s">
        <v>10298</v>
      </c>
      <c r="C42" s="630"/>
      <c r="D42" s="360" t="s">
        <v>675</v>
      </c>
      <c r="E42" s="1815">
        <v>45587</v>
      </c>
      <c r="F42" s="360" t="s">
        <v>707</v>
      </c>
      <c r="G42" s="1808"/>
      <c r="H42" s="632"/>
      <c r="I42" s="508"/>
      <c r="J42" s="631"/>
      <c r="K42" s="874"/>
    </row>
    <row r="43" spans="1:11">
      <c r="A43" s="472" t="s">
        <v>10297</v>
      </c>
      <c r="B43" s="473" t="s">
        <v>10296</v>
      </c>
      <c r="C43" s="630"/>
      <c r="D43" s="360" t="s">
        <v>675</v>
      </c>
      <c r="E43" s="1815">
        <v>45587</v>
      </c>
      <c r="F43" s="360" t="s">
        <v>707</v>
      </c>
      <c r="G43" s="1808"/>
      <c r="H43" s="632"/>
      <c r="I43" s="508"/>
      <c r="J43" s="631"/>
      <c r="K43" s="874"/>
    </row>
    <row r="44" spans="1:11">
      <c r="A44" s="472" t="s">
        <v>10295</v>
      </c>
      <c r="B44" s="473" t="s">
        <v>10294</v>
      </c>
      <c r="C44" s="630"/>
      <c r="D44" s="360" t="s">
        <v>675</v>
      </c>
      <c r="E44" s="1815">
        <v>45587</v>
      </c>
      <c r="F44" s="360" t="s">
        <v>707</v>
      </c>
      <c r="G44" s="1808"/>
      <c r="H44" s="632"/>
      <c r="I44" s="508"/>
      <c r="J44" s="631"/>
      <c r="K44" s="874"/>
    </row>
    <row r="45" spans="1:11">
      <c r="A45" s="472" t="s">
        <v>10293</v>
      </c>
      <c r="B45" s="473" t="s">
        <v>2905</v>
      </c>
      <c r="C45" s="630"/>
      <c r="D45" s="360" t="s">
        <v>675</v>
      </c>
      <c r="E45" s="1815">
        <v>45587</v>
      </c>
      <c r="F45" s="360" t="s">
        <v>707</v>
      </c>
      <c r="G45" s="1808"/>
      <c r="H45" s="632"/>
      <c r="I45" s="508"/>
      <c r="J45" s="631"/>
      <c r="K45" s="874"/>
    </row>
    <row r="46" spans="1:11">
      <c r="A46" s="472" t="s">
        <v>10292</v>
      </c>
      <c r="B46" s="473" t="s">
        <v>10291</v>
      </c>
      <c r="C46" s="630"/>
      <c r="D46" s="360" t="s">
        <v>675</v>
      </c>
      <c r="E46" s="1815">
        <v>45587</v>
      </c>
      <c r="F46" s="360" t="s">
        <v>707</v>
      </c>
      <c r="G46" s="1808"/>
      <c r="H46" s="632"/>
      <c r="I46" s="508"/>
      <c r="J46" s="631"/>
      <c r="K46" s="874"/>
    </row>
    <row r="47" spans="1:11">
      <c r="A47" s="472" t="s">
        <v>10290</v>
      </c>
      <c r="B47" s="473" t="s">
        <v>10289</v>
      </c>
      <c r="C47" s="630"/>
      <c r="D47" s="360" t="s">
        <v>675</v>
      </c>
      <c r="E47" s="1815">
        <v>45587</v>
      </c>
      <c r="F47" s="360" t="s">
        <v>707</v>
      </c>
      <c r="G47" s="1808"/>
      <c r="H47" s="632"/>
      <c r="I47" s="508"/>
      <c r="J47" s="631"/>
      <c r="K47" s="874"/>
    </row>
    <row r="48" spans="1:11">
      <c r="A48" s="472" t="s">
        <v>10288</v>
      </c>
      <c r="B48" s="473" t="s">
        <v>10287</v>
      </c>
      <c r="C48" s="630"/>
      <c r="D48" s="360" t="s">
        <v>675</v>
      </c>
      <c r="E48" s="1815">
        <v>45587</v>
      </c>
      <c r="F48" s="360" t="s">
        <v>707</v>
      </c>
      <c r="G48" s="1808"/>
      <c r="H48" s="632"/>
      <c r="I48" s="508"/>
      <c r="J48" s="631"/>
      <c r="K48" s="874"/>
    </row>
    <row r="49" spans="1:11">
      <c r="A49" s="472" t="s">
        <v>10286</v>
      </c>
      <c r="B49" s="473" t="s">
        <v>10285</v>
      </c>
      <c r="C49" s="630"/>
      <c r="D49" s="360" t="s">
        <v>675</v>
      </c>
      <c r="E49" s="1815">
        <v>45587</v>
      </c>
      <c r="F49" s="360" t="s">
        <v>707</v>
      </c>
      <c r="G49" s="1808"/>
      <c r="H49" s="632"/>
      <c r="I49" s="508"/>
      <c r="J49" s="631"/>
      <c r="K49" s="874"/>
    </row>
    <row r="50" spans="1:11">
      <c r="A50" s="472" t="s">
        <v>10284</v>
      </c>
      <c r="B50" s="473" t="s">
        <v>10283</v>
      </c>
      <c r="C50" s="630"/>
      <c r="D50" s="360" t="s">
        <v>675</v>
      </c>
      <c r="E50" s="1815">
        <v>45587</v>
      </c>
      <c r="F50" s="360" t="s">
        <v>707</v>
      </c>
      <c r="G50" s="1808"/>
      <c r="H50" s="632"/>
      <c r="I50" s="508"/>
      <c r="J50" s="631"/>
      <c r="K50" s="874"/>
    </row>
    <row r="51" spans="1:11">
      <c r="A51" s="472" t="s">
        <v>10282</v>
      </c>
      <c r="B51" s="473" t="s">
        <v>10281</v>
      </c>
      <c r="C51" s="630"/>
      <c r="D51" s="360" t="s">
        <v>675</v>
      </c>
      <c r="E51" s="1815">
        <v>45587</v>
      </c>
      <c r="F51" s="360" t="s">
        <v>707</v>
      </c>
      <c r="G51" s="1808"/>
      <c r="H51" s="632"/>
      <c r="I51" s="508"/>
      <c r="J51" s="631"/>
      <c r="K51" s="874"/>
    </row>
    <row r="52" spans="1:11">
      <c r="A52" s="472" t="s">
        <v>10280</v>
      </c>
      <c r="B52" s="473" t="s">
        <v>10279</v>
      </c>
      <c r="C52" s="630"/>
      <c r="D52" s="360" t="s">
        <v>675</v>
      </c>
      <c r="E52" s="1815">
        <v>45587</v>
      </c>
      <c r="F52" s="360" t="s">
        <v>707</v>
      </c>
      <c r="G52" s="1808"/>
      <c r="H52" s="632"/>
      <c r="I52" s="508"/>
      <c r="J52" s="631"/>
      <c r="K52" s="874"/>
    </row>
    <row r="53" spans="1:11">
      <c r="A53" s="472" t="s">
        <v>10278</v>
      </c>
      <c r="B53" s="473" t="s">
        <v>10277</v>
      </c>
      <c r="C53" s="630"/>
      <c r="D53" s="360" t="s">
        <v>675</v>
      </c>
      <c r="E53" s="1815">
        <v>45587</v>
      </c>
      <c r="F53" s="360" t="s">
        <v>707</v>
      </c>
      <c r="G53" s="1808"/>
      <c r="H53" s="632"/>
      <c r="I53" s="508"/>
      <c r="J53" s="631"/>
      <c r="K53" s="874"/>
    </row>
    <row r="54" spans="1:11">
      <c r="A54" s="472" t="s">
        <v>10276</v>
      </c>
      <c r="B54" s="473" t="s">
        <v>10275</v>
      </c>
      <c r="C54" s="630"/>
      <c r="D54" s="360" t="s">
        <v>675</v>
      </c>
      <c r="E54" s="1815">
        <v>45587</v>
      </c>
      <c r="F54" s="360" t="s">
        <v>707</v>
      </c>
      <c r="G54" s="1808"/>
      <c r="H54" s="632"/>
      <c r="I54" s="508"/>
      <c r="J54" s="631"/>
      <c r="K54" s="874"/>
    </row>
    <row r="55" spans="1:11">
      <c r="A55" s="472" t="s">
        <v>10274</v>
      </c>
      <c r="B55" s="473" t="s">
        <v>10273</v>
      </c>
      <c r="C55" s="630"/>
      <c r="D55" s="360" t="s">
        <v>675</v>
      </c>
      <c r="E55" s="1815">
        <v>45587</v>
      </c>
      <c r="F55" s="360" t="s">
        <v>707</v>
      </c>
      <c r="G55" s="1808"/>
      <c r="H55" s="632"/>
      <c r="I55" s="508"/>
      <c r="J55" s="631"/>
      <c r="K55" s="874"/>
    </row>
    <row r="56" spans="1:11">
      <c r="A56" s="472" t="s">
        <v>10272</v>
      </c>
      <c r="B56" s="473" t="s">
        <v>10271</v>
      </c>
      <c r="C56" s="630"/>
      <c r="D56" s="360" t="s">
        <v>675</v>
      </c>
      <c r="E56" s="1815">
        <v>45587</v>
      </c>
      <c r="F56" s="360" t="s">
        <v>707</v>
      </c>
      <c r="G56" s="1808"/>
      <c r="H56" s="632"/>
      <c r="I56" s="508"/>
      <c r="J56" s="631"/>
      <c r="K56" s="874"/>
    </row>
    <row r="57" spans="1:11">
      <c r="A57" s="472" t="s">
        <v>10270</v>
      </c>
      <c r="B57" s="473" t="s">
        <v>10269</v>
      </c>
      <c r="C57" s="630"/>
      <c r="D57" s="360" t="s">
        <v>675</v>
      </c>
      <c r="E57" s="1815">
        <v>45587</v>
      </c>
      <c r="F57" s="360" t="s">
        <v>707</v>
      </c>
      <c r="G57" s="1808"/>
      <c r="H57" s="632"/>
      <c r="I57" s="508"/>
      <c r="J57" s="631"/>
      <c r="K57" s="874"/>
    </row>
    <row r="58" spans="1:11">
      <c r="A58" s="472" t="s">
        <v>10268</v>
      </c>
      <c r="B58" s="473" t="s">
        <v>10048</v>
      </c>
      <c r="C58" s="630"/>
      <c r="D58" s="360" t="s">
        <v>675</v>
      </c>
      <c r="E58" s="1815">
        <v>45587</v>
      </c>
      <c r="F58" s="360" t="s">
        <v>707</v>
      </c>
      <c r="G58" s="369"/>
      <c r="H58" s="632"/>
      <c r="I58" s="508"/>
      <c r="J58" s="631"/>
      <c r="K58" s="874"/>
    </row>
    <row r="59" spans="1:11">
      <c r="A59" s="472" t="s">
        <v>10267</v>
      </c>
      <c r="B59" s="473" t="s">
        <v>10050</v>
      </c>
      <c r="C59" s="630"/>
      <c r="D59" s="360" t="s">
        <v>675</v>
      </c>
      <c r="E59" s="1815">
        <v>45587</v>
      </c>
      <c r="F59" s="360" t="s">
        <v>707</v>
      </c>
      <c r="G59" s="369"/>
      <c r="H59" s="632"/>
      <c r="I59" s="508"/>
      <c r="J59" s="631"/>
      <c r="K59" s="874"/>
    </row>
    <row r="60" spans="1:11">
      <c r="A60" s="472" t="s">
        <v>10266</v>
      </c>
      <c r="B60" s="473" t="s">
        <v>10052</v>
      </c>
      <c r="C60" s="630"/>
      <c r="D60" s="360" t="s">
        <v>675</v>
      </c>
      <c r="E60" s="1815">
        <v>45587</v>
      </c>
      <c r="F60" s="360" t="s">
        <v>707</v>
      </c>
      <c r="G60" s="1808"/>
      <c r="H60" s="632"/>
      <c r="I60" s="508"/>
      <c r="J60" s="631"/>
      <c r="K60" s="874"/>
    </row>
    <row r="61" spans="1:11">
      <c r="A61" s="472" t="s">
        <v>10265</v>
      </c>
      <c r="B61" s="473" t="s">
        <v>10264</v>
      </c>
      <c r="C61" s="630"/>
      <c r="D61" s="360" t="s">
        <v>675</v>
      </c>
      <c r="E61" s="1815">
        <v>45587</v>
      </c>
      <c r="F61" s="360" t="s">
        <v>707</v>
      </c>
      <c r="G61" s="1808"/>
      <c r="H61" s="632"/>
      <c r="I61" s="508"/>
      <c r="J61" s="631"/>
      <c r="K61" s="874"/>
    </row>
    <row r="62" spans="1:11">
      <c r="A62" s="472" t="s">
        <v>10263</v>
      </c>
      <c r="B62" s="473" t="s">
        <v>10054</v>
      </c>
      <c r="C62" s="630"/>
      <c r="D62" s="360" t="s">
        <v>675</v>
      </c>
      <c r="E62" s="1815">
        <v>45587</v>
      </c>
      <c r="F62" s="360" t="s">
        <v>707</v>
      </c>
      <c r="G62" s="1808"/>
      <c r="H62" s="632"/>
      <c r="I62" s="508"/>
      <c r="J62" s="631"/>
      <c r="K62" s="874"/>
    </row>
    <row r="63" spans="1:11">
      <c r="A63" s="472" t="s">
        <v>10262</v>
      </c>
      <c r="B63" s="473" t="s">
        <v>10261</v>
      </c>
      <c r="C63" s="630"/>
      <c r="D63" s="360" t="s">
        <v>675</v>
      </c>
      <c r="E63" s="1815">
        <v>45587</v>
      </c>
      <c r="F63" s="360" t="s">
        <v>707</v>
      </c>
      <c r="G63" s="1808"/>
      <c r="H63" s="632"/>
      <c r="I63" s="508"/>
      <c r="J63" s="631"/>
      <c r="K63" s="874"/>
    </row>
    <row r="64" spans="1:11">
      <c r="A64" s="472" t="s">
        <v>10260</v>
      </c>
      <c r="B64" s="473" t="s">
        <v>10056</v>
      </c>
      <c r="C64" s="630"/>
      <c r="D64" s="360" t="s">
        <v>675</v>
      </c>
      <c r="E64" s="1815">
        <v>45587</v>
      </c>
      <c r="F64" s="360" t="s">
        <v>707</v>
      </c>
      <c r="G64" s="1808"/>
      <c r="H64" s="632"/>
      <c r="I64" s="508"/>
      <c r="J64" s="631"/>
      <c r="K64" s="874"/>
    </row>
    <row r="65" spans="1:12">
      <c r="A65" s="472" t="s">
        <v>10259</v>
      </c>
      <c r="B65" s="473" t="s">
        <v>10258</v>
      </c>
      <c r="C65" s="630"/>
      <c r="D65" s="360" t="s">
        <v>675</v>
      </c>
      <c r="E65" s="1815">
        <v>45587</v>
      </c>
      <c r="F65" s="360" t="s">
        <v>707</v>
      </c>
      <c r="G65" s="1808"/>
      <c r="H65" s="632"/>
      <c r="I65" s="508"/>
      <c r="J65" s="631"/>
      <c r="K65" s="874"/>
    </row>
    <row r="66" spans="1:12">
      <c r="A66" s="472" t="s">
        <v>10257</v>
      </c>
      <c r="B66" s="473" t="s">
        <v>10256</v>
      </c>
      <c r="C66" s="630"/>
      <c r="D66" s="360" t="s">
        <v>675</v>
      </c>
      <c r="E66" s="1815">
        <v>45587</v>
      </c>
      <c r="F66" s="360" t="s">
        <v>707</v>
      </c>
      <c r="G66" s="1808"/>
      <c r="H66" s="632"/>
      <c r="I66" s="508"/>
      <c r="J66" s="631"/>
      <c r="K66" s="874"/>
    </row>
    <row r="67" spans="1:12">
      <c r="A67" s="472" t="s">
        <v>10255</v>
      </c>
      <c r="B67" s="473" t="s">
        <v>10254</v>
      </c>
      <c r="C67" s="630"/>
      <c r="D67" s="360" t="s">
        <v>675</v>
      </c>
      <c r="E67" s="1815">
        <v>45587</v>
      </c>
      <c r="F67" s="360" t="s">
        <v>707</v>
      </c>
      <c r="G67" s="1808"/>
      <c r="H67" s="632"/>
      <c r="I67" s="508"/>
      <c r="J67" s="631"/>
      <c r="K67" s="874"/>
    </row>
    <row r="68" spans="1:12">
      <c r="A68" s="472" t="s">
        <v>10253</v>
      </c>
      <c r="B68" s="473" t="s">
        <v>10252</v>
      </c>
      <c r="C68" s="630"/>
      <c r="D68" s="360" t="s">
        <v>675</v>
      </c>
      <c r="E68" s="1815">
        <v>45587</v>
      </c>
      <c r="F68" s="360" t="s">
        <v>707</v>
      </c>
      <c r="G68" s="1808"/>
      <c r="H68" s="632"/>
      <c r="I68" s="508"/>
      <c r="J68" s="631"/>
      <c r="K68" s="874"/>
    </row>
    <row r="69" spans="1:12">
      <c r="A69" s="472" t="s">
        <v>10251</v>
      </c>
      <c r="B69" s="473" t="s">
        <v>10060</v>
      </c>
      <c r="C69" s="630"/>
      <c r="D69" s="360" t="s">
        <v>675</v>
      </c>
      <c r="E69" s="1815">
        <v>45587</v>
      </c>
      <c r="F69" s="360" t="s">
        <v>707</v>
      </c>
      <c r="G69" s="1808"/>
      <c r="H69" s="632"/>
      <c r="I69" s="508"/>
      <c r="J69" s="631"/>
      <c r="K69" s="874"/>
    </row>
    <row r="70" spans="1:12">
      <c r="A70" s="472" t="s">
        <v>10250</v>
      </c>
      <c r="B70" s="473" t="s">
        <v>10062</v>
      </c>
      <c r="C70" s="630"/>
      <c r="D70" s="360" t="s">
        <v>675</v>
      </c>
      <c r="E70" s="1815">
        <v>45587</v>
      </c>
      <c r="F70" s="360" t="s">
        <v>707</v>
      </c>
      <c r="G70" s="1808"/>
      <c r="H70" s="632"/>
      <c r="I70" s="508"/>
      <c r="J70" s="631"/>
      <c r="K70" s="874"/>
    </row>
    <row r="71" spans="1:12">
      <c r="A71" s="472" t="s">
        <v>10249</v>
      </c>
      <c r="B71" s="473" t="s">
        <v>2130</v>
      </c>
      <c r="C71" s="630"/>
      <c r="D71" s="360" t="s">
        <v>675</v>
      </c>
      <c r="E71" s="1815">
        <v>45587</v>
      </c>
      <c r="F71" s="360" t="s">
        <v>707</v>
      </c>
      <c r="G71" s="1808"/>
      <c r="H71" s="632"/>
      <c r="I71" s="508"/>
      <c r="J71" s="631"/>
      <c r="K71" s="874"/>
    </row>
    <row r="72" spans="1:12">
      <c r="A72" s="472" t="s">
        <v>10248</v>
      </c>
      <c r="B72" s="473" t="s">
        <v>2568</v>
      </c>
      <c r="C72" s="630"/>
      <c r="D72" s="360" t="s">
        <v>675</v>
      </c>
      <c r="E72" s="1815">
        <v>45587</v>
      </c>
      <c r="F72" s="360" t="s">
        <v>707</v>
      </c>
      <c r="G72" s="1808"/>
      <c r="H72" s="632"/>
      <c r="I72" s="508"/>
      <c r="J72" s="631"/>
      <c r="K72" s="874"/>
    </row>
    <row r="73" spans="1:12">
      <c r="A73" s="472" t="s">
        <v>10247</v>
      </c>
      <c r="B73" s="473" t="s">
        <v>10072</v>
      </c>
      <c r="C73" s="630"/>
      <c r="D73" s="875" t="s">
        <v>675</v>
      </c>
      <c r="E73" s="1816">
        <v>45587</v>
      </c>
      <c r="F73" s="875" t="s">
        <v>707</v>
      </c>
      <c r="G73" s="1809"/>
      <c r="H73" s="632"/>
      <c r="I73" s="508"/>
      <c r="J73" s="631"/>
      <c r="K73" s="874"/>
    </row>
    <row r="74" spans="1:12">
      <c r="A74" s="472" t="s">
        <v>10246</v>
      </c>
      <c r="B74" s="473" t="s">
        <v>10245</v>
      </c>
      <c r="C74" s="630"/>
      <c r="D74" s="360" t="s">
        <v>675</v>
      </c>
      <c r="E74" s="1815">
        <v>45587</v>
      </c>
      <c r="F74" s="360" t="s">
        <v>707</v>
      </c>
      <c r="G74" s="1808"/>
      <c r="H74" s="632"/>
      <c r="I74" s="508"/>
      <c r="J74" s="631"/>
      <c r="K74" s="874"/>
    </row>
    <row r="75" spans="1:12">
      <c r="A75" s="472" t="s">
        <v>10244</v>
      </c>
      <c r="B75" s="473" t="s">
        <v>10243</v>
      </c>
      <c r="C75" s="630"/>
      <c r="D75" s="360" t="s">
        <v>675</v>
      </c>
      <c r="E75" s="1815">
        <v>45587</v>
      </c>
      <c r="F75" s="360" t="s">
        <v>707</v>
      </c>
      <c r="G75" s="1808"/>
      <c r="H75" s="632"/>
      <c r="I75" s="508"/>
      <c r="J75" s="631"/>
      <c r="K75" s="874"/>
    </row>
    <row r="76" spans="1:12">
      <c r="A76" s="472" t="s">
        <v>10242</v>
      </c>
      <c r="B76" s="473" t="s">
        <v>10241</v>
      </c>
      <c r="C76" s="630"/>
      <c r="D76" s="360" t="s">
        <v>675</v>
      </c>
      <c r="E76" s="1815">
        <v>45587</v>
      </c>
      <c r="F76" s="360" t="s">
        <v>707</v>
      </c>
      <c r="G76" s="1808"/>
      <c r="H76" s="632"/>
      <c r="I76" s="508"/>
      <c r="J76" s="631"/>
      <c r="K76" s="874"/>
    </row>
    <row r="77" spans="1:12">
      <c r="A77" s="472" t="s">
        <v>10240</v>
      </c>
      <c r="B77" s="473" t="s">
        <v>10239</v>
      </c>
      <c r="C77" s="630"/>
      <c r="D77" s="360" t="s">
        <v>675</v>
      </c>
      <c r="E77" s="1815">
        <v>45587</v>
      </c>
      <c r="F77" s="360" t="s">
        <v>707</v>
      </c>
      <c r="G77" s="1808"/>
      <c r="H77" s="632"/>
      <c r="I77" s="508"/>
      <c r="J77" s="631"/>
      <c r="K77" s="874"/>
    </row>
    <row r="78" spans="1:12" ht="13.15" thickBot="1">
      <c r="A78" s="475" t="s">
        <v>10238</v>
      </c>
      <c r="B78" s="476" t="s">
        <v>10237</v>
      </c>
      <c r="C78" s="627"/>
      <c r="D78" s="361" t="s">
        <v>675</v>
      </c>
      <c r="E78" s="1817">
        <v>45587</v>
      </c>
      <c r="F78" s="361" t="s">
        <v>707</v>
      </c>
      <c r="G78" s="1807"/>
      <c r="H78" s="626"/>
      <c r="I78" s="509"/>
      <c r="J78" s="448"/>
      <c r="K78" s="886"/>
    </row>
    <row r="79" spans="1:12">
      <c r="A79" s="1543"/>
      <c r="B79" s="1543"/>
      <c r="C79" s="1543"/>
      <c r="D79" s="174"/>
      <c r="E79" s="174"/>
      <c r="F79" s="174"/>
      <c r="G79" s="174"/>
      <c r="H79" s="1811"/>
      <c r="I79" s="987"/>
      <c r="J79" s="1811"/>
      <c r="K79" s="1812"/>
    </row>
    <row r="80" spans="1:12">
      <c r="A80" s="2138" t="s">
        <v>674</v>
      </c>
      <c r="B80" s="2138"/>
      <c r="C80" s="2138"/>
      <c r="D80" s="2138"/>
      <c r="E80" s="2138"/>
      <c r="F80" s="2138"/>
      <c r="G80" s="2138"/>
      <c r="H80" s="2138"/>
      <c r="I80" s="2138"/>
      <c r="J80" s="2138"/>
      <c r="K80" s="2138"/>
      <c r="L80" s="2138"/>
    </row>
    <row r="81" spans="1:12">
      <c r="A81" s="181" t="s">
        <v>9217</v>
      </c>
      <c r="E81" s="173"/>
      <c r="F81" s="173"/>
      <c r="G81" s="172"/>
      <c r="H81" s="174"/>
      <c r="I81" s="173"/>
      <c r="J81" s="173"/>
      <c r="K81" s="172"/>
      <c r="L81" s="172"/>
    </row>
  </sheetData>
  <mergeCells count="5">
    <mergeCell ref="A80:L80"/>
    <mergeCell ref="A1:D1"/>
    <mergeCell ref="E1:H1"/>
    <mergeCell ref="D4:G4"/>
    <mergeCell ref="H4:K4"/>
  </mergeCells>
  <hyperlinks>
    <hyperlink ref="A4" location="Top!A1" display="Top!A1" xr:uid="{FE6476A0-6301-40B2-9DFA-510272BDD7B0}"/>
    <hyperlink ref="B4" location="Top!A1" display="Top!A1" xr:uid="{CDEC4895-1B69-46DF-B1B9-09C4F5F5D928}"/>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L194"/>
  <sheetViews>
    <sheetView workbookViewId="0">
      <selection sqref="A1:B1"/>
    </sheetView>
  </sheetViews>
  <sheetFormatPr defaultColWidth="11.3984375" defaultRowHeight="12.75"/>
  <cols>
    <col min="1" max="1" width="32.3984375" style="206" customWidth="1"/>
    <col min="2" max="2" width="42" style="206" customWidth="1"/>
    <col min="3" max="3" width="16" style="17" customWidth="1"/>
    <col min="4" max="4" width="16.59765625" style="201" customWidth="1"/>
    <col min="5" max="5" width="15.59765625" style="201" customWidth="1"/>
    <col min="6" max="6" width="18.1328125" style="201" customWidth="1"/>
    <col min="7" max="7" width="29.86328125" style="209" customWidth="1"/>
    <col min="8" max="8" width="19.1328125" style="201" customWidth="1"/>
    <col min="9" max="9" width="17.3984375" style="202" customWidth="1"/>
    <col min="10" max="10" width="19.59765625" style="202" customWidth="1"/>
    <col min="11" max="11" width="33.59765625" style="202" customWidth="1"/>
    <col min="12" max="16384" width="11.3984375" style="202"/>
  </cols>
  <sheetData>
    <row r="1" spans="1:12" ht="21" customHeight="1" thickBot="1">
      <c r="A1" s="2186" t="s">
        <v>660</v>
      </c>
      <c r="B1" s="2186"/>
      <c r="C1" s="306"/>
      <c r="D1" s="2187"/>
      <c r="E1" s="2187"/>
      <c r="F1" s="2187"/>
      <c r="G1" s="2187"/>
    </row>
    <row r="2" spans="1:12" ht="21" customHeight="1" thickBot="1">
      <c r="A2" s="2186" t="str">
        <f>Top!B73</f>
        <v>Internet Protocol Support Profile</v>
      </c>
      <c r="B2" s="2186"/>
      <c r="C2" s="406"/>
      <c r="D2" s="314" t="s">
        <v>661</v>
      </c>
      <c r="E2" s="286" t="str">
        <f>Top!E73</f>
        <v>IPSP.TS.p3</v>
      </c>
      <c r="F2" s="286"/>
      <c r="G2" s="286"/>
      <c r="H2" s="430" t="s">
        <v>10</v>
      </c>
      <c r="I2" s="431" t="str">
        <f>Top!$G73</f>
        <v>IPSP.TS.p3</v>
      </c>
      <c r="J2" s="412" t="s">
        <v>699</v>
      </c>
      <c r="K2" s="1176">
        <v>45106</v>
      </c>
      <c r="L2" s="203"/>
    </row>
    <row r="3" spans="1:12" ht="18" customHeight="1" thickBot="1">
      <c r="A3" s="204" t="s">
        <v>912</v>
      </c>
      <c r="B3" s="211">
        <f>rel_date</f>
        <v>45706</v>
      </c>
      <c r="D3" s="314" t="s">
        <v>662</v>
      </c>
      <c r="E3" s="286" t="str">
        <f>Top!F73</f>
        <v>IPSP.ICS.p2</v>
      </c>
      <c r="F3" s="286"/>
      <c r="G3" s="286"/>
      <c r="H3" s="430" t="s">
        <v>11</v>
      </c>
      <c r="I3" s="431" t="str">
        <f>Top!$H73</f>
        <v>IPSP.ICS.p2</v>
      </c>
      <c r="J3" s="412" t="s">
        <v>699</v>
      </c>
      <c r="K3" s="1176">
        <v>44964</v>
      </c>
    </row>
    <row r="4" spans="1:12" ht="14.25" customHeight="1" thickBot="1">
      <c r="A4" s="2184" t="s">
        <v>663</v>
      </c>
      <c r="B4" s="2185"/>
      <c r="C4" s="435"/>
      <c r="D4" s="2147" t="s">
        <v>664</v>
      </c>
      <c r="E4" s="2148"/>
      <c r="F4" s="2148"/>
      <c r="G4" s="2149"/>
      <c r="H4" s="2147" t="s">
        <v>701</v>
      </c>
      <c r="I4" s="2148"/>
      <c r="J4" s="2148"/>
      <c r="K4" s="2149"/>
    </row>
    <row r="5" spans="1:12" s="757"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2" s="205" customFormat="1">
      <c r="A6" s="1513" t="s">
        <v>671</v>
      </c>
      <c r="B6" s="1514" t="s">
        <v>672</v>
      </c>
      <c r="C6" s="1515" t="s">
        <v>703</v>
      </c>
      <c r="D6" s="600"/>
      <c r="E6" s="601">
        <v>45198</v>
      </c>
      <c r="F6" s="602"/>
      <c r="G6" s="603" t="s">
        <v>5343</v>
      </c>
      <c r="H6" s="604"/>
      <c r="I6" s="508"/>
      <c r="J6" s="604"/>
      <c r="K6" s="1247"/>
    </row>
    <row r="7" spans="1:12" s="205" customFormat="1">
      <c r="A7" s="1516" t="s">
        <v>11</v>
      </c>
      <c r="B7" s="1517" t="s">
        <v>673</v>
      </c>
      <c r="C7" s="1395" t="s">
        <v>974</v>
      </c>
      <c r="D7" s="605"/>
      <c r="E7" s="606">
        <v>45053</v>
      </c>
      <c r="F7" s="607"/>
      <c r="G7" s="608"/>
      <c r="H7" s="609"/>
      <c r="I7" s="522"/>
      <c r="J7" s="609"/>
      <c r="K7" s="610"/>
    </row>
    <row r="8" spans="1:12" s="205" customFormat="1">
      <c r="A8" s="1518" t="s">
        <v>5344</v>
      </c>
      <c r="B8" s="1517" t="s">
        <v>5345</v>
      </c>
      <c r="C8" s="353"/>
      <c r="D8" s="605" t="s">
        <v>675</v>
      </c>
      <c r="E8" s="606">
        <v>45198</v>
      </c>
      <c r="F8" s="600" t="s">
        <v>707</v>
      </c>
      <c r="G8" s="608"/>
      <c r="H8" s="609"/>
      <c r="I8" s="508"/>
      <c r="J8" s="604"/>
      <c r="K8" s="611"/>
    </row>
    <row r="9" spans="1:12" s="205" customFormat="1">
      <c r="A9" s="1518" t="s">
        <v>5346</v>
      </c>
      <c r="B9" s="1517" t="s">
        <v>914</v>
      </c>
      <c r="C9" s="353" t="s">
        <v>703</v>
      </c>
      <c r="D9" s="605"/>
      <c r="E9" s="606"/>
      <c r="F9" s="600"/>
      <c r="G9" s="608" t="s">
        <v>11040</v>
      </c>
      <c r="H9" s="609"/>
      <c r="I9" s="508"/>
      <c r="J9" s="604"/>
      <c r="K9" s="610"/>
    </row>
    <row r="10" spans="1:12" s="205" customFormat="1">
      <c r="A10" s="1518" t="s">
        <v>5347</v>
      </c>
      <c r="B10" s="1517" t="s">
        <v>5348</v>
      </c>
      <c r="C10" s="353" t="s">
        <v>703</v>
      </c>
      <c r="D10" s="605" t="s">
        <v>675</v>
      </c>
      <c r="E10" s="606">
        <v>45289</v>
      </c>
      <c r="F10" s="600" t="s">
        <v>707</v>
      </c>
      <c r="G10" s="608" t="s">
        <v>5349</v>
      </c>
      <c r="H10" s="1248"/>
      <c r="I10" s="508"/>
      <c r="J10" s="1249"/>
      <c r="K10" s="610"/>
    </row>
    <row r="11" spans="1:12" s="205" customFormat="1">
      <c r="A11" s="1518" t="s">
        <v>5350</v>
      </c>
      <c r="B11" s="1517" t="s">
        <v>5348</v>
      </c>
      <c r="C11" s="353" t="s">
        <v>703</v>
      </c>
      <c r="D11" s="605" t="s">
        <v>675</v>
      </c>
      <c r="E11" s="606">
        <v>45289</v>
      </c>
      <c r="F11" s="600" t="s">
        <v>707</v>
      </c>
      <c r="G11" s="608" t="s">
        <v>5351</v>
      </c>
      <c r="H11" s="1248"/>
      <c r="I11" s="508"/>
      <c r="J11" s="1249"/>
      <c r="K11" s="610"/>
    </row>
    <row r="12" spans="1:12" s="205" customFormat="1">
      <c r="A12" s="1518" t="s">
        <v>5352</v>
      </c>
      <c r="B12" s="1517" t="s">
        <v>5353</v>
      </c>
      <c r="C12" s="496"/>
      <c r="D12" s="605" t="s">
        <v>675</v>
      </c>
      <c r="E12" s="606">
        <v>45198</v>
      </c>
      <c r="F12" s="600" t="s">
        <v>707</v>
      </c>
      <c r="G12" s="608"/>
      <c r="H12" s="609"/>
      <c r="I12" s="508"/>
      <c r="J12" s="604"/>
      <c r="K12" s="610"/>
    </row>
    <row r="13" spans="1:12" s="205" customFormat="1">
      <c r="A13" s="1518" t="s">
        <v>5354</v>
      </c>
      <c r="B13" s="1517" t="s">
        <v>5355</v>
      </c>
      <c r="C13" s="344"/>
      <c r="D13" s="605" t="s">
        <v>675</v>
      </c>
      <c r="E13" s="737">
        <v>45198</v>
      </c>
      <c r="F13" s="600" t="s">
        <v>707</v>
      </c>
      <c r="G13" s="608"/>
      <c r="H13" s="609"/>
      <c r="I13" s="508"/>
      <c r="J13" s="604"/>
      <c r="K13" s="611"/>
    </row>
    <row r="14" spans="1:12" s="205" customFormat="1" ht="13.15" thickBot="1">
      <c r="A14" s="1519" t="s">
        <v>5356</v>
      </c>
      <c r="B14" s="1520" t="s">
        <v>914</v>
      </c>
      <c r="C14" s="1521" t="s">
        <v>703</v>
      </c>
      <c r="D14" s="612"/>
      <c r="E14" s="738"/>
      <c r="F14" s="612"/>
      <c r="G14" s="1939" t="s">
        <v>11040</v>
      </c>
      <c r="H14" s="613"/>
      <c r="I14" s="509"/>
      <c r="J14" s="613"/>
      <c r="K14" s="1250"/>
    </row>
    <row r="15" spans="1:12" ht="14.25" customHeight="1">
      <c r="B15" s="207"/>
      <c r="C15" s="206"/>
      <c r="I15" s="208"/>
      <c r="J15" s="208"/>
    </row>
    <row r="16" spans="1:12" s="210" customFormat="1" ht="14.25" customHeight="1">
      <c r="A16" s="292" t="s">
        <v>674</v>
      </c>
      <c r="B16" s="292"/>
      <c r="C16" s="206"/>
      <c r="D16" s="292"/>
      <c r="E16" s="292"/>
      <c r="F16" s="292"/>
      <c r="G16" s="292"/>
      <c r="H16" s="292"/>
      <c r="I16" s="292"/>
      <c r="J16" s="292"/>
    </row>
    <row r="17" spans="1:10" ht="14.25" customHeight="1">
      <c r="A17" s="181" t="s">
        <v>9217</v>
      </c>
      <c r="B17" s="292"/>
      <c r="C17" s="206"/>
      <c r="D17" s="292"/>
      <c r="E17" s="292"/>
      <c r="F17" s="292"/>
      <c r="G17" s="292"/>
      <c r="H17" s="292"/>
      <c r="I17" s="292"/>
      <c r="J17" s="292"/>
    </row>
    <row r="18" spans="1:10" ht="14.25" customHeight="1">
      <c r="A18" s="181"/>
      <c r="B18" s="292"/>
      <c r="C18" s="206"/>
      <c r="D18" s="292"/>
      <c r="E18" s="292"/>
      <c r="F18" s="292"/>
      <c r="G18" s="292"/>
      <c r="H18" s="292"/>
      <c r="I18" s="292"/>
      <c r="J18" s="292"/>
    </row>
    <row r="19" spans="1:10" ht="14.25" customHeight="1">
      <c r="A19" s="206" t="s">
        <v>5357</v>
      </c>
      <c r="B19" s="207"/>
      <c r="C19" s="122"/>
      <c r="I19" s="208"/>
      <c r="J19" s="208"/>
    </row>
    <row r="20" spans="1:10" ht="14.25" customHeight="1">
      <c r="A20" s="202" t="s">
        <v>5358</v>
      </c>
      <c r="B20" s="207"/>
      <c r="C20" s="122"/>
      <c r="I20" s="208"/>
      <c r="J20" s="208"/>
    </row>
    <row r="21" spans="1:10" ht="14.25" customHeight="1">
      <c r="B21" s="207"/>
      <c r="C21" s="122"/>
      <c r="I21" s="208"/>
      <c r="J21" s="208"/>
    </row>
    <row r="22" spans="1:10" ht="14.25" customHeight="1">
      <c r="B22" s="207"/>
      <c r="C22" s="122"/>
      <c r="G22" s="201"/>
      <c r="I22" s="208"/>
    </row>
    <row r="23" spans="1:10" ht="14.25" customHeight="1">
      <c r="B23" s="207"/>
      <c r="C23" s="122"/>
      <c r="I23" s="208"/>
      <c r="J23" s="208"/>
    </row>
    <row r="24" spans="1:10" ht="14.25" customHeight="1">
      <c r="B24" s="207"/>
      <c r="C24" s="122"/>
      <c r="I24" s="208"/>
      <c r="J24" s="208"/>
    </row>
    <row r="25" spans="1:10" ht="14.25" customHeight="1">
      <c r="B25" s="207"/>
      <c r="C25" s="122"/>
      <c r="I25" s="208"/>
      <c r="J25" s="208"/>
    </row>
    <row r="26" spans="1:10" ht="14.25" customHeight="1">
      <c r="C26" s="122"/>
      <c r="I26" s="208"/>
      <c r="J26" s="208"/>
    </row>
    <row r="27" spans="1:10" ht="14.25" customHeight="1">
      <c r="C27" s="122"/>
      <c r="I27" s="208"/>
      <c r="J27" s="208"/>
    </row>
    <row r="28" spans="1:10" ht="14.25" customHeight="1">
      <c r="C28" s="122"/>
      <c r="H28" s="315"/>
      <c r="I28" s="208"/>
      <c r="J28" s="208"/>
    </row>
    <row r="29" spans="1:10" ht="14.25" customHeight="1">
      <c r="C29" s="122"/>
      <c r="I29" s="208"/>
      <c r="J29" s="208"/>
    </row>
    <row r="30" spans="1:10" ht="14.25" customHeight="1">
      <c r="C30" s="122"/>
      <c r="I30" s="208"/>
      <c r="J30" s="208"/>
    </row>
    <row r="31" spans="1:10" ht="14.25" customHeight="1">
      <c r="C31" s="122"/>
      <c r="I31" s="208"/>
      <c r="J31" s="208"/>
    </row>
    <row r="32" spans="1:10" ht="14.25" customHeight="1">
      <c r="C32" s="122"/>
      <c r="I32" s="208"/>
      <c r="J32" s="208"/>
    </row>
    <row r="33" spans="3:10" ht="14.25" customHeight="1">
      <c r="C33" s="122"/>
      <c r="I33" s="208"/>
      <c r="J33" s="208"/>
    </row>
    <row r="34" spans="3:10" ht="14.25" customHeight="1">
      <c r="C34" s="122"/>
      <c r="I34" s="208"/>
      <c r="J34" s="208"/>
    </row>
    <row r="35" spans="3:10" ht="14.25" customHeight="1">
      <c r="C35" s="122"/>
      <c r="I35" s="208"/>
      <c r="J35" s="208"/>
    </row>
    <row r="36" spans="3:10" ht="14.25" customHeight="1">
      <c r="C36" s="122"/>
      <c r="I36" s="208"/>
      <c r="J36" s="208"/>
    </row>
    <row r="37" spans="3:10" ht="14.25" customHeight="1">
      <c r="C37" s="122"/>
      <c r="I37" s="208"/>
      <c r="J37" s="208"/>
    </row>
    <row r="38" spans="3:10" ht="14.25" customHeight="1">
      <c r="C38" s="122"/>
      <c r="I38" s="208"/>
      <c r="J38" s="208"/>
    </row>
    <row r="39" spans="3:10" ht="14.25" customHeight="1">
      <c r="C39" s="122"/>
      <c r="I39" s="208"/>
      <c r="J39" s="208"/>
    </row>
    <row r="40" spans="3:10" ht="14.25" customHeight="1">
      <c r="C40" s="122"/>
      <c r="I40" s="208"/>
      <c r="J40" s="208"/>
    </row>
    <row r="41" spans="3:10" ht="14.25" customHeight="1">
      <c r="C41" s="122"/>
      <c r="I41" s="208"/>
      <c r="J41" s="208"/>
    </row>
    <row r="42" spans="3:10" ht="14.25" customHeight="1">
      <c r="C42" s="122"/>
      <c r="I42" s="208"/>
      <c r="J42" s="208"/>
    </row>
    <row r="43" spans="3:10" ht="14.25" customHeight="1">
      <c r="C43" s="122"/>
      <c r="I43" s="208"/>
      <c r="J43" s="208"/>
    </row>
    <row r="44" spans="3:10" ht="14.25" customHeight="1">
      <c r="C44" s="122"/>
      <c r="I44" s="208"/>
      <c r="J44" s="208"/>
    </row>
    <row r="45" spans="3:10" ht="14.25" customHeight="1">
      <c r="C45" s="122"/>
      <c r="I45" s="208"/>
      <c r="J45" s="208"/>
    </row>
    <row r="46" spans="3:10" ht="14.25" customHeight="1">
      <c r="C46" s="122"/>
      <c r="I46" s="208"/>
      <c r="J46" s="208"/>
    </row>
    <row r="47" spans="3:10" ht="14.25" customHeight="1">
      <c r="C47" s="122"/>
      <c r="I47" s="208"/>
      <c r="J47" s="208"/>
    </row>
    <row r="48" spans="3:10" ht="14.25" customHeight="1">
      <c r="C48" s="122"/>
      <c r="I48" s="208"/>
      <c r="J48" s="208"/>
    </row>
    <row r="49" spans="3:10" ht="14.25" customHeight="1">
      <c r="C49" s="122"/>
      <c r="I49" s="208"/>
      <c r="J49" s="208"/>
    </row>
    <row r="50" spans="3:10" ht="14.25" customHeight="1">
      <c r="C50" s="122"/>
      <c r="I50" s="208"/>
      <c r="J50" s="208"/>
    </row>
    <row r="51" spans="3:10" ht="14.25" customHeight="1">
      <c r="C51" s="122"/>
      <c r="I51" s="208"/>
      <c r="J51" s="208"/>
    </row>
    <row r="52" spans="3:10" ht="14.25" customHeight="1">
      <c r="C52" s="122"/>
      <c r="I52" s="208"/>
      <c r="J52" s="208"/>
    </row>
    <row r="53" spans="3:10" ht="14.25" customHeight="1">
      <c r="C53" s="122"/>
      <c r="I53" s="208"/>
      <c r="J53" s="208"/>
    </row>
    <row r="54" spans="3:10" ht="14.25" customHeight="1">
      <c r="C54" s="122"/>
      <c r="I54" s="208"/>
      <c r="J54" s="208"/>
    </row>
    <row r="55" spans="3:10" ht="14.25" customHeight="1">
      <c r="C55" s="122"/>
      <c r="I55" s="208"/>
      <c r="J55" s="208"/>
    </row>
    <row r="56" spans="3:10" ht="14.25" customHeight="1">
      <c r="C56" s="122"/>
      <c r="I56" s="208"/>
      <c r="J56" s="208"/>
    </row>
    <row r="57" spans="3:10" ht="14.25" customHeight="1">
      <c r="C57" s="122"/>
      <c r="I57" s="208"/>
      <c r="J57" s="208"/>
    </row>
    <row r="58" spans="3:10" ht="14.25" customHeight="1">
      <c r="C58" s="122"/>
      <c r="I58" s="208"/>
      <c r="J58" s="208"/>
    </row>
    <row r="59" spans="3:10" ht="14.25" customHeight="1">
      <c r="C59" s="122"/>
      <c r="I59" s="208"/>
      <c r="J59" s="208"/>
    </row>
    <row r="60" spans="3:10" ht="14.25" customHeight="1">
      <c r="C60" s="122"/>
      <c r="I60" s="208"/>
      <c r="J60" s="208"/>
    </row>
    <row r="61" spans="3:10" ht="14.25" customHeight="1">
      <c r="C61" s="122"/>
      <c r="I61" s="208"/>
      <c r="J61" s="208"/>
    </row>
    <row r="62" spans="3:10" ht="14.25" customHeight="1">
      <c r="C62" s="122"/>
      <c r="I62" s="208"/>
      <c r="J62" s="208"/>
    </row>
    <row r="63" spans="3:10" ht="14.25" customHeight="1">
      <c r="C63" s="122"/>
      <c r="I63" s="208"/>
      <c r="J63" s="208"/>
    </row>
    <row r="64" spans="3:10" ht="14.25" customHeight="1">
      <c r="C64" s="122"/>
      <c r="I64" s="208"/>
      <c r="J64" s="208"/>
    </row>
    <row r="65" spans="3:10" ht="14.25" customHeight="1">
      <c r="C65" s="122"/>
      <c r="I65" s="208"/>
      <c r="J65" s="208"/>
    </row>
    <row r="66" spans="3:10" ht="14.25" customHeight="1">
      <c r="C66" s="122"/>
      <c r="I66" s="208"/>
      <c r="J66" s="208"/>
    </row>
    <row r="67" spans="3:10" ht="14.25" customHeight="1">
      <c r="C67" s="122"/>
      <c r="I67" s="208"/>
      <c r="J67" s="208"/>
    </row>
    <row r="68" spans="3:10" ht="14.25" customHeight="1">
      <c r="C68" s="122"/>
      <c r="I68" s="208"/>
      <c r="J68" s="208"/>
    </row>
    <row r="69" spans="3:10" ht="14.25" customHeight="1">
      <c r="C69" s="122"/>
      <c r="I69" s="208"/>
      <c r="J69" s="208"/>
    </row>
    <row r="70" spans="3:10" ht="14.25" customHeight="1">
      <c r="C70" s="122"/>
      <c r="I70" s="208"/>
      <c r="J70" s="208"/>
    </row>
    <row r="71" spans="3:10" ht="14.25" customHeight="1">
      <c r="C71" s="122"/>
      <c r="I71" s="208"/>
      <c r="J71" s="208"/>
    </row>
    <row r="72" spans="3:10" ht="14.25" customHeight="1">
      <c r="C72" s="122"/>
      <c r="I72" s="208"/>
      <c r="J72" s="208"/>
    </row>
    <row r="73" spans="3:10" ht="14.25" customHeight="1">
      <c r="C73" s="122"/>
      <c r="I73" s="208"/>
      <c r="J73" s="208"/>
    </row>
    <row r="74" spans="3:10" ht="14.25" customHeight="1">
      <c r="C74" s="122"/>
      <c r="I74" s="208"/>
      <c r="J74" s="208"/>
    </row>
    <row r="75" spans="3:10" ht="14.25" customHeight="1">
      <c r="C75" s="122"/>
      <c r="I75" s="208"/>
      <c r="J75" s="208"/>
    </row>
    <row r="76" spans="3:10" ht="14.25" customHeight="1">
      <c r="C76" s="122"/>
      <c r="I76" s="208"/>
      <c r="J76" s="208"/>
    </row>
    <row r="77" spans="3:10" ht="14.25" customHeight="1">
      <c r="C77" s="122"/>
      <c r="I77" s="208"/>
      <c r="J77" s="208"/>
    </row>
    <row r="78" spans="3:10" ht="14.25" customHeight="1">
      <c r="C78" s="122"/>
      <c r="I78" s="208"/>
      <c r="J78" s="208"/>
    </row>
    <row r="79" spans="3:10" ht="14.25" customHeight="1">
      <c r="C79" s="122"/>
      <c r="I79" s="208"/>
      <c r="J79" s="208"/>
    </row>
    <row r="80" spans="3:10" ht="14.25" customHeight="1">
      <c r="C80" s="122"/>
      <c r="I80" s="208"/>
      <c r="J80" s="208"/>
    </row>
    <row r="81" spans="3:10" ht="14.25" customHeight="1">
      <c r="C81" s="122"/>
      <c r="I81" s="208"/>
      <c r="J81" s="208"/>
    </row>
    <row r="82" spans="3:10" ht="14.25" customHeight="1">
      <c r="C82" s="122"/>
      <c r="I82" s="208"/>
      <c r="J82" s="208"/>
    </row>
    <row r="83" spans="3:10" ht="14.25" customHeight="1">
      <c r="C83" s="122"/>
      <c r="I83" s="208"/>
      <c r="J83" s="208"/>
    </row>
    <row r="84" spans="3:10" ht="14.25" customHeight="1">
      <c r="C84" s="122"/>
      <c r="I84" s="208"/>
      <c r="J84" s="208"/>
    </row>
    <row r="85" spans="3:10" ht="14.25" customHeight="1">
      <c r="C85" s="122"/>
      <c r="I85" s="208"/>
      <c r="J85" s="208"/>
    </row>
    <row r="86" spans="3:10" ht="14.25" customHeight="1">
      <c r="C86" s="122"/>
      <c r="I86" s="208"/>
      <c r="J86" s="208"/>
    </row>
    <row r="87" spans="3:10" ht="14.25" customHeight="1">
      <c r="C87" s="122"/>
      <c r="I87" s="208"/>
      <c r="J87" s="208"/>
    </row>
    <row r="88" spans="3:10" ht="14.25" customHeight="1">
      <c r="C88" s="122"/>
      <c r="I88" s="208"/>
      <c r="J88" s="208"/>
    </row>
    <row r="89" spans="3:10" ht="14.25" customHeight="1">
      <c r="C89" s="122"/>
      <c r="I89" s="208"/>
      <c r="J89" s="208"/>
    </row>
    <row r="90" spans="3:10" ht="14.25" customHeight="1">
      <c r="C90" s="122"/>
      <c r="I90" s="208"/>
      <c r="J90" s="208"/>
    </row>
    <row r="91" spans="3:10" ht="14.25" customHeight="1">
      <c r="C91" s="122"/>
      <c r="I91" s="208"/>
      <c r="J91" s="208"/>
    </row>
    <row r="92" spans="3:10" ht="14.25" customHeight="1">
      <c r="C92" s="122"/>
      <c r="I92" s="208"/>
      <c r="J92" s="208"/>
    </row>
    <row r="93" spans="3:10" ht="14.25" customHeight="1">
      <c r="C93" s="122"/>
      <c r="I93" s="208"/>
      <c r="J93" s="208"/>
    </row>
    <row r="94" spans="3:10" ht="14.25" customHeight="1">
      <c r="C94" s="122"/>
      <c r="I94" s="208"/>
      <c r="J94" s="208"/>
    </row>
    <row r="95" spans="3:10" ht="14.25" customHeight="1">
      <c r="C95" s="122"/>
      <c r="I95" s="208"/>
      <c r="J95" s="208"/>
    </row>
    <row r="96" spans="3:10" ht="14.25" customHeight="1">
      <c r="C96" s="122"/>
      <c r="I96" s="208"/>
      <c r="J96" s="208"/>
    </row>
    <row r="97" spans="9:10" ht="14.25" customHeight="1">
      <c r="I97" s="208"/>
      <c r="J97" s="208"/>
    </row>
    <row r="98" spans="9:10" ht="14.25" customHeight="1">
      <c r="I98" s="208"/>
      <c r="J98" s="208"/>
    </row>
    <row r="99" spans="9:10" ht="14.25" customHeight="1">
      <c r="I99" s="208"/>
      <c r="J99" s="208"/>
    </row>
    <row r="100" spans="9:10" ht="14.25" customHeight="1">
      <c r="I100" s="208"/>
      <c r="J100" s="208"/>
    </row>
    <row r="101" spans="9:10" ht="14.25" customHeight="1">
      <c r="I101" s="208"/>
      <c r="J101" s="208"/>
    </row>
    <row r="102" spans="9:10" ht="14.25" customHeight="1">
      <c r="I102" s="208"/>
      <c r="J102" s="208"/>
    </row>
    <row r="103" spans="9:10" ht="14.25" customHeight="1">
      <c r="I103" s="208"/>
      <c r="J103" s="208"/>
    </row>
    <row r="104" spans="9:10" ht="14.25" customHeight="1">
      <c r="I104" s="208"/>
      <c r="J104" s="208"/>
    </row>
    <row r="105" spans="9:10" ht="14.25" customHeight="1">
      <c r="I105" s="208"/>
      <c r="J105" s="208"/>
    </row>
    <row r="106" spans="9:10" ht="14.25" customHeight="1">
      <c r="I106" s="208"/>
      <c r="J106" s="208"/>
    </row>
    <row r="107" spans="9:10" ht="14.25" customHeight="1">
      <c r="I107" s="208"/>
      <c r="J107" s="208"/>
    </row>
    <row r="108" spans="9:10" ht="14.25" customHeight="1">
      <c r="I108" s="208"/>
      <c r="J108" s="208"/>
    </row>
    <row r="109" spans="9:10" ht="14.25" customHeight="1">
      <c r="I109" s="208"/>
      <c r="J109" s="208"/>
    </row>
    <row r="110" spans="9:10" ht="14.25" customHeight="1">
      <c r="I110" s="208"/>
      <c r="J110" s="208"/>
    </row>
    <row r="111" spans="9:10" ht="14.25" customHeight="1">
      <c r="I111" s="208"/>
      <c r="J111" s="208"/>
    </row>
    <row r="112" spans="9:10" ht="14.25" customHeight="1">
      <c r="I112" s="208"/>
      <c r="J112" s="208"/>
    </row>
    <row r="113" spans="9:10" ht="14.25" customHeight="1">
      <c r="I113" s="208"/>
      <c r="J113" s="208"/>
    </row>
    <row r="114" spans="9:10" ht="14.25" customHeight="1">
      <c r="I114" s="208"/>
      <c r="J114" s="208"/>
    </row>
    <row r="115" spans="9:10" ht="14.25" customHeight="1">
      <c r="I115" s="208"/>
      <c r="J115" s="208"/>
    </row>
    <row r="116" spans="9:10" ht="14.25" customHeight="1">
      <c r="I116" s="208"/>
      <c r="J116" s="208"/>
    </row>
    <row r="117" spans="9:10" ht="14.25" customHeight="1">
      <c r="I117" s="208"/>
      <c r="J117" s="208"/>
    </row>
    <row r="118" spans="9:10" ht="14.25" customHeight="1">
      <c r="I118" s="208"/>
      <c r="J118" s="208"/>
    </row>
    <row r="119" spans="9:10" ht="14.25" customHeight="1">
      <c r="I119" s="208"/>
      <c r="J119" s="208"/>
    </row>
    <row r="120" spans="9:10" ht="14.25" customHeight="1"/>
    <row r="121" spans="9:10" ht="14.25" customHeight="1"/>
    <row r="122" spans="9:10" ht="14.25" customHeight="1"/>
    <row r="123" spans="9:10" ht="14.25" customHeight="1"/>
    <row r="124" spans="9:10" ht="14.25" customHeight="1"/>
    <row r="125" spans="9:10" ht="14.25" customHeight="1"/>
    <row r="126" spans="9:10" ht="14.25" customHeight="1"/>
    <row r="127" spans="9:10" ht="14.25" customHeight="1"/>
    <row r="128" spans="9:10"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sheetData>
  <sortState xmlns:xlrd2="http://schemas.microsoft.com/office/spreadsheetml/2017/richdata2" ref="A8:Q14">
    <sortCondition ref="A8:A14"/>
  </sortState>
  <mergeCells count="6">
    <mergeCell ref="H4:K4"/>
    <mergeCell ref="A1:B1"/>
    <mergeCell ref="D1:G1"/>
    <mergeCell ref="A2:B2"/>
    <mergeCell ref="A4:B4"/>
    <mergeCell ref="D4:G4"/>
  </mergeCells>
  <hyperlinks>
    <hyperlink ref="A4" display="Back to Top Sheet" xr:uid="{00000000-0004-0000-3300-000000000000}"/>
    <hyperlink ref="A4:B4" location="Top!A1" display="Back to Top Sheet" xr:uid="{5104B07C-63F3-4603-B055-DB3E23AADC86}"/>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M297"/>
  <sheetViews>
    <sheetView workbookViewId="0">
      <selection sqref="A1:B1"/>
    </sheetView>
  </sheetViews>
  <sheetFormatPr defaultColWidth="11.3984375" defaultRowHeight="12.75"/>
  <cols>
    <col min="1" max="1" width="30.1328125" style="171" customWidth="1"/>
    <col min="2" max="2" width="57.59765625" style="171" customWidth="1"/>
    <col min="3" max="3" width="17.3984375" style="163" customWidth="1"/>
    <col min="4" max="4" width="16.59765625" style="169" customWidth="1"/>
    <col min="5" max="5" width="15.59765625" style="169" customWidth="1"/>
    <col min="6" max="6" width="15.86328125" style="168" customWidth="1"/>
    <col min="7" max="7" width="31.3984375" style="170" customWidth="1"/>
    <col min="8" max="8" width="15.59765625" style="169" customWidth="1"/>
    <col min="9" max="9" width="25.1328125" style="169" customWidth="1"/>
    <col min="10" max="10" width="20.59765625" style="168" customWidth="1"/>
    <col min="11" max="11" width="26.59765625" style="168" customWidth="1"/>
    <col min="12" max="16384" width="11.3984375" style="168"/>
  </cols>
  <sheetData>
    <row r="1" spans="1:13" ht="21" customHeight="1" thickBot="1">
      <c r="A1" s="2133" t="s">
        <v>660</v>
      </c>
      <c r="B1" s="2133"/>
      <c r="C1" s="377"/>
      <c r="D1" s="2134"/>
      <c r="E1" s="2134"/>
      <c r="F1" s="2134"/>
      <c r="G1" s="2134"/>
    </row>
    <row r="2" spans="1:13" ht="21" customHeight="1" thickBot="1">
      <c r="A2" s="2188" t="str">
        <f>Top!B72</f>
        <v>Indoor Positioning Service</v>
      </c>
      <c r="B2" s="2188"/>
      <c r="C2" s="355"/>
      <c r="D2" s="311" t="s">
        <v>661</v>
      </c>
      <c r="E2" s="312" t="str">
        <f>Top!E72</f>
        <v>IPS.TS.p6</v>
      </c>
      <c r="F2" s="312"/>
      <c r="G2" s="312"/>
      <c r="H2" s="418" t="s">
        <v>10</v>
      </c>
      <c r="I2" s="417" t="str">
        <f>Top!$G72</f>
        <v>IPS.TS.p6</v>
      </c>
      <c r="J2" s="416" t="s">
        <v>699</v>
      </c>
      <c r="K2" s="1174">
        <v>45106</v>
      </c>
      <c r="M2" s="184"/>
    </row>
    <row r="3" spans="1:13" ht="18" customHeight="1" thickBot="1">
      <c r="A3" s="211" t="s">
        <v>912</v>
      </c>
      <c r="B3" s="211">
        <f>rel_date</f>
        <v>45706</v>
      </c>
      <c r="C3" s="211"/>
      <c r="D3" s="311" t="s">
        <v>662</v>
      </c>
      <c r="E3" s="312" t="str">
        <f>Top!F72</f>
        <v>IPS.ICS.p2</v>
      </c>
      <c r="F3" s="312"/>
      <c r="G3" s="312"/>
      <c r="H3" s="418" t="s">
        <v>11</v>
      </c>
      <c r="I3" s="417" t="str">
        <f>Top!$H72</f>
        <v>IPS.ICS.p2</v>
      </c>
      <c r="J3" s="416" t="s">
        <v>699</v>
      </c>
      <c r="K3" s="1174">
        <v>44964</v>
      </c>
    </row>
    <row r="4" spans="1:13" ht="14.25" customHeight="1" thickBot="1">
      <c r="A4" s="2145" t="s">
        <v>663</v>
      </c>
      <c r="B4" s="2146"/>
      <c r="C4" s="484"/>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70" t="s">
        <v>671</v>
      </c>
      <c r="B6" s="547" t="s">
        <v>672</v>
      </c>
      <c r="C6" s="1000" t="s">
        <v>703</v>
      </c>
      <c r="D6" s="178"/>
      <c r="E6" s="501">
        <v>45198</v>
      </c>
      <c r="F6" s="178"/>
      <c r="G6" s="438" t="s">
        <v>5081</v>
      </c>
      <c r="H6" s="490"/>
      <c r="I6" s="507"/>
      <c r="J6" s="440"/>
      <c r="K6" s="239"/>
    </row>
    <row r="7" spans="1:13" s="166" customFormat="1">
      <c r="A7" s="472" t="s">
        <v>11</v>
      </c>
      <c r="B7" s="485" t="s">
        <v>673</v>
      </c>
      <c r="C7" s="599" t="s">
        <v>974</v>
      </c>
      <c r="D7" s="362"/>
      <c r="E7" s="502">
        <v>45053</v>
      </c>
      <c r="F7" s="362"/>
      <c r="G7" s="443"/>
      <c r="H7" s="213"/>
      <c r="I7" s="1251"/>
      <c r="J7" s="213"/>
      <c r="K7" s="348"/>
    </row>
    <row r="8" spans="1:13" s="166" customFormat="1">
      <c r="A8" s="269" t="s">
        <v>11037</v>
      </c>
      <c r="B8" s="449" t="s">
        <v>914</v>
      </c>
      <c r="C8" s="1511" t="s">
        <v>703</v>
      </c>
      <c r="D8" s="183"/>
      <c r="E8" s="502"/>
      <c r="F8" s="183"/>
      <c r="G8" s="182" t="s">
        <v>11038</v>
      </c>
      <c r="H8" s="213"/>
      <c r="I8" s="508"/>
      <c r="J8" s="213"/>
      <c r="K8" s="239"/>
    </row>
    <row r="9" spans="1:13" s="166" customFormat="1">
      <c r="A9" s="269" t="s">
        <v>5082</v>
      </c>
      <c r="B9" s="449" t="s">
        <v>5083</v>
      </c>
      <c r="C9" s="1511" t="s">
        <v>703</v>
      </c>
      <c r="D9" s="362" t="s">
        <v>675</v>
      </c>
      <c r="E9" s="502">
        <v>45289</v>
      </c>
      <c r="F9" s="362" t="s">
        <v>707</v>
      </c>
      <c r="G9" s="182" t="s">
        <v>5084</v>
      </c>
      <c r="H9" s="628"/>
      <c r="I9" s="828"/>
      <c r="J9" s="628"/>
      <c r="K9" s="239"/>
    </row>
    <row r="10" spans="1:13" s="166" customFormat="1">
      <c r="A10" s="269" t="s">
        <v>5085</v>
      </c>
      <c r="B10" s="449" t="s">
        <v>5086</v>
      </c>
      <c r="C10" s="1511" t="s">
        <v>703</v>
      </c>
      <c r="D10" s="362" t="s">
        <v>675</v>
      </c>
      <c r="E10" s="502">
        <v>45289</v>
      </c>
      <c r="F10" s="362" t="s">
        <v>707</v>
      </c>
      <c r="G10" s="182" t="s">
        <v>5087</v>
      </c>
      <c r="H10" s="628"/>
      <c r="I10" s="828"/>
      <c r="J10" s="628"/>
      <c r="K10" s="239"/>
    </row>
    <row r="11" spans="1:13" s="166" customFormat="1">
      <c r="A11" s="269" t="s">
        <v>5088</v>
      </c>
      <c r="B11" s="449" t="s">
        <v>5089</v>
      </c>
      <c r="C11" s="1511" t="s">
        <v>703</v>
      </c>
      <c r="D11" s="362" t="s">
        <v>675</v>
      </c>
      <c r="E11" s="502">
        <v>45289</v>
      </c>
      <c r="F11" s="362" t="s">
        <v>707</v>
      </c>
      <c r="G11" s="182" t="s">
        <v>5090</v>
      </c>
      <c r="H11" s="628"/>
      <c r="I11" s="828"/>
      <c r="J11" s="628"/>
      <c r="K11" s="239"/>
    </row>
    <row r="12" spans="1:13" s="166" customFormat="1">
      <c r="A12" s="269" t="s">
        <v>5091</v>
      </c>
      <c r="B12" s="449" t="s">
        <v>5092</v>
      </c>
      <c r="C12" s="1511" t="s">
        <v>703</v>
      </c>
      <c r="D12" s="362" t="s">
        <v>675</v>
      </c>
      <c r="E12" s="502">
        <v>45289</v>
      </c>
      <c r="F12" s="362" t="s">
        <v>707</v>
      </c>
      <c r="G12" s="182" t="s">
        <v>5093</v>
      </c>
      <c r="H12" s="628"/>
      <c r="I12" s="828"/>
      <c r="J12" s="628"/>
      <c r="K12" s="239"/>
    </row>
    <row r="13" spans="1:13" s="166" customFormat="1">
      <c r="A13" s="269" t="s">
        <v>5094</v>
      </c>
      <c r="B13" s="449" t="s">
        <v>5095</v>
      </c>
      <c r="C13" s="1511" t="s">
        <v>703</v>
      </c>
      <c r="D13" s="362" t="s">
        <v>675</v>
      </c>
      <c r="E13" s="502">
        <v>45289</v>
      </c>
      <c r="F13" s="362" t="s">
        <v>707</v>
      </c>
      <c r="G13" s="182" t="s">
        <v>5096</v>
      </c>
      <c r="H13" s="628"/>
      <c r="I13" s="828"/>
      <c r="J13" s="628"/>
      <c r="K13" s="239"/>
    </row>
    <row r="14" spans="1:13" s="166" customFormat="1">
      <c r="A14" s="269" t="s">
        <v>5097</v>
      </c>
      <c r="B14" s="449" t="s">
        <v>5098</v>
      </c>
      <c r="C14" s="1511" t="s">
        <v>703</v>
      </c>
      <c r="D14" s="362" t="s">
        <v>675</v>
      </c>
      <c r="E14" s="502">
        <v>45289</v>
      </c>
      <c r="F14" s="362" t="s">
        <v>707</v>
      </c>
      <c r="G14" s="182" t="s">
        <v>5099</v>
      </c>
      <c r="H14" s="628"/>
      <c r="I14" s="828"/>
      <c r="J14" s="628"/>
      <c r="K14" s="239"/>
    </row>
    <row r="15" spans="1:13" s="166" customFormat="1">
      <c r="A15" s="269" t="s">
        <v>5100</v>
      </c>
      <c r="B15" s="449" t="s">
        <v>5101</v>
      </c>
      <c r="C15" s="1511" t="s">
        <v>703</v>
      </c>
      <c r="D15" s="362" t="s">
        <v>675</v>
      </c>
      <c r="E15" s="502">
        <v>45289</v>
      </c>
      <c r="F15" s="362" t="s">
        <v>707</v>
      </c>
      <c r="G15" s="182" t="s">
        <v>5102</v>
      </c>
      <c r="H15" s="628"/>
      <c r="I15" s="828"/>
      <c r="J15" s="628"/>
      <c r="K15" s="239"/>
    </row>
    <row r="16" spans="1:13" s="166" customFormat="1">
      <c r="A16" s="269" t="s">
        <v>5103</v>
      </c>
      <c r="B16" s="449" t="s">
        <v>5104</v>
      </c>
      <c r="C16" s="1511" t="s">
        <v>703</v>
      </c>
      <c r="D16" s="362" t="s">
        <v>675</v>
      </c>
      <c r="E16" s="502">
        <v>45289</v>
      </c>
      <c r="F16" s="362" t="s">
        <v>707</v>
      </c>
      <c r="G16" s="182" t="s">
        <v>5105</v>
      </c>
      <c r="H16" s="628"/>
      <c r="I16" s="828"/>
      <c r="J16" s="628"/>
      <c r="K16" s="239"/>
    </row>
    <row r="17" spans="1:11" s="166" customFormat="1">
      <c r="A17" s="269" t="s">
        <v>5106</v>
      </c>
      <c r="B17" s="449" t="s">
        <v>5107</v>
      </c>
      <c r="C17" s="1511" t="s">
        <v>703</v>
      </c>
      <c r="D17" s="362" t="s">
        <v>675</v>
      </c>
      <c r="E17" s="502">
        <v>45289</v>
      </c>
      <c r="F17" s="362" t="s">
        <v>707</v>
      </c>
      <c r="G17" s="182" t="s">
        <v>5108</v>
      </c>
      <c r="H17" s="628"/>
      <c r="I17" s="828"/>
      <c r="J17" s="628"/>
      <c r="K17" s="239"/>
    </row>
    <row r="18" spans="1:11" s="166" customFormat="1">
      <c r="A18" s="269" t="s">
        <v>11039</v>
      </c>
      <c r="B18" s="449" t="s">
        <v>914</v>
      </c>
      <c r="C18" s="1511" t="s">
        <v>703</v>
      </c>
      <c r="D18" s="362"/>
      <c r="E18" s="502"/>
      <c r="F18" s="362"/>
      <c r="G18" s="182" t="s">
        <v>11038</v>
      </c>
      <c r="H18" s="213"/>
      <c r="I18" s="508"/>
      <c r="J18" s="213"/>
      <c r="K18" s="239"/>
    </row>
    <row r="19" spans="1:11" s="166" customFormat="1">
      <c r="A19" s="269" t="s">
        <v>5109</v>
      </c>
      <c r="B19" s="449" t="s">
        <v>5110</v>
      </c>
      <c r="C19" s="482"/>
      <c r="D19" s="362" t="s">
        <v>675</v>
      </c>
      <c r="E19" s="502">
        <v>45198</v>
      </c>
      <c r="F19" s="362" t="s">
        <v>707</v>
      </c>
      <c r="G19" s="182"/>
      <c r="H19" s="213"/>
      <c r="I19" s="508"/>
      <c r="J19" s="213"/>
      <c r="K19" s="239"/>
    </row>
    <row r="20" spans="1:11" s="166" customFormat="1">
      <c r="A20" s="269" t="s">
        <v>5111</v>
      </c>
      <c r="B20" s="449" t="s">
        <v>5112</v>
      </c>
      <c r="C20" s="482"/>
      <c r="D20" s="362" t="s">
        <v>675</v>
      </c>
      <c r="E20" s="502">
        <v>45198</v>
      </c>
      <c r="F20" s="362" t="s">
        <v>707</v>
      </c>
      <c r="G20" s="182"/>
      <c r="H20" s="213"/>
      <c r="I20" s="508"/>
      <c r="J20" s="213"/>
      <c r="K20" s="239"/>
    </row>
    <row r="21" spans="1:11" s="166" customFormat="1">
      <c r="A21" s="269" t="s">
        <v>5113</v>
      </c>
      <c r="B21" s="449" t="s">
        <v>5114</v>
      </c>
      <c r="C21" s="482"/>
      <c r="D21" s="362" t="s">
        <v>675</v>
      </c>
      <c r="E21" s="502">
        <v>45198</v>
      </c>
      <c r="F21" s="362" t="s">
        <v>707</v>
      </c>
      <c r="G21" s="182"/>
      <c r="H21" s="213"/>
      <c r="I21" s="508"/>
      <c r="J21" s="213"/>
      <c r="K21" s="239"/>
    </row>
    <row r="22" spans="1:11" s="166" customFormat="1">
      <c r="A22" s="269" t="s">
        <v>5115</v>
      </c>
      <c r="B22" s="449" t="s">
        <v>5116</v>
      </c>
      <c r="C22" s="482"/>
      <c r="D22" s="362" t="s">
        <v>675</v>
      </c>
      <c r="E22" s="502">
        <v>45198</v>
      </c>
      <c r="F22" s="362" t="s">
        <v>707</v>
      </c>
      <c r="G22" s="182"/>
      <c r="H22" s="213"/>
      <c r="I22" s="508"/>
      <c r="J22" s="213"/>
      <c r="K22" s="239"/>
    </row>
    <row r="23" spans="1:11" s="166" customFormat="1">
      <c r="A23" s="269" t="s">
        <v>5117</v>
      </c>
      <c r="B23" s="449" t="s">
        <v>5118</v>
      </c>
      <c r="C23" s="482"/>
      <c r="D23" s="362" t="s">
        <v>675</v>
      </c>
      <c r="E23" s="502">
        <v>45198</v>
      </c>
      <c r="F23" s="362" t="s">
        <v>707</v>
      </c>
      <c r="G23" s="182"/>
      <c r="H23" s="213"/>
      <c r="I23" s="508"/>
      <c r="J23" s="213"/>
      <c r="K23" s="239"/>
    </row>
    <row r="24" spans="1:11" s="166" customFormat="1">
      <c r="A24" s="269" t="s">
        <v>5119</v>
      </c>
      <c r="B24" s="449" t="s">
        <v>5120</v>
      </c>
      <c r="C24" s="482"/>
      <c r="D24" s="362" t="s">
        <v>675</v>
      </c>
      <c r="E24" s="502">
        <v>45198</v>
      </c>
      <c r="F24" s="362" t="s">
        <v>707</v>
      </c>
      <c r="G24" s="182"/>
      <c r="H24" s="213"/>
      <c r="I24" s="508"/>
      <c r="J24" s="213"/>
      <c r="K24" s="239"/>
    </row>
    <row r="25" spans="1:11" s="166" customFormat="1">
      <c r="A25" s="269" t="s">
        <v>5121</v>
      </c>
      <c r="B25" s="449" t="s">
        <v>5122</v>
      </c>
      <c r="C25" s="482"/>
      <c r="D25" s="362" t="s">
        <v>675</v>
      </c>
      <c r="E25" s="502">
        <v>45198</v>
      </c>
      <c r="F25" s="362" t="s">
        <v>707</v>
      </c>
      <c r="G25" s="182"/>
      <c r="H25" s="213"/>
      <c r="I25" s="508"/>
      <c r="J25" s="213"/>
      <c r="K25" s="239"/>
    </row>
    <row r="26" spans="1:11" s="166" customFormat="1">
      <c r="A26" s="269" t="s">
        <v>5123</v>
      </c>
      <c r="B26" s="449" t="s">
        <v>5124</v>
      </c>
      <c r="C26" s="482"/>
      <c r="D26" s="362" t="s">
        <v>675</v>
      </c>
      <c r="E26" s="502">
        <v>45198</v>
      </c>
      <c r="F26" s="362" t="s">
        <v>707</v>
      </c>
      <c r="G26" s="182"/>
      <c r="H26" s="213"/>
      <c r="I26" s="508"/>
      <c r="J26" s="213"/>
      <c r="K26" s="239"/>
    </row>
    <row r="27" spans="1:11" s="166" customFormat="1">
      <c r="A27" s="269" t="s">
        <v>5125</v>
      </c>
      <c r="B27" s="449" t="s">
        <v>5126</v>
      </c>
      <c r="C27" s="482"/>
      <c r="D27" s="362" t="s">
        <v>675</v>
      </c>
      <c r="E27" s="502">
        <v>45198</v>
      </c>
      <c r="F27" s="362" t="s">
        <v>707</v>
      </c>
      <c r="G27" s="182"/>
      <c r="H27" s="213"/>
      <c r="I27" s="508"/>
      <c r="J27" s="213"/>
      <c r="K27" s="239"/>
    </row>
    <row r="28" spans="1:11" s="166" customFormat="1">
      <c r="A28" s="269" t="s">
        <v>5127</v>
      </c>
      <c r="B28" s="449" t="s">
        <v>5128</v>
      </c>
      <c r="C28" s="482"/>
      <c r="D28" s="362" t="s">
        <v>675</v>
      </c>
      <c r="E28" s="502">
        <v>45198</v>
      </c>
      <c r="F28" s="362" t="s">
        <v>707</v>
      </c>
      <c r="G28" s="182"/>
      <c r="H28" s="213"/>
      <c r="I28" s="508"/>
      <c r="J28" s="213"/>
      <c r="K28" s="239"/>
    </row>
    <row r="29" spans="1:11" s="166" customFormat="1">
      <c r="A29" s="269" t="s">
        <v>5129</v>
      </c>
      <c r="B29" s="449" t="s">
        <v>5130</v>
      </c>
      <c r="C29" s="482"/>
      <c r="D29" s="362" t="s">
        <v>675</v>
      </c>
      <c r="E29" s="502">
        <v>45198</v>
      </c>
      <c r="F29" s="362" t="s">
        <v>707</v>
      </c>
      <c r="G29" s="182"/>
      <c r="H29" s="213"/>
      <c r="I29" s="508"/>
      <c r="J29" s="213"/>
      <c r="K29" s="239"/>
    </row>
    <row r="30" spans="1:11" s="166" customFormat="1">
      <c r="A30" s="269" t="s">
        <v>5131</v>
      </c>
      <c r="B30" s="449" t="s">
        <v>5132</v>
      </c>
      <c r="C30" s="482"/>
      <c r="D30" s="362" t="s">
        <v>675</v>
      </c>
      <c r="E30" s="502">
        <v>45198</v>
      </c>
      <c r="F30" s="362" t="s">
        <v>707</v>
      </c>
      <c r="G30" s="182"/>
      <c r="H30" s="213"/>
      <c r="I30" s="508"/>
      <c r="J30" s="213"/>
      <c r="K30" s="239"/>
    </row>
    <row r="31" spans="1:11" s="166" customFormat="1">
      <c r="A31" s="269" t="s">
        <v>5133</v>
      </c>
      <c r="B31" s="449" t="s">
        <v>5134</v>
      </c>
      <c r="C31" s="482"/>
      <c r="D31" s="362" t="s">
        <v>675</v>
      </c>
      <c r="E31" s="502">
        <v>45198</v>
      </c>
      <c r="F31" s="362" t="s">
        <v>707</v>
      </c>
      <c r="G31" s="182"/>
      <c r="H31" s="213"/>
      <c r="I31" s="508"/>
      <c r="J31" s="213"/>
      <c r="K31" s="239"/>
    </row>
    <row r="32" spans="1:11" s="166" customFormat="1">
      <c r="A32" s="269" t="s">
        <v>5135</v>
      </c>
      <c r="B32" s="449" t="s">
        <v>5136</v>
      </c>
      <c r="C32" s="482"/>
      <c r="D32" s="362" t="s">
        <v>675</v>
      </c>
      <c r="E32" s="502">
        <v>45198</v>
      </c>
      <c r="F32" s="362" t="s">
        <v>707</v>
      </c>
      <c r="G32" s="182"/>
      <c r="H32" s="213"/>
      <c r="I32" s="508"/>
      <c r="J32" s="213"/>
      <c r="K32" s="239"/>
    </row>
    <row r="33" spans="1:11" s="166" customFormat="1">
      <c r="A33" s="269" t="s">
        <v>5137</v>
      </c>
      <c r="B33" s="449" t="s">
        <v>5138</v>
      </c>
      <c r="C33" s="482"/>
      <c r="D33" s="362" t="s">
        <v>675</v>
      </c>
      <c r="E33" s="502">
        <v>45198</v>
      </c>
      <c r="F33" s="362" t="s">
        <v>707</v>
      </c>
      <c r="G33" s="182"/>
      <c r="H33" s="213"/>
      <c r="I33" s="508"/>
      <c r="J33" s="213"/>
      <c r="K33" s="239"/>
    </row>
    <row r="34" spans="1:11" s="166" customFormat="1">
      <c r="A34" s="269" t="s">
        <v>5139</v>
      </c>
      <c r="B34" s="449" t="s">
        <v>5140</v>
      </c>
      <c r="C34" s="482"/>
      <c r="D34" s="362" t="s">
        <v>675</v>
      </c>
      <c r="E34" s="502">
        <v>45198</v>
      </c>
      <c r="F34" s="362" t="s">
        <v>707</v>
      </c>
      <c r="G34" s="182"/>
      <c r="H34" s="213"/>
      <c r="I34" s="508"/>
      <c r="J34" s="213"/>
      <c r="K34" s="239"/>
    </row>
    <row r="35" spans="1:11" s="166" customFormat="1">
      <c r="A35" s="269" t="s">
        <v>5141</v>
      </c>
      <c r="B35" s="449" t="s">
        <v>5142</v>
      </c>
      <c r="C35" s="482"/>
      <c r="D35" s="362" t="s">
        <v>675</v>
      </c>
      <c r="E35" s="502">
        <v>45198</v>
      </c>
      <c r="F35" s="362" t="s">
        <v>707</v>
      </c>
      <c r="G35" s="182"/>
      <c r="H35" s="213"/>
      <c r="I35" s="508"/>
      <c r="J35" s="213"/>
      <c r="K35" s="239"/>
    </row>
    <row r="36" spans="1:11" s="166" customFormat="1">
      <c r="A36" s="269" t="s">
        <v>5143</v>
      </c>
      <c r="B36" s="449" t="s">
        <v>5144</v>
      </c>
      <c r="C36" s="482"/>
      <c r="D36" s="362" t="s">
        <v>675</v>
      </c>
      <c r="E36" s="502">
        <v>45198</v>
      </c>
      <c r="F36" s="362" t="s">
        <v>707</v>
      </c>
      <c r="G36" s="182"/>
      <c r="H36" s="213"/>
      <c r="I36" s="508"/>
      <c r="J36" s="213"/>
      <c r="K36" s="239"/>
    </row>
    <row r="37" spans="1:11" s="166" customFormat="1">
      <c r="A37" s="269" t="s">
        <v>5145</v>
      </c>
      <c r="B37" s="449" t="s">
        <v>5146</v>
      </c>
      <c r="C37" s="482"/>
      <c r="D37" s="362" t="s">
        <v>675</v>
      </c>
      <c r="E37" s="502">
        <v>45198</v>
      </c>
      <c r="F37" s="362" t="s">
        <v>707</v>
      </c>
      <c r="G37" s="182"/>
      <c r="H37" s="213"/>
      <c r="I37" s="508"/>
      <c r="J37" s="213"/>
      <c r="K37" s="239"/>
    </row>
    <row r="38" spans="1:11" s="166" customFormat="1">
      <c r="A38" s="269" t="s">
        <v>5147</v>
      </c>
      <c r="B38" s="449" t="s">
        <v>5148</v>
      </c>
      <c r="C38" s="482"/>
      <c r="D38" s="362" t="s">
        <v>675</v>
      </c>
      <c r="E38" s="502">
        <v>45198</v>
      </c>
      <c r="F38" s="362" t="s">
        <v>707</v>
      </c>
      <c r="G38" s="182"/>
      <c r="H38" s="213"/>
      <c r="I38" s="508"/>
      <c r="J38" s="213"/>
      <c r="K38" s="239"/>
    </row>
    <row r="39" spans="1:11" s="166" customFormat="1">
      <c r="A39" s="269" t="s">
        <v>5149</v>
      </c>
      <c r="B39" s="449" t="s">
        <v>5150</v>
      </c>
      <c r="C39" s="482"/>
      <c r="D39" s="362" t="s">
        <v>675</v>
      </c>
      <c r="E39" s="502">
        <v>45198</v>
      </c>
      <c r="F39" s="362" t="s">
        <v>707</v>
      </c>
      <c r="G39" s="182"/>
      <c r="H39" s="213"/>
      <c r="I39" s="508"/>
      <c r="J39" s="213"/>
      <c r="K39" s="239"/>
    </row>
    <row r="40" spans="1:11" s="166" customFormat="1">
      <c r="A40" s="269" t="s">
        <v>5151</v>
      </c>
      <c r="B40" s="449" t="s">
        <v>5152</v>
      </c>
      <c r="C40" s="482"/>
      <c r="D40" s="362" t="s">
        <v>675</v>
      </c>
      <c r="E40" s="502">
        <v>45198</v>
      </c>
      <c r="F40" s="362" t="s">
        <v>707</v>
      </c>
      <c r="G40" s="182"/>
      <c r="H40" s="213"/>
      <c r="I40" s="508"/>
      <c r="J40" s="213"/>
      <c r="K40" s="239"/>
    </row>
    <row r="41" spans="1:11" s="166" customFormat="1">
      <c r="A41" s="269" t="s">
        <v>5153</v>
      </c>
      <c r="B41" s="449" t="s">
        <v>5154</v>
      </c>
      <c r="C41" s="482"/>
      <c r="D41" s="362" t="s">
        <v>675</v>
      </c>
      <c r="E41" s="502">
        <v>45198</v>
      </c>
      <c r="F41" s="362" t="s">
        <v>707</v>
      </c>
      <c r="G41" s="182"/>
      <c r="H41" s="213"/>
      <c r="I41" s="508"/>
      <c r="J41" s="213"/>
      <c r="K41" s="239"/>
    </row>
    <row r="42" spans="1:11" s="166" customFormat="1">
      <c r="A42" s="269" t="s">
        <v>5155</v>
      </c>
      <c r="B42" s="449" t="s">
        <v>5156</v>
      </c>
      <c r="C42" s="482"/>
      <c r="D42" s="362" t="s">
        <v>675</v>
      </c>
      <c r="E42" s="502">
        <v>45198</v>
      </c>
      <c r="F42" s="362" t="s">
        <v>707</v>
      </c>
      <c r="G42" s="182"/>
      <c r="H42" s="213"/>
      <c r="I42" s="508"/>
      <c r="J42" s="213"/>
      <c r="K42" s="239"/>
    </row>
    <row r="43" spans="1:11" s="166" customFormat="1">
      <c r="A43" s="269" t="s">
        <v>5157</v>
      </c>
      <c r="B43" s="449" t="s">
        <v>5158</v>
      </c>
      <c r="C43" s="482"/>
      <c r="D43" s="362" t="s">
        <v>675</v>
      </c>
      <c r="E43" s="502">
        <v>45198</v>
      </c>
      <c r="F43" s="362" t="s">
        <v>707</v>
      </c>
      <c r="G43" s="182"/>
      <c r="H43" s="213"/>
      <c r="I43" s="508"/>
      <c r="J43" s="213"/>
      <c r="K43" s="239"/>
    </row>
    <row r="44" spans="1:11" s="166" customFormat="1">
      <c r="A44" s="269" t="s">
        <v>5159</v>
      </c>
      <c r="B44" s="449" t="s">
        <v>5160</v>
      </c>
      <c r="C44" s="482"/>
      <c r="D44" s="362" t="s">
        <v>675</v>
      </c>
      <c r="E44" s="502">
        <v>45198</v>
      </c>
      <c r="F44" s="362" t="s">
        <v>707</v>
      </c>
      <c r="G44" s="182"/>
      <c r="H44" s="213"/>
      <c r="I44" s="508"/>
      <c r="J44" s="213"/>
      <c r="K44" s="239"/>
    </row>
    <row r="45" spans="1:11" s="166" customFormat="1">
      <c r="A45" s="269" t="s">
        <v>5161</v>
      </c>
      <c r="B45" s="449" t="s">
        <v>5162</v>
      </c>
      <c r="C45" s="482"/>
      <c r="D45" s="362" t="s">
        <v>675</v>
      </c>
      <c r="E45" s="502">
        <v>45198</v>
      </c>
      <c r="F45" s="362" t="s">
        <v>707</v>
      </c>
      <c r="G45" s="182"/>
      <c r="H45" s="213"/>
      <c r="I45" s="508"/>
      <c r="J45" s="213"/>
      <c r="K45" s="239"/>
    </row>
    <row r="46" spans="1:11" s="166" customFormat="1" ht="12.75" customHeight="1">
      <c r="A46" s="269" t="s">
        <v>5163</v>
      </c>
      <c r="B46" s="449" t="s">
        <v>5164</v>
      </c>
      <c r="C46" s="482"/>
      <c r="D46" s="362" t="s">
        <v>675</v>
      </c>
      <c r="E46" s="502">
        <v>45198</v>
      </c>
      <c r="F46" s="362" t="s">
        <v>707</v>
      </c>
      <c r="G46" s="182"/>
      <c r="H46" s="213"/>
      <c r="I46" s="508"/>
      <c r="J46" s="213"/>
      <c r="K46" s="239"/>
    </row>
    <row r="47" spans="1:11" s="166" customFormat="1">
      <c r="A47" s="269" t="s">
        <v>5165</v>
      </c>
      <c r="B47" s="449" t="s">
        <v>5166</v>
      </c>
      <c r="C47" s="482"/>
      <c r="D47" s="362" t="s">
        <v>675</v>
      </c>
      <c r="E47" s="502">
        <v>45198</v>
      </c>
      <c r="F47" s="362" t="s">
        <v>707</v>
      </c>
      <c r="G47" s="182"/>
      <c r="H47" s="213"/>
      <c r="I47" s="508"/>
      <c r="J47" s="213"/>
      <c r="K47" s="239"/>
    </row>
    <row r="48" spans="1:11" s="166" customFormat="1">
      <c r="A48" s="269" t="s">
        <v>5167</v>
      </c>
      <c r="B48" s="449" t="s">
        <v>5168</v>
      </c>
      <c r="C48" s="482"/>
      <c r="D48" s="362" t="s">
        <v>675</v>
      </c>
      <c r="E48" s="502">
        <v>45198</v>
      </c>
      <c r="F48" s="362" t="s">
        <v>707</v>
      </c>
      <c r="G48" s="182"/>
      <c r="H48" s="213"/>
      <c r="I48" s="508"/>
      <c r="J48" s="213"/>
      <c r="K48" s="239"/>
    </row>
    <row r="49" spans="1:11" s="166" customFormat="1" ht="12.75" customHeight="1">
      <c r="A49" s="269" t="s">
        <v>5169</v>
      </c>
      <c r="B49" s="449" t="s">
        <v>5170</v>
      </c>
      <c r="C49" s="482"/>
      <c r="D49" s="362" t="s">
        <v>675</v>
      </c>
      <c r="E49" s="502">
        <v>45198</v>
      </c>
      <c r="F49" s="362" t="s">
        <v>707</v>
      </c>
      <c r="G49" s="182"/>
      <c r="H49" s="213"/>
      <c r="I49" s="508"/>
      <c r="J49" s="213"/>
      <c r="K49" s="239"/>
    </row>
    <row r="50" spans="1:11" s="166" customFormat="1" ht="12.75" customHeight="1">
      <c r="A50" s="269" t="s">
        <v>5171</v>
      </c>
      <c r="B50" s="449" t="s">
        <v>5172</v>
      </c>
      <c r="C50" s="482"/>
      <c r="D50" s="362" t="s">
        <v>675</v>
      </c>
      <c r="E50" s="502">
        <v>45198</v>
      </c>
      <c r="F50" s="362" t="s">
        <v>707</v>
      </c>
      <c r="G50" s="182"/>
      <c r="H50" s="213"/>
      <c r="I50" s="508"/>
      <c r="J50" s="213"/>
      <c r="K50" s="239"/>
    </row>
    <row r="51" spans="1:11" s="166" customFormat="1">
      <c r="A51" s="269" t="s">
        <v>5173</v>
      </c>
      <c r="B51" s="449" t="s">
        <v>5174</v>
      </c>
      <c r="C51" s="482"/>
      <c r="D51" s="362" t="s">
        <v>675</v>
      </c>
      <c r="E51" s="502">
        <v>45198</v>
      </c>
      <c r="F51" s="362" t="s">
        <v>707</v>
      </c>
      <c r="G51" s="182"/>
      <c r="H51" s="213"/>
      <c r="I51" s="508"/>
      <c r="J51" s="213"/>
      <c r="K51" s="239"/>
    </row>
    <row r="52" spans="1:11" s="166" customFormat="1">
      <c r="A52" s="269" t="s">
        <v>5175</v>
      </c>
      <c r="B52" s="449" t="s">
        <v>5176</v>
      </c>
      <c r="C52" s="482"/>
      <c r="D52" s="362" t="s">
        <v>675</v>
      </c>
      <c r="E52" s="502">
        <v>45198</v>
      </c>
      <c r="F52" s="362" t="s">
        <v>707</v>
      </c>
      <c r="G52" s="182"/>
      <c r="H52" s="213"/>
      <c r="I52" s="508"/>
      <c r="J52" s="213"/>
      <c r="K52" s="239"/>
    </row>
    <row r="53" spans="1:11" s="166" customFormat="1">
      <c r="A53" s="269" t="s">
        <v>5177</v>
      </c>
      <c r="B53" s="449" t="s">
        <v>5178</v>
      </c>
      <c r="C53" s="482"/>
      <c r="D53" s="362" t="s">
        <v>675</v>
      </c>
      <c r="E53" s="502">
        <v>45198</v>
      </c>
      <c r="F53" s="362" t="s">
        <v>707</v>
      </c>
      <c r="G53" s="182"/>
      <c r="H53" s="213"/>
      <c r="I53" s="508"/>
      <c r="J53" s="213"/>
      <c r="K53" s="239"/>
    </row>
    <row r="54" spans="1:11" s="166" customFormat="1">
      <c r="A54" s="269" t="s">
        <v>5179</v>
      </c>
      <c r="B54" s="449" t="s">
        <v>5180</v>
      </c>
      <c r="C54" s="482"/>
      <c r="D54" s="362" t="s">
        <v>675</v>
      </c>
      <c r="E54" s="502">
        <v>45198</v>
      </c>
      <c r="F54" s="362" t="s">
        <v>707</v>
      </c>
      <c r="G54" s="182"/>
      <c r="H54" s="213"/>
      <c r="I54" s="508"/>
      <c r="J54" s="213"/>
      <c r="K54" s="239"/>
    </row>
    <row r="55" spans="1:11" s="166" customFormat="1">
      <c r="A55" s="269" t="s">
        <v>5181</v>
      </c>
      <c r="B55" s="449" t="s">
        <v>5182</v>
      </c>
      <c r="C55" s="482"/>
      <c r="D55" s="362" t="s">
        <v>675</v>
      </c>
      <c r="E55" s="502">
        <v>45198</v>
      </c>
      <c r="F55" s="362" t="s">
        <v>707</v>
      </c>
      <c r="G55" s="182"/>
      <c r="H55" s="213"/>
      <c r="I55" s="508"/>
      <c r="J55" s="213"/>
      <c r="K55" s="239"/>
    </row>
    <row r="56" spans="1:11" s="166" customFormat="1">
      <c r="A56" s="269" t="s">
        <v>5183</v>
      </c>
      <c r="B56" s="449" t="s">
        <v>5184</v>
      </c>
      <c r="C56" s="482"/>
      <c r="D56" s="362" t="s">
        <v>675</v>
      </c>
      <c r="E56" s="502">
        <v>45198</v>
      </c>
      <c r="F56" s="362" t="s">
        <v>707</v>
      </c>
      <c r="G56" s="182"/>
      <c r="H56" s="213"/>
      <c r="I56" s="508"/>
      <c r="J56" s="213"/>
      <c r="K56" s="239"/>
    </row>
    <row r="57" spans="1:11" s="166" customFormat="1">
      <c r="A57" s="269" t="s">
        <v>5185</v>
      </c>
      <c r="B57" s="449" t="s">
        <v>5186</v>
      </c>
      <c r="C57" s="482"/>
      <c r="D57" s="362" t="s">
        <v>675</v>
      </c>
      <c r="E57" s="502">
        <v>45198</v>
      </c>
      <c r="F57" s="362" t="s">
        <v>707</v>
      </c>
      <c r="G57" s="182"/>
      <c r="H57" s="213"/>
      <c r="I57" s="508"/>
      <c r="J57" s="213"/>
      <c r="K57" s="239"/>
    </row>
    <row r="58" spans="1:11" s="166" customFormat="1">
      <c r="A58" s="269" t="s">
        <v>5187</v>
      </c>
      <c r="B58" s="449" t="s">
        <v>5188</v>
      </c>
      <c r="C58" s="482"/>
      <c r="D58" s="362" t="s">
        <v>675</v>
      </c>
      <c r="E58" s="502">
        <v>45198</v>
      </c>
      <c r="F58" s="362" t="s">
        <v>707</v>
      </c>
      <c r="G58" s="182"/>
      <c r="H58" s="213"/>
      <c r="I58" s="508"/>
      <c r="J58" s="213"/>
      <c r="K58" s="239"/>
    </row>
    <row r="59" spans="1:11" s="166" customFormat="1">
      <c r="A59" s="269" t="s">
        <v>5189</v>
      </c>
      <c r="B59" s="449" t="s">
        <v>5190</v>
      </c>
      <c r="C59" s="482"/>
      <c r="D59" s="362" t="s">
        <v>675</v>
      </c>
      <c r="E59" s="502">
        <v>45198</v>
      </c>
      <c r="F59" s="362" t="s">
        <v>707</v>
      </c>
      <c r="G59" s="182"/>
      <c r="H59" s="213"/>
      <c r="I59" s="508"/>
      <c r="J59" s="213"/>
      <c r="K59" s="239"/>
    </row>
    <row r="60" spans="1:11" s="166" customFormat="1">
      <c r="A60" s="269" t="s">
        <v>5191</v>
      </c>
      <c r="B60" s="449" t="s">
        <v>5192</v>
      </c>
      <c r="C60" s="482"/>
      <c r="D60" s="362" t="s">
        <v>675</v>
      </c>
      <c r="E60" s="502">
        <v>45198</v>
      </c>
      <c r="F60" s="362" t="s">
        <v>707</v>
      </c>
      <c r="G60" s="182"/>
      <c r="H60" s="213"/>
      <c r="I60" s="508"/>
      <c r="J60" s="213"/>
      <c r="K60" s="239"/>
    </row>
    <row r="61" spans="1:11" s="166" customFormat="1">
      <c r="A61" s="269" t="s">
        <v>5193</v>
      </c>
      <c r="B61" s="449" t="s">
        <v>5194</v>
      </c>
      <c r="C61" s="482"/>
      <c r="D61" s="362" t="s">
        <v>675</v>
      </c>
      <c r="E61" s="502">
        <v>45198</v>
      </c>
      <c r="F61" s="362" t="s">
        <v>707</v>
      </c>
      <c r="G61" s="182"/>
      <c r="H61" s="213"/>
      <c r="I61" s="508"/>
      <c r="J61" s="213"/>
      <c r="K61" s="239"/>
    </row>
    <row r="62" spans="1:11" s="166" customFormat="1">
      <c r="A62" s="269" t="s">
        <v>5195</v>
      </c>
      <c r="B62" s="449" t="s">
        <v>5196</v>
      </c>
      <c r="C62" s="482"/>
      <c r="D62" s="362" t="s">
        <v>675</v>
      </c>
      <c r="E62" s="502">
        <v>45198</v>
      </c>
      <c r="F62" s="362" t="s">
        <v>707</v>
      </c>
      <c r="G62" s="182"/>
      <c r="H62" s="213"/>
      <c r="I62" s="508"/>
      <c r="J62" s="213"/>
      <c r="K62" s="239"/>
    </row>
    <row r="63" spans="1:11" s="166" customFormat="1">
      <c r="A63" s="269" t="s">
        <v>5197</v>
      </c>
      <c r="B63" s="449" t="s">
        <v>5198</v>
      </c>
      <c r="C63" s="482"/>
      <c r="D63" s="362" t="s">
        <v>675</v>
      </c>
      <c r="E63" s="502">
        <v>45198</v>
      </c>
      <c r="F63" s="362" t="s">
        <v>707</v>
      </c>
      <c r="G63" s="182"/>
      <c r="H63" s="213"/>
      <c r="I63" s="508"/>
      <c r="J63" s="213"/>
      <c r="K63" s="239"/>
    </row>
    <row r="64" spans="1:11" s="166" customFormat="1">
      <c r="A64" s="269" t="s">
        <v>5199</v>
      </c>
      <c r="B64" s="485" t="s">
        <v>5200</v>
      </c>
      <c r="C64" s="482"/>
      <c r="D64" s="362" t="s">
        <v>675</v>
      </c>
      <c r="E64" s="502">
        <v>45198</v>
      </c>
      <c r="F64" s="362" t="s">
        <v>707</v>
      </c>
      <c r="G64" s="182"/>
      <c r="H64" s="213"/>
      <c r="I64" s="508"/>
      <c r="J64" s="213"/>
      <c r="K64" s="239"/>
    </row>
    <row r="65" spans="1:11" s="166" customFormat="1">
      <c r="A65" s="269" t="s">
        <v>5201</v>
      </c>
      <c r="B65" s="485" t="s">
        <v>5202</v>
      </c>
      <c r="C65" s="482"/>
      <c r="D65" s="362" t="s">
        <v>675</v>
      </c>
      <c r="E65" s="502">
        <v>45198</v>
      </c>
      <c r="F65" s="362" t="s">
        <v>707</v>
      </c>
      <c r="G65" s="182"/>
      <c r="H65" s="213"/>
      <c r="I65" s="508"/>
      <c r="J65" s="213"/>
      <c r="K65" s="239"/>
    </row>
    <row r="66" spans="1:11" s="166" customFormat="1">
      <c r="A66" s="269" t="s">
        <v>5203</v>
      </c>
      <c r="B66" s="485" t="s">
        <v>5204</v>
      </c>
      <c r="C66" s="482"/>
      <c r="D66" s="362" t="s">
        <v>675</v>
      </c>
      <c r="E66" s="502">
        <v>45198</v>
      </c>
      <c r="F66" s="362" t="s">
        <v>707</v>
      </c>
      <c r="G66" s="182"/>
      <c r="H66" s="213"/>
      <c r="I66" s="508"/>
      <c r="J66" s="213"/>
      <c r="K66" s="239"/>
    </row>
    <row r="67" spans="1:11" s="166" customFormat="1">
      <c r="A67" s="269" t="s">
        <v>5205</v>
      </c>
      <c r="B67" s="485" t="s">
        <v>5206</v>
      </c>
      <c r="C67" s="482"/>
      <c r="D67" s="362" t="s">
        <v>675</v>
      </c>
      <c r="E67" s="502">
        <v>45198</v>
      </c>
      <c r="F67" s="362" t="s">
        <v>707</v>
      </c>
      <c r="G67" s="182"/>
      <c r="H67" s="213"/>
      <c r="I67" s="508"/>
      <c r="J67" s="213"/>
      <c r="K67" s="239"/>
    </row>
    <row r="68" spans="1:11" s="166" customFormat="1">
      <c r="A68" s="269" t="s">
        <v>5207</v>
      </c>
      <c r="B68" s="485" t="s">
        <v>5208</v>
      </c>
      <c r="C68" s="482"/>
      <c r="D68" s="362" t="s">
        <v>675</v>
      </c>
      <c r="E68" s="502">
        <v>45198</v>
      </c>
      <c r="F68" s="362" t="s">
        <v>707</v>
      </c>
      <c r="G68" s="182"/>
      <c r="H68" s="213"/>
      <c r="I68" s="508"/>
      <c r="J68" s="213"/>
      <c r="K68" s="239"/>
    </row>
    <row r="69" spans="1:11" s="166" customFormat="1">
      <c r="A69" s="269" t="s">
        <v>5209</v>
      </c>
      <c r="B69" s="485" t="s">
        <v>5210</v>
      </c>
      <c r="C69" s="482"/>
      <c r="D69" s="362" t="s">
        <v>675</v>
      </c>
      <c r="E69" s="502">
        <v>45198</v>
      </c>
      <c r="F69" s="362" t="s">
        <v>707</v>
      </c>
      <c r="G69" s="182"/>
      <c r="H69" s="213"/>
      <c r="I69" s="508"/>
      <c r="J69" s="213"/>
      <c r="K69" s="239"/>
    </row>
    <row r="70" spans="1:11" s="166" customFormat="1">
      <c r="A70" s="269" t="s">
        <v>5211</v>
      </c>
      <c r="B70" s="485" t="s">
        <v>5212</v>
      </c>
      <c r="C70" s="482"/>
      <c r="D70" s="362" t="s">
        <v>675</v>
      </c>
      <c r="E70" s="502">
        <v>45198</v>
      </c>
      <c r="F70" s="362" t="s">
        <v>707</v>
      </c>
      <c r="G70" s="182"/>
      <c r="H70" s="213"/>
      <c r="I70" s="508"/>
      <c r="J70" s="213"/>
      <c r="K70" s="239"/>
    </row>
    <row r="71" spans="1:11" s="166" customFormat="1">
      <c r="A71" s="433" t="s">
        <v>5213</v>
      </c>
      <c r="B71" s="449" t="s">
        <v>5214</v>
      </c>
      <c r="C71" s="1511" t="s">
        <v>1931</v>
      </c>
      <c r="D71" s="372" t="s">
        <v>675</v>
      </c>
      <c r="E71" s="502">
        <v>45198</v>
      </c>
      <c r="F71" s="372" t="s">
        <v>707</v>
      </c>
      <c r="G71" s="182"/>
      <c r="H71" s="400"/>
      <c r="I71" s="508"/>
      <c r="J71" s="213"/>
      <c r="K71" s="215"/>
    </row>
    <row r="72" spans="1:11" s="166" customFormat="1">
      <c r="A72" s="433" t="s">
        <v>5215</v>
      </c>
      <c r="B72" s="450" t="s">
        <v>5216</v>
      </c>
      <c r="C72" s="1511"/>
      <c r="D72" s="372" t="s">
        <v>675</v>
      </c>
      <c r="E72" s="502">
        <v>45198</v>
      </c>
      <c r="F72" s="372" t="s">
        <v>707</v>
      </c>
      <c r="G72" s="182"/>
      <c r="H72" s="400"/>
      <c r="I72" s="508"/>
      <c r="J72" s="213"/>
      <c r="K72" s="239"/>
    </row>
    <row r="73" spans="1:11" s="166" customFormat="1">
      <c r="A73" s="433" t="s">
        <v>5217</v>
      </c>
      <c r="B73" s="450" t="s">
        <v>5218</v>
      </c>
      <c r="C73" s="1511" t="s">
        <v>703</v>
      </c>
      <c r="D73" s="372" t="s">
        <v>675</v>
      </c>
      <c r="E73" s="974">
        <v>45289</v>
      </c>
      <c r="F73" s="372" t="s">
        <v>707</v>
      </c>
      <c r="G73" s="182" t="s">
        <v>5219</v>
      </c>
      <c r="H73" s="935"/>
      <c r="I73" s="828"/>
      <c r="J73" s="935"/>
      <c r="K73" s="239"/>
    </row>
    <row r="74" spans="1:11" s="166" customFormat="1" ht="12.75" customHeight="1">
      <c r="A74" s="433" t="s">
        <v>5220</v>
      </c>
      <c r="B74" s="450" t="s">
        <v>5221</v>
      </c>
      <c r="C74" s="1511" t="s">
        <v>703</v>
      </c>
      <c r="D74" s="372" t="s">
        <v>675</v>
      </c>
      <c r="E74" s="974">
        <v>45289</v>
      </c>
      <c r="F74" s="372" t="s">
        <v>707</v>
      </c>
      <c r="G74" s="182" t="s">
        <v>5219</v>
      </c>
      <c r="H74" s="935"/>
      <c r="I74" s="828"/>
      <c r="J74" s="935"/>
      <c r="K74" s="239"/>
    </row>
    <row r="75" spans="1:11" s="166" customFormat="1" ht="25.5">
      <c r="A75" s="433" t="s">
        <v>5222</v>
      </c>
      <c r="B75" s="450" t="s">
        <v>5223</v>
      </c>
      <c r="C75" s="1511" t="s">
        <v>703</v>
      </c>
      <c r="D75" s="372" t="s">
        <v>675</v>
      </c>
      <c r="E75" s="974">
        <v>45289</v>
      </c>
      <c r="F75" s="372" t="s">
        <v>707</v>
      </c>
      <c r="G75" s="182" t="s">
        <v>5219</v>
      </c>
      <c r="H75" s="935"/>
      <c r="I75" s="828"/>
      <c r="J75" s="935"/>
      <c r="K75" s="239"/>
    </row>
    <row r="76" spans="1:11" s="166" customFormat="1" ht="25.5">
      <c r="A76" s="433" t="s">
        <v>5224</v>
      </c>
      <c r="B76" s="450" t="s">
        <v>5225</v>
      </c>
      <c r="C76" s="1511" t="s">
        <v>703</v>
      </c>
      <c r="D76" s="372" t="s">
        <v>675</v>
      </c>
      <c r="E76" s="974">
        <v>45289</v>
      </c>
      <c r="F76" s="372" t="s">
        <v>707</v>
      </c>
      <c r="G76" s="182" t="s">
        <v>5084</v>
      </c>
      <c r="H76" s="935"/>
      <c r="I76" s="828"/>
      <c r="J76" s="935"/>
      <c r="K76" s="239"/>
    </row>
    <row r="77" spans="1:11" s="166" customFormat="1" ht="25.5">
      <c r="A77" s="433" t="s">
        <v>5226</v>
      </c>
      <c r="B77" s="450" t="s">
        <v>5227</v>
      </c>
      <c r="C77" s="1511" t="s">
        <v>703</v>
      </c>
      <c r="D77" s="372" t="s">
        <v>675</v>
      </c>
      <c r="E77" s="974">
        <v>45289</v>
      </c>
      <c r="F77" s="372" t="s">
        <v>707</v>
      </c>
      <c r="G77" s="182" t="s">
        <v>5084</v>
      </c>
      <c r="H77" s="935"/>
      <c r="I77" s="828"/>
      <c r="J77" s="935"/>
      <c r="K77" s="239"/>
    </row>
    <row r="78" spans="1:11" s="166" customFormat="1">
      <c r="A78" s="433" t="s">
        <v>5228</v>
      </c>
      <c r="B78" s="450" t="s">
        <v>5229</v>
      </c>
      <c r="C78" s="1511" t="s">
        <v>703</v>
      </c>
      <c r="D78" s="372" t="s">
        <v>675</v>
      </c>
      <c r="E78" s="974">
        <v>45289</v>
      </c>
      <c r="F78" s="372" t="s">
        <v>707</v>
      </c>
      <c r="G78" s="182" t="s">
        <v>5230</v>
      </c>
      <c r="H78" s="935"/>
      <c r="I78" s="828"/>
      <c r="J78" s="935"/>
      <c r="K78" s="239"/>
    </row>
    <row r="79" spans="1:11" s="166" customFormat="1">
      <c r="A79" s="433" t="s">
        <v>5231</v>
      </c>
      <c r="B79" s="450" t="s">
        <v>5232</v>
      </c>
      <c r="C79" s="1511" t="s">
        <v>703</v>
      </c>
      <c r="D79" s="372" t="s">
        <v>675</v>
      </c>
      <c r="E79" s="974">
        <v>45289</v>
      </c>
      <c r="F79" s="372" t="s">
        <v>707</v>
      </c>
      <c r="G79" s="182" t="s">
        <v>5230</v>
      </c>
      <c r="H79" s="935"/>
      <c r="I79" s="828"/>
      <c r="J79" s="935"/>
      <c r="K79" s="239"/>
    </row>
    <row r="80" spans="1:11" s="166" customFormat="1" ht="12.75" customHeight="1">
      <c r="A80" s="433" t="s">
        <v>5233</v>
      </c>
      <c r="B80" s="450" t="s">
        <v>5234</v>
      </c>
      <c r="C80" s="1511" t="s">
        <v>703</v>
      </c>
      <c r="D80" s="372" t="s">
        <v>675</v>
      </c>
      <c r="E80" s="974">
        <v>45289</v>
      </c>
      <c r="F80" s="372" t="s">
        <v>707</v>
      </c>
      <c r="G80" s="182" t="s">
        <v>5230</v>
      </c>
      <c r="H80" s="935"/>
      <c r="I80" s="828"/>
      <c r="J80" s="935"/>
      <c r="K80" s="239"/>
    </row>
    <row r="81" spans="1:11" s="166" customFormat="1">
      <c r="A81" s="433" t="s">
        <v>5235</v>
      </c>
      <c r="B81" s="450" t="s">
        <v>5236</v>
      </c>
      <c r="C81" s="1511" t="s">
        <v>703</v>
      </c>
      <c r="D81" s="372" t="s">
        <v>675</v>
      </c>
      <c r="E81" s="974">
        <v>45289</v>
      </c>
      <c r="F81" s="372" t="s">
        <v>707</v>
      </c>
      <c r="G81" s="182" t="s">
        <v>5087</v>
      </c>
      <c r="H81" s="935"/>
      <c r="I81" s="828"/>
      <c r="J81" s="935"/>
      <c r="K81" s="239"/>
    </row>
    <row r="82" spans="1:11" s="166" customFormat="1" ht="25.5">
      <c r="A82" s="433" t="s">
        <v>5237</v>
      </c>
      <c r="B82" s="450" t="s">
        <v>5238</v>
      </c>
      <c r="C82" s="1511" t="s">
        <v>703</v>
      </c>
      <c r="D82" s="372" t="s">
        <v>675</v>
      </c>
      <c r="E82" s="974">
        <v>45289</v>
      </c>
      <c r="F82" s="372" t="s">
        <v>707</v>
      </c>
      <c r="G82" s="182" t="s">
        <v>5087</v>
      </c>
      <c r="H82" s="935"/>
      <c r="I82" s="828"/>
      <c r="J82" s="935"/>
      <c r="K82" s="239"/>
    </row>
    <row r="83" spans="1:11" s="166" customFormat="1">
      <c r="A83" s="433" t="s">
        <v>5239</v>
      </c>
      <c r="B83" s="450" t="s">
        <v>5240</v>
      </c>
      <c r="C83" s="1511" t="s">
        <v>703</v>
      </c>
      <c r="D83" s="372" t="s">
        <v>675</v>
      </c>
      <c r="E83" s="974">
        <v>45289</v>
      </c>
      <c r="F83" s="372" t="s">
        <v>707</v>
      </c>
      <c r="G83" s="182" t="s">
        <v>5241</v>
      </c>
      <c r="H83" s="935"/>
      <c r="I83" s="828"/>
      <c r="J83" s="935"/>
      <c r="K83" s="239"/>
    </row>
    <row r="84" spans="1:11" s="166" customFormat="1">
      <c r="A84" s="433" t="s">
        <v>5242</v>
      </c>
      <c r="B84" s="450" t="s">
        <v>5243</v>
      </c>
      <c r="C84" s="1511" t="s">
        <v>703</v>
      </c>
      <c r="D84" s="372" t="s">
        <v>675</v>
      </c>
      <c r="E84" s="974">
        <v>45289</v>
      </c>
      <c r="F84" s="372" t="s">
        <v>707</v>
      </c>
      <c r="G84" s="182" t="s">
        <v>5241</v>
      </c>
      <c r="H84" s="935"/>
      <c r="I84" s="828"/>
      <c r="J84" s="935"/>
      <c r="K84" s="239"/>
    </row>
    <row r="85" spans="1:11" s="166" customFormat="1" ht="12.75" customHeight="1">
      <c r="A85" s="433" t="s">
        <v>5244</v>
      </c>
      <c r="B85" s="450" t="s">
        <v>5245</v>
      </c>
      <c r="C85" s="1511" t="s">
        <v>703</v>
      </c>
      <c r="D85" s="372" t="s">
        <v>675</v>
      </c>
      <c r="E85" s="974">
        <v>45289</v>
      </c>
      <c r="F85" s="372" t="s">
        <v>707</v>
      </c>
      <c r="G85" s="182" t="s">
        <v>5241</v>
      </c>
      <c r="H85" s="935"/>
      <c r="I85" s="828"/>
      <c r="J85" s="935"/>
      <c r="K85" s="239"/>
    </row>
    <row r="86" spans="1:11" s="166" customFormat="1" ht="12.75" customHeight="1">
      <c r="A86" s="433" t="s">
        <v>5246</v>
      </c>
      <c r="B86" s="450" t="s">
        <v>5247</v>
      </c>
      <c r="C86" s="1511" t="s">
        <v>703</v>
      </c>
      <c r="D86" s="372" t="s">
        <v>675</v>
      </c>
      <c r="E86" s="974">
        <v>45289</v>
      </c>
      <c r="F86" s="372" t="s">
        <v>707</v>
      </c>
      <c r="G86" s="182" t="s">
        <v>5248</v>
      </c>
      <c r="H86" s="935"/>
      <c r="I86" s="828"/>
      <c r="J86" s="935"/>
      <c r="K86" s="239"/>
    </row>
    <row r="87" spans="1:11" s="166" customFormat="1" ht="25.5">
      <c r="A87" s="433" t="s">
        <v>5249</v>
      </c>
      <c r="B87" s="450" t="s">
        <v>5250</v>
      </c>
      <c r="C87" s="1511" t="s">
        <v>703</v>
      </c>
      <c r="D87" s="372" t="s">
        <v>675</v>
      </c>
      <c r="E87" s="974">
        <v>45289</v>
      </c>
      <c r="F87" s="372" t="s">
        <v>707</v>
      </c>
      <c r="G87" s="182" t="s">
        <v>5248</v>
      </c>
      <c r="H87" s="935"/>
      <c r="I87" s="828"/>
      <c r="J87" s="935"/>
      <c r="K87" s="239"/>
    </row>
    <row r="88" spans="1:11" s="166" customFormat="1">
      <c r="A88" s="433" t="s">
        <v>5251</v>
      </c>
      <c r="B88" s="450" t="s">
        <v>5252</v>
      </c>
      <c r="C88" s="1511" t="s">
        <v>703</v>
      </c>
      <c r="D88" s="372" t="s">
        <v>675</v>
      </c>
      <c r="E88" s="974">
        <v>45289</v>
      </c>
      <c r="F88" s="372" t="s">
        <v>707</v>
      </c>
      <c r="G88" s="182" t="s">
        <v>5253</v>
      </c>
      <c r="H88" s="935"/>
      <c r="I88" s="828"/>
      <c r="J88" s="935"/>
      <c r="K88" s="239"/>
    </row>
    <row r="89" spans="1:11" s="166" customFormat="1">
      <c r="A89" s="433" t="s">
        <v>5254</v>
      </c>
      <c r="B89" s="450" t="s">
        <v>5255</v>
      </c>
      <c r="C89" s="1511" t="s">
        <v>703</v>
      </c>
      <c r="D89" s="372" t="s">
        <v>675</v>
      </c>
      <c r="E89" s="974">
        <v>45289</v>
      </c>
      <c r="F89" s="372" t="s">
        <v>707</v>
      </c>
      <c r="G89" s="182" t="s">
        <v>5253</v>
      </c>
      <c r="H89" s="935"/>
      <c r="I89" s="828"/>
      <c r="J89" s="935"/>
      <c r="K89" s="239"/>
    </row>
    <row r="90" spans="1:11" s="166" customFormat="1" ht="25.5">
      <c r="A90" s="433" t="s">
        <v>5256</v>
      </c>
      <c r="B90" s="450" t="s">
        <v>5257</v>
      </c>
      <c r="C90" s="1511" t="s">
        <v>703</v>
      </c>
      <c r="D90" s="372" t="s">
        <v>675</v>
      </c>
      <c r="E90" s="974">
        <v>45289</v>
      </c>
      <c r="F90" s="372" t="s">
        <v>707</v>
      </c>
      <c r="G90" s="182" t="s">
        <v>5253</v>
      </c>
      <c r="H90" s="935"/>
      <c r="I90" s="828"/>
      <c r="J90" s="935"/>
      <c r="K90" s="239"/>
    </row>
    <row r="91" spans="1:11" s="166" customFormat="1" ht="25.5">
      <c r="A91" s="433" t="s">
        <v>5258</v>
      </c>
      <c r="B91" s="450" t="s">
        <v>5259</v>
      </c>
      <c r="C91" s="1511" t="s">
        <v>703</v>
      </c>
      <c r="D91" s="372" t="s">
        <v>675</v>
      </c>
      <c r="E91" s="974">
        <v>45289</v>
      </c>
      <c r="F91" s="372" t="s">
        <v>707</v>
      </c>
      <c r="G91" s="182" t="s">
        <v>5093</v>
      </c>
      <c r="H91" s="935"/>
      <c r="I91" s="828"/>
      <c r="J91" s="935"/>
      <c r="K91" s="239"/>
    </row>
    <row r="92" spans="1:11" s="166" customFormat="1" ht="25.5">
      <c r="A92" s="433" t="s">
        <v>5260</v>
      </c>
      <c r="B92" s="450" t="s">
        <v>5261</v>
      </c>
      <c r="C92" s="1511" t="s">
        <v>703</v>
      </c>
      <c r="D92" s="372" t="s">
        <v>675</v>
      </c>
      <c r="E92" s="974">
        <v>45289</v>
      </c>
      <c r="F92" s="372" t="s">
        <v>707</v>
      </c>
      <c r="G92" s="182" t="s">
        <v>5093</v>
      </c>
      <c r="H92" s="935"/>
      <c r="I92" s="828"/>
      <c r="J92" s="935"/>
      <c r="K92" s="239"/>
    </row>
    <row r="93" spans="1:11" s="166" customFormat="1">
      <c r="A93" s="433" t="s">
        <v>5262</v>
      </c>
      <c r="B93" s="450" t="s">
        <v>5263</v>
      </c>
      <c r="C93" s="1511" t="s">
        <v>703</v>
      </c>
      <c r="D93" s="372" t="s">
        <v>675</v>
      </c>
      <c r="E93" s="974">
        <v>45289</v>
      </c>
      <c r="F93" s="372" t="s">
        <v>707</v>
      </c>
      <c r="G93" s="182" t="s">
        <v>5264</v>
      </c>
      <c r="H93" s="935"/>
      <c r="I93" s="828"/>
      <c r="J93" s="935"/>
      <c r="K93" s="239"/>
    </row>
    <row r="94" spans="1:11" s="166" customFormat="1">
      <c r="A94" s="433" t="s">
        <v>5265</v>
      </c>
      <c r="B94" s="450" t="s">
        <v>5266</v>
      </c>
      <c r="C94" s="1511" t="s">
        <v>703</v>
      </c>
      <c r="D94" s="372" t="s">
        <v>675</v>
      </c>
      <c r="E94" s="974">
        <v>45289</v>
      </c>
      <c r="F94" s="372" t="s">
        <v>707</v>
      </c>
      <c r="G94" s="182" t="s">
        <v>5264</v>
      </c>
      <c r="H94" s="935"/>
      <c r="I94" s="828"/>
      <c r="J94" s="935"/>
      <c r="K94" s="239"/>
    </row>
    <row r="95" spans="1:11" s="166" customFormat="1" ht="25.5">
      <c r="A95" s="433" t="s">
        <v>5267</v>
      </c>
      <c r="B95" s="450" t="s">
        <v>5268</v>
      </c>
      <c r="C95" s="1511" t="s">
        <v>703</v>
      </c>
      <c r="D95" s="372" t="s">
        <v>675</v>
      </c>
      <c r="E95" s="974">
        <v>45289</v>
      </c>
      <c r="F95" s="372" t="s">
        <v>707</v>
      </c>
      <c r="G95" s="182" t="s">
        <v>5264</v>
      </c>
      <c r="H95" s="935"/>
      <c r="I95" s="828"/>
      <c r="J95" s="935"/>
      <c r="K95" s="239"/>
    </row>
    <row r="96" spans="1:11" s="166" customFormat="1" ht="25.5">
      <c r="A96" s="433" t="s">
        <v>5269</v>
      </c>
      <c r="B96" s="450" t="s">
        <v>5270</v>
      </c>
      <c r="C96" s="1511" t="s">
        <v>703</v>
      </c>
      <c r="D96" s="372" t="s">
        <v>675</v>
      </c>
      <c r="E96" s="974">
        <v>45289</v>
      </c>
      <c r="F96" s="372" t="s">
        <v>707</v>
      </c>
      <c r="G96" s="182" t="s">
        <v>5096</v>
      </c>
      <c r="H96" s="935"/>
      <c r="I96" s="828"/>
      <c r="J96" s="935"/>
      <c r="K96" s="239"/>
    </row>
    <row r="97" spans="1:11" s="166" customFormat="1" ht="25.5">
      <c r="A97" s="433" t="s">
        <v>5271</v>
      </c>
      <c r="B97" s="450" t="s">
        <v>5272</v>
      </c>
      <c r="C97" s="1511" t="s">
        <v>703</v>
      </c>
      <c r="D97" s="372" t="s">
        <v>675</v>
      </c>
      <c r="E97" s="974">
        <v>45289</v>
      </c>
      <c r="F97" s="372" t="s">
        <v>707</v>
      </c>
      <c r="G97" s="182" t="s">
        <v>5096</v>
      </c>
      <c r="H97" s="935"/>
      <c r="I97" s="828"/>
      <c r="J97" s="935"/>
      <c r="K97" s="239"/>
    </row>
    <row r="98" spans="1:11" s="166" customFormat="1">
      <c r="A98" s="433" t="s">
        <v>5273</v>
      </c>
      <c r="B98" s="450" t="s">
        <v>5274</v>
      </c>
      <c r="C98" s="1511" t="s">
        <v>703</v>
      </c>
      <c r="D98" s="372" t="s">
        <v>675</v>
      </c>
      <c r="E98" s="974">
        <v>45289</v>
      </c>
      <c r="F98" s="372" t="s">
        <v>707</v>
      </c>
      <c r="G98" s="182" t="s">
        <v>5275</v>
      </c>
      <c r="H98" s="935"/>
      <c r="I98" s="828"/>
      <c r="J98" s="935"/>
      <c r="K98" s="239"/>
    </row>
    <row r="99" spans="1:11" s="166" customFormat="1">
      <c r="A99" s="433" t="s">
        <v>5276</v>
      </c>
      <c r="B99" s="450" t="s">
        <v>5277</v>
      </c>
      <c r="C99" s="1511" t="s">
        <v>703</v>
      </c>
      <c r="D99" s="372" t="s">
        <v>675</v>
      </c>
      <c r="E99" s="974">
        <v>45289</v>
      </c>
      <c r="F99" s="372" t="s">
        <v>707</v>
      </c>
      <c r="G99" s="182" t="s">
        <v>5275</v>
      </c>
      <c r="H99" s="935"/>
      <c r="I99" s="828"/>
      <c r="J99" s="935"/>
      <c r="K99" s="239"/>
    </row>
    <row r="100" spans="1:11" s="166" customFormat="1" ht="25.5">
      <c r="A100" s="433" t="s">
        <v>5278</v>
      </c>
      <c r="B100" s="450" t="s">
        <v>5279</v>
      </c>
      <c r="C100" s="1511" t="s">
        <v>703</v>
      </c>
      <c r="D100" s="372" t="s">
        <v>675</v>
      </c>
      <c r="E100" s="974">
        <v>45289</v>
      </c>
      <c r="F100" s="372" t="s">
        <v>707</v>
      </c>
      <c r="G100" s="182" t="s">
        <v>5275</v>
      </c>
      <c r="H100" s="935"/>
      <c r="I100" s="828"/>
      <c r="J100" s="935"/>
      <c r="K100" s="239"/>
    </row>
    <row r="101" spans="1:11" s="166" customFormat="1" ht="12.75" customHeight="1">
      <c r="A101" s="433" t="s">
        <v>5280</v>
      </c>
      <c r="B101" s="450" t="s">
        <v>5281</v>
      </c>
      <c r="C101" s="1511" t="s">
        <v>703</v>
      </c>
      <c r="D101" s="372" t="s">
        <v>675</v>
      </c>
      <c r="E101" s="974">
        <v>45289</v>
      </c>
      <c r="F101" s="372" t="s">
        <v>707</v>
      </c>
      <c r="G101" s="182" t="s">
        <v>5099</v>
      </c>
      <c r="H101" s="935"/>
      <c r="I101" s="828"/>
      <c r="J101" s="935"/>
      <c r="K101" s="239"/>
    </row>
    <row r="102" spans="1:11" s="166" customFormat="1" ht="25.5">
      <c r="A102" s="433" t="s">
        <v>5282</v>
      </c>
      <c r="B102" s="450" t="s">
        <v>5283</v>
      </c>
      <c r="C102" s="1511" t="s">
        <v>703</v>
      </c>
      <c r="D102" s="372" t="s">
        <v>675</v>
      </c>
      <c r="E102" s="974">
        <v>45289</v>
      </c>
      <c r="F102" s="372" t="s">
        <v>707</v>
      </c>
      <c r="G102" s="182" t="s">
        <v>5099</v>
      </c>
      <c r="H102" s="935"/>
      <c r="I102" s="828"/>
      <c r="J102" s="935"/>
      <c r="K102" s="239"/>
    </row>
    <row r="103" spans="1:11" s="166" customFormat="1">
      <c r="A103" s="433" t="s">
        <v>5284</v>
      </c>
      <c r="B103" s="450" t="s">
        <v>5285</v>
      </c>
      <c r="C103" s="1511" t="s">
        <v>703</v>
      </c>
      <c r="D103" s="372" t="s">
        <v>675</v>
      </c>
      <c r="E103" s="974">
        <v>45289</v>
      </c>
      <c r="F103" s="372" t="s">
        <v>707</v>
      </c>
      <c r="G103" s="182" t="s">
        <v>5286</v>
      </c>
      <c r="H103" s="935"/>
      <c r="I103" s="828"/>
      <c r="J103" s="935"/>
      <c r="K103" s="239"/>
    </row>
    <row r="104" spans="1:11" s="166" customFormat="1">
      <c r="A104" s="433" t="s">
        <v>5287</v>
      </c>
      <c r="B104" s="450" t="s">
        <v>5288</v>
      </c>
      <c r="C104" s="1511" t="s">
        <v>703</v>
      </c>
      <c r="D104" s="372" t="s">
        <v>675</v>
      </c>
      <c r="E104" s="974">
        <v>45289</v>
      </c>
      <c r="F104" s="372" t="s">
        <v>707</v>
      </c>
      <c r="G104" s="182" t="s">
        <v>5286</v>
      </c>
      <c r="H104" s="935"/>
      <c r="I104" s="828"/>
      <c r="J104" s="935"/>
      <c r="K104" s="239"/>
    </row>
    <row r="105" spans="1:11" s="166" customFormat="1" ht="12.75" customHeight="1">
      <c r="A105" s="433" t="s">
        <v>5289</v>
      </c>
      <c r="B105" s="450" t="s">
        <v>5290</v>
      </c>
      <c r="C105" s="1511" t="s">
        <v>703</v>
      </c>
      <c r="D105" s="372" t="s">
        <v>675</v>
      </c>
      <c r="E105" s="974">
        <v>45289</v>
      </c>
      <c r="F105" s="372" t="s">
        <v>707</v>
      </c>
      <c r="G105" s="182" t="s">
        <v>5286</v>
      </c>
      <c r="H105" s="935"/>
      <c r="I105" s="828"/>
      <c r="J105" s="935"/>
      <c r="K105" s="239"/>
    </row>
    <row r="106" spans="1:11" s="166" customFormat="1">
      <c r="A106" s="433" t="s">
        <v>5291</v>
      </c>
      <c r="B106" s="450" t="s">
        <v>5292</v>
      </c>
      <c r="C106" s="1511" t="s">
        <v>703</v>
      </c>
      <c r="D106" s="372" t="s">
        <v>675</v>
      </c>
      <c r="E106" s="974">
        <v>45289</v>
      </c>
      <c r="F106" s="372" t="s">
        <v>707</v>
      </c>
      <c r="G106" s="182" t="s">
        <v>5102</v>
      </c>
      <c r="H106" s="935"/>
      <c r="I106" s="828"/>
      <c r="J106" s="935"/>
      <c r="K106" s="239"/>
    </row>
    <row r="107" spans="1:11" s="166" customFormat="1" ht="25.5">
      <c r="A107" s="433" t="s">
        <v>5293</v>
      </c>
      <c r="B107" s="450" t="s">
        <v>5294</v>
      </c>
      <c r="C107" s="1511" t="s">
        <v>703</v>
      </c>
      <c r="D107" s="372" t="s">
        <v>675</v>
      </c>
      <c r="E107" s="974">
        <v>45289</v>
      </c>
      <c r="F107" s="372" t="s">
        <v>707</v>
      </c>
      <c r="G107" s="182" t="s">
        <v>5102</v>
      </c>
      <c r="H107" s="935"/>
      <c r="I107" s="828"/>
      <c r="J107" s="935"/>
      <c r="K107" s="239"/>
    </row>
    <row r="108" spans="1:11" s="166" customFormat="1">
      <c r="A108" s="433" t="s">
        <v>5295</v>
      </c>
      <c r="B108" s="450" t="s">
        <v>5296</v>
      </c>
      <c r="C108" s="1511" t="s">
        <v>703</v>
      </c>
      <c r="D108" s="372" t="s">
        <v>675</v>
      </c>
      <c r="E108" s="974">
        <v>45289</v>
      </c>
      <c r="F108" s="372" t="s">
        <v>707</v>
      </c>
      <c r="G108" s="182" t="s">
        <v>5297</v>
      </c>
      <c r="H108" s="935"/>
      <c r="I108" s="828"/>
      <c r="J108" s="935"/>
      <c r="K108" s="239"/>
    </row>
    <row r="109" spans="1:11" s="166" customFormat="1">
      <c r="A109" s="433" t="s">
        <v>5298</v>
      </c>
      <c r="B109" s="450" t="s">
        <v>5299</v>
      </c>
      <c r="C109" s="1511" t="s">
        <v>703</v>
      </c>
      <c r="D109" s="372" t="s">
        <v>675</v>
      </c>
      <c r="E109" s="974">
        <v>45289</v>
      </c>
      <c r="F109" s="372" t="s">
        <v>707</v>
      </c>
      <c r="G109" s="182" t="s">
        <v>5297</v>
      </c>
      <c r="H109" s="935"/>
      <c r="I109" s="828"/>
      <c r="J109" s="935"/>
      <c r="K109" s="239"/>
    </row>
    <row r="110" spans="1:11" s="166" customFormat="1" ht="12.75" customHeight="1">
      <c r="A110" s="433" t="s">
        <v>5300</v>
      </c>
      <c r="B110" s="450" t="s">
        <v>5301</v>
      </c>
      <c r="C110" s="1511" t="s">
        <v>703</v>
      </c>
      <c r="D110" s="372" t="s">
        <v>675</v>
      </c>
      <c r="E110" s="974">
        <v>45289</v>
      </c>
      <c r="F110" s="372" t="s">
        <v>707</v>
      </c>
      <c r="G110" s="182" t="s">
        <v>5297</v>
      </c>
      <c r="H110" s="935"/>
      <c r="I110" s="828"/>
      <c r="J110" s="935"/>
      <c r="K110" s="239"/>
    </row>
    <row r="111" spans="1:11" s="166" customFormat="1" ht="12.75" customHeight="1">
      <c r="A111" s="433" t="s">
        <v>5302</v>
      </c>
      <c r="B111" s="450" t="s">
        <v>5303</v>
      </c>
      <c r="C111" s="1511" t="s">
        <v>703</v>
      </c>
      <c r="D111" s="372" t="s">
        <v>675</v>
      </c>
      <c r="E111" s="974">
        <v>45289</v>
      </c>
      <c r="F111" s="372" t="s">
        <v>707</v>
      </c>
      <c r="G111" s="182" t="s">
        <v>5105</v>
      </c>
      <c r="H111" s="935"/>
      <c r="I111" s="828"/>
      <c r="J111" s="935"/>
      <c r="K111" s="239"/>
    </row>
    <row r="112" spans="1:11" s="166" customFormat="1" ht="25.5">
      <c r="A112" s="433" t="s">
        <v>5304</v>
      </c>
      <c r="B112" s="450" t="s">
        <v>5305</v>
      </c>
      <c r="C112" s="1511" t="s">
        <v>703</v>
      </c>
      <c r="D112" s="372" t="s">
        <v>675</v>
      </c>
      <c r="E112" s="974">
        <v>45289</v>
      </c>
      <c r="F112" s="372" t="s">
        <v>707</v>
      </c>
      <c r="G112" s="182" t="s">
        <v>5105</v>
      </c>
      <c r="H112" s="935"/>
      <c r="I112" s="828"/>
      <c r="J112" s="935"/>
      <c r="K112" s="239"/>
    </row>
    <row r="113" spans="1:11" s="166" customFormat="1">
      <c r="A113" s="433" t="s">
        <v>5306</v>
      </c>
      <c r="B113" s="450" t="s">
        <v>5307</v>
      </c>
      <c r="C113" s="1511" t="s">
        <v>703</v>
      </c>
      <c r="D113" s="372" t="s">
        <v>675</v>
      </c>
      <c r="E113" s="974">
        <v>45289</v>
      </c>
      <c r="F113" s="372" t="s">
        <v>707</v>
      </c>
      <c r="G113" s="182" t="s">
        <v>5308</v>
      </c>
      <c r="H113" s="935"/>
      <c r="I113" s="828"/>
      <c r="J113" s="935"/>
      <c r="K113" s="239"/>
    </row>
    <row r="114" spans="1:11" s="166" customFormat="1">
      <c r="A114" s="433" t="s">
        <v>5309</v>
      </c>
      <c r="B114" s="450" t="s">
        <v>5310</v>
      </c>
      <c r="C114" s="1511" t="s">
        <v>703</v>
      </c>
      <c r="D114" s="372" t="s">
        <v>675</v>
      </c>
      <c r="E114" s="974">
        <v>45289</v>
      </c>
      <c r="F114" s="372" t="s">
        <v>707</v>
      </c>
      <c r="G114" s="182" t="s">
        <v>5308</v>
      </c>
      <c r="H114" s="935"/>
      <c r="I114" s="828"/>
      <c r="J114" s="935"/>
      <c r="K114" s="239"/>
    </row>
    <row r="115" spans="1:11" s="166" customFormat="1" ht="25.5">
      <c r="A115" s="433" t="s">
        <v>5311</v>
      </c>
      <c r="B115" s="450" t="s">
        <v>5312</v>
      </c>
      <c r="C115" s="1511" t="s">
        <v>703</v>
      </c>
      <c r="D115" s="372" t="s">
        <v>675</v>
      </c>
      <c r="E115" s="974">
        <v>45289</v>
      </c>
      <c r="F115" s="372" t="s">
        <v>707</v>
      </c>
      <c r="G115" s="182" t="s">
        <v>5308</v>
      </c>
      <c r="H115" s="935"/>
      <c r="I115" s="828"/>
      <c r="J115" s="935"/>
      <c r="K115" s="239"/>
    </row>
    <row r="116" spans="1:11" s="166" customFormat="1" ht="12.75" customHeight="1">
      <c r="A116" s="433" t="s">
        <v>5313</v>
      </c>
      <c r="B116" s="450" t="s">
        <v>5314</v>
      </c>
      <c r="C116" s="1511" t="s">
        <v>703</v>
      </c>
      <c r="D116" s="372" t="s">
        <v>675</v>
      </c>
      <c r="E116" s="974">
        <v>45289</v>
      </c>
      <c r="F116" s="372" t="s">
        <v>707</v>
      </c>
      <c r="G116" s="182" t="s">
        <v>5108</v>
      </c>
      <c r="H116" s="935"/>
      <c r="I116" s="828"/>
      <c r="J116" s="935"/>
      <c r="K116" s="239"/>
    </row>
    <row r="117" spans="1:11" s="166" customFormat="1" ht="25.5">
      <c r="A117" s="433" t="s">
        <v>5315</v>
      </c>
      <c r="B117" s="450" t="s">
        <v>5316</v>
      </c>
      <c r="C117" s="1511" t="s">
        <v>703</v>
      </c>
      <c r="D117" s="372" t="s">
        <v>675</v>
      </c>
      <c r="E117" s="974">
        <v>45289</v>
      </c>
      <c r="F117" s="372" t="s">
        <v>707</v>
      </c>
      <c r="G117" s="182" t="s">
        <v>5108</v>
      </c>
      <c r="H117" s="935"/>
      <c r="I117" s="828"/>
      <c r="J117" s="935"/>
      <c r="K117" s="239"/>
    </row>
    <row r="118" spans="1:11" s="166" customFormat="1">
      <c r="A118" s="433" t="s">
        <v>5317</v>
      </c>
      <c r="B118" s="450" t="s">
        <v>5318</v>
      </c>
      <c r="C118" s="1511" t="s">
        <v>703</v>
      </c>
      <c r="D118" s="372" t="s">
        <v>675</v>
      </c>
      <c r="E118" s="974">
        <v>45289</v>
      </c>
      <c r="F118" s="372" t="s">
        <v>707</v>
      </c>
      <c r="G118" s="182" t="s">
        <v>5319</v>
      </c>
      <c r="H118" s="935"/>
      <c r="I118" s="828"/>
      <c r="J118" s="935"/>
      <c r="K118" s="239"/>
    </row>
    <row r="119" spans="1:11" s="166" customFormat="1" ht="13.15" thickBot="1">
      <c r="A119" s="271" t="s">
        <v>5320</v>
      </c>
      <c r="B119" s="419" t="s">
        <v>5321</v>
      </c>
      <c r="C119" s="1512" t="s">
        <v>703</v>
      </c>
      <c r="D119" s="212" t="s">
        <v>675</v>
      </c>
      <c r="E119" s="503">
        <v>45289</v>
      </c>
      <c r="F119" s="212" t="s">
        <v>707</v>
      </c>
      <c r="G119" s="200" t="s">
        <v>5322</v>
      </c>
      <c r="H119" s="448"/>
      <c r="I119" s="509"/>
      <c r="J119" s="448"/>
      <c r="K119" s="398"/>
    </row>
    <row r="120" spans="1:11" ht="14.25" customHeight="1">
      <c r="B120" s="180"/>
      <c r="C120" s="165"/>
      <c r="D120" s="173"/>
      <c r="E120" s="173"/>
      <c r="F120" s="172"/>
      <c r="G120" s="174"/>
      <c r="H120" s="173"/>
      <c r="I120" s="173"/>
      <c r="J120" s="172"/>
      <c r="K120" s="172"/>
    </row>
    <row r="121" spans="1:11" s="181" customFormat="1" ht="14.25" customHeight="1">
      <c r="A121" s="288" t="s">
        <v>674</v>
      </c>
      <c r="B121" s="288"/>
      <c r="C121" s="165"/>
      <c r="D121" s="288"/>
      <c r="E121" s="288"/>
      <c r="F121" s="288"/>
      <c r="G121" s="288"/>
      <c r="H121" s="288"/>
      <c r="I121" s="288"/>
      <c r="J121" s="288"/>
      <c r="K121" s="288"/>
    </row>
    <row r="122" spans="1:11" ht="14.25" customHeight="1">
      <c r="A122" s="181" t="s">
        <v>9217</v>
      </c>
      <c r="B122" s="180"/>
      <c r="C122" s="165"/>
      <c r="D122" s="173"/>
      <c r="E122" s="173"/>
      <c r="F122" s="172"/>
      <c r="G122" s="174"/>
      <c r="H122" s="173"/>
      <c r="I122" s="173"/>
      <c r="J122" s="172"/>
      <c r="K122" s="172"/>
    </row>
    <row r="123" spans="1:11" ht="14.25" customHeight="1">
      <c r="B123" s="180"/>
      <c r="C123" s="165"/>
      <c r="D123" s="173"/>
      <c r="E123" s="173"/>
      <c r="F123" s="172"/>
      <c r="G123" s="174"/>
      <c r="H123" s="173"/>
      <c r="I123" s="173"/>
      <c r="J123" s="172"/>
      <c r="K123" s="172"/>
    </row>
    <row r="124" spans="1:11" ht="12.75" customHeight="1">
      <c r="A124" s="171" t="s">
        <v>5323</v>
      </c>
      <c r="B124" s="180"/>
      <c r="C124" s="165"/>
      <c r="D124" s="173"/>
      <c r="E124" s="173"/>
      <c r="F124" s="172"/>
      <c r="G124" s="174"/>
      <c r="H124" s="173"/>
      <c r="I124" s="173"/>
      <c r="J124" s="172"/>
      <c r="K124" s="172"/>
    </row>
    <row r="125" spans="1:11" ht="14.25" customHeight="1">
      <c r="A125" s="181" t="s">
        <v>5324</v>
      </c>
      <c r="B125" s="180"/>
      <c r="C125" s="165"/>
      <c r="D125" s="173"/>
      <c r="E125" s="173"/>
      <c r="F125" s="172"/>
      <c r="G125" s="173"/>
      <c r="H125" s="173"/>
      <c r="I125" s="172"/>
      <c r="J125" s="172"/>
    </row>
    <row r="126" spans="1:11" ht="14.25" customHeight="1">
      <c r="A126" s="171" t="s">
        <v>5325</v>
      </c>
      <c r="B126" s="180"/>
      <c r="C126" s="165"/>
      <c r="D126" s="173"/>
      <c r="E126" s="173"/>
      <c r="F126" s="172"/>
      <c r="G126" s="174"/>
      <c r="H126" s="173"/>
      <c r="I126" s="173"/>
      <c r="J126" s="172"/>
      <c r="K126" s="172"/>
    </row>
    <row r="127" spans="1:11" ht="14.25" customHeight="1">
      <c r="A127" s="171" t="s">
        <v>5326</v>
      </c>
      <c r="B127" s="180"/>
      <c r="C127" s="165"/>
      <c r="D127" s="173"/>
      <c r="E127" s="173"/>
      <c r="F127" s="172"/>
      <c r="G127" s="174"/>
      <c r="H127" s="173"/>
      <c r="I127" s="173"/>
      <c r="J127" s="172"/>
      <c r="K127" s="172"/>
    </row>
    <row r="128" spans="1:11" ht="14.25" customHeight="1">
      <c r="A128" s="171" t="s">
        <v>5327</v>
      </c>
      <c r="B128" s="180"/>
      <c r="C128" s="165"/>
      <c r="D128" s="173"/>
      <c r="E128" s="173"/>
      <c r="F128" s="172"/>
      <c r="G128" s="174"/>
      <c r="H128" s="173"/>
      <c r="I128" s="173"/>
      <c r="J128" s="172"/>
      <c r="K128" s="172"/>
    </row>
    <row r="129" spans="1:11" ht="14.25" customHeight="1">
      <c r="A129" s="171" t="s">
        <v>5328</v>
      </c>
      <c r="C129" s="165"/>
      <c r="D129" s="173"/>
      <c r="E129" s="173"/>
      <c r="F129" s="172"/>
      <c r="G129" s="174"/>
      <c r="H129" s="173"/>
      <c r="I129" s="173"/>
      <c r="J129" s="172"/>
      <c r="K129" s="172"/>
    </row>
    <row r="130" spans="1:11" ht="14.25" customHeight="1">
      <c r="A130" s="171" t="s">
        <v>5329</v>
      </c>
      <c r="C130" s="396"/>
      <c r="D130" s="173"/>
      <c r="E130" s="173"/>
      <c r="F130" s="172"/>
      <c r="G130" s="174"/>
      <c r="H130" s="173"/>
      <c r="I130" s="173"/>
      <c r="J130" s="172"/>
      <c r="K130" s="172"/>
    </row>
    <row r="131" spans="1:11" ht="14.25" customHeight="1">
      <c r="A131" s="171" t="s">
        <v>5330</v>
      </c>
      <c r="C131" s="165"/>
      <c r="D131" s="173"/>
      <c r="E131" s="173"/>
      <c r="F131" s="172"/>
      <c r="G131" s="174"/>
      <c r="H131" s="308"/>
      <c r="I131" s="173"/>
      <c r="J131" s="172"/>
      <c r="K131" s="172"/>
    </row>
    <row r="132" spans="1:11" ht="14.25" customHeight="1">
      <c r="A132" s="171" t="s">
        <v>5331</v>
      </c>
      <c r="C132" s="165"/>
      <c r="D132" s="173"/>
      <c r="E132" s="173"/>
      <c r="F132" s="172"/>
      <c r="G132" s="174"/>
      <c r="H132" s="173"/>
      <c r="I132" s="173"/>
      <c r="J132" s="172"/>
      <c r="K132" s="172"/>
    </row>
    <row r="133" spans="1:11" ht="14.25" customHeight="1">
      <c r="A133" s="171" t="s">
        <v>5332</v>
      </c>
      <c r="C133" s="165"/>
      <c r="D133" s="173"/>
      <c r="E133" s="173"/>
      <c r="F133" s="172"/>
      <c r="G133" s="174"/>
      <c r="H133" s="173"/>
      <c r="I133" s="173"/>
      <c r="J133" s="172"/>
      <c r="K133" s="172"/>
    </row>
    <row r="134" spans="1:11" ht="14.25" customHeight="1">
      <c r="A134" s="171" t="s">
        <v>5333</v>
      </c>
      <c r="C134" s="165"/>
      <c r="D134" s="173"/>
      <c r="E134" s="173"/>
      <c r="F134" s="172"/>
      <c r="G134" s="174"/>
      <c r="H134" s="173"/>
      <c r="I134" s="173"/>
      <c r="J134" s="172"/>
      <c r="K134" s="172"/>
    </row>
    <row r="135" spans="1:11" ht="14.25" customHeight="1">
      <c r="A135" s="171" t="s">
        <v>5334</v>
      </c>
      <c r="C135" s="165"/>
      <c r="D135" s="173"/>
      <c r="E135" s="173"/>
      <c r="F135" s="172"/>
      <c r="G135" s="174"/>
      <c r="H135" s="173"/>
      <c r="I135" s="173"/>
      <c r="J135" s="172"/>
      <c r="K135" s="172"/>
    </row>
    <row r="136" spans="1:11" ht="14.25" customHeight="1">
      <c r="A136" s="171" t="s">
        <v>5335</v>
      </c>
      <c r="C136" s="165"/>
      <c r="D136" s="173"/>
      <c r="E136" s="173"/>
      <c r="F136" s="172"/>
      <c r="G136" s="174"/>
      <c r="H136" s="173"/>
      <c r="I136" s="173"/>
      <c r="J136" s="172"/>
      <c r="K136" s="172"/>
    </row>
    <row r="137" spans="1:11" ht="14.25" customHeight="1">
      <c r="A137" s="171" t="s">
        <v>5336</v>
      </c>
      <c r="C137" s="165"/>
      <c r="D137" s="173"/>
      <c r="E137" s="173"/>
      <c r="F137" s="172"/>
      <c r="G137" s="174"/>
      <c r="H137" s="173"/>
      <c r="I137" s="173"/>
      <c r="J137" s="172"/>
      <c r="K137" s="172"/>
    </row>
    <row r="138" spans="1:11" ht="14.25" customHeight="1">
      <c r="A138" s="171" t="s">
        <v>5337</v>
      </c>
      <c r="C138" s="165"/>
      <c r="D138" s="173"/>
      <c r="E138" s="173"/>
      <c r="F138" s="172"/>
      <c r="G138" s="174"/>
      <c r="H138" s="173"/>
      <c r="I138" s="173"/>
      <c r="J138" s="172"/>
      <c r="K138" s="172"/>
    </row>
    <row r="139" spans="1:11" ht="14.25" customHeight="1">
      <c r="A139" s="171" t="s">
        <v>5338</v>
      </c>
      <c r="C139" s="165"/>
      <c r="D139" s="173"/>
      <c r="E139" s="173"/>
      <c r="F139" s="172"/>
      <c r="G139" s="174"/>
      <c r="H139" s="173"/>
      <c r="I139" s="173"/>
      <c r="J139" s="172"/>
      <c r="K139" s="172"/>
    </row>
    <row r="140" spans="1:11" ht="14.25" customHeight="1">
      <c r="A140" s="171" t="s">
        <v>5339</v>
      </c>
      <c r="C140" s="165"/>
      <c r="D140" s="173"/>
      <c r="E140" s="173"/>
      <c r="F140" s="172"/>
      <c r="G140" s="174"/>
      <c r="H140" s="173"/>
      <c r="I140" s="173"/>
      <c r="J140" s="172"/>
      <c r="K140" s="172"/>
    </row>
    <row r="141" spans="1:11" ht="14.25" customHeight="1">
      <c r="A141" s="171" t="s">
        <v>5340</v>
      </c>
      <c r="C141" s="165"/>
      <c r="D141" s="173"/>
      <c r="E141" s="173"/>
      <c r="F141" s="172"/>
      <c r="G141" s="174"/>
      <c r="H141" s="173"/>
      <c r="I141" s="173"/>
      <c r="J141" s="172"/>
      <c r="K141" s="172"/>
    </row>
    <row r="142" spans="1:11" ht="14.25" customHeight="1">
      <c r="A142" s="171" t="s">
        <v>5341</v>
      </c>
      <c r="C142" s="165"/>
      <c r="D142" s="173"/>
      <c r="E142" s="173"/>
      <c r="F142" s="172"/>
      <c r="G142" s="174"/>
      <c r="H142" s="173"/>
      <c r="I142" s="173"/>
      <c r="J142" s="172"/>
      <c r="K142" s="172"/>
    </row>
    <row r="143" spans="1:11" ht="14.25" customHeight="1">
      <c r="A143" s="171" t="s">
        <v>5342</v>
      </c>
      <c r="C143" s="165"/>
      <c r="D143" s="173"/>
      <c r="E143" s="173"/>
      <c r="F143" s="172"/>
      <c r="G143" s="174"/>
      <c r="H143" s="173"/>
      <c r="I143" s="173"/>
      <c r="J143" s="172"/>
      <c r="K143" s="172"/>
    </row>
    <row r="144" spans="1:11" ht="14.25" customHeight="1">
      <c r="C144" s="165"/>
      <c r="D144" s="173"/>
      <c r="E144" s="173"/>
      <c r="F144" s="172"/>
      <c r="G144" s="174"/>
      <c r="H144" s="173"/>
      <c r="I144" s="173"/>
      <c r="J144" s="172"/>
      <c r="K144" s="172"/>
    </row>
    <row r="145" spans="3:11" ht="14.25" customHeight="1">
      <c r="C145" s="165"/>
      <c r="D145" s="173"/>
      <c r="E145" s="173"/>
      <c r="F145" s="172"/>
      <c r="G145" s="174"/>
      <c r="H145" s="173"/>
      <c r="I145" s="173"/>
      <c r="J145" s="172"/>
      <c r="K145" s="172"/>
    </row>
    <row r="146" spans="3:11" ht="14.25" customHeight="1">
      <c r="C146" s="165"/>
      <c r="D146" s="173"/>
      <c r="E146" s="173"/>
      <c r="F146" s="172"/>
      <c r="G146" s="174"/>
      <c r="H146" s="173"/>
      <c r="I146" s="173"/>
      <c r="J146" s="172"/>
      <c r="K146" s="172"/>
    </row>
    <row r="147" spans="3:11" ht="14.25" customHeight="1">
      <c r="C147" s="165"/>
      <c r="D147" s="173"/>
      <c r="E147" s="173"/>
      <c r="F147" s="172"/>
      <c r="G147" s="174"/>
      <c r="H147" s="173"/>
      <c r="I147" s="173"/>
      <c r="J147" s="172"/>
      <c r="K147" s="172"/>
    </row>
    <row r="148" spans="3:11" ht="14.25" customHeight="1">
      <c r="C148" s="165"/>
      <c r="D148" s="173"/>
      <c r="E148" s="173"/>
      <c r="F148" s="172"/>
      <c r="G148" s="174"/>
      <c r="H148" s="173"/>
      <c r="I148" s="173"/>
      <c r="J148" s="172"/>
      <c r="K148" s="172"/>
    </row>
    <row r="149" spans="3:11" ht="14.25" customHeight="1">
      <c r="C149" s="165"/>
      <c r="D149" s="173"/>
      <c r="E149" s="173"/>
      <c r="F149" s="172"/>
      <c r="G149" s="174"/>
      <c r="H149" s="173"/>
      <c r="I149" s="173"/>
      <c r="J149" s="172"/>
      <c r="K149" s="172"/>
    </row>
    <row r="150" spans="3:11" ht="14.25" customHeight="1">
      <c r="C150" s="165"/>
      <c r="D150" s="173"/>
      <c r="E150" s="173"/>
      <c r="F150" s="172"/>
      <c r="G150" s="174"/>
      <c r="H150" s="173"/>
      <c r="I150" s="173"/>
      <c r="J150" s="172"/>
      <c r="K150" s="172"/>
    </row>
    <row r="151" spans="3:11" ht="14.25" customHeight="1">
      <c r="C151" s="165"/>
      <c r="D151" s="173"/>
      <c r="E151" s="173"/>
      <c r="F151" s="172"/>
      <c r="G151" s="174"/>
      <c r="H151" s="173"/>
      <c r="I151" s="173"/>
      <c r="J151" s="172"/>
      <c r="K151" s="172"/>
    </row>
    <row r="152" spans="3:11" ht="14.25" customHeight="1">
      <c r="C152" s="165"/>
      <c r="D152" s="173"/>
      <c r="E152" s="173"/>
      <c r="F152" s="172"/>
      <c r="G152" s="174"/>
      <c r="H152" s="173"/>
      <c r="I152" s="173"/>
      <c r="J152" s="172"/>
      <c r="K152" s="172"/>
    </row>
    <row r="153" spans="3:11" ht="14.25" customHeight="1">
      <c r="C153" s="165"/>
      <c r="D153" s="173"/>
      <c r="E153" s="173"/>
      <c r="F153" s="172"/>
      <c r="G153" s="174"/>
      <c r="H153" s="173"/>
      <c r="I153" s="173"/>
      <c r="J153" s="172"/>
      <c r="K153" s="172"/>
    </row>
    <row r="154" spans="3:11" ht="14.25" customHeight="1">
      <c r="C154" s="165"/>
      <c r="D154" s="173"/>
      <c r="E154" s="173"/>
      <c r="F154" s="172"/>
      <c r="G154" s="174"/>
      <c r="H154" s="173"/>
      <c r="I154" s="173"/>
      <c r="J154" s="172"/>
      <c r="K154" s="172"/>
    </row>
    <row r="155" spans="3:11" ht="14.25" customHeight="1">
      <c r="C155" s="165"/>
      <c r="D155" s="173"/>
      <c r="E155" s="173"/>
      <c r="F155" s="172"/>
      <c r="G155" s="174"/>
      <c r="H155" s="173"/>
      <c r="I155" s="173"/>
      <c r="J155" s="172"/>
      <c r="K155" s="172"/>
    </row>
    <row r="156" spans="3:11" ht="14.25" customHeight="1">
      <c r="C156" s="165"/>
      <c r="D156" s="173"/>
      <c r="E156" s="173"/>
      <c r="F156" s="172"/>
      <c r="G156" s="174"/>
      <c r="H156" s="173"/>
      <c r="I156" s="173"/>
      <c r="J156" s="172"/>
      <c r="K156" s="172"/>
    </row>
    <row r="157" spans="3:11" ht="14.25" customHeight="1">
      <c r="C157" s="165"/>
      <c r="D157" s="173"/>
      <c r="E157" s="173"/>
      <c r="F157" s="172"/>
      <c r="G157" s="174"/>
      <c r="H157" s="173"/>
      <c r="I157" s="173"/>
      <c r="J157" s="172"/>
      <c r="K157" s="172"/>
    </row>
    <row r="158" spans="3:11" ht="14.25" customHeight="1">
      <c r="C158" s="165"/>
      <c r="D158" s="173"/>
      <c r="E158" s="173"/>
      <c r="F158" s="172"/>
      <c r="G158" s="174"/>
      <c r="H158" s="173"/>
      <c r="I158" s="173"/>
      <c r="J158" s="172"/>
      <c r="K158" s="172"/>
    </row>
    <row r="159" spans="3:11" ht="14.25" customHeight="1">
      <c r="C159" s="165"/>
      <c r="D159" s="173"/>
      <c r="E159" s="173"/>
      <c r="F159" s="172"/>
      <c r="G159" s="174"/>
      <c r="H159" s="173"/>
      <c r="I159" s="173"/>
      <c r="J159" s="172"/>
      <c r="K159" s="172"/>
    </row>
    <row r="160" spans="3:11" ht="14.25" customHeight="1">
      <c r="C160" s="165"/>
      <c r="D160" s="173"/>
      <c r="E160" s="173"/>
      <c r="F160" s="172"/>
      <c r="G160" s="174"/>
      <c r="H160" s="173"/>
      <c r="I160" s="173"/>
      <c r="J160" s="172"/>
      <c r="K160" s="172"/>
    </row>
    <row r="161" spans="3:11" ht="14.25" customHeight="1">
      <c r="C161" s="165"/>
      <c r="D161" s="173"/>
      <c r="E161" s="173"/>
      <c r="F161" s="172"/>
      <c r="G161" s="174"/>
      <c r="H161" s="173"/>
      <c r="I161" s="173"/>
      <c r="J161" s="172"/>
      <c r="K161" s="172"/>
    </row>
    <row r="162" spans="3:11" ht="14.25" customHeight="1">
      <c r="C162" s="165"/>
      <c r="D162" s="173"/>
      <c r="E162" s="173"/>
      <c r="F162" s="172"/>
      <c r="G162" s="174"/>
      <c r="H162" s="173"/>
      <c r="I162" s="173"/>
      <c r="J162" s="172"/>
      <c r="K162" s="172"/>
    </row>
    <row r="163" spans="3:11" ht="14.25" customHeight="1">
      <c r="C163" s="165"/>
      <c r="D163" s="173"/>
      <c r="E163" s="173"/>
      <c r="F163" s="172"/>
      <c r="G163" s="174"/>
      <c r="H163" s="173"/>
      <c r="I163" s="173"/>
      <c r="J163" s="172"/>
      <c r="K163" s="172"/>
    </row>
    <row r="164" spans="3:11" ht="14.25" customHeight="1">
      <c r="C164" s="165"/>
      <c r="D164" s="173"/>
      <c r="E164" s="173"/>
      <c r="F164" s="172"/>
      <c r="G164" s="174"/>
      <c r="H164" s="173"/>
      <c r="I164" s="173"/>
      <c r="J164" s="172"/>
      <c r="K164" s="172"/>
    </row>
    <row r="165" spans="3:11" ht="14.25" customHeight="1">
      <c r="C165" s="165"/>
      <c r="D165" s="173"/>
      <c r="E165" s="173"/>
      <c r="F165" s="172"/>
      <c r="G165" s="174"/>
      <c r="H165" s="173"/>
      <c r="I165" s="173"/>
      <c r="J165" s="172"/>
      <c r="K165" s="172"/>
    </row>
    <row r="166" spans="3:11" ht="14.25" customHeight="1">
      <c r="C166" s="165"/>
      <c r="D166" s="173"/>
      <c r="E166" s="173"/>
      <c r="F166" s="172"/>
      <c r="G166" s="174"/>
      <c r="H166" s="173"/>
      <c r="I166" s="173"/>
      <c r="J166" s="172"/>
      <c r="K166" s="172"/>
    </row>
    <row r="167" spans="3:11" ht="14.25" customHeight="1">
      <c r="C167" s="165"/>
      <c r="D167" s="173"/>
      <c r="E167" s="173"/>
      <c r="F167" s="172"/>
      <c r="G167" s="174"/>
      <c r="H167" s="173"/>
      <c r="I167" s="173"/>
      <c r="J167" s="172"/>
      <c r="K167" s="172"/>
    </row>
    <row r="168" spans="3:11" ht="14.25" customHeight="1">
      <c r="C168" s="165"/>
      <c r="D168" s="173"/>
      <c r="E168" s="173"/>
      <c r="F168" s="172"/>
      <c r="G168" s="174"/>
      <c r="H168" s="173"/>
      <c r="I168" s="173"/>
      <c r="J168" s="172"/>
      <c r="K168" s="172"/>
    </row>
    <row r="169" spans="3:11" ht="14.25" customHeight="1">
      <c r="C169" s="165"/>
      <c r="D169" s="173"/>
      <c r="E169" s="173"/>
      <c r="F169" s="172"/>
      <c r="G169" s="174"/>
      <c r="H169" s="173"/>
      <c r="I169" s="173"/>
      <c r="J169" s="172"/>
      <c r="K169" s="172"/>
    </row>
    <row r="170" spans="3:11" ht="14.25" customHeight="1">
      <c r="C170" s="165"/>
      <c r="D170" s="173"/>
      <c r="E170" s="173"/>
      <c r="F170" s="172"/>
      <c r="G170" s="174"/>
      <c r="H170" s="173"/>
      <c r="I170" s="173"/>
      <c r="J170" s="172"/>
      <c r="K170" s="172"/>
    </row>
    <row r="171" spans="3:11" ht="14.25" customHeight="1">
      <c r="C171" s="165"/>
      <c r="D171" s="173"/>
      <c r="E171" s="173"/>
      <c r="F171" s="172"/>
      <c r="G171" s="174"/>
      <c r="H171" s="173"/>
      <c r="I171" s="173"/>
      <c r="J171" s="172"/>
      <c r="K171" s="172"/>
    </row>
    <row r="172" spans="3:11" ht="14.25" customHeight="1">
      <c r="C172" s="397"/>
      <c r="D172" s="173"/>
      <c r="E172" s="173"/>
      <c r="F172" s="172"/>
      <c r="G172" s="174"/>
      <c r="H172" s="173"/>
      <c r="I172" s="173"/>
      <c r="J172" s="172"/>
      <c r="K172" s="172"/>
    </row>
    <row r="173" spans="3:11" ht="14.25" customHeight="1">
      <c r="C173" s="397"/>
      <c r="D173" s="173"/>
      <c r="E173" s="173"/>
      <c r="F173" s="172"/>
      <c r="G173" s="174"/>
      <c r="H173" s="173"/>
      <c r="I173" s="173"/>
      <c r="J173" s="172"/>
      <c r="K173" s="172"/>
    </row>
    <row r="174" spans="3:11" ht="14.25" customHeight="1">
      <c r="C174" s="397"/>
      <c r="D174" s="173"/>
      <c r="E174" s="173"/>
      <c r="F174" s="172"/>
      <c r="G174" s="174"/>
      <c r="H174" s="173"/>
      <c r="I174" s="173"/>
      <c r="J174" s="172"/>
      <c r="K174" s="172"/>
    </row>
    <row r="175" spans="3:11" ht="14.25" customHeight="1">
      <c r="C175" s="397"/>
      <c r="D175" s="173"/>
      <c r="E175" s="173"/>
      <c r="F175" s="172"/>
      <c r="G175" s="174"/>
      <c r="H175" s="173"/>
      <c r="I175" s="173"/>
      <c r="J175" s="172"/>
      <c r="K175" s="172"/>
    </row>
    <row r="176" spans="3:11" ht="14.25" customHeight="1">
      <c r="C176" s="397"/>
      <c r="D176" s="173"/>
      <c r="E176" s="173"/>
      <c r="F176" s="172"/>
      <c r="G176" s="174"/>
      <c r="H176" s="173"/>
      <c r="I176" s="173"/>
      <c r="J176" s="172"/>
      <c r="K176" s="172"/>
    </row>
    <row r="177" spans="3:11" ht="14.25" customHeight="1">
      <c r="C177" s="397"/>
      <c r="D177" s="173"/>
      <c r="E177" s="173"/>
      <c r="F177" s="172"/>
      <c r="G177" s="174"/>
      <c r="H177" s="173"/>
      <c r="I177" s="173"/>
      <c r="J177" s="172"/>
      <c r="K177" s="172"/>
    </row>
    <row r="178" spans="3:11" ht="14.25" customHeight="1">
      <c r="C178" s="397"/>
      <c r="D178" s="173"/>
      <c r="E178" s="173"/>
      <c r="F178" s="172"/>
      <c r="G178" s="174"/>
      <c r="H178" s="173"/>
      <c r="I178" s="173"/>
      <c r="J178" s="172"/>
      <c r="K178" s="172"/>
    </row>
    <row r="179" spans="3:11" ht="14.25" customHeight="1">
      <c r="C179" s="397"/>
      <c r="D179" s="173"/>
      <c r="E179" s="173"/>
      <c r="F179" s="172"/>
      <c r="G179" s="174"/>
      <c r="H179" s="173"/>
      <c r="I179" s="173"/>
      <c r="J179" s="172"/>
      <c r="K179" s="172"/>
    </row>
    <row r="180" spans="3:11" ht="14.25" customHeight="1">
      <c r="C180" s="397"/>
      <c r="D180" s="173"/>
      <c r="E180" s="173"/>
      <c r="F180" s="172"/>
      <c r="G180" s="174"/>
      <c r="H180" s="173"/>
      <c r="I180" s="173"/>
      <c r="J180" s="172"/>
      <c r="K180" s="172"/>
    </row>
    <row r="181" spans="3:11" ht="14.25" customHeight="1">
      <c r="C181" s="397"/>
      <c r="D181" s="173"/>
      <c r="E181" s="173"/>
      <c r="F181" s="172"/>
      <c r="G181" s="174"/>
      <c r="H181" s="173"/>
      <c r="I181" s="173"/>
      <c r="J181" s="172"/>
      <c r="K181" s="172"/>
    </row>
    <row r="182" spans="3:11" ht="14.25" customHeight="1">
      <c r="C182" s="397"/>
      <c r="D182" s="173"/>
      <c r="E182" s="173"/>
      <c r="F182" s="172"/>
      <c r="G182" s="174"/>
      <c r="H182" s="173"/>
      <c r="I182" s="173"/>
      <c r="J182" s="172"/>
      <c r="K182" s="172"/>
    </row>
    <row r="183" spans="3:11" ht="14.25" customHeight="1">
      <c r="C183" s="397"/>
      <c r="D183" s="173"/>
      <c r="E183" s="173"/>
      <c r="F183" s="172"/>
      <c r="G183" s="174"/>
      <c r="H183" s="173"/>
      <c r="I183" s="173"/>
      <c r="J183" s="172"/>
      <c r="K183" s="172"/>
    </row>
    <row r="184" spans="3:11" ht="14.25" customHeight="1">
      <c r="C184" s="397"/>
      <c r="D184" s="173"/>
      <c r="E184" s="173"/>
      <c r="F184" s="172"/>
      <c r="G184" s="174"/>
      <c r="H184" s="173"/>
      <c r="I184" s="173"/>
      <c r="J184" s="172"/>
      <c r="K184" s="172"/>
    </row>
    <row r="185" spans="3:11" ht="14.25" customHeight="1">
      <c r="C185" s="397"/>
      <c r="D185" s="173"/>
      <c r="E185" s="173"/>
      <c r="F185" s="172"/>
      <c r="G185" s="174"/>
      <c r="H185" s="173"/>
      <c r="I185" s="173"/>
      <c r="J185" s="172"/>
      <c r="K185" s="172"/>
    </row>
    <row r="186" spans="3:11" ht="14.25" customHeight="1">
      <c r="C186" s="397"/>
      <c r="D186" s="173"/>
      <c r="E186" s="173"/>
      <c r="F186" s="172"/>
      <c r="G186" s="174"/>
      <c r="H186" s="173"/>
      <c r="I186" s="173"/>
      <c r="J186" s="172"/>
      <c r="K186" s="172"/>
    </row>
    <row r="187" spans="3:11" ht="14.25" customHeight="1">
      <c r="C187" s="397"/>
      <c r="D187" s="173"/>
      <c r="E187" s="173"/>
      <c r="F187" s="172"/>
      <c r="G187" s="174"/>
      <c r="H187" s="173"/>
      <c r="I187" s="173"/>
      <c r="J187" s="172"/>
      <c r="K187" s="172"/>
    </row>
    <row r="188" spans="3:11" ht="14.25" customHeight="1">
      <c r="C188" s="397"/>
      <c r="D188" s="173"/>
      <c r="E188" s="173"/>
      <c r="F188" s="172"/>
      <c r="G188" s="174"/>
      <c r="H188" s="173"/>
      <c r="I188" s="173"/>
      <c r="J188" s="172"/>
      <c r="K188" s="172"/>
    </row>
    <row r="189" spans="3:11" ht="14.25" customHeight="1">
      <c r="C189" s="397"/>
      <c r="D189" s="173"/>
      <c r="E189" s="173"/>
      <c r="F189" s="172"/>
      <c r="G189" s="174"/>
      <c r="H189" s="173"/>
      <c r="I189" s="173"/>
      <c r="J189" s="172"/>
      <c r="K189" s="172"/>
    </row>
    <row r="190" spans="3:11" ht="14.25" customHeight="1">
      <c r="C190" s="397"/>
      <c r="D190" s="173"/>
      <c r="E190" s="173"/>
      <c r="F190" s="172"/>
      <c r="G190" s="174"/>
      <c r="H190" s="173"/>
      <c r="I190" s="173"/>
      <c r="J190" s="172"/>
      <c r="K190" s="172"/>
    </row>
    <row r="191" spans="3:11" ht="14.25" customHeight="1">
      <c r="C191" s="397"/>
      <c r="D191" s="173"/>
      <c r="E191" s="173"/>
      <c r="F191" s="172"/>
      <c r="G191" s="174"/>
      <c r="H191" s="173"/>
      <c r="I191" s="173"/>
      <c r="J191" s="172"/>
      <c r="K191" s="172"/>
    </row>
    <row r="192" spans="3:11" ht="14.25" customHeight="1">
      <c r="C192" s="397"/>
      <c r="D192" s="173"/>
      <c r="E192" s="173"/>
      <c r="F192" s="172"/>
      <c r="G192" s="174"/>
      <c r="H192" s="173"/>
      <c r="I192" s="173"/>
      <c r="J192" s="172"/>
      <c r="K192" s="172"/>
    </row>
    <row r="193" spans="3:11" ht="14.25" customHeight="1">
      <c r="C193" s="397"/>
      <c r="D193" s="173"/>
      <c r="E193" s="173"/>
      <c r="F193" s="172"/>
      <c r="G193" s="174"/>
      <c r="H193" s="173"/>
      <c r="I193" s="173"/>
      <c r="J193" s="172"/>
      <c r="K193" s="172"/>
    </row>
    <row r="194" spans="3:11" ht="14.25" customHeight="1">
      <c r="C194" s="397"/>
      <c r="D194" s="173"/>
      <c r="E194" s="173"/>
      <c r="F194" s="172"/>
      <c r="G194" s="174"/>
      <c r="H194" s="173"/>
      <c r="I194" s="173"/>
      <c r="J194" s="172"/>
      <c r="K194" s="172"/>
    </row>
    <row r="195" spans="3:11" ht="14.25" customHeight="1">
      <c r="C195" s="397"/>
      <c r="D195" s="173"/>
      <c r="E195" s="173"/>
      <c r="F195" s="172"/>
      <c r="G195" s="174"/>
      <c r="H195" s="173"/>
      <c r="I195" s="173"/>
      <c r="J195" s="172"/>
      <c r="K195" s="172"/>
    </row>
    <row r="196" spans="3:11" ht="14.25" customHeight="1">
      <c r="C196" s="165"/>
      <c r="D196" s="173"/>
      <c r="E196" s="173"/>
      <c r="F196" s="172"/>
      <c r="G196" s="174"/>
      <c r="H196" s="173"/>
      <c r="I196" s="173"/>
      <c r="J196" s="172"/>
      <c r="K196" s="172"/>
    </row>
    <row r="197" spans="3:11" ht="14.25" customHeight="1">
      <c r="C197" s="165"/>
      <c r="D197" s="173"/>
      <c r="E197" s="173"/>
      <c r="F197" s="172"/>
      <c r="G197" s="174"/>
      <c r="H197" s="173"/>
      <c r="I197" s="173"/>
      <c r="J197" s="172"/>
      <c r="K197" s="172"/>
    </row>
    <row r="198" spans="3:11" ht="14.25" customHeight="1">
      <c r="C198" s="165"/>
      <c r="D198" s="173"/>
      <c r="E198" s="173"/>
      <c r="F198" s="172"/>
      <c r="G198" s="174"/>
      <c r="H198" s="173"/>
      <c r="I198" s="173"/>
      <c r="J198" s="172"/>
      <c r="K198" s="172"/>
    </row>
    <row r="199" spans="3:11" ht="14.25" customHeight="1">
      <c r="C199" s="165"/>
      <c r="D199" s="173"/>
      <c r="E199" s="173"/>
      <c r="F199" s="172"/>
      <c r="G199" s="174"/>
      <c r="H199" s="173"/>
      <c r="I199" s="173"/>
      <c r="J199" s="172"/>
      <c r="K199" s="172"/>
    </row>
    <row r="200" spans="3:11" ht="14.25" customHeight="1">
      <c r="C200" s="165"/>
      <c r="D200" s="173"/>
      <c r="E200" s="173"/>
      <c r="F200" s="172"/>
      <c r="G200" s="174"/>
      <c r="H200" s="173"/>
      <c r="I200" s="173"/>
      <c r="J200" s="172"/>
      <c r="K200" s="172"/>
    </row>
    <row r="201" spans="3:11" ht="14.25" customHeight="1">
      <c r="C201" s="165"/>
      <c r="D201" s="173"/>
      <c r="E201" s="173"/>
      <c r="F201" s="172"/>
      <c r="G201" s="174"/>
      <c r="H201" s="173"/>
      <c r="I201" s="173"/>
      <c r="J201" s="172"/>
      <c r="K201" s="172"/>
    </row>
    <row r="202" spans="3:11" ht="14.25" customHeight="1">
      <c r="C202" s="165"/>
      <c r="D202" s="173"/>
      <c r="E202" s="173"/>
      <c r="F202" s="172"/>
      <c r="G202" s="174"/>
      <c r="H202" s="173"/>
      <c r="I202" s="173"/>
      <c r="J202" s="172"/>
      <c r="K202" s="172"/>
    </row>
    <row r="203" spans="3:11" ht="14.25" customHeight="1">
      <c r="C203" s="165"/>
      <c r="D203" s="173"/>
      <c r="E203" s="173"/>
      <c r="F203" s="172"/>
      <c r="G203" s="174"/>
      <c r="H203" s="173"/>
      <c r="I203" s="173"/>
      <c r="J203" s="172"/>
      <c r="K203" s="172"/>
    </row>
    <row r="204" spans="3:11" ht="14.25" customHeight="1">
      <c r="C204" s="165"/>
      <c r="D204" s="173"/>
      <c r="E204" s="173"/>
      <c r="F204" s="172"/>
      <c r="G204" s="174"/>
      <c r="H204" s="173"/>
      <c r="I204" s="173"/>
      <c r="J204" s="172"/>
      <c r="K204" s="172"/>
    </row>
    <row r="205" spans="3:11" ht="14.25" customHeight="1">
      <c r="C205" s="165"/>
      <c r="D205" s="173"/>
      <c r="E205" s="173"/>
      <c r="F205" s="172"/>
      <c r="G205" s="174"/>
      <c r="H205" s="173"/>
      <c r="I205" s="173"/>
      <c r="J205" s="172"/>
      <c r="K205" s="172"/>
    </row>
    <row r="206" spans="3:11" ht="14.25" customHeight="1">
      <c r="C206" s="165"/>
      <c r="D206" s="173"/>
      <c r="E206" s="173"/>
      <c r="F206" s="172"/>
      <c r="G206" s="174"/>
      <c r="H206" s="173"/>
      <c r="I206" s="173"/>
      <c r="J206" s="172"/>
      <c r="K206" s="172"/>
    </row>
    <row r="207" spans="3:11" ht="14.25" customHeight="1">
      <c r="C207" s="165"/>
      <c r="D207" s="173"/>
      <c r="E207" s="173"/>
      <c r="F207" s="172"/>
      <c r="G207" s="174"/>
      <c r="H207" s="173"/>
      <c r="I207" s="173"/>
      <c r="J207" s="172"/>
      <c r="K207" s="172"/>
    </row>
    <row r="208" spans="3:11" ht="14.25" customHeight="1">
      <c r="C208" s="165"/>
      <c r="D208" s="173"/>
      <c r="E208" s="173"/>
      <c r="F208" s="172"/>
      <c r="G208" s="174"/>
      <c r="H208" s="173"/>
      <c r="I208" s="173"/>
      <c r="J208" s="172"/>
      <c r="K208" s="172"/>
    </row>
    <row r="209" spans="3:11" ht="14.25" customHeight="1">
      <c r="C209" s="165"/>
      <c r="D209" s="173"/>
      <c r="E209" s="173"/>
      <c r="F209" s="172"/>
      <c r="G209" s="174"/>
      <c r="H209" s="173"/>
      <c r="I209" s="173"/>
      <c r="J209" s="172"/>
      <c r="K209" s="172"/>
    </row>
    <row r="210" spans="3:11" ht="14.25" customHeight="1">
      <c r="D210" s="173"/>
      <c r="E210" s="173"/>
      <c r="F210" s="172"/>
      <c r="G210" s="174"/>
      <c r="H210" s="173"/>
      <c r="I210" s="173"/>
      <c r="J210" s="172"/>
      <c r="K210" s="172"/>
    </row>
    <row r="211" spans="3:11" ht="14.25" customHeight="1">
      <c r="C211" s="171"/>
      <c r="D211" s="173"/>
      <c r="E211" s="173"/>
      <c r="F211" s="172"/>
      <c r="G211" s="174"/>
      <c r="H211" s="173"/>
      <c r="I211" s="173"/>
      <c r="J211" s="172"/>
      <c r="K211" s="172"/>
    </row>
    <row r="212" spans="3:11" ht="14.25" customHeight="1">
      <c r="C212" s="171"/>
      <c r="D212" s="173"/>
      <c r="E212" s="173"/>
      <c r="F212" s="172"/>
      <c r="G212" s="174"/>
      <c r="H212" s="173"/>
      <c r="I212" s="173"/>
      <c r="J212" s="172"/>
      <c r="K212" s="172"/>
    </row>
    <row r="213" spans="3:11" ht="14.25" customHeight="1">
      <c r="C213" s="171"/>
      <c r="D213" s="173"/>
      <c r="E213" s="173"/>
      <c r="F213" s="172"/>
      <c r="G213" s="174"/>
      <c r="H213" s="173"/>
      <c r="I213" s="173"/>
      <c r="J213" s="172"/>
      <c r="K213" s="172"/>
    </row>
    <row r="214" spans="3:11" ht="14.25" customHeight="1">
      <c r="D214" s="173"/>
      <c r="E214" s="173"/>
      <c r="F214" s="172"/>
      <c r="G214" s="174"/>
      <c r="H214" s="173"/>
      <c r="I214" s="173"/>
      <c r="J214" s="172"/>
      <c r="K214" s="172"/>
    </row>
    <row r="215" spans="3:11" ht="14.25" customHeight="1">
      <c r="D215" s="173"/>
      <c r="E215" s="173"/>
      <c r="F215" s="172"/>
      <c r="G215" s="174"/>
      <c r="H215" s="173"/>
      <c r="I215" s="173"/>
      <c r="J215" s="172"/>
      <c r="K215" s="172"/>
    </row>
    <row r="216" spans="3:11" ht="14.25" customHeight="1">
      <c r="D216" s="173"/>
      <c r="E216" s="173"/>
      <c r="F216" s="172"/>
      <c r="G216" s="174"/>
      <c r="H216" s="173"/>
      <c r="I216" s="173"/>
      <c r="J216" s="172"/>
      <c r="K216" s="172"/>
    </row>
    <row r="217" spans="3:11" ht="14.25" customHeight="1">
      <c r="D217" s="173"/>
      <c r="E217" s="173"/>
      <c r="F217" s="172"/>
      <c r="G217" s="174"/>
      <c r="H217" s="173"/>
      <c r="I217" s="173"/>
      <c r="J217" s="172"/>
      <c r="K217" s="172"/>
    </row>
    <row r="218" spans="3:11" ht="14.25" customHeight="1">
      <c r="D218" s="173"/>
      <c r="E218" s="173"/>
      <c r="F218" s="172"/>
      <c r="G218" s="174"/>
      <c r="H218" s="173"/>
      <c r="I218" s="173"/>
      <c r="J218" s="172"/>
      <c r="K218" s="172"/>
    </row>
    <row r="219" spans="3:11" ht="14.25" customHeight="1">
      <c r="D219" s="173"/>
      <c r="E219" s="173"/>
      <c r="F219" s="172"/>
      <c r="G219" s="174"/>
      <c r="H219" s="173"/>
      <c r="I219" s="173"/>
      <c r="J219" s="172"/>
      <c r="K219" s="172"/>
    </row>
    <row r="220" spans="3:11" ht="14.25" customHeight="1">
      <c r="D220" s="173"/>
      <c r="E220" s="173"/>
      <c r="F220" s="172"/>
      <c r="G220" s="174"/>
      <c r="H220" s="173"/>
      <c r="I220" s="173"/>
      <c r="J220" s="172"/>
      <c r="K220" s="172"/>
    </row>
    <row r="221" spans="3:11" ht="14.25" customHeight="1">
      <c r="D221" s="173"/>
      <c r="E221" s="173"/>
      <c r="F221" s="172"/>
      <c r="G221" s="174"/>
      <c r="H221" s="173"/>
      <c r="I221" s="173"/>
      <c r="J221" s="172"/>
      <c r="K221" s="172"/>
    </row>
    <row r="222" spans="3:11" ht="14.25" customHeight="1">
      <c r="D222" s="173"/>
      <c r="E222" s="173"/>
      <c r="F222" s="172"/>
      <c r="G222" s="174"/>
      <c r="H222" s="173"/>
      <c r="I222" s="173"/>
      <c r="J222" s="172"/>
      <c r="K222" s="172"/>
    </row>
    <row r="223" spans="3:11" ht="14.25" customHeight="1"/>
    <row r="224" spans="3:11"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sheetData>
  <mergeCells count="6">
    <mergeCell ref="H4:K4"/>
    <mergeCell ref="A1:B1"/>
    <mergeCell ref="D1:G1"/>
    <mergeCell ref="A2:B2"/>
    <mergeCell ref="A4:B4"/>
    <mergeCell ref="D4:G4"/>
  </mergeCells>
  <hyperlinks>
    <hyperlink ref="A4" display="Back to Top Sheet" xr:uid="{00000000-0004-0000-3200-000000000000}"/>
    <hyperlink ref="A4:B4" location="Top!A1" display="Back to Top Sheet" xr:uid="{32834EEE-77AC-407D-989D-A7BC1535B0EA}"/>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M198"/>
  <sheetViews>
    <sheetView workbookViewId="0">
      <selection sqref="A1:B1"/>
    </sheetView>
  </sheetViews>
  <sheetFormatPr defaultColWidth="11.3984375" defaultRowHeight="12.75"/>
  <cols>
    <col min="1" max="1" width="28.86328125" style="17" customWidth="1"/>
    <col min="2" max="2" width="41.1328125" style="17" customWidth="1"/>
    <col min="3" max="3" width="16" style="17" customWidth="1"/>
    <col min="4" max="4" width="16.59765625" style="8" customWidth="1"/>
    <col min="5" max="5" width="15.59765625" style="8" customWidth="1"/>
    <col min="6" max="6" width="15.86328125" style="10" customWidth="1"/>
    <col min="7" max="7" width="23.3984375" style="9" customWidth="1"/>
    <col min="8" max="8" width="14.1328125" style="8" customWidth="1"/>
    <col min="9" max="9" width="19.3984375" style="8" customWidth="1"/>
    <col min="10" max="10" width="20.59765625" style="10" customWidth="1"/>
    <col min="11" max="11" width="25.59765625" style="10" bestFit="1" customWidth="1"/>
    <col min="12" max="16384" width="11.3984375" style="10"/>
  </cols>
  <sheetData>
    <row r="1" spans="1:13" ht="21" customHeight="1" thickBot="1">
      <c r="A1" s="2150" t="s">
        <v>660</v>
      </c>
      <c r="B1" s="2150"/>
      <c r="C1" s="306"/>
      <c r="D1" s="2151"/>
      <c r="E1" s="2151"/>
      <c r="F1" s="2151"/>
      <c r="G1" s="2151"/>
    </row>
    <row r="2" spans="1:13" ht="21" customHeight="1" thickBot="1">
      <c r="A2" s="2150" t="str">
        <f>Top!B74&amp;", "&amp;Top!C75</f>
        <v>Link Loss Service 1.0, 1.0.1</v>
      </c>
      <c r="B2" s="2150"/>
      <c r="C2" s="406"/>
      <c r="D2" s="412" t="s">
        <v>661</v>
      </c>
      <c r="E2" s="534" t="str">
        <f>Top!E74</f>
        <v>LLS.TS.p4</v>
      </c>
      <c r="F2" s="534"/>
      <c r="G2" s="413"/>
      <c r="H2" s="412" t="s">
        <v>10</v>
      </c>
      <c r="I2" s="413" t="str">
        <f>Top!$G74</f>
        <v>LLS.TS.p4</v>
      </c>
      <c r="J2" s="412" t="s">
        <v>699</v>
      </c>
      <c r="K2" s="1176">
        <v>45106</v>
      </c>
      <c r="L2" s="26"/>
    </row>
    <row r="3" spans="1:13" ht="18" customHeight="1" thickBot="1">
      <c r="A3" s="59" t="s">
        <v>700</v>
      </c>
      <c r="B3" s="59">
        <f>rel_date</f>
        <v>45706</v>
      </c>
      <c r="D3" s="412" t="s">
        <v>662</v>
      </c>
      <c r="E3" s="534" t="str">
        <f>Top!F74</f>
        <v>LLS.ICS.p2</v>
      </c>
      <c r="F3" s="534"/>
      <c r="G3" s="413"/>
      <c r="H3" s="412" t="s">
        <v>11</v>
      </c>
      <c r="I3" s="413" t="str">
        <f>Top!$H74</f>
        <v>LLS.ICS.p2</v>
      </c>
      <c r="J3" s="412" t="s">
        <v>699</v>
      </c>
      <c r="K3" s="1176">
        <v>44964</v>
      </c>
    </row>
    <row r="4" spans="1:13" ht="14.25" customHeight="1" thickBot="1">
      <c r="A4" s="2145" t="s">
        <v>663</v>
      </c>
      <c r="B4" s="2146"/>
      <c r="C4" s="435"/>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1365" t="s">
        <v>703</v>
      </c>
      <c r="D6" s="33"/>
      <c r="E6" s="543">
        <v>45198</v>
      </c>
      <c r="F6" s="33"/>
      <c r="G6" s="19" t="s">
        <v>5359</v>
      </c>
      <c r="I6" s="723"/>
      <c r="J6" s="592"/>
      <c r="K6" s="190"/>
      <c r="M6" s="10"/>
    </row>
    <row r="7" spans="1:13" s="11" customFormat="1">
      <c r="A7" s="441" t="s">
        <v>11</v>
      </c>
      <c r="B7" s="341" t="s">
        <v>673</v>
      </c>
      <c r="C7" s="351" t="s">
        <v>974</v>
      </c>
      <c r="D7" s="20"/>
      <c r="E7" s="515">
        <v>45053</v>
      </c>
      <c r="F7" s="20"/>
      <c r="G7" s="24"/>
      <c r="H7" s="217"/>
      <c r="I7" s="764"/>
      <c r="J7" s="217"/>
      <c r="K7" s="189"/>
      <c r="M7" s="10"/>
    </row>
    <row r="8" spans="1:13" s="11" customFormat="1">
      <c r="A8" s="1262" t="s">
        <v>5360</v>
      </c>
      <c r="B8" s="579" t="s">
        <v>5361</v>
      </c>
      <c r="C8" s="1522"/>
      <c r="D8" s="33" t="s">
        <v>345</v>
      </c>
      <c r="E8" s="515">
        <v>45198</v>
      </c>
      <c r="F8" s="33" t="s">
        <v>20</v>
      </c>
      <c r="G8" s="19"/>
      <c r="H8" s="229"/>
      <c r="I8" s="723"/>
      <c r="J8" s="32"/>
      <c r="K8" s="38"/>
      <c r="M8" s="10"/>
    </row>
    <row r="9" spans="1:13" s="11" customFormat="1">
      <c r="A9" s="1262" t="s">
        <v>5362</v>
      </c>
      <c r="B9" s="341" t="s">
        <v>5363</v>
      </c>
      <c r="C9" s="1368"/>
      <c r="D9" s="20" t="s">
        <v>345</v>
      </c>
      <c r="E9" s="515">
        <v>45198</v>
      </c>
      <c r="F9" s="20" t="s">
        <v>20</v>
      </c>
      <c r="G9" s="24"/>
      <c r="H9" s="230"/>
      <c r="I9" s="723"/>
      <c r="J9" s="32"/>
      <c r="K9" s="31"/>
    </row>
    <row r="10" spans="1:13" s="11" customFormat="1">
      <c r="A10" s="1262" t="s">
        <v>5364</v>
      </c>
      <c r="B10" s="1466" t="s">
        <v>914</v>
      </c>
      <c r="C10" s="1365" t="s">
        <v>703</v>
      </c>
      <c r="D10" s="20"/>
      <c r="E10" s="515"/>
      <c r="F10" s="20"/>
      <c r="G10" s="24" t="s">
        <v>11041</v>
      </c>
      <c r="H10" s="230"/>
      <c r="I10" s="723"/>
      <c r="J10" s="32"/>
      <c r="K10" s="189"/>
      <c r="M10" s="10"/>
    </row>
    <row r="11" spans="1:13" s="11" customFormat="1">
      <c r="A11" s="1262" t="s">
        <v>5365</v>
      </c>
      <c r="B11" s="1466" t="s">
        <v>914</v>
      </c>
      <c r="C11" s="1365" t="s">
        <v>703</v>
      </c>
      <c r="D11" s="20"/>
      <c r="E11" s="515"/>
      <c r="F11" s="20"/>
      <c r="G11" s="24" t="s">
        <v>11041</v>
      </c>
      <c r="H11" s="230"/>
      <c r="I11" s="723"/>
      <c r="J11" s="32"/>
      <c r="K11" s="189"/>
      <c r="M11" s="10"/>
    </row>
    <row r="12" spans="1:13" s="11" customFormat="1">
      <c r="A12" s="1262" t="s">
        <v>5366</v>
      </c>
      <c r="B12" s="341" t="s">
        <v>914</v>
      </c>
      <c r="C12" s="1366"/>
      <c r="D12" s="20"/>
      <c r="E12" s="515"/>
      <c r="F12" s="20"/>
      <c r="G12" s="24"/>
      <c r="H12" s="230"/>
      <c r="I12" s="764"/>
      <c r="J12" s="32"/>
      <c r="K12" s="189"/>
    </row>
    <row r="13" spans="1:13" s="11" customFormat="1">
      <c r="A13" s="1262" t="s">
        <v>5367</v>
      </c>
      <c r="B13" s="341" t="s">
        <v>3293</v>
      </c>
      <c r="C13" s="1365" t="s">
        <v>703</v>
      </c>
      <c r="D13" s="20" t="s">
        <v>345</v>
      </c>
      <c r="E13" s="515">
        <v>45289</v>
      </c>
      <c r="F13" s="20" t="s">
        <v>20</v>
      </c>
      <c r="G13" s="24" t="s">
        <v>5368</v>
      </c>
      <c r="H13" s="1203"/>
      <c r="I13" s="723"/>
      <c r="J13" s="1234"/>
      <c r="K13" s="189"/>
    </row>
    <row r="14" spans="1:13" s="11" customFormat="1">
      <c r="A14" s="1262" t="s">
        <v>5369</v>
      </c>
      <c r="B14" s="341" t="s">
        <v>5370</v>
      </c>
      <c r="C14" s="1365" t="s">
        <v>703</v>
      </c>
      <c r="D14" s="20" t="s">
        <v>345</v>
      </c>
      <c r="E14" s="515">
        <v>45289</v>
      </c>
      <c r="F14" s="20" t="s">
        <v>20</v>
      </c>
      <c r="G14" s="24" t="s">
        <v>5371</v>
      </c>
      <c r="H14" s="1203"/>
      <c r="I14" s="723"/>
      <c r="J14" s="1234"/>
      <c r="K14" s="189"/>
    </row>
    <row r="15" spans="1:13" s="11" customFormat="1">
      <c r="A15" s="265" t="s">
        <v>5372</v>
      </c>
      <c r="B15" s="341" t="s">
        <v>5373</v>
      </c>
      <c r="C15" s="345"/>
      <c r="D15" s="20" t="s">
        <v>345</v>
      </c>
      <c r="E15" s="515">
        <v>45198</v>
      </c>
      <c r="F15" s="20" t="s">
        <v>20</v>
      </c>
      <c r="G15" s="24"/>
      <c r="H15" s="230"/>
      <c r="I15" s="723"/>
      <c r="J15" s="32"/>
      <c r="K15" s="31"/>
    </row>
    <row r="16" spans="1:13" s="11" customFormat="1">
      <c r="A16" s="265" t="s">
        <v>5374</v>
      </c>
      <c r="B16" s="341" t="s">
        <v>5375</v>
      </c>
      <c r="C16" s="345"/>
      <c r="D16" s="20" t="s">
        <v>345</v>
      </c>
      <c r="E16" s="515">
        <v>45198</v>
      </c>
      <c r="F16" s="20" t="s">
        <v>20</v>
      </c>
      <c r="G16" s="24"/>
      <c r="H16" s="230"/>
      <c r="I16" s="723"/>
      <c r="J16" s="32"/>
      <c r="K16" s="32"/>
    </row>
    <row r="17" spans="1:11" s="11" customFormat="1" ht="13.15" thickBot="1">
      <c r="A17" s="266" t="s">
        <v>5376</v>
      </c>
      <c r="B17" s="342" t="s">
        <v>5377</v>
      </c>
      <c r="C17" s="403"/>
      <c r="D17" s="36" t="s">
        <v>345</v>
      </c>
      <c r="E17" s="521">
        <v>45198</v>
      </c>
      <c r="F17" s="36" t="s">
        <v>20</v>
      </c>
      <c r="G17" s="25"/>
      <c r="H17" s="367"/>
      <c r="I17" s="937"/>
      <c r="J17" s="40"/>
      <c r="K17" s="224"/>
    </row>
    <row r="18" spans="1:11" ht="14.25" customHeight="1">
      <c r="C18" s="122"/>
      <c r="D18" s="21"/>
      <c r="E18" s="21"/>
      <c r="F18" s="23"/>
      <c r="G18" s="21"/>
      <c r="H18" s="21"/>
      <c r="I18" s="21"/>
      <c r="J18" s="23"/>
      <c r="K18" s="23"/>
    </row>
    <row r="19" spans="1:11" customFormat="1" ht="14.25" customHeight="1">
      <c r="A19" s="287" t="s">
        <v>674</v>
      </c>
      <c r="B19" s="287"/>
      <c r="C19" s="122"/>
      <c r="D19" s="287"/>
      <c r="E19" s="287"/>
      <c r="F19" s="287"/>
      <c r="G19" s="287"/>
      <c r="H19" s="287"/>
      <c r="I19" s="287"/>
      <c r="J19" s="287"/>
      <c r="K19" s="287"/>
    </row>
    <row r="20" spans="1:11" ht="14.25" customHeight="1">
      <c r="A20" s="181" t="s">
        <v>9217</v>
      </c>
      <c r="B20" s="13"/>
      <c r="C20" s="122"/>
      <c r="D20" s="13"/>
      <c r="E20" s="13"/>
      <c r="F20" s="13"/>
      <c r="G20" s="13"/>
      <c r="H20" s="13"/>
      <c r="I20" s="13"/>
      <c r="J20" s="13"/>
      <c r="K20" s="13"/>
    </row>
    <row r="21" spans="1:11" ht="14.25" customHeight="1">
      <c r="A21" s="181"/>
      <c r="B21" s="13"/>
      <c r="C21" s="122"/>
      <c r="D21" s="13"/>
      <c r="E21" s="13"/>
      <c r="F21" s="13"/>
      <c r="G21" s="13"/>
      <c r="H21" s="13"/>
      <c r="I21" s="13"/>
      <c r="J21" s="13"/>
      <c r="K21" s="13"/>
    </row>
    <row r="22" spans="1:11" ht="14.25" customHeight="1">
      <c r="A22" s="1792" t="s">
        <v>10017</v>
      </c>
      <c r="B22" s="13"/>
      <c r="C22" s="122"/>
      <c r="D22" s="13"/>
      <c r="E22" s="13"/>
      <c r="F22" s="13"/>
      <c r="G22" s="13"/>
      <c r="H22" s="13"/>
      <c r="I22" s="13"/>
      <c r="J22" s="13"/>
      <c r="K22" s="13"/>
    </row>
    <row r="23" spans="1:11" ht="12.75" customHeight="1">
      <c r="A23" s="17" t="s">
        <v>5378</v>
      </c>
      <c r="C23" s="122"/>
      <c r="D23" s="21"/>
      <c r="E23" s="21"/>
      <c r="F23" s="23"/>
      <c r="G23" s="21"/>
      <c r="H23" s="21"/>
      <c r="I23" s="21"/>
      <c r="J23" s="23"/>
      <c r="K23" s="23"/>
    </row>
    <row r="24" spans="1:11" ht="14.25" customHeight="1">
      <c r="A24" s="10" t="s">
        <v>5379</v>
      </c>
      <c r="B24" s="18"/>
      <c r="C24" s="122"/>
      <c r="D24" s="21"/>
      <c r="E24" s="21"/>
      <c r="F24" s="23"/>
      <c r="G24" s="22"/>
      <c r="H24" s="21"/>
      <c r="I24" s="21"/>
      <c r="J24" s="23"/>
      <c r="K24" s="23"/>
    </row>
    <row r="25" spans="1:11" ht="14.25" customHeight="1">
      <c r="B25" s="18"/>
      <c r="C25" s="122"/>
      <c r="D25" s="21"/>
      <c r="E25" s="21"/>
      <c r="F25" s="23"/>
      <c r="G25" s="22"/>
      <c r="H25" s="21"/>
      <c r="I25" s="21"/>
      <c r="J25" s="23"/>
      <c r="K25" s="23"/>
    </row>
    <row r="26" spans="1:11" ht="14.25" customHeight="1">
      <c r="B26" s="18"/>
      <c r="C26" s="122"/>
      <c r="D26" s="21"/>
      <c r="E26" s="21"/>
      <c r="F26" s="23"/>
      <c r="G26" s="21"/>
      <c r="H26" s="21"/>
      <c r="I26" s="23"/>
      <c r="J26" s="23"/>
    </row>
    <row r="27" spans="1:11" ht="14.25" customHeight="1">
      <c r="B27" s="18"/>
      <c r="C27" s="122"/>
      <c r="D27" s="21"/>
      <c r="E27" s="21"/>
      <c r="F27" s="23"/>
      <c r="G27" s="22"/>
      <c r="H27" s="21"/>
      <c r="I27" s="21"/>
      <c r="J27" s="23"/>
      <c r="K27" s="23"/>
    </row>
    <row r="28" spans="1:11" ht="14.25" customHeight="1">
      <c r="B28" s="18"/>
      <c r="C28" s="122"/>
      <c r="D28" s="21"/>
      <c r="E28" s="21"/>
      <c r="F28" s="23"/>
      <c r="G28" s="22"/>
      <c r="H28" s="21"/>
      <c r="I28" s="21"/>
      <c r="J28" s="23"/>
      <c r="K28" s="23"/>
    </row>
    <row r="29" spans="1:11" ht="14.25" customHeight="1">
      <c r="B29" s="18"/>
      <c r="C29" s="122"/>
      <c r="D29" s="21"/>
      <c r="E29" s="21"/>
      <c r="F29" s="23"/>
      <c r="G29" s="22"/>
      <c r="H29" s="21"/>
      <c r="I29" s="21"/>
      <c r="J29" s="23"/>
      <c r="K29" s="23"/>
    </row>
    <row r="30" spans="1:11" ht="14.25" customHeight="1">
      <c r="C30" s="122"/>
      <c r="D30" s="21"/>
      <c r="E30" s="21"/>
      <c r="F30" s="23"/>
      <c r="G30" s="22"/>
      <c r="H30" s="21"/>
      <c r="I30" s="21"/>
      <c r="J30" s="23"/>
      <c r="K30" s="23"/>
    </row>
    <row r="31" spans="1:11" ht="14.25" customHeight="1">
      <c r="C31" s="122"/>
      <c r="D31" s="21"/>
      <c r="E31" s="21"/>
      <c r="F31" s="23"/>
      <c r="G31" s="22"/>
      <c r="H31" s="21"/>
      <c r="I31" s="21"/>
      <c r="J31" s="23"/>
      <c r="K31" s="23"/>
    </row>
    <row r="32" spans="1:11" ht="14.25" customHeight="1">
      <c r="C32" s="122"/>
      <c r="D32" s="21"/>
      <c r="E32" s="21"/>
      <c r="F32" s="23"/>
      <c r="G32" s="22"/>
      <c r="H32" s="304"/>
      <c r="I32" s="21"/>
      <c r="J32" s="23"/>
      <c r="K32" s="23"/>
    </row>
    <row r="33" spans="3:11" ht="14.25" customHeight="1">
      <c r="C33" s="122"/>
      <c r="D33" s="21"/>
      <c r="E33" s="21"/>
      <c r="F33" s="23"/>
      <c r="G33" s="22"/>
      <c r="H33" s="21"/>
      <c r="I33" s="21"/>
      <c r="J33" s="23"/>
      <c r="K33" s="23"/>
    </row>
    <row r="34" spans="3:11" ht="14.25" customHeight="1">
      <c r="C34" s="122"/>
      <c r="D34" s="21"/>
      <c r="E34" s="21"/>
      <c r="F34" s="23"/>
      <c r="G34" s="22"/>
      <c r="H34" s="21"/>
      <c r="I34" s="21"/>
      <c r="J34" s="23"/>
      <c r="K34" s="23"/>
    </row>
    <row r="35" spans="3:11" ht="14.25" customHeight="1">
      <c r="C35" s="122"/>
      <c r="D35" s="21"/>
      <c r="E35" s="21"/>
      <c r="F35" s="23"/>
      <c r="G35" s="22"/>
      <c r="H35" s="21"/>
      <c r="I35" s="21"/>
      <c r="J35" s="23"/>
      <c r="K35" s="23"/>
    </row>
    <row r="36" spans="3:11" ht="14.25" customHeight="1">
      <c r="C36" s="122"/>
      <c r="D36" s="21"/>
      <c r="E36" s="21"/>
      <c r="F36" s="23"/>
      <c r="G36" s="22"/>
      <c r="H36" s="21"/>
      <c r="I36" s="21"/>
      <c r="J36" s="23"/>
      <c r="K36" s="23"/>
    </row>
    <row r="37" spans="3:11" ht="14.25" customHeight="1">
      <c r="C37" s="122"/>
      <c r="D37" s="21"/>
      <c r="E37" s="21"/>
      <c r="F37" s="23"/>
      <c r="G37" s="22"/>
      <c r="H37" s="21"/>
      <c r="I37" s="21"/>
      <c r="J37" s="23"/>
      <c r="K37" s="23"/>
    </row>
    <row r="38" spans="3:11" ht="14.25" customHeight="1">
      <c r="C38" s="122"/>
      <c r="D38" s="21"/>
      <c r="E38" s="21"/>
      <c r="F38" s="23"/>
      <c r="G38" s="22"/>
      <c r="H38" s="21"/>
      <c r="I38" s="21"/>
      <c r="J38" s="23"/>
      <c r="K38" s="23"/>
    </row>
    <row r="39" spans="3:11" ht="14.25" customHeight="1">
      <c r="C39" s="122"/>
      <c r="D39" s="21"/>
      <c r="E39" s="21"/>
      <c r="F39" s="23"/>
      <c r="G39" s="22"/>
      <c r="H39" s="21"/>
      <c r="I39" s="21"/>
      <c r="J39" s="23"/>
      <c r="K39" s="23"/>
    </row>
    <row r="40" spans="3:11" ht="14.25" customHeight="1">
      <c r="C40" s="122"/>
      <c r="D40" s="21"/>
      <c r="E40" s="21"/>
      <c r="F40" s="23"/>
      <c r="G40" s="22"/>
      <c r="H40" s="21"/>
      <c r="I40" s="21"/>
      <c r="J40" s="23"/>
      <c r="K40" s="23"/>
    </row>
    <row r="41" spans="3:11" ht="14.25" customHeight="1">
      <c r="C41" s="122"/>
      <c r="D41" s="21"/>
      <c r="E41" s="21"/>
      <c r="F41" s="23"/>
      <c r="G41" s="22"/>
      <c r="H41" s="21"/>
      <c r="I41" s="21"/>
      <c r="J41" s="23"/>
      <c r="K41" s="23"/>
    </row>
    <row r="42" spans="3:11" ht="14.25" customHeight="1">
      <c r="C42" s="122"/>
      <c r="D42" s="21"/>
      <c r="E42" s="21"/>
      <c r="F42" s="23"/>
      <c r="G42" s="22"/>
      <c r="H42" s="21"/>
      <c r="I42" s="21"/>
      <c r="J42" s="23"/>
      <c r="K42" s="23"/>
    </row>
    <row r="43" spans="3:11" ht="14.25" customHeight="1">
      <c r="C43" s="122"/>
      <c r="D43" s="21"/>
      <c r="E43" s="21"/>
      <c r="F43" s="23"/>
      <c r="G43" s="22"/>
      <c r="H43" s="21"/>
      <c r="I43" s="21"/>
      <c r="J43" s="23"/>
      <c r="K43" s="23"/>
    </row>
    <row r="44" spans="3:11" ht="14.25" customHeight="1">
      <c r="C44" s="122"/>
      <c r="D44" s="21"/>
      <c r="E44" s="21"/>
      <c r="F44" s="23"/>
      <c r="G44" s="22"/>
      <c r="H44" s="21"/>
      <c r="I44" s="21"/>
      <c r="J44" s="23"/>
      <c r="K44" s="23"/>
    </row>
    <row r="45" spans="3:11" ht="14.25" customHeight="1">
      <c r="C45" s="122"/>
      <c r="D45" s="21"/>
      <c r="E45" s="21"/>
      <c r="F45" s="23"/>
      <c r="G45" s="22"/>
      <c r="H45" s="21"/>
      <c r="I45" s="21"/>
      <c r="J45" s="23"/>
      <c r="K45" s="23"/>
    </row>
    <row r="46" spans="3:11" ht="14.25" customHeight="1">
      <c r="C46" s="122"/>
      <c r="D46" s="21"/>
      <c r="E46" s="21"/>
      <c r="F46" s="23"/>
      <c r="G46" s="22"/>
      <c r="H46" s="21"/>
      <c r="I46" s="21"/>
      <c r="J46" s="23"/>
      <c r="K46" s="23"/>
    </row>
    <row r="47" spans="3:11" ht="14.25" customHeight="1">
      <c r="C47" s="122"/>
      <c r="D47" s="21"/>
      <c r="E47" s="21"/>
      <c r="F47" s="23"/>
      <c r="G47" s="22"/>
      <c r="H47" s="21"/>
      <c r="I47" s="21"/>
      <c r="J47" s="23"/>
      <c r="K47" s="23"/>
    </row>
    <row r="48" spans="3:11" ht="14.25" customHeight="1">
      <c r="C48" s="122"/>
      <c r="D48" s="21"/>
      <c r="E48" s="21"/>
      <c r="F48" s="23"/>
      <c r="G48" s="22"/>
      <c r="H48" s="21"/>
      <c r="I48" s="21"/>
      <c r="J48" s="23"/>
      <c r="K48" s="23"/>
    </row>
    <row r="49" spans="3:11" ht="14.25" customHeight="1">
      <c r="C49" s="122"/>
      <c r="D49" s="21"/>
      <c r="E49" s="21"/>
      <c r="F49" s="23"/>
      <c r="G49" s="22"/>
      <c r="H49" s="21"/>
      <c r="I49" s="21"/>
      <c r="J49" s="23"/>
      <c r="K49" s="23"/>
    </row>
    <row r="50" spans="3:11" ht="14.25" customHeight="1">
      <c r="C50" s="122"/>
      <c r="D50" s="21"/>
      <c r="E50" s="21"/>
      <c r="F50" s="23"/>
      <c r="G50" s="22"/>
      <c r="H50" s="21"/>
      <c r="I50" s="21"/>
      <c r="J50" s="23"/>
      <c r="K50" s="23"/>
    </row>
    <row r="51" spans="3:11" ht="14.25" customHeight="1">
      <c r="C51" s="122"/>
      <c r="D51" s="21"/>
      <c r="E51" s="21"/>
      <c r="F51" s="23"/>
      <c r="G51" s="22"/>
      <c r="H51" s="21"/>
      <c r="I51" s="21"/>
      <c r="J51" s="23"/>
      <c r="K51" s="23"/>
    </row>
    <row r="52" spans="3:11" ht="14.25" customHeight="1">
      <c r="C52" s="122"/>
      <c r="D52" s="21"/>
      <c r="E52" s="21"/>
      <c r="F52" s="23"/>
      <c r="G52" s="22"/>
      <c r="H52" s="21"/>
      <c r="I52" s="21"/>
      <c r="J52" s="23"/>
      <c r="K52" s="23"/>
    </row>
    <row r="53" spans="3:11" ht="14.25" customHeight="1">
      <c r="C53" s="122"/>
      <c r="D53" s="21"/>
      <c r="E53" s="21"/>
      <c r="F53" s="23"/>
      <c r="G53" s="22"/>
      <c r="H53" s="21"/>
      <c r="I53" s="21"/>
      <c r="J53" s="23"/>
      <c r="K53" s="23"/>
    </row>
    <row r="54" spans="3:11" ht="14.25" customHeight="1">
      <c r="C54" s="122"/>
      <c r="D54" s="21"/>
      <c r="E54" s="21"/>
      <c r="F54" s="23"/>
      <c r="G54" s="22"/>
      <c r="H54" s="21"/>
      <c r="I54" s="21"/>
      <c r="J54" s="23"/>
      <c r="K54" s="23"/>
    </row>
    <row r="55" spans="3:11" ht="14.25" customHeight="1">
      <c r="C55" s="122"/>
      <c r="D55" s="21"/>
      <c r="E55" s="21"/>
      <c r="F55" s="23"/>
      <c r="G55" s="22"/>
      <c r="H55" s="21"/>
      <c r="I55" s="21"/>
      <c r="J55" s="23"/>
      <c r="K55" s="23"/>
    </row>
    <row r="56" spans="3:11" ht="14.25" customHeight="1">
      <c r="C56" s="122"/>
      <c r="D56" s="21"/>
      <c r="E56" s="21"/>
      <c r="F56" s="23"/>
      <c r="G56" s="22"/>
      <c r="H56" s="21"/>
      <c r="I56" s="21"/>
      <c r="J56" s="23"/>
      <c r="K56" s="23"/>
    </row>
    <row r="57" spans="3:11" ht="14.25" customHeight="1">
      <c r="C57" s="122"/>
      <c r="D57" s="21"/>
      <c r="E57" s="21"/>
      <c r="F57" s="23"/>
      <c r="G57" s="22"/>
      <c r="H57" s="21"/>
      <c r="I57" s="21"/>
      <c r="J57" s="23"/>
      <c r="K57" s="23"/>
    </row>
    <row r="58" spans="3:11" ht="14.25" customHeight="1">
      <c r="C58" s="122"/>
      <c r="D58" s="21"/>
      <c r="E58" s="21"/>
      <c r="F58" s="23"/>
      <c r="G58" s="22"/>
      <c r="H58" s="21"/>
      <c r="I58" s="21"/>
      <c r="J58" s="23"/>
      <c r="K58" s="23"/>
    </row>
    <row r="59" spans="3:11" ht="14.25" customHeight="1">
      <c r="C59" s="122"/>
      <c r="D59" s="21"/>
      <c r="E59" s="21"/>
      <c r="F59" s="23"/>
      <c r="G59" s="22"/>
      <c r="H59" s="21"/>
      <c r="I59" s="21"/>
      <c r="J59" s="23"/>
      <c r="K59" s="23"/>
    </row>
    <row r="60" spans="3:11" ht="14.25" customHeight="1">
      <c r="C60" s="122"/>
      <c r="D60" s="21"/>
      <c r="E60" s="21"/>
      <c r="F60" s="23"/>
      <c r="G60" s="22"/>
      <c r="H60" s="21"/>
      <c r="I60" s="21"/>
      <c r="J60" s="23"/>
      <c r="K60" s="23"/>
    </row>
    <row r="61" spans="3:11" ht="14.25" customHeight="1">
      <c r="C61" s="122"/>
      <c r="D61" s="21"/>
      <c r="E61" s="21"/>
      <c r="F61" s="23"/>
      <c r="G61" s="22"/>
      <c r="H61" s="21"/>
      <c r="I61" s="21"/>
      <c r="J61" s="23"/>
      <c r="K61" s="23"/>
    </row>
    <row r="62" spans="3:11" ht="14.25" customHeight="1">
      <c r="C62" s="122"/>
      <c r="D62" s="21"/>
      <c r="E62" s="21"/>
      <c r="F62" s="23"/>
      <c r="G62" s="22"/>
      <c r="H62" s="21"/>
      <c r="I62" s="21"/>
      <c r="J62" s="23"/>
      <c r="K62" s="23"/>
    </row>
    <row r="63" spans="3:11" ht="14.25" customHeight="1">
      <c r="C63" s="122"/>
      <c r="D63" s="21"/>
      <c r="E63" s="21"/>
      <c r="F63" s="23"/>
      <c r="G63" s="22"/>
      <c r="H63" s="21"/>
      <c r="I63" s="21"/>
      <c r="J63" s="23"/>
      <c r="K63" s="23"/>
    </row>
    <row r="64" spans="3:11" ht="14.25" customHeight="1">
      <c r="C64" s="122"/>
      <c r="D64" s="21"/>
      <c r="E64" s="21"/>
      <c r="F64" s="23"/>
      <c r="G64" s="22"/>
      <c r="H64" s="21"/>
      <c r="I64" s="21"/>
      <c r="J64" s="23"/>
      <c r="K64" s="23"/>
    </row>
    <row r="65" spans="3:11" ht="14.25" customHeight="1">
      <c r="C65" s="122"/>
      <c r="D65" s="21"/>
      <c r="E65" s="21"/>
      <c r="F65" s="23"/>
      <c r="G65" s="22"/>
      <c r="H65" s="21"/>
      <c r="I65" s="21"/>
      <c r="J65" s="23"/>
      <c r="K65" s="23"/>
    </row>
    <row r="66" spans="3:11" ht="14.25" customHeight="1">
      <c r="C66" s="122"/>
      <c r="D66" s="21"/>
      <c r="E66" s="21"/>
      <c r="F66" s="23"/>
      <c r="G66" s="22"/>
      <c r="H66" s="21"/>
      <c r="I66" s="21"/>
      <c r="J66" s="23"/>
      <c r="K66" s="23"/>
    </row>
    <row r="67" spans="3:11" ht="14.25" customHeight="1">
      <c r="C67" s="122"/>
      <c r="D67" s="21"/>
      <c r="E67" s="21"/>
      <c r="F67" s="23"/>
      <c r="G67" s="22"/>
      <c r="H67" s="21"/>
      <c r="I67" s="21"/>
      <c r="J67" s="23"/>
      <c r="K67" s="23"/>
    </row>
    <row r="68" spans="3:11" ht="14.25" customHeight="1">
      <c r="C68" s="122"/>
      <c r="D68" s="21"/>
      <c r="E68" s="21"/>
      <c r="F68" s="23"/>
      <c r="G68" s="22"/>
      <c r="H68" s="21"/>
      <c r="I68" s="21"/>
      <c r="J68" s="23"/>
      <c r="K68" s="23"/>
    </row>
    <row r="69" spans="3:11" ht="14.25" customHeight="1">
      <c r="C69" s="122"/>
      <c r="D69" s="21"/>
      <c r="E69" s="21"/>
      <c r="F69" s="23"/>
      <c r="G69" s="22"/>
      <c r="H69" s="21"/>
      <c r="I69" s="21"/>
      <c r="J69" s="23"/>
      <c r="K69" s="23"/>
    </row>
    <row r="70" spans="3:11" ht="14.25" customHeight="1">
      <c r="C70" s="122"/>
      <c r="D70" s="21"/>
      <c r="E70" s="21"/>
      <c r="F70" s="23"/>
      <c r="G70" s="22"/>
      <c r="H70" s="21"/>
      <c r="I70" s="21"/>
      <c r="J70" s="23"/>
      <c r="K70" s="23"/>
    </row>
    <row r="71" spans="3:11" ht="14.25" customHeight="1">
      <c r="C71" s="122"/>
      <c r="D71" s="21"/>
      <c r="E71" s="21"/>
      <c r="F71" s="23"/>
      <c r="G71" s="22"/>
      <c r="H71" s="21"/>
      <c r="I71" s="21"/>
      <c r="J71" s="23"/>
      <c r="K71" s="23"/>
    </row>
    <row r="72" spans="3:11" ht="14.25" customHeight="1">
      <c r="C72" s="122"/>
      <c r="D72" s="21"/>
      <c r="E72" s="21"/>
      <c r="F72" s="23"/>
      <c r="G72" s="22"/>
      <c r="H72" s="21"/>
      <c r="I72" s="21"/>
      <c r="J72" s="23"/>
      <c r="K72" s="23"/>
    </row>
    <row r="73" spans="3:11" ht="14.25" customHeight="1">
      <c r="C73" s="122"/>
      <c r="D73" s="21"/>
      <c r="E73" s="21"/>
      <c r="F73" s="23"/>
      <c r="G73" s="22"/>
      <c r="H73" s="21"/>
      <c r="I73" s="21"/>
      <c r="J73" s="23"/>
      <c r="K73" s="23"/>
    </row>
    <row r="74" spans="3:11" ht="14.25" customHeight="1">
      <c r="C74" s="122"/>
      <c r="D74" s="21"/>
      <c r="E74" s="21"/>
      <c r="F74" s="23"/>
      <c r="G74" s="22"/>
      <c r="H74" s="21"/>
      <c r="I74" s="21"/>
      <c r="J74" s="23"/>
      <c r="K74" s="23"/>
    </row>
    <row r="75" spans="3:11" ht="14.25" customHeight="1">
      <c r="C75" s="122"/>
      <c r="D75" s="21"/>
      <c r="E75" s="21"/>
      <c r="F75" s="23"/>
      <c r="G75" s="22"/>
      <c r="H75" s="21"/>
      <c r="I75" s="21"/>
      <c r="J75" s="23"/>
      <c r="K75" s="23"/>
    </row>
    <row r="76" spans="3:11" ht="14.25" customHeight="1">
      <c r="C76" s="122"/>
      <c r="D76" s="21"/>
      <c r="E76" s="21"/>
      <c r="F76" s="23"/>
      <c r="G76" s="22"/>
      <c r="H76" s="21"/>
      <c r="I76" s="21"/>
      <c r="J76" s="23"/>
      <c r="K76" s="23"/>
    </row>
    <row r="77" spans="3:11" ht="14.25" customHeight="1">
      <c r="C77" s="122"/>
      <c r="D77" s="21"/>
      <c r="E77" s="21"/>
      <c r="F77" s="23"/>
      <c r="G77" s="22"/>
      <c r="H77" s="21"/>
      <c r="I77" s="21"/>
      <c r="J77" s="23"/>
      <c r="K77" s="23"/>
    </row>
    <row r="78" spans="3:11" ht="14.25" customHeight="1">
      <c r="C78" s="122"/>
      <c r="D78" s="21"/>
      <c r="E78" s="21"/>
      <c r="F78" s="23"/>
      <c r="G78" s="22"/>
      <c r="H78" s="21"/>
      <c r="I78" s="21"/>
      <c r="J78" s="23"/>
      <c r="K78" s="23"/>
    </row>
    <row r="79" spans="3:11" ht="14.25" customHeight="1">
      <c r="C79" s="122"/>
      <c r="D79" s="21"/>
      <c r="E79" s="21"/>
      <c r="F79" s="23"/>
      <c r="G79" s="22"/>
      <c r="H79" s="21"/>
      <c r="I79" s="21"/>
      <c r="J79" s="23"/>
      <c r="K79" s="23"/>
    </row>
    <row r="80" spans="3:11" ht="14.25" customHeight="1">
      <c r="C80" s="122"/>
      <c r="D80" s="21"/>
      <c r="E80" s="21"/>
      <c r="F80" s="23"/>
      <c r="G80" s="22"/>
      <c r="H80" s="21"/>
      <c r="I80" s="21"/>
      <c r="J80" s="23"/>
      <c r="K80" s="23"/>
    </row>
    <row r="81" spans="3:11" ht="14.25" customHeight="1">
      <c r="C81" s="122"/>
      <c r="D81" s="21"/>
      <c r="E81" s="21"/>
      <c r="F81" s="23"/>
      <c r="G81" s="22"/>
      <c r="H81" s="21"/>
      <c r="I81" s="21"/>
      <c r="J81" s="23"/>
      <c r="K81" s="23"/>
    </row>
    <row r="82" spans="3:11" ht="14.25" customHeight="1">
      <c r="C82" s="122"/>
      <c r="D82" s="21"/>
      <c r="E82" s="21"/>
      <c r="F82" s="23"/>
      <c r="G82" s="22"/>
      <c r="H82" s="21"/>
      <c r="I82" s="21"/>
      <c r="J82" s="23"/>
      <c r="K82" s="23"/>
    </row>
    <row r="83" spans="3:11" ht="14.25" customHeight="1">
      <c r="C83" s="122"/>
      <c r="D83" s="21"/>
      <c r="E83" s="21"/>
      <c r="F83" s="23"/>
      <c r="G83" s="22"/>
      <c r="H83" s="21"/>
      <c r="I83" s="21"/>
      <c r="J83" s="23"/>
      <c r="K83" s="23"/>
    </row>
    <row r="84" spans="3:11" ht="14.25" customHeight="1">
      <c r="C84" s="122"/>
      <c r="D84" s="21"/>
      <c r="E84" s="21"/>
      <c r="F84" s="23"/>
      <c r="G84" s="22"/>
      <c r="H84" s="21"/>
      <c r="I84" s="21"/>
      <c r="J84" s="23"/>
      <c r="K84" s="23"/>
    </row>
    <row r="85" spans="3:11" ht="14.25" customHeight="1">
      <c r="C85" s="122"/>
      <c r="D85" s="21"/>
      <c r="E85" s="21"/>
      <c r="F85" s="23"/>
      <c r="G85" s="22"/>
      <c r="H85" s="21"/>
      <c r="I85" s="21"/>
      <c r="J85" s="23"/>
      <c r="K85" s="23"/>
    </row>
    <row r="86" spans="3:11" ht="14.25" customHeight="1">
      <c r="C86" s="122"/>
      <c r="D86" s="21"/>
      <c r="E86" s="21"/>
      <c r="F86" s="23"/>
      <c r="G86" s="22"/>
      <c r="H86" s="21"/>
      <c r="I86" s="21"/>
      <c r="J86" s="23"/>
      <c r="K86" s="23"/>
    </row>
    <row r="87" spans="3:11" ht="14.25" customHeight="1">
      <c r="C87" s="122"/>
      <c r="D87" s="21"/>
      <c r="E87" s="21"/>
      <c r="F87" s="23"/>
      <c r="G87" s="22"/>
      <c r="H87" s="21"/>
      <c r="I87" s="21"/>
      <c r="J87" s="23"/>
      <c r="K87" s="23"/>
    </row>
    <row r="88" spans="3:11" ht="14.25" customHeight="1">
      <c r="C88" s="122"/>
      <c r="D88" s="21"/>
      <c r="E88" s="21"/>
      <c r="F88" s="23"/>
      <c r="G88" s="22"/>
      <c r="H88" s="21"/>
      <c r="I88" s="21"/>
      <c r="J88" s="23"/>
      <c r="K88" s="23"/>
    </row>
    <row r="89" spans="3:11" ht="14.25" customHeight="1">
      <c r="C89" s="122"/>
      <c r="D89" s="21"/>
      <c r="E89" s="21"/>
      <c r="F89" s="23"/>
      <c r="G89" s="22"/>
      <c r="H89" s="21"/>
      <c r="I89" s="21"/>
      <c r="J89" s="23"/>
      <c r="K89" s="23"/>
    </row>
    <row r="90" spans="3:11" ht="14.25" customHeight="1">
      <c r="C90" s="122"/>
      <c r="D90" s="21"/>
      <c r="E90" s="21"/>
      <c r="F90" s="23"/>
      <c r="G90" s="22"/>
      <c r="H90" s="21"/>
      <c r="I90" s="21"/>
      <c r="J90" s="23"/>
      <c r="K90" s="23"/>
    </row>
    <row r="91" spans="3:11" ht="14.25" customHeight="1">
      <c r="C91" s="122"/>
      <c r="D91" s="21"/>
      <c r="E91" s="21"/>
      <c r="F91" s="23"/>
      <c r="G91" s="22"/>
      <c r="H91" s="21"/>
      <c r="I91" s="21"/>
      <c r="J91" s="23"/>
      <c r="K91" s="23"/>
    </row>
    <row r="92" spans="3:11" ht="14.25" customHeight="1">
      <c r="C92" s="122"/>
      <c r="D92" s="21"/>
      <c r="E92" s="21"/>
      <c r="F92" s="23"/>
      <c r="G92" s="22"/>
      <c r="H92" s="21"/>
      <c r="I92" s="21"/>
      <c r="J92" s="23"/>
      <c r="K92" s="23"/>
    </row>
    <row r="93" spans="3:11" ht="14.25" customHeight="1">
      <c r="C93" s="122"/>
      <c r="D93" s="21"/>
      <c r="E93" s="21"/>
      <c r="F93" s="23"/>
      <c r="G93" s="22"/>
      <c r="H93" s="21"/>
      <c r="I93" s="21"/>
      <c r="J93" s="23"/>
      <c r="K93" s="23"/>
    </row>
    <row r="94" spans="3:11" ht="14.25" customHeight="1">
      <c r="C94" s="122"/>
      <c r="D94" s="21"/>
      <c r="E94" s="21"/>
      <c r="F94" s="23"/>
      <c r="G94" s="22"/>
      <c r="H94" s="21"/>
      <c r="I94" s="21"/>
      <c r="J94" s="23"/>
      <c r="K94" s="23"/>
    </row>
    <row r="95" spans="3:11" ht="14.25" customHeight="1">
      <c r="C95" s="122"/>
      <c r="D95" s="21"/>
      <c r="E95" s="21"/>
      <c r="F95" s="23"/>
      <c r="G95" s="22"/>
      <c r="H95" s="21"/>
      <c r="I95" s="21"/>
      <c r="J95" s="23"/>
      <c r="K95" s="23"/>
    </row>
    <row r="96" spans="3:11" ht="14.25" customHeight="1">
      <c r="C96" s="122"/>
      <c r="D96" s="21"/>
      <c r="E96" s="21"/>
      <c r="F96" s="23"/>
      <c r="G96" s="22"/>
      <c r="H96" s="21"/>
      <c r="I96" s="21"/>
      <c r="J96" s="23"/>
      <c r="K96" s="23"/>
    </row>
    <row r="97" spans="3:11" ht="14.25" customHeight="1">
      <c r="C97" s="122"/>
      <c r="D97" s="21"/>
      <c r="E97" s="21"/>
      <c r="F97" s="23"/>
      <c r="G97" s="22"/>
      <c r="H97" s="21"/>
      <c r="I97" s="21"/>
      <c r="J97" s="23"/>
      <c r="K97" s="23"/>
    </row>
    <row r="98" spans="3:11" ht="14.25" customHeight="1">
      <c r="D98" s="21"/>
      <c r="E98" s="21"/>
      <c r="F98" s="23"/>
      <c r="G98" s="22"/>
      <c r="H98" s="21"/>
      <c r="I98" s="21"/>
      <c r="J98" s="23"/>
      <c r="K98" s="23"/>
    </row>
    <row r="99" spans="3:11" ht="14.25" customHeight="1">
      <c r="D99" s="21"/>
      <c r="E99" s="21"/>
      <c r="F99" s="23"/>
      <c r="G99" s="22"/>
      <c r="H99" s="21"/>
      <c r="I99" s="21"/>
      <c r="J99" s="23"/>
      <c r="K99" s="23"/>
    </row>
    <row r="100" spans="3:11" ht="14.25" customHeight="1">
      <c r="D100" s="21"/>
      <c r="E100" s="21"/>
      <c r="F100" s="23"/>
      <c r="G100" s="22"/>
      <c r="H100" s="21"/>
      <c r="I100" s="21"/>
      <c r="J100" s="23"/>
      <c r="K100" s="23"/>
    </row>
    <row r="101" spans="3:11" ht="14.25" customHeight="1">
      <c r="D101" s="21"/>
      <c r="E101" s="21"/>
      <c r="F101" s="23"/>
      <c r="G101" s="22"/>
      <c r="H101" s="21"/>
      <c r="I101" s="21"/>
      <c r="J101" s="23"/>
      <c r="K101" s="23"/>
    </row>
    <row r="102" spans="3:11" ht="14.25" customHeight="1">
      <c r="D102" s="21"/>
      <c r="E102" s="21"/>
      <c r="F102" s="23"/>
      <c r="G102" s="22"/>
      <c r="H102" s="21"/>
      <c r="I102" s="21"/>
      <c r="J102" s="23"/>
      <c r="K102" s="23"/>
    </row>
    <row r="103" spans="3:11" ht="14.25" customHeight="1">
      <c r="D103" s="21"/>
      <c r="E103" s="21"/>
      <c r="F103" s="23"/>
      <c r="G103" s="22"/>
      <c r="H103" s="21"/>
      <c r="I103" s="21"/>
      <c r="J103" s="23"/>
      <c r="K103" s="23"/>
    </row>
    <row r="104" spans="3:11" ht="14.25" customHeight="1">
      <c r="D104" s="21"/>
      <c r="E104" s="21"/>
      <c r="F104" s="23"/>
      <c r="G104" s="22"/>
      <c r="H104" s="21"/>
      <c r="I104" s="21"/>
      <c r="J104" s="23"/>
      <c r="K104" s="23"/>
    </row>
    <row r="105" spans="3:11" ht="14.25" customHeight="1">
      <c r="D105" s="21"/>
      <c r="E105" s="21"/>
      <c r="F105" s="23"/>
      <c r="G105" s="22"/>
      <c r="H105" s="21"/>
      <c r="I105" s="21"/>
      <c r="J105" s="23"/>
      <c r="K105" s="23"/>
    </row>
    <row r="106" spans="3:11" ht="14.25" customHeight="1">
      <c r="D106" s="21"/>
      <c r="E106" s="21"/>
      <c r="F106" s="23"/>
      <c r="G106" s="22"/>
      <c r="H106" s="21"/>
      <c r="I106" s="21"/>
      <c r="J106" s="23"/>
      <c r="K106" s="23"/>
    </row>
    <row r="107" spans="3:11" ht="14.25" customHeight="1">
      <c r="D107" s="21"/>
      <c r="E107" s="21"/>
      <c r="F107" s="23"/>
      <c r="G107" s="22"/>
      <c r="H107" s="21"/>
      <c r="I107" s="21"/>
      <c r="J107" s="23"/>
      <c r="K107" s="23"/>
    </row>
    <row r="108" spans="3:11" ht="14.25" customHeight="1">
      <c r="D108" s="21"/>
      <c r="E108" s="21"/>
      <c r="F108" s="23"/>
      <c r="G108" s="22"/>
      <c r="H108" s="21"/>
      <c r="I108" s="21"/>
      <c r="J108" s="23"/>
      <c r="K108" s="23"/>
    </row>
    <row r="109" spans="3:11" ht="14.25" customHeight="1">
      <c r="D109" s="21"/>
      <c r="E109" s="21"/>
      <c r="F109" s="23"/>
      <c r="G109" s="22"/>
      <c r="H109" s="21"/>
      <c r="I109" s="21"/>
      <c r="J109" s="23"/>
      <c r="K109" s="23"/>
    </row>
    <row r="110" spans="3:11" ht="14.25" customHeight="1">
      <c r="D110" s="21"/>
      <c r="E110" s="21"/>
      <c r="F110" s="23"/>
      <c r="G110" s="22"/>
      <c r="H110" s="21"/>
      <c r="I110" s="21"/>
      <c r="J110" s="23"/>
      <c r="K110" s="23"/>
    </row>
    <row r="111" spans="3:11" ht="14.25" customHeight="1">
      <c r="D111" s="21"/>
      <c r="E111" s="21"/>
      <c r="F111" s="23"/>
      <c r="G111" s="22"/>
      <c r="H111" s="21"/>
      <c r="I111" s="21"/>
      <c r="J111" s="23"/>
      <c r="K111" s="23"/>
    </row>
    <row r="112" spans="3: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c r="D122" s="21"/>
      <c r="E122" s="21"/>
      <c r="F122" s="23"/>
      <c r="G122" s="22"/>
      <c r="H122" s="21"/>
      <c r="I122" s="21"/>
      <c r="J122" s="23"/>
      <c r="K122" s="23"/>
    </row>
    <row r="123" spans="4:11" ht="14.25" customHeight="1">
      <c r="D123" s="21"/>
      <c r="E123" s="21"/>
      <c r="F123" s="23"/>
      <c r="G123" s="22"/>
      <c r="H123" s="21"/>
      <c r="I123" s="21"/>
      <c r="J123" s="23"/>
      <c r="K123" s="23"/>
    </row>
    <row r="124" spans="4:11" ht="14.25" customHeight="1"/>
    <row r="125" spans="4:11" ht="14.25" customHeight="1"/>
    <row r="126" spans="4:11" ht="14.25" customHeight="1"/>
    <row r="127" spans="4:11" ht="14.25" customHeight="1"/>
    <row r="128" spans="4:11"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sheetData>
  <sortState xmlns:xlrd2="http://schemas.microsoft.com/office/spreadsheetml/2017/richdata2" ref="A8:P17">
    <sortCondition ref="A8:A17"/>
  </sortState>
  <mergeCells count="6">
    <mergeCell ref="H4:K4"/>
    <mergeCell ref="A1:B1"/>
    <mergeCell ref="D1:G1"/>
    <mergeCell ref="A2:B2"/>
    <mergeCell ref="A4:B4"/>
    <mergeCell ref="D4:G4"/>
  </mergeCells>
  <hyperlinks>
    <hyperlink ref="A4" display="Back to Top Sheet" xr:uid="{00000000-0004-0000-3400-000000000000}"/>
    <hyperlink ref="A4:B4" location="Top!A1" display="Back to Top Sheet" xr:uid="{CB2CC35D-0643-43E1-875C-886DA26ACCDF}"/>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08B9C9-EBC4-492B-BC21-F2711138BE56}">
  <sheetPr>
    <pageSetUpPr fitToPage="1"/>
  </sheetPr>
  <dimension ref="A1:M98"/>
  <sheetViews>
    <sheetView zoomScaleNormal="100" workbookViewId="0">
      <selection sqref="A1:B1"/>
    </sheetView>
  </sheetViews>
  <sheetFormatPr defaultColWidth="11.3984375" defaultRowHeight="12.75"/>
  <cols>
    <col min="1" max="1" width="30.59765625" style="85" customWidth="1"/>
    <col min="2" max="2" width="56.59765625" style="85" customWidth="1"/>
    <col min="3" max="3" width="16" style="17" customWidth="1"/>
    <col min="4" max="4" width="16.59765625" style="83" customWidth="1"/>
    <col min="5" max="5" width="15.59765625" style="83" customWidth="1"/>
    <col min="6" max="6" width="16.3984375" style="83" customWidth="1"/>
    <col min="7" max="7" width="26.59765625" style="84" customWidth="1"/>
    <col min="8" max="8" width="15.3984375" style="83" customWidth="1"/>
    <col min="9" max="9" width="19.1328125" style="83" customWidth="1"/>
    <col min="10" max="10" width="19.59765625" style="82" customWidth="1"/>
    <col min="11" max="11" width="29.59765625" style="82" customWidth="1"/>
    <col min="12" max="16384" width="11.3984375" style="82"/>
  </cols>
  <sheetData>
    <row r="1" spans="1:13" ht="21" thickBot="1">
      <c r="A1" s="2165" t="s">
        <v>660</v>
      </c>
      <c r="B1" s="2165"/>
      <c r="C1" s="306"/>
      <c r="D1" s="2166"/>
      <c r="E1" s="2166"/>
      <c r="F1" s="2166"/>
      <c r="G1" s="2166"/>
    </row>
    <row r="2" spans="1:13" ht="21" thickBot="1">
      <c r="A2" s="309" t="str">
        <f>Top!B76&amp;", "&amp;Top!C77</f>
        <v>Location and Navigation Profile 1.0, 1.0.1</v>
      </c>
      <c r="C2" s="406"/>
      <c r="D2" s="1119" t="s">
        <v>661</v>
      </c>
      <c r="E2" s="1118" t="str">
        <f>Top!E76</f>
        <v>LNP.TS.p8</v>
      </c>
      <c r="F2" s="1118"/>
      <c r="G2" s="1128"/>
      <c r="H2" s="1112" t="s">
        <v>10</v>
      </c>
      <c r="I2" s="1114" t="str">
        <f>Top!G76</f>
        <v>LNP.TS.p8</v>
      </c>
      <c r="J2" s="1112" t="s">
        <v>699</v>
      </c>
      <c r="K2" s="1171">
        <v>45573</v>
      </c>
    </row>
    <row r="3" spans="1:13" ht="15.4" thickBot="1">
      <c r="A3" s="44" t="s">
        <v>700</v>
      </c>
      <c r="B3" s="211">
        <f>rel_date</f>
        <v>45706</v>
      </c>
      <c r="D3" s="1119" t="s">
        <v>662</v>
      </c>
      <c r="E3" s="1118" t="str">
        <f>Top!F76</f>
        <v>LNP.ICS.p5</v>
      </c>
      <c r="F3" s="1118"/>
      <c r="G3" s="1128"/>
      <c r="H3" s="1112" t="s">
        <v>11</v>
      </c>
      <c r="I3" s="1114" t="str">
        <f>Top!H76</f>
        <v>LNP.ICS.p5</v>
      </c>
      <c r="J3" s="1112" t="s">
        <v>699</v>
      </c>
      <c r="K3" s="1171">
        <v>45573</v>
      </c>
    </row>
    <row r="4" spans="1:13" ht="13.5" customHeight="1" thickBot="1">
      <c r="A4" s="2145" t="s">
        <v>663</v>
      </c>
      <c r="B4" s="2146"/>
      <c r="C4" s="435"/>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86" customFormat="1">
      <c r="A6" s="436" t="s">
        <v>671</v>
      </c>
      <c r="B6" s="335" t="s">
        <v>672</v>
      </c>
      <c r="C6" s="351" t="s">
        <v>9247</v>
      </c>
      <c r="D6" s="128"/>
      <c r="E6" s="523">
        <v>45663</v>
      </c>
      <c r="F6" s="128"/>
      <c r="G6" s="129" t="s">
        <v>9554</v>
      </c>
      <c r="H6" s="494"/>
      <c r="I6" s="1158"/>
      <c r="J6" s="225"/>
      <c r="K6" s="967"/>
      <c r="M6" s="82"/>
    </row>
    <row r="7" spans="1:13" s="86" customFormat="1">
      <c r="A7" s="1596" t="s">
        <v>11</v>
      </c>
      <c r="B7" s="1603" t="s">
        <v>673</v>
      </c>
      <c r="C7" s="351" t="s">
        <v>9247</v>
      </c>
      <c r="D7" s="130"/>
      <c r="E7" s="524">
        <v>45663</v>
      </c>
      <c r="F7" s="130"/>
      <c r="G7" s="131" t="s">
        <v>9555</v>
      </c>
      <c r="H7" s="495"/>
      <c r="I7" s="508"/>
      <c r="J7" s="217"/>
      <c r="K7" s="189"/>
    </row>
    <row r="8" spans="1:13" s="86" customFormat="1">
      <c r="A8" s="1597" t="s">
        <v>5380</v>
      </c>
      <c r="B8" s="1603" t="s">
        <v>5381</v>
      </c>
      <c r="C8" s="351" t="s">
        <v>9247</v>
      </c>
      <c r="D8" s="130" t="s">
        <v>675</v>
      </c>
      <c r="E8" s="524">
        <v>45663</v>
      </c>
      <c r="F8" s="130" t="s">
        <v>707</v>
      </c>
      <c r="G8" s="131" t="s">
        <v>9556</v>
      </c>
      <c r="H8" s="495"/>
      <c r="I8" s="508"/>
      <c r="J8" s="217"/>
      <c r="K8" s="189"/>
    </row>
    <row r="9" spans="1:13" s="86" customFormat="1">
      <c r="A9" s="1597" t="s">
        <v>5382</v>
      </c>
      <c r="B9" s="1603" t="s">
        <v>5383</v>
      </c>
      <c r="C9" s="351" t="s">
        <v>1698</v>
      </c>
      <c r="D9" s="130" t="s">
        <v>675</v>
      </c>
      <c r="E9" s="524">
        <v>45663</v>
      </c>
      <c r="F9" s="130" t="s">
        <v>707</v>
      </c>
      <c r="G9" s="131"/>
      <c r="H9" s="495"/>
      <c r="I9" s="508"/>
      <c r="J9" s="217"/>
      <c r="K9" s="189"/>
    </row>
    <row r="10" spans="1:13" s="86" customFormat="1">
      <c r="A10" s="1597" t="s">
        <v>5384</v>
      </c>
      <c r="B10" s="1603" t="s">
        <v>5385</v>
      </c>
      <c r="C10" s="351" t="s">
        <v>1698</v>
      </c>
      <c r="D10" s="130" t="s">
        <v>675</v>
      </c>
      <c r="E10" s="524">
        <v>45663</v>
      </c>
      <c r="F10" s="130" t="s">
        <v>707</v>
      </c>
      <c r="G10" s="131"/>
      <c r="H10" s="495"/>
      <c r="I10" s="508"/>
      <c r="J10" s="217"/>
      <c r="K10" s="189"/>
    </row>
    <row r="11" spans="1:13" s="86" customFormat="1">
      <c r="A11" s="1597" t="s">
        <v>5386</v>
      </c>
      <c r="B11" s="1603" t="s">
        <v>5387</v>
      </c>
      <c r="C11" s="351" t="s">
        <v>1698</v>
      </c>
      <c r="D11" s="130" t="s">
        <v>675</v>
      </c>
      <c r="E11" s="524">
        <v>45663</v>
      </c>
      <c r="F11" s="130" t="s">
        <v>707</v>
      </c>
      <c r="G11" s="131"/>
      <c r="H11" s="495"/>
      <c r="I11" s="508"/>
      <c r="J11" s="217"/>
      <c r="K11" s="189"/>
    </row>
    <row r="12" spans="1:13" s="86" customFormat="1">
      <c r="A12" s="1597" t="s">
        <v>5388</v>
      </c>
      <c r="B12" s="1603" t="s">
        <v>5389</v>
      </c>
      <c r="C12" s="351" t="s">
        <v>1698</v>
      </c>
      <c r="D12" s="130" t="s">
        <v>675</v>
      </c>
      <c r="E12" s="524">
        <v>45663</v>
      </c>
      <c r="F12" s="130" t="s">
        <v>707</v>
      </c>
      <c r="G12" s="131"/>
      <c r="H12" s="495"/>
      <c r="I12" s="508"/>
      <c r="J12" s="217"/>
      <c r="K12" s="189"/>
    </row>
    <row r="13" spans="1:13" s="86" customFormat="1">
      <c r="A13" s="1597" t="s">
        <v>5390</v>
      </c>
      <c r="B13" s="1603" t="s">
        <v>1618</v>
      </c>
      <c r="C13" s="351" t="s">
        <v>1698</v>
      </c>
      <c r="D13" s="130" t="s">
        <v>675</v>
      </c>
      <c r="E13" s="524">
        <v>45663</v>
      </c>
      <c r="F13" s="130" t="s">
        <v>707</v>
      </c>
      <c r="G13" s="131"/>
      <c r="H13" s="495"/>
      <c r="I13" s="508"/>
      <c r="J13" s="217"/>
      <c r="K13" s="189"/>
    </row>
    <row r="14" spans="1:13" s="86" customFormat="1">
      <c r="A14" s="1597" t="s">
        <v>5391</v>
      </c>
      <c r="B14" s="1603" t="s">
        <v>5392</v>
      </c>
      <c r="C14" s="351" t="s">
        <v>1698</v>
      </c>
      <c r="D14" s="130" t="s">
        <v>675</v>
      </c>
      <c r="E14" s="524">
        <v>45663</v>
      </c>
      <c r="F14" s="130" t="s">
        <v>707</v>
      </c>
      <c r="G14" s="131"/>
      <c r="H14" s="495"/>
      <c r="I14" s="508"/>
      <c r="J14" s="217"/>
      <c r="K14" s="189"/>
    </row>
    <row r="15" spans="1:13" s="86" customFormat="1">
      <c r="A15" s="1597" t="s">
        <v>5393</v>
      </c>
      <c r="B15" s="1603" t="s">
        <v>2414</v>
      </c>
      <c r="C15" s="351" t="s">
        <v>1698</v>
      </c>
      <c r="D15" s="130" t="s">
        <v>675</v>
      </c>
      <c r="E15" s="524">
        <v>45663</v>
      </c>
      <c r="F15" s="130" t="s">
        <v>707</v>
      </c>
      <c r="G15" s="131"/>
      <c r="H15" s="495"/>
      <c r="I15" s="508"/>
      <c r="J15" s="217"/>
      <c r="K15" s="189"/>
    </row>
    <row r="16" spans="1:13" s="86" customFormat="1">
      <c r="A16" s="1597" t="s">
        <v>5394</v>
      </c>
      <c r="B16" s="1603" t="s">
        <v>1660</v>
      </c>
      <c r="C16" s="351" t="s">
        <v>1698</v>
      </c>
      <c r="D16" s="130" t="s">
        <v>675</v>
      </c>
      <c r="E16" s="524">
        <v>45663</v>
      </c>
      <c r="F16" s="130" t="s">
        <v>707</v>
      </c>
      <c r="G16" s="131"/>
      <c r="H16" s="495"/>
      <c r="I16" s="508"/>
      <c r="J16" s="217"/>
      <c r="K16" s="189"/>
    </row>
    <row r="17" spans="1:11" s="86" customFormat="1">
      <c r="A17" s="1597" t="s">
        <v>9557</v>
      </c>
      <c r="B17" s="1603" t="s">
        <v>9558</v>
      </c>
      <c r="C17" s="351" t="s">
        <v>9247</v>
      </c>
      <c r="D17" s="130" t="s">
        <v>675</v>
      </c>
      <c r="E17" s="524">
        <v>45753</v>
      </c>
      <c r="F17" s="130" t="s">
        <v>707</v>
      </c>
      <c r="G17" s="131" t="s">
        <v>9559</v>
      </c>
      <c r="H17" s="1598"/>
      <c r="I17" s="508"/>
      <c r="J17" s="1211"/>
      <c r="K17" s="189"/>
    </row>
    <row r="18" spans="1:11" s="86" customFormat="1" ht="25.5">
      <c r="A18" s="1470" t="s">
        <v>11306</v>
      </c>
      <c r="B18" s="1603" t="s">
        <v>914</v>
      </c>
      <c r="C18" s="351" t="s">
        <v>1698</v>
      </c>
      <c r="D18" s="130"/>
      <c r="E18" s="524"/>
      <c r="F18" s="111"/>
      <c r="G18" s="131"/>
      <c r="H18" s="495"/>
      <c r="I18" s="522"/>
      <c r="J18" s="220"/>
      <c r="K18" s="968"/>
    </row>
    <row r="19" spans="1:11" s="86" customFormat="1">
      <c r="A19" s="1470" t="s">
        <v>9571</v>
      </c>
      <c r="B19" s="1603" t="s">
        <v>2186</v>
      </c>
      <c r="C19" s="1365"/>
      <c r="D19" s="130" t="s">
        <v>675</v>
      </c>
      <c r="E19" s="524">
        <v>45663</v>
      </c>
      <c r="F19" s="111" t="s">
        <v>707</v>
      </c>
      <c r="G19" s="131"/>
      <c r="H19" s="495"/>
      <c r="I19" s="508"/>
      <c r="J19" s="220"/>
      <c r="K19" s="968"/>
    </row>
    <row r="20" spans="1:11" s="86" customFormat="1">
      <c r="A20" s="1470" t="s">
        <v>9572</v>
      </c>
      <c r="B20" s="1603" t="s">
        <v>2187</v>
      </c>
      <c r="C20" s="1365"/>
      <c r="D20" s="130" t="s">
        <v>675</v>
      </c>
      <c r="E20" s="524">
        <v>45663</v>
      </c>
      <c r="F20" s="111" t="s">
        <v>707</v>
      </c>
      <c r="G20" s="131"/>
      <c r="H20" s="495"/>
      <c r="I20" s="508"/>
      <c r="J20" s="220"/>
      <c r="K20" s="968"/>
    </row>
    <row r="21" spans="1:11" s="86" customFormat="1">
      <c r="A21" s="1470" t="s">
        <v>9573</v>
      </c>
      <c r="B21" s="1603" t="s">
        <v>5395</v>
      </c>
      <c r="C21" s="1365"/>
      <c r="D21" s="130" t="s">
        <v>675</v>
      </c>
      <c r="E21" s="524">
        <v>45663</v>
      </c>
      <c r="F21" s="111" t="s">
        <v>707</v>
      </c>
      <c r="G21" s="131"/>
      <c r="H21" s="495"/>
      <c r="I21" s="508"/>
      <c r="J21" s="220"/>
      <c r="K21" s="968"/>
    </row>
    <row r="22" spans="1:11" s="86" customFormat="1">
      <c r="A22" s="1470" t="s">
        <v>9574</v>
      </c>
      <c r="B22" s="1603" t="s">
        <v>5396</v>
      </c>
      <c r="C22" s="1365"/>
      <c r="D22" s="130" t="s">
        <v>675</v>
      </c>
      <c r="E22" s="524">
        <v>45663</v>
      </c>
      <c r="F22" s="111" t="s">
        <v>707</v>
      </c>
      <c r="G22" s="131"/>
      <c r="H22" s="495"/>
      <c r="I22" s="508"/>
      <c r="J22" s="220"/>
      <c r="K22" s="968"/>
    </row>
    <row r="23" spans="1:11" s="86" customFormat="1" ht="25.5">
      <c r="A23" s="1470" t="s">
        <v>9575</v>
      </c>
      <c r="B23" s="1603" t="s">
        <v>5397</v>
      </c>
      <c r="C23" s="1365"/>
      <c r="D23" s="130" t="s">
        <v>675</v>
      </c>
      <c r="E23" s="524">
        <v>45663</v>
      </c>
      <c r="F23" s="111" t="s">
        <v>707</v>
      </c>
      <c r="G23" s="131"/>
      <c r="H23" s="495"/>
      <c r="I23" s="508"/>
      <c r="J23" s="220"/>
      <c r="K23" s="968"/>
    </row>
    <row r="24" spans="1:11" s="86" customFormat="1">
      <c r="A24" s="1470" t="s">
        <v>9576</v>
      </c>
      <c r="B24" s="1603" t="s">
        <v>5398</v>
      </c>
      <c r="C24" s="1365"/>
      <c r="D24" s="130" t="s">
        <v>675</v>
      </c>
      <c r="E24" s="524">
        <v>45663</v>
      </c>
      <c r="F24" s="111" t="s">
        <v>707</v>
      </c>
      <c r="G24" s="131"/>
      <c r="H24" s="495"/>
      <c r="I24" s="508"/>
      <c r="J24" s="220"/>
      <c r="K24" s="968"/>
    </row>
    <row r="25" spans="1:11" s="86" customFormat="1">
      <c r="A25" s="1470" t="s">
        <v>9577</v>
      </c>
      <c r="B25" s="1603" t="s">
        <v>5399</v>
      </c>
      <c r="C25" s="1365"/>
      <c r="D25" s="130" t="s">
        <v>675</v>
      </c>
      <c r="E25" s="524">
        <v>45663</v>
      </c>
      <c r="F25" s="111" t="s">
        <v>707</v>
      </c>
      <c r="G25" s="131"/>
      <c r="H25" s="495"/>
      <c r="I25" s="508"/>
      <c r="J25" s="220"/>
      <c r="K25" s="968"/>
    </row>
    <row r="26" spans="1:11" s="86" customFormat="1">
      <c r="A26" s="1470" t="s">
        <v>5400</v>
      </c>
      <c r="B26" s="1603" t="s">
        <v>914</v>
      </c>
      <c r="C26" s="351" t="s">
        <v>1698</v>
      </c>
      <c r="D26" s="130"/>
      <c r="E26" s="524"/>
      <c r="F26" s="111"/>
      <c r="G26" s="131"/>
      <c r="H26" s="495"/>
      <c r="I26" s="522"/>
      <c r="J26" s="220"/>
      <c r="K26" s="968"/>
    </row>
    <row r="27" spans="1:11" s="86" customFormat="1">
      <c r="A27" s="1470" t="s">
        <v>9578</v>
      </c>
      <c r="B27" s="1603" t="s">
        <v>5401</v>
      </c>
      <c r="C27" s="1365"/>
      <c r="D27" s="130" t="s">
        <v>675</v>
      </c>
      <c r="E27" s="524">
        <v>45663</v>
      </c>
      <c r="F27" s="111" t="s">
        <v>707</v>
      </c>
      <c r="G27" s="131"/>
      <c r="H27" s="495"/>
      <c r="I27" s="508"/>
      <c r="J27" s="220"/>
      <c r="K27" s="968"/>
    </row>
    <row r="28" spans="1:11" s="86" customFormat="1">
      <c r="A28" s="1470" t="s">
        <v>9579</v>
      </c>
      <c r="B28" s="1603" t="s">
        <v>5402</v>
      </c>
      <c r="C28" s="1365"/>
      <c r="D28" s="130" t="s">
        <v>675</v>
      </c>
      <c r="E28" s="524">
        <v>45663</v>
      </c>
      <c r="F28" s="111" t="s">
        <v>707</v>
      </c>
      <c r="G28" s="131"/>
      <c r="H28" s="495"/>
      <c r="I28" s="508"/>
      <c r="J28" s="220"/>
      <c r="K28" s="968"/>
    </row>
    <row r="29" spans="1:11" s="915" customFormat="1">
      <c r="A29" s="1471" t="s">
        <v>9580</v>
      </c>
      <c r="B29" s="1604" t="s">
        <v>5403</v>
      </c>
      <c r="C29" s="1605"/>
      <c r="D29" s="910" t="s">
        <v>675</v>
      </c>
      <c r="E29" s="911">
        <v>45663</v>
      </c>
      <c r="F29" s="912" t="s">
        <v>707</v>
      </c>
      <c r="G29" s="913"/>
      <c r="H29" s="914"/>
      <c r="I29" s="508"/>
      <c r="J29" s="278"/>
      <c r="K29" s="969"/>
    </row>
    <row r="30" spans="1:11" s="915" customFormat="1">
      <c r="A30" s="1471" t="s">
        <v>9581</v>
      </c>
      <c r="B30" s="1604" t="s">
        <v>5404</v>
      </c>
      <c r="C30" s="1605"/>
      <c r="D30" s="910" t="s">
        <v>675</v>
      </c>
      <c r="E30" s="911">
        <v>45663</v>
      </c>
      <c r="F30" s="912" t="s">
        <v>707</v>
      </c>
      <c r="G30" s="913"/>
      <c r="H30" s="914"/>
      <c r="I30" s="508"/>
      <c r="J30" s="278"/>
      <c r="K30" s="969"/>
    </row>
    <row r="31" spans="1:11" s="86" customFormat="1">
      <c r="A31" s="1470" t="s">
        <v>9582</v>
      </c>
      <c r="B31" s="1603" t="s">
        <v>5405</v>
      </c>
      <c r="C31" s="1365"/>
      <c r="D31" s="130" t="s">
        <v>675</v>
      </c>
      <c r="E31" s="524">
        <v>45663</v>
      </c>
      <c r="F31" s="132" t="s">
        <v>707</v>
      </c>
      <c r="G31" s="131"/>
      <c r="H31" s="495"/>
      <c r="I31" s="508"/>
      <c r="J31" s="220"/>
      <c r="K31" s="968"/>
    </row>
    <row r="32" spans="1:11" s="86" customFormat="1">
      <c r="A32" s="1470" t="s">
        <v>9583</v>
      </c>
      <c r="B32" s="1603" t="s">
        <v>5406</v>
      </c>
      <c r="C32" s="1365"/>
      <c r="D32" s="130" t="s">
        <v>675</v>
      </c>
      <c r="E32" s="524">
        <v>45663</v>
      </c>
      <c r="F32" s="111" t="s">
        <v>707</v>
      </c>
      <c r="G32" s="131"/>
      <c r="H32" s="495"/>
      <c r="I32" s="508"/>
      <c r="J32" s="220"/>
      <c r="K32" s="968"/>
    </row>
    <row r="33" spans="1:11" s="86" customFormat="1">
      <c r="A33" s="1470" t="s">
        <v>9584</v>
      </c>
      <c r="B33" s="1603" t="s">
        <v>5407</v>
      </c>
      <c r="C33" s="1365"/>
      <c r="D33" s="130" t="s">
        <v>675</v>
      </c>
      <c r="E33" s="524">
        <v>45663</v>
      </c>
      <c r="F33" s="111" t="s">
        <v>707</v>
      </c>
      <c r="G33" s="131"/>
      <c r="H33" s="495"/>
      <c r="I33" s="508"/>
      <c r="J33" s="220"/>
      <c r="K33" s="968"/>
    </row>
    <row r="34" spans="1:11" s="86" customFormat="1">
      <c r="A34" s="1470" t="s">
        <v>9585</v>
      </c>
      <c r="B34" s="1603" t="s">
        <v>929</v>
      </c>
      <c r="C34" s="1365"/>
      <c r="D34" s="130" t="s">
        <v>675</v>
      </c>
      <c r="E34" s="524">
        <v>45663</v>
      </c>
      <c r="F34" s="111" t="s">
        <v>707</v>
      </c>
      <c r="G34" s="131"/>
      <c r="H34" s="495"/>
      <c r="I34" s="508"/>
      <c r="J34" s="220"/>
      <c r="K34" s="968"/>
    </row>
    <row r="35" spans="1:11" s="86" customFormat="1">
      <c r="A35" s="1470" t="s">
        <v>9560</v>
      </c>
      <c r="B35" s="1603" t="s">
        <v>2118</v>
      </c>
      <c r="C35" s="351"/>
      <c r="D35" s="130" t="s">
        <v>675</v>
      </c>
      <c r="E35" s="524">
        <v>45663</v>
      </c>
      <c r="F35" s="111" t="s">
        <v>707</v>
      </c>
      <c r="G35" s="131"/>
      <c r="H35" s="495"/>
      <c r="I35" s="508"/>
      <c r="J35" s="220"/>
      <c r="K35" s="968"/>
    </row>
    <row r="36" spans="1:11" s="86" customFormat="1">
      <c r="A36" s="1470" t="s">
        <v>9561</v>
      </c>
      <c r="B36" s="1603" t="s">
        <v>9562</v>
      </c>
      <c r="C36" s="351" t="s">
        <v>9247</v>
      </c>
      <c r="D36" s="130" t="s">
        <v>675</v>
      </c>
      <c r="E36" s="524">
        <v>45753</v>
      </c>
      <c r="F36" s="111" t="s">
        <v>707</v>
      </c>
      <c r="G36" s="131" t="s">
        <v>9559</v>
      </c>
      <c r="H36" s="1598"/>
      <c r="I36" s="508"/>
      <c r="J36" s="1211"/>
      <c r="K36" s="189"/>
    </row>
    <row r="37" spans="1:11" s="86" customFormat="1" ht="25.5">
      <c r="A37" s="1470" t="s">
        <v>9563</v>
      </c>
      <c r="B37" s="1603" t="s">
        <v>9564</v>
      </c>
      <c r="C37" s="351" t="s">
        <v>9247</v>
      </c>
      <c r="D37" s="130" t="s">
        <v>675</v>
      </c>
      <c r="E37" s="524">
        <v>45753</v>
      </c>
      <c r="F37" s="111" t="s">
        <v>707</v>
      </c>
      <c r="G37" s="131" t="s">
        <v>9559</v>
      </c>
      <c r="H37" s="1598"/>
      <c r="I37" s="508"/>
      <c r="J37" s="1211"/>
      <c r="K37" s="189"/>
    </row>
    <row r="38" spans="1:11" s="86" customFormat="1">
      <c r="A38" s="1470" t="s">
        <v>9586</v>
      </c>
      <c r="B38" s="1603" t="s">
        <v>5408</v>
      </c>
      <c r="C38" s="1365"/>
      <c r="D38" s="130" t="s">
        <v>675</v>
      </c>
      <c r="E38" s="524">
        <v>45663</v>
      </c>
      <c r="F38" s="111" t="s">
        <v>707</v>
      </c>
      <c r="G38" s="131"/>
      <c r="H38" s="495"/>
      <c r="I38" s="508"/>
      <c r="J38" s="220"/>
      <c r="K38" s="968"/>
    </row>
    <row r="39" spans="1:11" s="86" customFormat="1">
      <c r="A39" s="1470" t="s">
        <v>5409</v>
      </c>
      <c r="B39" s="1603" t="s">
        <v>2453</v>
      </c>
      <c r="C39" s="1365"/>
      <c r="D39" s="130" t="s">
        <v>675</v>
      </c>
      <c r="E39" s="524">
        <v>45663</v>
      </c>
      <c r="F39" s="111" t="s">
        <v>707</v>
      </c>
      <c r="G39" s="131"/>
      <c r="H39" s="495"/>
      <c r="I39" s="508"/>
      <c r="J39" s="220"/>
      <c r="K39" s="968"/>
    </row>
    <row r="40" spans="1:11" s="86" customFormat="1">
      <c r="A40" s="1470" t="s">
        <v>5410</v>
      </c>
      <c r="B40" s="1603" t="s">
        <v>2455</v>
      </c>
      <c r="C40" s="1365"/>
      <c r="D40" s="130" t="s">
        <v>675</v>
      </c>
      <c r="E40" s="524">
        <v>45663</v>
      </c>
      <c r="F40" s="111" t="s">
        <v>707</v>
      </c>
      <c r="G40" s="131"/>
      <c r="H40" s="495"/>
      <c r="I40" s="508"/>
      <c r="J40" s="220"/>
      <c r="K40" s="968"/>
    </row>
    <row r="41" spans="1:11" s="86" customFormat="1">
      <c r="A41" s="1470" t="s">
        <v>5411</v>
      </c>
      <c r="B41" s="1603" t="s">
        <v>2457</v>
      </c>
      <c r="C41" s="1365"/>
      <c r="D41" s="130" t="s">
        <v>675</v>
      </c>
      <c r="E41" s="524">
        <v>45663</v>
      </c>
      <c r="F41" s="111" t="s">
        <v>707</v>
      </c>
      <c r="G41" s="131"/>
      <c r="H41" s="495"/>
      <c r="I41" s="508"/>
      <c r="J41" s="220"/>
      <c r="K41" s="968"/>
    </row>
    <row r="42" spans="1:11" s="86" customFormat="1">
      <c r="A42" s="1470" t="s">
        <v>5412</v>
      </c>
      <c r="B42" s="1603" t="s">
        <v>5413</v>
      </c>
      <c r="C42" s="1365"/>
      <c r="D42" s="130" t="s">
        <v>675</v>
      </c>
      <c r="E42" s="524">
        <v>45663</v>
      </c>
      <c r="F42" s="111" t="s">
        <v>707</v>
      </c>
      <c r="G42" s="131"/>
      <c r="H42" s="495"/>
      <c r="I42" s="508"/>
      <c r="J42" s="740"/>
      <c r="K42" s="968"/>
    </row>
    <row r="43" spans="1:11" s="86" customFormat="1">
      <c r="A43" s="1470" t="s">
        <v>9587</v>
      </c>
      <c r="B43" s="1603" t="s">
        <v>5414</v>
      </c>
      <c r="C43" s="1365"/>
      <c r="D43" s="130" t="s">
        <v>675</v>
      </c>
      <c r="E43" s="524">
        <v>45663</v>
      </c>
      <c r="F43" s="111" t="s">
        <v>707</v>
      </c>
      <c r="G43" s="131"/>
      <c r="H43" s="495"/>
      <c r="I43" s="508"/>
      <c r="J43" s="220"/>
      <c r="K43" s="968"/>
    </row>
    <row r="44" spans="1:11" s="86" customFormat="1">
      <c r="A44" s="1470" t="s">
        <v>9588</v>
      </c>
      <c r="B44" s="1603" t="s">
        <v>5415</v>
      </c>
      <c r="C44" s="1365"/>
      <c r="D44" s="130" t="s">
        <v>675</v>
      </c>
      <c r="E44" s="524">
        <v>45663</v>
      </c>
      <c r="F44" s="111" t="s">
        <v>707</v>
      </c>
      <c r="G44" s="131"/>
      <c r="H44" s="495"/>
      <c r="I44" s="508"/>
      <c r="J44" s="220"/>
      <c r="K44" s="968"/>
    </row>
    <row r="45" spans="1:11" s="86" customFormat="1">
      <c r="A45" s="1470" t="s">
        <v>9589</v>
      </c>
      <c r="B45" s="1603" t="s">
        <v>5416</v>
      </c>
      <c r="C45" s="1365"/>
      <c r="D45" s="130" t="s">
        <v>675</v>
      </c>
      <c r="E45" s="524">
        <v>45663</v>
      </c>
      <c r="F45" s="111" t="s">
        <v>707</v>
      </c>
      <c r="G45" s="131"/>
      <c r="H45" s="495"/>
      <c r="I45" s="508"/>
      <c r="J45" s="220"/>
      <c r="K45" s="968"/>
    </row>
    <row r="46" spans="1:11" s="86" customFormat="1">
      <c r="A46" s="1470" t="s">
        <v>9590</v>
      </c>
      <c r="B46" s="1603" t="s">
        <v>5417</v>
      </c>
      <c r="C46" s="1365"/>
      <c r="D46" s="130" t="s">
        <v>675</v>
      </c>
      <c r="E46" s="524">
        <v>45663</v>
      </c>
      <c r="F46" s="111" t="s">
        <v>707</v>
      </c>
      <c r="G46" s="131"/>
      <c r="H46" s="495"/>
      <c r="I46" s="508"/>
      <c r="J46" s="220"/>
      <c r="K46" s="968"/>
    </row>
    <row r="47" spans="1:11" s="86" customFormat="1">
      <c r="A47" s="1470" t="s">
        <v>9591</v>
      </c>
      <c r="B47" s="1603" t="s">
        <v>5418</v>
      </c>
      <c r="C47" s="1365"/>
      <c r="D47" s="130" t="s">
        <v>675</v>
      </c>
      <c r="E47" s="524">
        <v>45663</v>
      </c>
      <c r="F47" s="111" t="s">
        <v>707</v>
      </c>
      <c r="G47" s="131"/>
      <c r="H47" s="495"/>
      <c r="I47" s="508"/>
      <c r="J47" s="220"/>
      <c r="K47" s="968"/>
    </row>
    <row r="48" spans="1:11" s="86" customFormat="1">
      <c r="A48" s="1470" t="s">
        <v>9592</v>
      </c>
      <c r="B48" s="1603" t="s">
        <v>5419</v>
      </c>
      <c r="C48" s="1365"/>
      <c r="D48" s="130" t="s">
        <v>675</v>
      </c>
      <c r="E48" s="524">
        <v>45663</v>
      </c>
      <c r="F48" s="111" t="s">
        <v>707</v>
      </c>
      <c r="G48" s="131"/>
      <c r="H48" s="495"/>
      <c r="I48" s="508"/>
      <c r="J48" s="220"/>
      <c r="K48" s="968"/>
    </row>
    <row r="49" spans="1:11" s="86" customFormat="1">
      <c r="A49" s="1470" t="s">
        <v>9593</v>
      </c>
      <c r="B49" s="1603" t="s">
        <v>5420</v>
      </c>
      <c r="C49" s="1365"/>
      <c r="D49" s="130" t="s">
        <v>675</v>
      </c>
      <c r="E49" s="524">
        <v>45663</v>
      </c>
      <c r="F49" s="111" t="s">
        <v>707</v>
      </c>
      <c r="G49" s="131"/>
      <c r="H49" s="495"/>
      <c r="I49" s="508"/>
      <c r="J49" s="220"/>
      <c r="K49" s="968"/>
    </row>
    <row r="50" spans="1:11" s="86" customFormat="1">
      <c r="A50" s="1470" t="s">
        <v>9594</v>
      </c>
      <c r="B50" s="1603" t="s">
        <v>5421</v>
      </c>
      <c r="C50" s="1365"/>
      <c r="D50" s="130" t="s">
        <v>675</v>
      </c>
      <c r="E50" s="524">
        <v>45663</v>
      </c>
      <c r="F50" s="111" t="s">
        <v>707</v>
      </c>
      <c r="G50" s="131"/>
      <c r="H50" s="495"/>
      <c r="I50" s="508"/>
      <c r="J50" s="220"/>
      <c r="K50" s="968"/>
    </row>
    <row r="51" spans="1:11" s="86" customFormat="1">
      <c r="A51" s="1470" t="s">
        <v>9595</v>
      </c>
      <c r="B51" s="1603" t="s">
        <v>5422</v>
      </c>
      <c r="C51" s="1365"/>
      <c r="D51" s="130" t="s">
        <v>675</v>
      </c>
      <c r="E51" s="524">
        <v>45663</v>
      </c>
      <c r="F51" s="111" t="s">
        <v>707</v>
      </c>
      <c r="G51" s="131"/>
      <c r="H51" s="495"/>
      <c r="I51" s="508"/>
      <c r="J51" s="220"/>
      <c r="K51" s="968"/>
    </row>
    <row r="52" spans="1:11" s="86" customFormat="1">
      <c r="A52" s="1470" t="s">
        <v>9596</v>
      </c>
      <c r="B52" s="1603" t="s">
        <v>5423</v>
      </c>
      <c r="C52" s="1365"/>
      <c r="D52" s="130" t="s">
        <v>675</v>
      </c>
      <c r="E52" s="524">
        <v>45663</v>
      </c>
      <c r="F52" s="111" t="s">
        <v>707</v>
      </c>
      <c r="G52" s="131"/>
      <c r="H52" s="495"/>
      <c r="I52" s="508"/>
      <c r="J52" s="220"/>
      <c r="K52" s="968"/>
    </row>
    <row r="53" spans="1:11" s="86" customFormat="1">
      <c r="A53" s="1470" t="s">
        <v>9597</v>
      </c>
      <c r="B53" s="1603" t="s">
        <v>2479</v>
      </c>
      <c r="C53" s="1365"/>
      <c r="D53" s="130" t="s">
        <v>675</v>
      </c>
      <c r="E53" s="524">
        <v>45663</v>
      </c>
      <c r="F53" s="111" t="s">
        <v>707</v>
      </c>
      <c r="G53" s="131"/>
      <c r="H53" s="495"/>
      <c r="I53" s="508"/>
      <c r="J53" s="220"/>
      <c r="K53" s="968"/>
    </row>
    <row r="54" spans="1:11" s="86" customFormat="1">
      <c r="A54" s="1470" t="s">
        <v>9598</v>
      </c>
      <c r="B54" s="1603" t="s">
        <v>2480</v>
      </c>
      <c r="C54" s="1365"/>
      <c r="D54" s="130" t="s">
        <v>675</v>
      </c>
      <c r="E54" s="524">
        <v>45663</v>
      </c>
      <c r="F54" s="111" t="s">
        <v>707</v>
      </c>
      <c r="G54" s="131"/>
      <c r="H54" s="495"/>
      <c r="I54" s="508"/>
      <c r="J54" s="220"/>
      <c r="K54" s="968"/>
    </row>
    <row r="55" spans="1:11" s="86" customFormat="1">
      <c r="A55" s="1470" t="s">
        <v>5424</v>
      </c>
      <c r="B55" s="1603" t="s">
        <v>914</v>
      </c>
      <c r="C55" s="1365" t="s">
        <v>1698</v>
      </c>
      <c r="D55" s="130"/>
      <c r="E55" s="524"/>
      <c r="F55" s="132"/>
      <c r="G55" s="131"/>
      <c r="H55" s="495"/>
      <c r="I55" s="522"/>
      <c r="J55" s="220"/>
      <c r="K55" s="968"/>
    </row>
    <row r="56" spans="1:11" s="86" customFormat="1">
      <c r="A56" s="1470" t="s">
        <v>9599</v>
      </c>
      <c r="B56" s="1603" t="s">
        <v>5425</v>
      </c>
      <c r="C56" s="1365"/>
      <c r="D56" s="130" t="s">
        <v>675</v>
      </c>
      <c r="E56" s="524">
        <v>45663</v>
      </c>
      <c r="F56" s="132" t="s">
        <v>707</v>
      </c>
      <c r="G56" s="131"/>
      <c r="H56" s="495"/>
      <c r="I56" s="508"/>
      <c r="J56" s="220"/>
      <c r="K56" s="968"/>
    </row>
    <row r="57" spans="1:11" s="86" customFormat="1">
      <c r="A57" s="1470" t="s">
        <v>9600</v>
      </c>
      <c r="B57" s="1603" t="s">
        <v>1372</v>
      </c>
      <c r="C57" s="1365"/>
      <c r="D57" s="130" t="s">
        <v>675</v>
      </c>
      <c r="E57" s="524">
        <v>45663</v>
      </c>
      <c r="F57" s="132" t="s">
        <v>707</v>
      </c>
      <c r="G57" s="131"/>
      <c r="H57" s="495"/>
      <c r="I57" s="508"/>
      <c r="J57" s="220"/>
      <c r="K57" s="968"/>
    </row>
    <row r="58" spans="1:11" s="86" customFormat="1">
      <c r="A58" s="1472" t="s">
        <v>9601</v>
      </c>
      <c r="B58" s="1606" t="s">
        <v>1373</v>
      </c>
      <c r="C58" s="1607"/>
      <c r="D58" s="130" t="s">
        <v>675</v>
      </c>
      <c r="E58" s="524">
        <v>45663</v>
      </c>
      <c r="F58" s="132" t="s">
        <v>707</v>
      </c>
      <c r="G58" s="971"/>
      <c r="H58" s="495"/>
      <c r="I58" s="508"/>
      <c r="J58" s="220"/>
      <c r="K58" s="972"/>
    </row>
    <row r="59" spans="1:11" s="86" customFormat="1" ht="13.5" customHeight="1" thickBot="1">
      <c r="A59" s="1599" t="s">
        <v>5426</v>
      </c>
      <c r="B59" s="1608" t="s">
        <v>5427</v>
      </c>
      <c r="C59" s="1372" t="s">
        <v>1698</v>
      </c>
      <c r="D59" s="133" t="s">
        <v>675</v>
      </c>
      <c r="E59" s="525">
        <v>45663</v>
      </c>
      <c r="F59" s="739" t="s">
        <v>707</v>
      </c>
      <c r="G59" s="134"/>
      <c r="H59" s="1092"/>
      <c r="I59" s="509"/>
      <c r="J59" s="221"/>
      <c r="K59" s="970"/>
    </row>
    <row r="60" spans="1:11" s="86" customFormat="1" ht="14.25" customHeight="1">
      <c r="A60" s="88"/>
      <c r="B60" s="88"/>
      <c r="C60" s="122"/>
      <c r="D60" s="87"/>
      <c r="E60" s="87"/>
      <c r="F60" s="87"/>
      <c r="G60" s="87"/>
      <c r="H60" s="87"/>
      <c r="I60" s="247"/>
      <c r="J60" s="87"/>
      <c r="K60" s="87"/>
    </row>
    <row r="61" spans="1:11" s="86" customFormat="1" ht="14.25" customHeight="1">
      <c r="A61" s="301" t="s">
        <v>674</v>
      </c>
      <c r="B61" s="301"/>
      <c r="C61" s="122"/>
      <c r="D61" s="301"/>
      <c r="E61" s="301"/>
      <c r="F61" s="301"/>
      <c r="G61" s="301"/>
      <c r="H61" s="301"/>
      <c r="I61" s="301"/>
      <c r="J61" s="301"/>
      <c r="K61" s="301"/>
    </row>
    <row r="62" spans="1:11" s="86" customFormat="1" ht="14.25" customHeight="1">
      <c r="A62" s="181" t="s">
        <v>9217</v>
      </c>
      <c r="B62" s="88"/>
      <c r="C62" s="18"/>
      <c r="D62" s="87"/>
      <c r="E62" s="87"/>
      <c r="F62" s="87"/>
      <c r="G62" s="87"/>
      <c r="H62" s="87"/>
      <c r="I62" s="1600"/>
      <c r="J62" s="87"/>
      <c r="K62" s="87"/>
    </row>
    <row r="63" spans="1:11" s="86" customFormat="1" ht="14.25" customHeight="1">
      <c r="A63" s="181"/>
      <c r="B63" s="88"/>
      <c r="C63" s="122"/>
      <c r="D63" s="87"/>
      <c r="E63" s="87"/>
      <c r="F63" s="87"/>
      <c r="G63" s="87"/>
      <c r="H63" s="87"/>
      <c r="I63" s="247"/>
      <c r="J63" s="87"/>
      <c r="K63" s="87"/>
    </row>
    <row r="64" spans="1:11" ht="14.25" customHeight="1">
      <c r="A64" s="85" t="s">
        <v>5428</v>
      </c>
      <c r="C64" s="122"/>
    </row>
    <row r="65" spans="3:3">
      <c r="C65" s="122"/>
    </row>
    <row r="66" spans="3:3">
      <c r="C66" s="122"/>
    </row>
    <row r="67" spans="3:3">
      <c r="C67" s="122"/>
    </row>
    <row r="68" spans="3:3">
      <c r="C68" s="122"/>
    </row>
    <row r="69" spans="3:3">
      <c r="C69" s="122"/>
    </row>
    <row r="70" spans="3:3">
      <c r="C70" s="122"/>
    </row>
    <row r="71" spans="3:3">
      <c r="C71" s="122"/>
    </row>
    <row r="72" spans="3:3">
      <c r="C72" s="122"/>
    </row>
    <row r="73" spans="3:3">
      <c r="C73" s="122"/>
    </row>
    <row r="74" spans="3:3">
      <c r="C74" s="122"/>
    </row>
    <row r="75" spans="3:3">
      <c r="C75" s="122"/>
    </row>
    <row r="76" spans="3:3">
      <c r="C76" s="122"/>
    </row>
    <row r="77" spans="3:3">
      <c r="C77" s="122"/>
    </row>
    <row r="78" spans="3:3">
      <c r="C78" s="122"/>
    </row>
    <row r="79" spans="3:3">
      <c r="C79" s="122"/>
    </row>
    <row r="80" spans="3:3">
      <c r="C80" s="122"/>
    </row>
    <row r="81" spans="2:3">
      <c r="C81" s="122"/>
    </row>
    <row r="82" spans="2:3">
      <c r="C82" s="122"/>
    </row>
    <row r="83" spans="2:3">
      <c r="C83" s="122"/>
    </row>
    <row r="84" spans="2:3">
      <c r="C84" s="122"/>
    </row>
    <row r="85" spans="2:3">
      <c r="B85" s="82"/>
      <c r="C85" s="122"/>
    </row>
    <row r="86" spans="2:3">
      <c r="B86" s="82"/>
      <c r="C86" s="122"/>
    </row>
    <row r="87" spans="2:3">
      <c r="B87" s="82"/>
      <c r="C87" s="122"/>
    </row>
    <row r="88" spans="2:3">
      <c r="B88" s="82"/>
      <c r="C88" s="122"/>
    </row>
    <row r="89" spans="2:3">
      <c r="B89" s="82"/>
      <c r="C89" s="122"/>
    </row>
    <row r="90" spans="2:3">
      <c r="B90" s="82"/>
      <c r="C90" s="122"/>
    </row>
    <row r="91" spans="2:3">
      <c r="B91" s="82"/>
      <c r="C91" s="122"/>
    </row>
    <row r="92" spans="2:3">
      <c r="B92" s="82"/>
    </row>
    <row r="93" spans="2:3">
      <c r="B93" s="82"/>
    </row>
    <row r="94" spans="2:3">
      <c r="B94" s="82"/>
    </row>
    <row r="95" spans="2:3">
      <c r="B95" s="82"/>
    </row>
    <row r="96" spans="2:3">
      <c r="B96" s="82"/>
    </row>
    <row r="97" spans="2:2">
      <c r="B97" s="82"/>
    </row>
    <row r="98" spans="2:2">
      <c r="B98" s="82"/>
    </row>
  </sheetData>
  <mergeCells count="5">
    <mergeCell ref="A1:B1"/>
    <mergeCell ref="D1:G1"/>
    <mergeCell ref="A4:B4"/>
    <mergeCell ref="D4:G4"/>
    <mergeCell ref="H4:K4"/>
  </mergeCells>
  <hyperlinks>
    <hyperlink ref="A4" display="Back to Top Sheet" xr:uid="{1B431C5A-3755-4962-AA41-24BA94D36B9D}"/>
    <hyperlink ref="A4:B4" location="Top!A1" display="Back to Top Sheet" xr:uid="{2A326C36-BA74-4D51-8779-91CD1D10955A}"/>
  </hyperlinks>
  <pageMargins left="0.28000000000000003" right="0.16" top="0.52" bottom="0.56000000000000005" header="0.35" footer="0.39"/>
  <pageSetup paperSize="9" scale="49" orientation="landscape" r:id="rId1"/>
  <headerFooter alignWithMargins="0">
    <oddHeader>&amp;CBluetooth Test Case Reference List</oddHeader>
    <oddFooter>&amp;L&amp;F&amp;C&amp;A&amp;R&amp;P of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79F76-D041-4CAE-8F6A-06D98DCD7517}">
  <sheetPr>
    <pageSetUpPr fitToPage="1"/>
  </sheetPr>
  <dimension ref="A1:M243"/>
  <sheetViews>
    <sheetView zoomScaleNormal="100" workbookViewId="0">
      <selection sqref="A1:C1"/>
    </sheetView>
  </sheetViews>
  <sheetFormatPr defaultColWidth="11.3984375" defaultRowHeight="12.75"/>
  <cols>
    <col min="1" max="1" width="32.1328125" style="92" customWidth="1"/>
    <col min="2" max="2" width="61.86328125" style="92" customWidth="1"/>
    <col min="3" max="3" width="16.1328125" style="92" customWidth="1"/>
    <col min="4" max="4" width="16.59765625" style="90" customWidth="1"/>
    <col min="5" max="5" width="15.59765625" style="90" customWidth="1"/>
    <col min="6" max="6" width="15.86328125" style="89" customWidth="1"/>
    <col min="7" max="7" width="25" style="91" customWidth="1"/>
    <col min="8" max="8" width="15.59765625" style="90" customWidth="1"/>
    <col min="9" max="9" width="20.59765625" style="90" customWidth="1"/>
    <col min="10" max="10" width="18.86328125" style="89" customWidth="1"/>
    <col min="11" max="11" width="26.3984375" style="89" customWidth="1"/>
    <col min="12" max="12" width="11.3984375" style="89"/>
    <col min="13" max="13" width="71" style="89" customWidth="1"/>
    <col min="14" max="16384" width="11.3984375" style="89"/>
  </cols>
  <sheetData>
    <row r="1" spans="1:13" ht="21" thickBot="1">
      <c r="A1" s="2167" t="s">
        <v>660</v>
      </c>
      <c r="B1" s="2167"/>
      <c r="C1" s="2167"/>
      <c r="D1" s="2168"/>
      <c r="E1" s="2168"/>
      <c r="F1" s="2168"/>
      <c r="G1" s="2168"/>
    </row>
    <row r="2" spans="1:13" ht="21" thickBot="1">
      <c r="A2" s="2167" t="str">
        <f>Top!B78&amp;", "&amp;Top!C79</f>
        <v>Location and Navigation Service 1.0, 1.0.1</v>
      </c>
      <c r="B2" s="2167"/>
      <c r="C2" s="2189"/>
      <c r="D2" s="1119" t="s">
        <v>661</v>
      </c>
      <c r="E2" s="1118" t="str">
        <f>Top!E78</f>
        <v>LNS.TS.p8</v>
      </c>
      <c r="F2" s="1118"/>
      <c r="G2" s="1118"/>
      <c r="H2" s="1112" t="s">
        <v>10</v>
      </c>
      <c r="I2" s="1114" t="str">
        <f>Top!G78</f>
        <v>LNS.TS.p8</v>
      </c>
      <c r="J2" s="1112" t="s">
        <v>699</v>
      </c>
      <c r="K2" s="1171">
        <v>45573</v>
      </c>
    </row>
    <row r="3" spans="1:13" ht="15.4" thickBot="1">
      <c r="A3" s="44" t="s">
        <v>700</v>
      </c>
      <c r="B3" s="59">
        <f>rel_date</f>
        <v>45706</v>
      </c>
      <c r="D3" s="1119" t="s">
        <v>662</v>
      </c>
      <c r="E3" s="1118" t="str">
        <f>Top!F78</f>
        <v>LNS.ICS.p5</v>
      </c>
      <c r="F3" s="1118"/>
      <c r="G3" s="1118"/>
      <c r="H3" s="1112" t="s">
        <v>11</v>
      </c>
      <c r="I3" s="1114" t="str">
        <f>Top!H78</f>
        <v>LNS.ICS.p5</v>
      </c>
      <c r="J3" s="1112" t="s">
        <v>699</v>
      </c>
      <c r="K3" s="1171">
        <v>45573</v>
      </c>
    </row>
    <row r="4" spans="1:13" ht="14.25" customHeight="1" thickBot="1">
      <c r="A4" s="2145" t="s">
        <v>663</v>
      </c>
      <c r="B4" s="2146"/>
      <c r="C4" s="2158"/>
      <c r="D4" s="2147" t="s">
        <v>664</v>
      </c>
      <c r="E4" s="2148"/>
      <c r="F4" s="2148"/>
      <c r="G4" s="2149"/>
      <c r="H4" s="2147" t="s">
        <v>701</v>
      </c>
      <c r="I4" s="2148"/>
      <c r="J4" s="2148"/>
      <c r="K4" s="2149"/>
    </row>
    <row r="5" spans="1:13" ht="39.75" thickBot="1">
      <c r="A5" s="794" t="s">
        <v>702</v>
      </c>
      <c r="B5" s="477" t="s">
        <v>666</v>
      </c>
      <c r="C5" s="1560" t="s">
        <v>9249</v>
      </c>
      <c r="D5" s="98" t="s">
        <v>667</v>
      </c>
      <c r="E5" s="98" t="s">
        <v>668</v>
      </c>
      <c r="F5" s="1583" t="s">
        <v>9248</v>
      </c>
      <c r="G5" s="331" t="s">
        <v>669</v>
      </c>
      <c r="H5" s="328" t="s">
        <v>667</v>
      </c>
      <c r="I5" s="329" t="s">
        <v>668</v>
      </c>
      <c r="J5" s="1583" t="s">
        <v>9248</v>
      </c>
      <c r="K5" s="330" t="s">
        <v>670</v>
      </c>
    </row>
    <row r="6" spans="1:13" s="96" customFormat="1">
      <c r="A6" s="436" t="s">
        <v>671</v>
      </c>
      <c r="B6" s="335" t="s">
        <v>672</v>
      </c>
      <c r="C6" s="1612" t="s">
        <v>9247</v>
      </c>
      <c r="D6" s="99"/>
      <c r="E6" s="512">
        <v>45663</v>
      </c>
      <c r="F6" s="99"/>
      <c r="G6" s="100" t="s">
        <v>9602</v>
      </c>
      <c r="H6" s="242"/>
      <c r="I6" s="1159"/>
      <c r="J6" s="219"/>
      <c r="K6" s="334"/>
      <c r="M6" s="89"/>
    </row>
    <row r="7" spans="1:13" s="96" customFormat="1">
      <c r="A7" s="1090" t="s">
        <v>11</v>
      </c>
      <c r="B7" s="346" t="s">
        <v>673</v>
      </c>
      <c r="C7" s="353" t="s">
        <v>9247</v>
      </c>
      <c r="D7" s="101"/>
      <c r="E7" s="526">
        <v>45663</v>
      </c>
      <c r="F7" s="101"/>
      <c r="G7" s="102" t="s">
        <v>9603</v>
      </c>
      <c r="H7" s="244"/>
      <c r="I7" s="508"/>
      <c r="J7" s="220"/>
      <c r="K7" s="148"/>
      <c r="M7" s="89"/>
    </row>
    <row r="8" spans="1:13" s="96" customFormat="1">
      <c r="A8" s="272" t="s">
        <v>5429</v>
      </c>
      <c r="B8" s="346" t="s">
        <v>5430</v>
      </c>
      <c r="C8" s="353"/>
      <c r="D8" s="101" t="s">
        <v>675</v>
      </c>
      <c r="E8" s="526">
        <v>45663</v>
      </c>
      <c r="F8" s="101" t="s">
        <v>707</v>
      </c>
      <c r="G8" s="102"/>
      <c r="H8" s="244"/>
      <c r="I8" s="508"/>
      <c r="J8" s="220"/>
      <c r="K8" s="148"/>
    </row>
    <row r="9" spans="1:13" s="96" customFormat="1">
      <c r="A9" s="272" t="s">
        <v>5431</v>
      </c>
      <c r="B9" s="346" t="s">
        <v>5432</v>
      </c>
      <c r="C9" s="353"/>
      <c r="D9" s="101" t="s">
        <v>675</v>
      </c>
      <c r="E9" s="526">
        <v>45663</v>
      </c>
      <c r="F9" s="101" t="s">
        <v>707</v>
      </c>
      <c r="G9" s="102"/>
      <c r="H9" s="244"/>
      <c r="I9" s="508"/>
      <c r="J9" s="220"/>
      <c r="K9" s="148"/>
    </row>
    <row r="10" spans="1:13" s="96" customFormat="1">
      <c r="A10" s="272" t="s">
        <v>5433</v>
      </c>
      <c r="B10" s="346" t="s">
        <v>5434</v>
      </c>
      <c r="C10" s="353"/>
      <c r="D10" s="101" t="s">
        <v>675</v>
      </c>
      <c r="E10" s="526">
        <v>45663</v>
      </c>
      <c r="F10" s="101" t="s">
        <v>707</v>
      </c>
      <c r="G10" s="102"/>
      <c r="H10" s="244"/>
      <c r="I10" s="508"/>
      <c r="J10" s="220"/>
      <c r="K10" s="148"/>
    </row>
    <row r="11" spans="1:13" s="96" customFormat="1">
      <c r="A11" s="272" t="s">
        <v>5435</v>
      </c>
      <c r="B11" s="346" t="s">
        <v>5436</v>
      </c>
      <c r="C11" s="353"/>
      <c r="D11" s="101" t="s">
        <v>675</v>
      </c>
      <c r="E11" s="526">
        <v>45663</v>
      </c>
      <c r="F11" s="101" t="s">
        <v>707</v>
      </c>
      <c r="G11" s="102"/>
      <c r="H11" s="244"/>
      <c r="I11" s="508"/>
      <c r="J11" s="220"/>
      <c r="K11" s="148"/>
    </row>
    <row r="12" spans="1:13" s="96" customFormat="1">
      <c r="A12" s="272" t="s">
        <v>5437</v>
      </c>
      <c r="B12" s="346" t="s">
        <v>5438</v>
      </c>
      <c r="C12" s="353"/>
      <c r="D12" s="101" t="s">
        <v>675</v>
      </c>
      <c r="E12" s="526">
        <v>45663</v>
      </c>
      <c r="F12" s="101" t="s">
        <v>707</v>
      </c>
      <c r="G12" s="102"/>
      <c r="H12" s="244"/>
      <c r="I12" s="508"/>
      <c r="J12" s="220"/>
      <c r="K12" s="148"/>
    </row>
    <row r="13" spans="1:13" s="96" customFormat="1">
      <c r="A13" s="272" t="s">
        <v>5439</v>
      </c>
      <c r="B13" s="346" t="s">
        <v>5440</v>
      </c>
      <c r="C13" s="353"/>
      <c r="D13" s="101" t="s">
        <v>675</v>
      </c>
      <c r="E13" s="526">
        <v>45663</v>
      </c>
      <c r="F13" s="101" t="s">
        <v>707</v>
      </c>
      <c r="G13" s="102"/>
      <c r="H13" s="244"/>
      <c r="I13" s="508"/>
      <c r="J13" s="220"/>
      <c r="K13" s="148"/>
    </row>
    <row r="14" spans="1:13" s="96" customFormat="1">
      <c r="A14" s="272" t="s">
        <v>5441</v>
      </c>
      <c r="B14" s="346" t="s">
        <v>5442</v>
      </c>
      <c r="C14" s="353"/>
      <c r="D14" s="101" t="s">
        <v>675</v>
      </c>
      <c r="E14" s="526">
        <v>45663</v>
      </c>
      <c r="F14" s="101" t="s">
        <v>707</v>
      </c>
      <c r="G14" s="102"/>
      <c r="H14" s="244"/>
      <c r="I14" s="508"/>
      <c r="J14" s="220"/>
      <c r="K14" s="148"/>
    </row>
    <row r="15" spans="1:13" s="96" customFormat="1">
      <c r="A15" s="272" t="s">
        <v>5443</v>
      </c>
      <c r="B15" s="346" t="s">
        <v>5444</v>
      </c>
      <c r="C15" s="353"/>
      <c r="D15" s="101" t="s">
        <v>675</v>
      </c>
      <c r="E15" s="526">
        <v>45663</v>
      </c>
      <c r="F15" s="101" t="s">
        <v>707</v>
      </c>
      <c r="G15" s="102"/>
      <c r="H15" s="244"/>
      <c r="I15" s="508"/>
      <c r="J15" s="220"/>
      <c r="K15" s="148"/>
    </row>
    <row r="16" spans="1:13" s="96" customFormat="1" ht="12.75" customHeight="1">
      <c r="A16" s="272" t="s">
        <v>5445</v>
      </c>
      <c r="B16" s="346" t="s">
        <v>5446</v>
      </c>
      <c r="C16" s="353"/>
      <c r="D16" s="101" t="s">
        <v>675</v>
      </c>
      <c r="E16" s="526">
        <v>45663</v>
      </c>
      <c r="F16" s="101" t="s">
        <v>707</v>
      </c>
      <c r="G16" s="102"/>
      <c r="H16" s="244"/>
      <c r="I16" s="508"/>
      <c r="J16" s="220"/>
      <c r="K16" s="148"/>
    </row>
    <row r="17" spans="1:13" s="96" customFormat="1">
      <c r="A17" s="272" t="s">
        <v>5447</v>
      </c>
      <c r="B17" s="346" t="s">
        <v>5448</v>
      </c>
      <c r="C17" s="353"/>
      <c r="D17" s="101" t="s">
        <v>675</v>
      </c>
      <c r="E17" s="526">
        <v>45663</v>
      </c>
      <c r="F17" s="101" t="s">
        <v>707</v>
      </c>
      <c r="G17" s="102"/>
      <c r="H17" s="244"/>
      <c r="I17" s="508"/>
      <c r="J17" s="220"/>
      <c r="K17" s="148"/>
    </row>
    <row r="18" spans="1:13" s="96" customFormat="1">
      <c r="A18" s="272" t="s">
        <v>5449</v>
      </c>
      <c r="B18" s="346" t="s">
        <v>5450</v>
      </c>
      <c r="C18" s="353"/>
      <c r="D18" s="101" t="s">
        <v>675</v>
      </c>
      <c r="E18" s="526">
        <v>45663</v>
      </c>
      <c r="F18" s="101" t="s">
        <v>707</v>
      </c>
      <c r="G18" s="102"/>
      <c r="H18" s="244"/>
      <c r="I18" s="508"/>
      <c r="J18" s="220"/>
      <c r="K18" s="148"/>
    </row>
    <row r="19" spans="1:13" s="96" customFormat="1">
      <c r="A19" s="272" t="s">
        <v>5451</v>
      </c>
      <c r="B19" s="346" t="s">
        <v>5452</v>
      </c>
      <c r="C19" s="273"/>
      <c r="D19" s="101" t="s">
        <v>675</v>
      </c>
      <c r="E19" s="526">
        <v>45663</v>
      </c>
      <c r="F19" s="101" t="s">
        <v>707</v>
      </c>
      <c r="G19" s="102"/>
      <c r="H19" s="244"/>
      <c r="I19" s="508"/>
      <c r="J19" s="220"/>
      <c r="K19" s="148"/>
    </row>
    <row r="20" spans="1:13" s="96" customFormat="1">
      <c r="A20" s="272" t="s">
        <v>5453</v>
      </c>
      <c r="B20" s="346" t="s">
        <v>5454</v>
      </c>
      <c r="C20" s="273"/>
      <c r="D20" s="101" t="s">
        <v>675</v>
      </c>
      <c r="E20" s="526">
        <v>45663</v>
      </c>
      <c r="F20" s="101" t="s">
        <v>707</v>
      </c>
      <c r="G20" s="102"/>
      <c r="H20" s="244"/>
      <c r="I20" s="508"/>
      <c r="J20" s="220"/>
      <c r="K20" s="148"/>
    </row>
    <row r="21" spans="1:13" s="96" customFormat="1">
      <c r="A21" s="272" t="s">
        <v>5455</v>
      </c>
      <c r="B21" s="346" t="s">
        <v>5456</v>
      </c>
      <c r="C21" s="273"/>
      <c r="D21" s="101" t="s">
        <v>675</v>
      </c>
      <c r="E21" s="526">
        <v>45663</v>
      </c>
      <c r="F21" s="101" t="s">
        <v>707</v>
      </c>
      <c r="G21" s="102"/>
      <c r="H21" s="244"/>
      <c r="I21" s="508"/>
      <c r="J21" s="220"/>
      <c r="K21" s="148"/>
    </row>
    <row r="22" spans="1:13" s="96" customFormat="1">
      <c r="A22" s="272" t="s">
        <v>5457</v>
      </c>
      <c r="B22" s="346" t="s">
        <v>5458</v>
      </c>
      <c r="C22" s="273"/>
      <c r="D22" s="101" t="s">
        <v>675</v>
      </c>
      <c r="E22" s="526">
        <v>45663</v>
      </c>
      <c r="F22" s="101" t="s">
        <v>707</v>
      </c>
      <c r="G22" s="102"/>
      <c r="H22" s="244"/>
      <c r="I22" s="508"/>
      <c r="J22" s="220"/>
      <c r="K22" s="145"/>
    </row>
    <row r="23" spans="1:13" s="96" customFormat="1">
      <c r="A23" s="272" t="s">
        <v>5459</v>
      </c>
      <c r="B23" s="346" t="s">
        <v>5460</v>
      </c>
      <c r="C23" s="273"/>
      <c r="D23" s="101" t="s">
        <v>675</v>
      </c>
      <c r="E23" s="526">
        <v>45663</v>
      </c>
      <c r="F23" s="101" t="s">
        <v>707</v>
      </c>
      <c r="G23" s="102"/>
      <c r="H23" s="244"/>
      <c r="I23" s="508"/>
      <c r="J23" s="220"/>
      <c r="K23" s="145"/>
    </row>
    <row r="24" spans="1:13" s="96" customFormat="1">
      <c r="A24" s="272" t="s">
        <v>5461</v>
      </c>
      <c r="B24" s="346" t="s">
        <v>5462</v>
      </c>
      <c r="C24" s="273"/>
      <c r="D24" s="101" t="s">
        <v>675</v>
      </c>
      <c r="E24" s="526">
        <v>45663</v>
      </c>
      <c r="F24" s="101" t="s">
        <v>707</v>
      </c>
      <c r="G24" s="102"/>
      <c r="H24" s="244"/>
      <c r="I24" s="508"/>
      <c r="J24" s="220"/>
      <c r="K24" s="148"/>
    </row>
    <row r="25" spans="1:13" s="96" customFormat="1">
      <c r="A25" s="272" t="s">
        <v>5463</v>
      </c>
      <c r="B25" s="346" t="s">
        <v>5464</v>
      </c>
      <c r="C25" s="273"/>
      <c r="D25" s="101" t="s">
        <v>675</v>
      </c>
      <c r="E25" s="526">
        <v>45663</v>
      </c>
      <c r="F25" s="101" t="s">
        <v>707</v>
      </c>
      <c r="G25" s="102"/>
      <c r="H25" s="244"/>
      <c r="I25" s="508"/>
      <c r="J25" s="220"/>
      <c r="K25" s="148"/>
    </row>
    <row r="26" spans="1:13" s="96" customFormat="1">
      <c r="A26" s="272" t="s">
        <v>5465</v>
      </c>
      <c r="B26" s="346" t="s">
        <v>5466</v>
      </c>
      <c r="C26" s="273"/>
      <c r="D26" s="101" t="s">
        <v>675</v>
      </c>
      <c r="E26" s="526">
        <v>45663</v>
      </c>
      <c r="F26" s="101" t="s">
        <v>707</v>
      </c>
      <c r="G26" s="102"/>
      <c r="H26" s="244"/>
      <c r="I26" s="508"/>
      <c r="J26" s="220"/>
      <c r="K26" s="148"/>
    </row>
    <row r="27" spans="1:13" s="96" customFormat="1">
      <c r="A27" s="272" t="s">
        <v>5467</v>
      </c>
      <c r="B27" s="346" t="s">
        <v>5468</v>
      </c>
      <c r="C27" s="273"/>
      <c r="D27" s="101" t="s">
        <v>675</v>
      </c>
      <c r="E27" s="526">
        <v>45663</v>
      </c>
      <c r="F27" s="101" t="s">
        <v>707</v>
      </c>
      <c r="G27" s="102"/>
      <c r="H27" s="244"/>
      <c r="I27" s="508"/>
      <c r="J27" s="220"/>
      <c r="K27" s="148"/>
    </row>
    <row r="28" spans="1:13" s="96" customFormat="1">
      <c r="A28" s="272" t="s">
        <v>5469</v>
      </c>
      <c r="B28" s="346" t="s">
        <v>5470</v>
      </c>
      <c r="C28" s="273"/>
      <c r="D28" s="101" t="s">
        <v>675</v>
      </c>
      <c r="E28" s="526">
        <v>45663</v>
      </c>
      <c r="F28" s="101" t="s">
        <v>707</v>
      </c>
      <c r="G28" s="102"/>
      <c r="H28" s="244"/>
      <c r="I28" s="508"/>
      <c r="J28" s="220"/>
      <c r="K28" s="148"/>
    </row>
    <row r="29" spans="1:13" s="96" customFormat="1">
      <c r="A29" s="272" t="s">
        <v>5471</v>
      </c>
      <c r="B29" s="346" t="s">
        <v>5472</v>
      </c>
      <c r="C29" s="273"/>
      <c r="D29" s="101" t="s">
        <v>675</v>
      </c>
      <c r="E29" s="526">
        <v>45663</v>
      </c>
      <c r="F29" s="101" t="s">
        <v>707</v>
      </c>
      <c r="G29" s="102"/>
      <c r="H29" s="244"/>
      <c r="I29" s="508"/>
      <c r="J29" s="220"/>
      <c r="K29" s="148"/>
    </row>
    <row r="30" spans="1:13" s="96" customFormat="1">
      <c r="A30" s="272" t="s">
        <v>5473</v>
      </c>
      <c r="B30" s="346" t="s">
        <v>5474</v>
      </c>
      <c r="C30" s="273"/>
      <c r="D30" s="101" t="s">
        <v>675</v>
      </c>
      <c r="E30" s="526">
        <v>45663</v>
      </c>
      <c r="F30" s="101" t="s">
        <v>707</v>
      </c>
      <c r="G30" s="102"/>
      <c r="H30" s="244"/>
      <c r="I30" s="508"/>
      <c r="J30" s="220"/>
      <c r="K30" s="148"/>
    </row>
    <row r="31" spans="1:13" s="1069" customFormat="1">
      <c r="A31" s="1093" t="s">
        <v>5475</v>
      </c>
      <c r="B31" s="1094" t="s">
        <v>914</v>
      </c>
      <c r="C31" s="1095" t="s">
        <v>1698</v>
      </c>
      <c r="D31" s="1065"/>
      <c r="E31" s="1066"/>
      <c r="F31" s="1065"/>
      <c r="G31" s="1067"/>
      <c r="H31" s="1405"/>
      <c r="I31" s="1406"/>
      <c r="J31" s="1407"/>
      <c r="K31" s="1068"/>
      <c r="M31" s="89"/>
    </row>
    <row r="32" spans="1:13" s="1069" customFormat="1">
      <c r="A32" s="1093" t="s">
        <v>5476</v>
      </c>
      <c r="B32" s="1094" t="s">
        <v>914</v>
      </c>
      <c r="C32" s="1095" t="s">
        <v>1698</v>
      </c>
      <c r="D32" s="1065"/>
      <c r="E32" s="1066"/>
      <c r="F32" s="1065"/>
      <c r="G32" s="1067"/>
      <c r="H32" s="1405"/>
      <c r="I32" s="1408"/>
      <c r="J32" s="1407"/>
      <c r="K32" s="1068"/>
    </row>
    <row r="33" spans="1:13" s="1069" customFormat="1">
      <c r="A33" s="1093" t="s">
        <v>5477</v>
      </c>
      <c r="B33" s="1094" t="s">
        <v>914</v>
      </c>
      <c r="C33" s="1095" t="s">
        <v>1698</v>
      </c>
      <c r="D33" s="1065"/>
      <c r="E33" s="1066"/>
      <c r="F33" s="1065"/>
      <c r="G33" s="1067"/>
      <c r="H33" s="1405"/>
      <c r="I33" s="1406"/>
      <c r="J33" s="1407"/>
      <c r="K33" s="1068"/>
      <c r="M33" s="89"/>
    </row>
    <row r="34" spans="1:13" s="1069" customFormat="1">
      <c r="A34" s="1093" t="s">
        <v>5478</v>
      </c>
      <c r="B34" s="1094" t="s">
        <v>5392</v>
      </c>
      <c r="C34" s="1095" t="s">
        <v>1698</v>
      </c>
      <c r="D34" s="1065" t="s">
        <v>675</v>
      </c>
      <c r="E34" s="1066">
        <v>45663</v>
      </c>
      <c r="F34" s="1065" t="s">
        <v>707</v>
      </c>
      <c r="G34" s="1067"/>
      <c r="H34" s="1405"/>
      <c r="I34" s="508"/>
      <c r="J34" s="1407"/>
      <c r="K34" s="1068"/>
      <c r="M34" s="89"/>
    </row>
    <row r="35" spans="1:13" s="1069" customFormat="1">
      <c r="A35" s="1093" t="s">
        <v>5479</v>
      </c>
      <c r="B35" s="1094" t="s">
        <v>5480</v>
      </c>
      <c r="C35" s="1095" t="s">
        <v>1698</v>
      </c>
      <c r="D35" s="1065" t="s">
        <v>675</v>
      </c>
      <c r="E35" s="1066">
        <v>45663</v>
      </c>
      <c r="F35" s="1065" t="s">
        <v>707</v>
      </c>
      <c r="G35" s="1067"/>
      <c r="H35" s="1405"/>
      <c r="I35" s="508"/>
      <c r="J35" s="1407"/>
      <c r="K35" s="1068"/>
      <c r="M35" s="89"/>
    </row>
    <row r="36" spans="1:13" s="1069" customFormat="1">
      <c r="A36" s="1093" t="s">
        <v>5481</v>
      </c>
      <c r="B36" s="1094" t="s">
        <v>5482</v>
      </c>
      <c r="C36" s="1095" t="s">
        <v>1698</v>
      </c>
      <c r="D36" s="1065" t="s">
        <v>675</v>
      </c>
      <c r="E36" s="1066">
        <v>45663</v>
      </c>
      <c r="F36" s="1065" t="s">
        <v>707</v>
      </c>
      <c r="G36" s="1067" t="s">
        <v>9602</v>
      </c>
      <c r="H36" s="1405"/>
      <c r="I36" s="508"/>
      <c r="J36" s="1407"/>
      <c r="K36" s="1068"/>
      <c r="M36" s="89"/>
    </row>
    <row r="37" spans="1:13" s="1069" customFormat="1">
      <c r="A37" s="1093" t="s">
        <v>5483</v>
      </c>
      <c r="B37" s="1094" t="s">
        <v>5484</v>
      </c>
      <c r="C37" s="1095" t="s">
        <v>1698</v>
      </c>
      <c r="D37" s="1065" t="s">
        <v>675</v>
      </c>
      <c r="E37" s="1066">
        <v>45663</v>
      </c>
      <c r="F37" s="1065" t="s">
        <v>707</v>
      </c>
      <c r="G37" s="1067"/>
      <c r="H37" s="1405"/>
      <c r="I37" s="508"/>
      <c r="J37" s="1407"/>
      <c r="K37" s="1068"/>
      <c r="M37" s="89"/>
    </row>
    <row r="38" spans="1:13">
      <c r="A38" s="1096" t="s">
        <v>5485</v>
      </c>
      <c r="B38" s="1097" t="s">
        <v>5486</v>
      </c>
      <c r="C38" s="1098" t="s">
        <v>1698</v>
      </c>
      <c r="D38" s="1070" t="s">
        <v>675</v>
      </c>
      <c r="E38" s="1071">
        <v>45663</v>
      </c>
      <c r="F38" s="1070" t="s">
        <v>707</v>
      </c>
      <c r="G38" s="1072"/>
      <c r="H38" s="1409"/>
      <c r="I38" s="508"/>
      <c r="J38" s="1410"/>
      <c r="K38" s="1073"/>
    </row>
    <row r="39" spans="1:13">
      <c r="A39" s="1096" t="s">
        <v>5487</v>
      </c>
      <c r="B39" s="1097" t="s">
        <v>5488</v>
      </c>
      <c r="C39" s="1098" t="s">
        <v>1698</v>
      </c>
      <c r="D39" s="1070" t="s">
        <v>675</v>
      </c>
      <c r="E39" s="1071">
        <v>45663</v>
      </c>
      <c r="F39" s="1070" t="s">
        <v>707</v>
      </c>
      <c r="G39" s="1072"/>
      <c r="H39" s="1409"/>
      <c r="I39" s="508"/>
      <c r="J39" s="1410"/>
      <c r="K39" s="1073"/>
    </row>
    <row r="40" spans="1:13" s="1069" customFormat="1">
      <c r="A40" s="1093" t="s">
        <v>5489</v>
      </c>
      <c r="B40" s="1094" t="s">
        <v>5389</v>
      </c>
      <c r="C40" s="1095" t="s">
        <v>1698</v>
      </c>
      <c r="D40" s="1065" t="s">
        <v>675</v>
      </c>
      <c r="E40" s="1066">
        <v>45663</v>
      </c>
      <c r="F40" s="1065" t="s">
        <v>707</v>
      </c>
      <c r="G40" s="1067"/>
      <c r="H40" s="1405"/>
      <c r="I40" s="508"/>
      <c r="J40" s="1407"/>
      <c r="K40" s="1068"/>
      <c r="M40" s="89"/>
    </row>
    <row r="41" spans="1:13" s="1069" customFormat="1">
      <c r="A41" s="1093" t="s">
        <v>9604</v>
      </c>
      <c r="B41" s="1094" t="s">
        <v>5381</v>
      </c>
      <c r="C41" s="1095" t="s">
        <v>9247</v>
      </c>
      <c r="D41" s="1065" t="s">
        <v>675</v>
      </c>
      <c r="E41" s="1611">
        <v>45753</v>
      </c>
      <c r="F41" s="1065" t="s">
        <v>707</v>
      </c>
      <c r="G41" s="1067" t="s">
        <v>9605</v>
      </c>
      <c r="H41" s="1609"/>
      <c r="I41" s="508"/>
      <c r="J41" s="1610"/>
      <c r="K41" s="1068"/>
      <c r="M41" s="89"/>
    </row>
    <row r="42" spans="1:13" s="1069" customFormat="1">
      <c r="A42" s="1093" t="s">
        <v>9606</v>
      </c>
      <c r="B42" s="1094" t="s">
        <v>9607</v>
      </c>
      <c r="C42" s="1095" t="s">
        <v>9247</v>
      </c>
      <c r="D42" s="1065" t="s">
        <v>675</v>
      </c>
      <c r="E42" s="1611">
        <v>45753</v>
      </c>
      <c r="F42" s="1065" t="s">
        <v>707</v>
      </c>
      <c r="G42" s="1067" t="s">
        <v>9605</v>
      </c>
      <c r="H42" s="1609"/>
      <c r="I42" s="508"/>
      <c r="J42" s="1610"/>
      <c r="K42" s="1068"/>
      <c r="M42" s="89"/>
    </row>
    <row r="43" spans="1:13" s="96" customFormat="1">
      <c r="A43" s="272" t="s">
        <v>5490</v>
      </c>
      <c r="B43" s="346" t="s">
        <v>5408</v>
      </c>
      <c r="C43" s="273"/>
      <c r="D43" s="101" t="s">
        <v>675</v>
      </c>
      <c r="E43" s="526">
        <v>45663</v>
      </c>
      <c r="F43" s="101" t="s">
        <v>707</v>
      </c>
      <c r="G43" s="102"/>
      <c r="H43" s="244"/>
      <c r="I43" s="508"/>
      <c r="J43" s="220"/>
      <c r="K43" s="145"/>
    </row>
    <row r="44" spans="1:13" s="96" customFormat="1">
      <c r="A44" s="272" t="s">
        <v>5491</v>
      </c>
      <c r="B44" s="346" t="s">
        <v>2572</v>
      </c>
      <c r="C44" s="273"/>
      <c r="D44" s="101" t="s">
        <v>675</v>
      </c>
      <c r="E44" s="526">
        <v>45663</v>
      </c>
      <c r="F44" s="101" t="s">
        <v>707</v>
      </c>
      <c r="G44" s="102"/>
      <c r="H44" s="244"/>
      <c r="I44" s="508"/>
      <c r="J44" s="220"/>
      <c r="K44" s="145"/>
    </row>
    <row r="45" spans="1:13" s="96" customFormat="1">
      <c r="A45" s="272" t="s">
        <v>5492</v>
      </c>
      <c r="B45" s="346" t="s">
        <v>2455</v>
      </c>
      <c r="C45" s="353"/>
      <c r="D45" s="101" t="s">
        <v>675</v>
      </c>
      <c r="E45" s="526">
        <v>45663</v>
      </c>
      <c r="F45" s="101" t="s">
        <v>707</v>
      </c>
      <c r="G45" s="102"/>
      <c r="H45" s="244"/>
      <c r="I45" s="508"/>
      <c r="J45" s="220"/>
      <c r="K45" s="148"/>
    </row>
    <row r="46" spans="1:13" s="96" customFormat="1">
      <c r="A46" s="272" t="s">
        <v>5493</v>
      </c>
      <c r="B46" s="346" t="s">
        <v>799</v>
      </c>
      <c r="C46" s="273"/>
      <c r="D46" s="101" t="s">
        <v>675</v>
      </c>
      <c r="E46" s="526">
        <v>45663</v>
      </c>
      <c r="F46" s="101" t="s">
        <v>707</v>
      </c>
      <c r="G46" s="102"/>
      <c r="H46" s="244"/>
      <c r="I46" s="508"/>
      <c r="J46" s="220"/>
      <c r="K46" s="145"/>
    </row>
    <row r="47" spans="1:13" s="96" customFormat="1">
      <c r="A47" s="272" t="s">
        <v>5494</v>
      </c>
      <c r="B47" s="346" t="s">
        <v>2576</v>
      </c>
      <c r="C47" s="353" t="s">
        <v>5495</v>
      </c>
      <c r="D47" s="101" t="s">
        <v>675</v>
      </c>
      <c r="E47" s="526">
        <v>45663</v>
      </c>
      <c r="F47" s="101" t="s">
        <v>707</v>
      </c>
      <c r="G47" s="102"/>
      <c r="H47" s="244"/>
      <c r="I47" s="508"/>
      <c r="J47" s="220"/>
      <c r="K47" s="148"/>
    </row>
    <row r="48" spans="1:13" s="96" customFormat="1">
      <c r="A48" s="272" t="s">
        <v>5496</v>
      </c>
      <c r="B48" s="346" t="s">
        <v>5413</v>
      </c>
      <c r="C48" s="273"/>
      <c r="D48" s="101" t="s">
        <v>675</v>
      </c>
      <c r="E48" s="526">
        <v>45663</v>
      </c>
      <c r="F48" s="101" t="s">
        <v>707</v>
      </c>
      <c r="G48" s="102"/>
      <c r="H48" s="244"/>
      <c r="I48" s="508"/>
      <c r="J48" s="220"/>
      <c r="K48" s="145"/>
    </row>
    <row r="49" spans="1:11" s="96" customFormat="1">
      <c r="A49" s="272" t="s">
        <v>5497</v>
      </c>
      <c r="B49" s="346" t="s">
        <v>5414</v>
      </c>
      <c r="C49" s="273"/>
      <c r="D49" s="101" t="s">
        <v>675</v>
      </c>
      <c r="E49" s="526">
        <v>45663</v>
      </c>
      <c r="F49" s="101" t="s">
        <v>707</v>
      </c>
      <c r="G49" s="102"/>
      <c r="H49" s="244"/>
      <c r="I49" s="508"/>
      <c r="J49" s="220"/>
      <c r="K49" s="145"/>
    </row>
    <row r="50" spans="1:11" s="96" customFormat="1">
      <c r="A50" s="272" t="s">
        <v>5498</v>
      </c>
      <c r="B50" s="346" t="s">
        <v>5415</v>
      </c>
      <c r="C50" s="273"/>
      <c r="D50" s="101" t="s">
        <v>675</v>
      </c>
      <c r="E50" s="526">
        <v>45663</v>
      </c>
      <c r="F50" s="101" t="s">
        <v>707</v>
      </c>
      <c r="G50" s="102"/>
      <c r="H50" s="244"/>
      <c r="I50" s="508"/>
      <c r="J50" s="220"/>
      <c r="K50" s="145"/>
    </row>
    <row r="51" spans="1:11" s="96" customFormat="1" ht="25.5">
      <c r="A51" s="272" t="s">
        <v>5499</v>
      </c>
      <c r="B51" s="346" t="s">
        <v>5500</v>
      </c>
      <c r="C51" s="273"/>
      <c r="D51" s="101" t="s">
        <v>675</v>
      </c>
      <c r="E51" s="526">
        <v>45663</v>
      </c>
      <c r="F51" s="101" t="s">
        <v>707</v>
      </c>
      <c r="G51" s="102"/>
      <c r="H51" s="244"/>
      <c r="I51" s="508"/>
      <c r="J51" s="220"/>
      <c r="K51" s="145"/>
    </row>
    <row r="52" spans="1:11" s="96" customFormat="1">
      <c r="A52" s="272" t="s">
        <v>5501</v>
      </c>
      <c r="B52" s="346" t="s">
        <v>5416</v>
      </c>
      <c r="C52" s="273"/>
      <c r="D52" s="101" t="s">
        <v>675</v>
      </c>
      <c r="E52" s="526">
        <v>45663</v>
      </c>
      <c r="F52" s="101" t="s">
        <v>707</v>
      </c>
      <c r="G52" s="102"/>
      <c r="H52" s="244"/>
      <c r="I52" s="508"/>
      <c r="J52" s="220"/>
      <c r="K52" s="145"/>
    </row>
    <row r="53" spans="1:11" s="96" customFormat="1">
      <c r="A53" s="272" t="s">
        <v>5502</v>
      </c>
      <c r="B53" s="346" t="s">
        <v>5417</v>
      </c>
      <c r="C53" s="273"/>
      <c r="D53" s="101" t="s">
        <v>675</v>
      </c>
      <c r="E53" s="526">
        <v>45663</v>
      </c>
      <c r="F53" s="101" t="s">
        <v>707</v>
      </c>
      <c r="G53" s="102"/>
      <c r="H53" s="244"/>
      <c r="I53" s="508"/>
      <c r="J53" s="220"/>
      <c r="K53" s="145"/>
    </row>
    <row r="54" spans="1:11" s="96" customFormat="1">
      <c r="A54" s="272" t="s">
        <v>5503</v>
      </c>
      <c r="B54" s="346" t="s">
        <v>5418</v>
      </c>
      <c r="C54" s="273"/>
      <c r="D54" s="101" t="s">
        <v>675</v>
      </c>
      <c r="E54" s="526">
        <v>45663</v>
      </c>
      <c r="F54" s="101" t="s">
        <v>707</v>
      </c>
      <c r="G54" s="102"/>
      <c r="H54" s="244"/>
      <c r="I54" s="508"/>
      <c r="J54" s="220"/>
      <c r="K54" s="145"/>
    </row>
    <row r="55" spans="1:11" s="96" customFormat="1">
      <c r="A55" s="272" t="s">
        <v>5504</v>
      </c>
      <c r="B55" s="346" t="s">
        <v>5419</v>
      </c>
      <c r="C55" s="273"/>
      <c r="D55" s="101" t="s">
        <v>675</v>
      </c>
      <c r="E55" s="526">
        <v>45663</v>
      </c>
      <c r="F55" s="101" t="s">
        <v>707</v>
      </c>
      <c r="G55" s="102"/>
      <c r="H55" s="244"/>
      <c r="I55" s="508"/>
      <c r="J55" s="220"/>
      <c r="K55" s="145"/>
    </row>
    <row r="56" spans="1:11" s="96" customFormat="1">
      <c r="A56" s="272" t="s">
        <v>5505</v>
      </c>
      <c r="B56" s="346" t="s">
        <v>5420</v>
      </c>
      <c r="C56" s="273"/>
      <c r="D56" s="101" t="s">
        <v>675</v>
      </c>
      <c r="E56" s="526">
        <v>45663</v>
      </c>
      <c r="F56" s="101" t="s">
        <v>707</v>
      </c>
      <c r="G56" s="102"/>
      <c r="H56" s="244"/>
      <c r="I56" s="508"/>
      <c r="J56" s="220"/>
      <c r="K56" s="145"/>
    </row>
    <row r="57" spans="1:11" s="96" customFormat="1">
      <c r="A57" s="272" t="s">
        <v>5506</v>
      </c>
      <c r="B57" s="346" t="s">
        <v>5421</v>
      </c>
      <c r="C57" s="273"/>
      <c r="D57" s="101" t="s">
        <v>675</v>
      </c>
      <c r="E57" s="526">
        <v>45663</v>
      </c>
      <c r="F57" s="101" t="s">
        <v>707</v>
      </c>
      <c r="G57" s="102"/>
      <c r="H57" s="244"/>
      <c r="I57" s="508"/>
      <c r="J57" s="220"/>
      <c r="K57" s="145"/>
    </row>
    <row r="58" spans="1:11" s="96" customFormat="1">
      <c r="A58" s="272" t="s">
        <v>5507</v>
      </c>
      <c r="B58" s="346" t="s">
        <v>5422</v>
      </c>
      <c r="C58" s="273"/>
      <c r="D58" s="101" t="s">
        <v>675</v>
      </c>
      <c r="E58" s="526">
        <v>45663</v>
      </c>
      <c r="F58" s="101" t="s">
        <v>707</v>
      </c>
      <c r="G58" s="102"/>
      <c r="H58" s="244"/>
      <c r="I58" s="508"/>
      <c r="J58" s="220"/>
      <c r="K58" s="145"/>
    </row>
    <row r="59" spans="1:11" s="96" customFormat="1">
      <c r="A59" s="272" t="s">
        <v>5508</v>
      </c>
      <c r="B59" s="346" t="s">
        <v>5423</v>
      </c>
      <c r="C59" s="273"/>
      <c r="D59" s="101" t="s">
        <v>675</v>
      </c>
      <c r="E59" s="526">
        <v>45663</v>
      </c>
      <c r="F59" s="101" t="s">
        <v>707</v>
      </c>
      <c r="G59" s="102"/>
      <c r="H59" s="244"/>
      <c r="I59" s="508"/>
      <c r="J59" s="220"/>
      <c r="K59" s="145"/>
    </row>
    <row r="60" spans="1:11" s="96" customFormat="1">
      <c r="A60" s="272" t="s">
        <v>5509</v>
      </c>
      <c r="B60" s="346" t="s">
        <v>2479</v>
      </c>
      <c r="C60" s="273"/>
      <c r="D60" s="101" t="s">
        <v>675</v>
      </c>
      <c r="E60" s="526">
        <v>45663</v>
      </c>
      <c r="F60" s="101" t="s">
        <v>707</v>
      </c>
      <c r="G60" s="742"/>
      <c r="H60" s="244"/>
      <c r="I60" s="508"/>
      <c r="J60" s="220"/>
      <c r="K60" s="145"/>
    </row>
    <row r="61" spans="1:11" s="96" customFormat="1" ht="13.15" thickBot="1">
      <c r="A61" s="275" t="s">
        <v>5510</v>
      </c>
      <c r="B61" s="741" t="s">
        <v>2480</v>
      </c>
      <c r="C61" s="354"/>
      <c r="D61" s="103" t="s">
        <v>675</v>
      </c>
      <c r="E61" s="513">
        <v>45663</v>
      </c>
      <c r="F61" s="103" t="s">
        <v>707</v>
      </c>
      <c r="G61" s="104"/>
      <c r="H61" s="246"/>
      <c r="I61" s="509"/>
      <c r="J61" s="221"/>
      <c r="K61" s="146"/>
    </row>
    <row r="62" spans="1:11" s="96" customFormat="1" ht="14.25" customHeight="1">
      <c r="A62" s="97"/>
      <c r="B62" s="97"/>
      <c r="C62" s="97"/>
      <c r="D62" s="95"/>
      <c r="E62" s="95"/>
      <c r="F62" s="95"/>
      <c r="G62" s="95"/>
      <c r="H62" s="95"/>
      <c r="I62" s="247"/>
      <c r="J62" s="95"/>
      <c r="K62" s="95"/>
    </row>
    <row r="63" spans="1:11" s="96" customFormat="1" ht="14.25" customHeight="1">
      <c r="A63" s="302" t="s">
        <v>674</v>
      </c>
      <c r="B63" s="302"/>
      <c r="C63" s="92"/>
      <c r="D63" s="302"/>
      <c r="E63" s="302"/>
      <c r="F63" s="302"/>
      <c r="G63" s="302"/>
      <c r="H63" s="302"/>
      <c r="I63" s="302"/>
      <c r="J63" s="302"/>
      <c r="K63" s="302"/>
    </row>
    <row r="64" spans="1:11" s="96" customFormat="1" ht="14.25" customHeight="1">
      <c r="A64" s="181" t="s">
        <v>9217</v>
      </c>
    </row>
    <row r="65" spans="1:11" s="96" customFormat="1" ht="14.25" customHeight="1">
      <c r="A65" s="97"/>
      <c r="B65" s="97"/>
      <c r="C65" s="97"/>
      <c r="D65" s="95"/>
      <c r="E65" s="95"/>
      <c r="F65" s="95"/>
      <c r="G65" s="95"/>
      <c r="H65" s="95"/>
      <c r="I65" s="247"/>
      <c r="J65" s="95"/>
      <c r="K65" s="95"/>
    </row>
    <row r="66" spans="1:11" s="96" customFormat="1" ht="14.25" customHeight="1">
      <c r="A66" s="92"/>
      <c r="B66" s="97"/>
      <c r="C66" s="97"/>
      <c r="D66" s="95"/>
      <c r="E66" s="95"/>
      <c r="F66" s="95"/>
      <c r="G66" s="95"/>
      <c r="H66" s="95"/>
      <c r="I66" s="247"/>
      <c r="J66" s="95"/>
      <c r="K66" s="95"/>
    </row>
    <row r="67" spans="1:11" s="96" customFormat="1" ht="14.25" customHeight="1">
      <c r="A67" s="92"/>
      <c r="B67" s="97"/>
      <c r="C67" s="97"/>
      <c r="D67" s="95"/>
      <c r="E67" s="95"/>
      <c r="F67" s="95"/>
      <c r="G67" s="95"/>
      <c r="H67" s="95"/>
      <c r="I67" s="247"/>
      <c r="J67" s="95"/>
      <c r="K67" s="95"/>
    </row>
    <row r="68" spans="1:11" s="96" customFormat="1" ht="14.25" customHeight="1">
      <c r="A68" s="92"/>
      <c r="B68" s="97"/>
      <c r="C68" s="97"/>
      <c r="D68" s="95"/>
      <c r="E68" s="95"/>
      <c r="F68" s="95"/>
      <c r="G68" s="95"/>
      <c r="H68" s="95"/>
      <c r="I68" s="247"/>
      <c r="J68" s="95"/>
      <c r="K68" s="95"/>
    </row>
    <row r="69" spans="1:11" s="96" customFormat="1" ht="14.25" customHeight="1">
      <c r="A69" s="92"/>
      <c r="B69" s="97"/>
      <c r="C69" s="97"/>
      <c r="D69" s="95"/>
      <c r="E69" s="95"/>
      <c r="F69" s="95"/>
      <c r="G69" s="95"/>
      <c r="H69" s="95"/>
      <c r="I69" s="247"/>
      <c r="J69" s="95"/>
      <c r="K69" s="95"/>
    </row>
    <row r="70" spans="1:11" customFormat="1" ht="14.25" customHeight="1">
      <c r="A70" s="287"/>
      <c r="B70" s="287"/>
      <c r="C70" s="287"/>
      <c r="D70" s="46"/>
      <c r="E70" s="46"/>
      <c r="F70" s="46"/>
      <c r="G70" s="46"/>
      <c r="H70" s="46"/>
      <c r="I70" s="46"/>
      <c r="J70" s="46"/>
      <c r="K70" s="46"/>
    </row>
    <row r="71" spans="1:11" ht="14.25" customHeight="1">
      <c r="B71" s="89"/>
      <c r="C71" s="89"/>
      <c r="D71" s="94"/>
      <c r="E71" s="94"/>
      <c r="F71" s="93"/>
      <c r="G71" s="95"/>
      <c r="H71" s="94"/>
      <c r="I71" s="94"/>
      <c r="J71" s="93"/>
      <c r="K71" s="93"/>
    </row>
    <row r="72" spans="1:11" ht="14.25" customHeight="1">
      <c r="B72" s="89"/>
      <c r="C72" s="89"/>
      <c r="D72" s="94"/>
      <c r="E72" s="94"/>
      <c r="F72" s="93"/>
      <c r="G72" s="95"/>
      <c r="H72" s="94"/>
      <c r="I72" s="94"/>
      <c r="J72" s="93"/>
      <c r="K72" s="93"/>
    </row>
    <row r="73" spans="1:11" ht="14.25" customHeight="1">
      <c r="B73" s="89"/>
      <c r="C73" s="89"/>
      <c r="D73" s="94"/>
      <c r="E73" s="94"/>
      <c r="F73" s="93"/>
      <c r="G73" s="95"/>
      <c r="H73" s="94"/>
      <c r="I73" s="94"/>
      <c r="J73" s="93"/>
      <c r="K73" s="93"/>
    </row>
    <row r="74" spans="1:11" ht="14.25" customHeight="1">
      <c r="D74" s="94"/>
      <c r="E74" s="94"/>
      <c r="F74" s="93"/>
      <c r="G74" s="95"/>
      <c r="H74" s="94"/>
      <c r="I74" s="94"/>
      <c r="J74" s="93"/>
      <c r="K74" s="93"/>
    </row>
    <row r="75" spans="1:11" ht="14.25" customHeight="1">
      <c r="D75" s="94"/>
      <c r="E75" s="94"/>
      <c r="F75" s="93"/>
      <c r="G75" s="95"/>
      <c r="H75" s="94"/>
      <c r="I75" s="94"/>
      <c r="J75" s="93"/>
      <c r="K75" s="93"/>
    </row>
    <row r="76" spans="1:11" ht="14.25" customHeight="1">
      <c r="D76" s="94"/>
      <c r="E76" s="94"/>
      <c r="F76" s="93"/>
      <c r="G76" s="95"/>
      <c r="H76" s="94"/>
      <c r="I76" s="94"/>
      <c r="J76" s="93"/>
      <c r="K76" s="93"/>
    </row>
    <row r="77" spans="1:11" ht="14.25" customHeight="1">
      <c r="D77" s="94"/>
      <c r="E77" s="94"/>
      <c r="F77" s="93"/>
      <c r="G77" s="95"/>
      <c r="H77" s="94"/>
      <c r="I77" s="94"/>
      <c r="J77" s="93"/>
      <c r="K77" s="93"/>
    </row>
    <row r="78" spans="1:11" ht="14.25" customHeight="1">
      <c r="D78" s="94"/>
      <c r="E78" s="94"/>
      <c r="F78" s="93"/>
      <c r="G78" s="95"/>
      <c r="H78" s="94"/>
      <c r="I78" s="94"/>
      <c r="J78" s="93"/>
      <c r="K78" s="93"/>
    </row>
    <row r="79" spans="1:11" ht="14.25" customHeight="1">
      <c r="D79" s="94"/>
      <c r="E79" s="94"/>
      <c r="F79" s="93"/>
      <c r="G79" s="95"/>
      <c r="H79" s="94"/>
      <c r="I79" s="94"/>
      <c r="J79" s="93"/>
      <c r="K79" s="93"/>
    </row>
    <row r="80" spans="1:11" ht="14.25" customHeight="1">
      <c r="D80" s="94"/>
      <c r="E80" s="94"/>
      <c r="F80" s="93"/>
      <c r="G80" s="95"/>
      <c r="H80" s="94"/>
      <c r="I80" s="94"/>
      <c r="J80" s="93"/>
      <c r="K80" s="93"/>
    </row>
    <row r="81" spans="4:11" ht="14.25" customHeight="1">
      <c r="D81" s="94"/>
      <c r="E81" s="94"/>
      <c r="F81" s="93"/>
      <c r="G81" s="95"/>
      <c r="H81" s="94"/>
      <c r="I81" s="94"/>
      <c r="J81" s="93"/>
      <c r="K81" s="93"/>
    </row>
    <row r="82" spans="4:11" ht="14.25" customHeight="1">
      <c r="D82" s="94"/>
      <c r="E82" s="94"/>
      <c r="F82" s="93"/>
      <c r="G82" s="95"/>
      <c r="H82" s="94"/>
      <c r="I82" s="94"/>
      <c r="J82" s="93"/>
      <c r="K82" s="93"/>
    </row>
    <row r="83" spans="4:11" ht="14.25" customHeight="1">
      <c r="D83" s="94"/>
      <c r="E83" s="94"/>
      <c r="F83" s="93"/>
      <c r="G83" s="95"/>
      <c r="H83" s="94"/>
      <c r="I83" s="94"/>
      <c r="J83" s="93"/>
      <c r="K83" s="93"/>
    </row>
    <row r="84" spans="4:11" ht="14.25" customHeight="1">
      <c r="D84" s="94"/>
      <c r="E84" s="94"/>
      <c r="F84" s="93"/>
      <c r="G84" s="95"/>
      <c r="H84" s="94"/>
      <c r="I84" s="94"/>
      <c r="J84" s="93"/>
      <c r="K84" s="93"/>
    </row>
    <row r="85" spans="4:11" ht="14.25" customHeight="1">
      <c r="D85" s="94"/>
      <c r="E85" s="94"/>
      <c r="F85" s="93"/>
      <c r="G85" s="95"/>
      <c r="H85" s="94"/>
      <c r="I85" s="94"/>
      <c r="J85" s="93"/>
      <c r="K85" s="93"/>
    </row>
    <row r="86" spans="4:11" ht="14.25" customHeight="1">
      <c r="D86" s="94"/>
      <c r="E86" s="94"/>
      <c r="F86" s="93"/>
      <c r="G86" s="95"/>
      <c r="H86" s="94"/>
      <c r="I86" s="94"/>
      <c r="J86" s="93"/>
      <c r="K86" s="93"/>
    </row>
    <row r="87" spans="4:11" ht="14.25" customHeight="1">
      <c r="D87" s="94"/>
      <c r="E87" s="94"/>
      <c r="F87" s="93"/>
      <c r="G87" s="95"/>
      <c r="H87" s="94"/>
      <c r="I87" s="94"/>
      <c r="J87" s="93"/>
      <c r="K87" s="93"/>
    </row>
    <row r="88" spans="4:11" ht="14.25" customHeight="1">
      <c r="D88" s="94"/>
      <c r="E88" s="94"/>
      <c r="F88" s="93"/>
      <c r="G88" s="95"/>
      <c r="H88" s="94"/>
      <c r="I88" s="94"/>
      <c r="J88" s="93"/>
      <c r="K88" s="93"/>
    </row>
    <row r="89" spans="4:11" ht="14.25" customHeight="1">
      <c r="D89" s="94"/>
      <c r="E89" s="94"/>
      <c r="F89" s="93"/>
      <c r="G89" s="95"/>
      <c r="H89" s="94"/>
      <c r="I89" s="94"/>
      <c r="J89" s="93"/>
      <c r="K89" s="93"/>
    </row>
    <row r="90" spans="4:11" ht="14.25" customHeight="1">
      <c r="D90" s="94"/>
      <c r="E90" s="94"/>
      <c r="F90" s="93"/>
      <c r="G90" s="95"/>
      <c r="H90" s="94"/>
      <c r="I90" s="94"/>
      <c r="J90" s="93"/>
      <c r="K90" s="93"/>
    </row>
    <row r="91" spans="4:11" ht="14.25" customHeight="1">
      <c r="D91" s="94"/>
      <c r="E91" s="94"/>
      <c r="F91" s="93"/>
      <c r="G91" s="95"/>
      <c r="H91" s="94"/>
      <c r="I91" s="94"/>
      <c r="J91" s="93"/>
      <c r="K91" s="93"/>
    </row>
    <row r="92" spans="4:11" ht="14.25" customHeight="1">
      <c r="D92" s="94"/>
      <c r="E92" s="94"/>
      <c r="F92" s="93"/>
      <c r="G92" s="95"/>
      <c r="H92" s="94"/>
      <c r="I92" s="94"/>
      <c r="J92" s="93"/>
      <c r="K92" s="93"/>
    </row>
    <row r="93" spans="4:11" ht="14.25" customHeight="1">
      <c r="D93" s="94"/>
      <c r="E93" s="94"/>
      <c r="F93" s="93"/>
      <c r="G93" s="95"/>
      <c r="H93" s="94"/>
      <c r="I93" s="94"/>
      <c r="J93" s="93"/>
      <c r="K93" s="93"/>
    </row>
    <row r="94" spans="4:11" ht="14.25" customHeight="1">
      <c r="D94" s="94"/>
      <c r="E94" s="94"/>
      <c r="F94" s="93"/>
      <c r="G94" s="95"/>
      <c r="H94" s="94"/>
      <c r="I94" s="94"/>
      <c r="J94" s="93"/>
      <c r="K94" s="93"/>
    </row>
    <row r="95" spans="4:11" ht="14.25" customHeight="1">
      <c r="D95" s="94"/>
      <c r="E95" s="94"/>
      <c r="F95" s="93"/>
      <c r="G95" s="95"/>
      <c r="H95" s="94"/>
      <c r="I95" s="94"/>
      <c r="J95" s="93"/>
      <c r="K95" s="93"/>
    </row>
    <row r="96" spans="4:11" ht="14.25" customHeight="1">
      <c r="D96" s="94"/>
      <c r="E96" s="94"/>
      <c r="F96" s="93"/>
      <c r="G96" s="95"/>
      <c r="H96" s="94"/>
      <c r="I96" s="94"/>
      <c r="J96" s="93"/>
      <c r="K96" s="93"/>
    </row>
    <row r="97" spans="4:11" ht="14.25" customHeight="1">
      <c r="D97" s="94"/>
      <c r="E97" s="94"/>
      <c r="F97" s="93"/>
      <c r="G97" s="95"/>
      <c r="H97" s="94"/>
      <c r="I97" s="94"/>
      <c r="J97" s="93"/>
      <c r="K97" s="93"/>
    </row>
    <row r="98" spans="4:11" ht="14.25" customHeight="1">
      <c r="D98" s="94"/>
      <c r="E98" s="94"/>
      <c r="F98" s="93"/>
      <c r="G98" s="95"/>
      <c r="H98" s="94"/>
      <c r="I98" s="94"/>
      <c r="J98" s="93"/>
      <c r="K98" s="93"/>
    </row>
    <row r="99" spans="4:11" ht="14.25" customHeight="1">
      <c r="D99" s="94"/>
      <c r="E99" s="94"/>
      <c r="F99" s="93"/>
      <c r="G99" s="95"/>
      <c r="H99" s="94"/>
      <c r="I99" s="94"/>
      <c r="J99" s="93"/>
      <c r="K99" s="93"/>
    </row>
    <row r="100" spans="4:11" ht="14.25" customHeight="1">
      <c r="D100" s="94"/>
      <c r="E100" s="94"/>
      <c r="F100" s="93"/>
      <c r="G100" s="95"/>
      <c r="H100" s="94"/>
      <c r="I100" s="94"/>
      <c r="J100" s="93"/>
      <c r="K100" s="93"/>
    </row>
    <row r="101" spans="4:11" ht="14.25" customHeight="1">
      <c r="D101" s="94"/>
      <c r="E101" s="94"/>
      <c r="F101" s="93"/>
      <c r="G101" s="95"/>
      <c r="H101" s="94"/>
      <c r="I101" s="94"/>
      <c r="J101" s="93"/>
      <c r="K101" s="93"/>
    </row>
    <row r="102" spans="4:11" ht="14.25" customHeight="1">
      <c r="D102" s="94"/>
      <c r="E102" s="94"/>
      <c r="F102" s="93"/>
      <c r="G102" s="95"/>
      <c r="H102" s="94"/>
      <c r="I102" s="94"/>
      <c r="J102" s="93"/>
      <c r="K102" s="93"/>
    </row>
    <row r="103" spans="4:11" ht="14.25" customHeight="1">
      <c r="D103" s="94"/>
      <c r="E103" s="94"/>
      <c r="F103" s="93"/>
      <c r="G103" s="95"/>
      <c r="H103" s="94"/>
      <c r="I103" s="94"/>
      <c r="J103" s="93"/>
      <c r="K103" s="93"/>
    </row>
    <row r="104" spans="4:11" ht="14.25" customHeight="1">
      <c r="D104" s="94"/>
      <c r="E104" s="94"/>
      <c r="F104" s="93"/>
      <c r="G104" s="95"/>
      <c r="H104" s="94"/>
      <c r="I104" s="94"/>
      <c r="J104" s="93"/>
      <c r="K104" s="93"/>
    </row>
    <row r="105" spans="4:11" ht="14.25" customHeight="1">
      <c r="D105" s="94"/>
      <c r="E105" s="94"/>
      <c r="F105" s="93"/>
      <c r="G105" s="95"/>
      <c r="H105" s="94"/>
      <c r="I105" s="94"/>
      <c r="J105" s="93"/>
      <c r="K105" s="93"/>
    </row>
    <row r="106" spans="4:11" ht="14.25" customHeight="1">
      <c r="D106" s="94"/>
      <c r="E106" s="94"/>
      <c r="F106" s="93"/>
      <c r="G106" s="95"/>
      <c r="H106" s="94"/>
      <c r="I106" s="94"/>
      <c r="J106" s="93"/>
      <c r="K106" s="93"/>
    </row>
    <row r="107" spans="4:11" ht="14.25" customHeight="1">
      <c r="D107" s="94"/>
      <c r="E107" s="94"/>
      <c r="F107" s="93"/>
      <c r="G107" s="95"/>
      <c r="H107" s="94"/>
      <c r="I107" s="94"/>
      <c r="J107" s="93"/>
      <c r="K107" s="93"/>
    </row>
    <row r="108" spans="4:11" ht="14.25" customHeight="1">
      <c r="D108" s="94"/>
      <c r="E108" s="94"/>
      <c r="F108" s="93"/>
      <c r="G108" s="95"/>
      <c r="H108" s="94"/>
      <c r="I108" s="94"/>
      <c r="J108" s="93"/>
      <c r="K108" s="93"/>
    </row>
    <row r="109" spans="4:11" ht="14.25" customHeight="1">
      <c r="D109" s="94"/>
      <c r="E109" s="94"/>
      <c r="F109" s="93"/>
      <c r="G109" s="95"/>
      <c r="H109" s="94"/>
      <c r="I109" s="94"/>
      <c r="J109" s="93"/>
      <c r="K109" s="93"/>
    </row>
    <row r="110" spans="4:11" ht="14.25" customHeight="1">
      <c r="D110" s="94"/>
      <c r="E110" s="94"/>
      <c r="F110" s="93"/>
      <c r="G110" s="95"/>
      <c r="H110" s="94"/>
      <c r="I110" s="94"/>
      <c r="J110" s="93"/>
      <c r="K110" s="93"/>
    </row>
    <row r="111" spans="4:11" ht="14.25" customHeight="1">
      <c r="D111" s="94"/>
      <c r="E111" s="94"/>
      <c r="F111" s="93"/>
      <c r="G111" s="95"/>
      <c r="H111" s="94"/>
      <c r="I111" s="94"/>
      <c r="J111" s="93"/>
      <c r="K111" s="93"/>
    </row>
    <row r="112" spans="4:11" ht="14.25" customHeight="1">
      <c r="D112" s="94"/>
      <c r="E112" s="94"/>
      <c r="F112" s="93"/>
      <c r="G112" s="95"/>
      <c r="H112" s="94"/>
      <c r="I112" s="94"/>
      <c r="J112" s="93"/>
      <c r="K112" s="93"/>
    </row>
    <row r="113" spans="4:11" ht="14.25" customHeight="1">
      <c r="D113" s="94"/>
      <c r="E113" s="94"/>
      <c r="F113" s="93"/>
      <c r="G113" s="95"/>
      <c r="H113" s="94"/>
      <c r="I113" s="94"/>
      <c r="J113" s="93"/>
      <c r="K113" s="93"/>
    </row>
    <row r="114" spans="4:11" ht="14.25" customHeight="1">
      <c r="D114" s="94"/>
      <c r="E114" s="94"/>
      <c r="F114" s="93"/>
      <c r="G114" s="95"/>
      <c r="H114" s="94"/>
      <c r="I114" s="94"/>
      <c r="J114" s="93"/>
      <c r="K114" s="93"/>
    </row>
    <row r="115" spans="4:11" ht="14.25" customHeight="1">
      <c r="D115" s="94"/>
      <c r="E115" s="94"/>
      <c r="F115" s="93"/>
      <c r="G115" s="95"/>
      <c r="H115" s="94"/>
      <c r="I115" s="94"/>
      <c r="J115" s="93"/>
      <c r="K115" s="93"/>
    </row>
    <row r="116" spans="4:11" ht="14.25" customHeight="1">
      <c r="D116" s="94"/>
      <c r="E116" s="94"/>
      <c r="F116" s="93"/>
      <c r="G116" s="95"/>
      <c r="H116" s="94"/>
      <c r="I116" s="94"/>
      <c r="J116" s="93"/>
      <c r="K116" s="93"/>
    </row>
    <row r="117" spans="4:11" ht="14.25" customHeight="1">
      <c r="D117" s="94"/>
      <c r="E117" s="94"/>
      <c r="F117" s="93"/>
      <c r="G117" s="95"/>
      <c r="H117" s="94"/>
      <c r="I117" s="94"/>
      <c r="J117" s="93"/>
      <c r="K117" s="93"/>
    </row>
    <row r="118" spans="4:11" ht="14.25" customHeight="1">
      <c r="D118" s="94"/>
      <c r="E118" s="94"/>
      <c r="F118" s="93"/>
      <c r="G118" s="95"/>
      <c r="H118" s="94"/>
      <c r="I118" s="94"/>
      <c r="J118" s="93"/>
      <c r="K118" s="93"/>
    </row>
    <row r="119" spans="4:11" ht="14.25" customHeight="1">
      <c r="D119" s="94"/>
      <c r="E119" s="94"/>
      <c r="F119" s="93"/>
      <c r="G119" s="95"/>
      <c r="H119" s="94"/>
      <c r="I119" s="94"/>
      <c r="J119" s="93"/>
      <c r="K119" s="93"/>
    </row>
    <row r="120" spans="4:11" ht="14.25" customHeight="1">
      <c r="D120" s="94"/>
      <c r="E120" s="94"/>
      <c r="F120" s="93"/>
      <c r="G120" s="95"/>
      <c r="H120" s="94"/>
      <c r="I120" s="94"/>
      <c r="J120" s="93"/>
      <c r="K120" s="93"/>
    </row>
    <row r="121" spans="4:11" ht="14.25" customHeight="1">
      <c r="D121" s="94"/>
      <c r="E121" s="94"/>
      <c r="F121" s="93"/>
      <c r="G121" s="95"/>
      <c r="H121" s="94"/>
      <c r="I121" s="94"/>
      <c r="J121" s="93"/>
      <c r="K121" s="93"/>
    </row>
    <row r="122" spans="4:11" ht="14.25" customHeight="1">
      <c r="D122" s="94"/>
      <c r="E122" s="94"/>
      <c r="F122" s="93"/>
      <c r="G122" s="95"/>
      <c r="H122" s="94"/>
      <c r="I122" s="94"/>
      <c r="J122" s="93"/>
      <c r="K122" s="93"/>
    </row>
    <row r="123" spans="4:11" ht="14.25" customHeight="1">
      <c r="D123" s="94"/>
      <c r="E123" s="94"/>
      <c r="F123" s="93"/>
      <c r="G123" s="95"/>
      <c r="H123" s="94"/>
      <c r="I123" s="94"/>
      <c r="J123" s="93"/>
      <c r="K123" s="93"/>
    </row>
    <row r="124" spans="4:11" ht="14.25" customHeight="1">
      <c r="D124" s="94"/>
      <c r="E124" s="94"/>
      <c r="F124" s="93"/>
      <c r="G124" s="95"/>
      <c r="H124" s="94"/>
      <c r="I124" s="94"/>
      <c r="J124" s="93"/>
      <c r="K124" s="93"/>
    </row>
    <row r="125" spans="4:11" ht="14.25" customHeight="1">
      <c r="D125" s="94"/>
      <c r="E125" s="94"/>
      <c r="F125" s="93"/>
      <c r="G125" s="95"/>
      <c r="H125" s="94"/>
      <c r="I125" s="94"/>
      <c r="J125" s="93"/>
      <c r="K125" s="93"/>
    </row>
    <row r="126" spans="4:11" ht="14.25" customHeight="1">
      <c r="D126" s="94"/>
      <c r="E126" s="94"/>
      <c r="F126" s="93"/>
      <c r="G126" s="95"/>
      <c r="H126" s="94"/>
      <c r="I126" s="94"/>
      <c r="J126" s="93"/>
      <c r="K126" s="93"/>
    </row>
    <row r="127" spans="4:11" ht="14.25" customHeight="1">
      <c r="D127" s="94"/>
      <c r="E127" s="94"/>
      <c r="F127" s="93"/>
      <c r="G127" s="95"/>
      <c r="H127" s="94"/>
      <c r="I127" s="94"/>
      <c r="J127" s="93"/>
      <c r="K127" s="93"/>
    </row>
    <row r="128" spans="4:11" ht="14.25" customHeight="1">
      <c r="D128" s="94"/>
      <c r="E128" s="94"/>
      <c r="F128" s="93"/>
      <c r="G128" s="95"/>
      <c r="H128" s="94"/>
      <c r="I128" s="94"/>
      <c r="J128" s="93"/>
      <c r="K128" s="93"/>
    </row>
    <row r="129" spans="4:11" ht="14.25" customHeight="1">
      <c r="D129" s="94"/>
      <c r="E129" s="94"/>
      <c r="F129" s="93"/>
      <c r="G129" s="95"/>
      <c r="H129" s="94"/>
      <c r="I129" s="94"/>
      <c r="J129" s="93"/>
      <c r="K129" s="93"/>
    </row>
    <row r="130" spans="4:11" ht="14.25" customHeight="1">
      <c r="D130" s="94"/>
      <c r="E130" s="94"/>
      <c r="F130" s="93"/>
      <c r="G130" s="95"/>
      <c r="H130" s="94"/>
      <c r="I130" s="94"/>
      <c r="J130" s="93"/>
      <c r="K130" s="93"/>
    </row>
    <row r="131" spans="4:11" ht="14.25" customHeight="1">
      <c r="D131" s="94"/>
      <c r="E131" s="94"/>
      <c r="F131" s="93"/>
      <c r="G131" s="95"/>
      <c r="H131" s="94"/>
      <c r="I131" s="94"/>
      <c r="J131" s="93"/>
      <c r="K131" s="93"/>
    </row>
    <row r="132" spans="4:11" ht="14.25" customHeight="1">
      <c r="D132" s="94"/>
      <c r="E132" s="94"/>
      <c r="F132" s="93"/>
      <c r="G132" s="95"/>
      <c r="H132" s="94"/>
      <c r="I132" s="94"/>
      <c r="J132" s="93"/>
      <c r="K132" s="93"/>
    </row>
    <row r="133" spans="4:11" ht="14.25" customHeight="1">
      <c r="D133" s="94"/>
      <c r="E133" s="94"/>
      <c r="F133" s="93"/>
      <c r="G133" s="95"/>
      <c r="H133" s="94"/>
      <c r="I133" s="94"/>
      <c r="J133" s="93"/>
      <c r="K133" s="93"/>
    </row>
    <row r="134" spans="4:11" ht="14.25" customHeight="1">
      <c r="D134" s="94"/>
      <c r="E134" s="94"/>
      <c r="F134" s="93"/>
      <c r="G134" s="95"/>
      <c r="H134" s="94"/>
      <c r="I134" s="94"/>
      <c r="J134" s="93"/>
      <c r="K134" s="93"/>
    </row>
    <row r="135" spans="4:11" ht="14.25" customHeight="1">
      <c r="D135" s="94"/>
      <c r="E135" s="94"/>
      <c r="F135" s="93"/>
      <c r="G135" s="95"/>
      <c r="H135" s="94"/>
      <c r="I135" s="94"/>
      <c r="J135" s="93"/>
      <c r="K135" s="93"/>
    </row>
    <row r="136" spans="4:11" ht="14.25" customHeight="1">
      <c r="D136" s="94"/>
      <c r="E136" s="94"/>
      <c r="F136" s="93"/>
      <c r="G136" s="95"/>
      <c r="H136" s="94"/>
      <c r="I136" s="94"/>
      <c r="J136" s="93"/>
      <c r="K136" s="93"/>
    </row>
    <row r="137" spans="4:11" ht="14.25" customHeight="1">
      <c r="D137" s="94"/>
      <c r="E137" s="94"/>
      <c r="F137" s="93"/>
      <c r="G137" s="95"/>
      <c r="H137" s="94"/>
      <c r="I137" s="94"/>
      <c r="J137" s="93"/>
      <c r="K137" s="93"/>
    </row>
    <row r="138" spans="4:11" ht="14.25" customHeight="1">
      <c r="D138" s="94"/>
      <c r="E138" s="94"/>
      <c r="F138" s="93"/>
      <c r="G138" s="95"/>
      <c r="H138" s="94"/>
      <c r="I138" s="94"/>
      <c r="J138" s="93"/>
      <c r="K138" s="93"/>
    </row>
    <row r="139" spans="4:11" ht="14.25" customHeight="1">
      <c r="D139" s="94"/>
      <c r="E139" s="94"/>
      <c r="F139" s="93"/>
      <c r="G139" s="95"/>
      <c r="H139" s="94"/>
      <c r="I139" s="94"/>
      <c r="J139" s="93"/>
      <c r="K139" s="93"/>
    </row>
    <row r="140" spans="4:11" ht="14.25" customHeight="1">
      <c r="D140" s="94"/>
      <c r="E140" s="94"/>
      <c r="F140" s="93"/>
      <c r="G140" s="95"/>
      <c r="H140" s="94"/>
      <c r="I140" s="94"/>
      <c r="J140" s="93"/>
      <c r="K140" s="93"/>
    </row>
    <row r="141" spans="4:11" ht="14.25" customHeight="1">
      <c r="D141" s="94"/>
      <c r="E141" s="94"/>
      <c r="F141" s="93"/>
      <c r="G141" s="95"/>
      <c r="H141" s="94"/>
      <c r="I141" s="94"/>
      <c r="J141" s="93"/>
      <c r="K141" s="93"/>
    </row>
    <row r="142" spans="4:11" ht="14.25" customHeight="1">
      <c r="D142" s="94"/>
      <c r="E142" s="94"/>
      <c r="F142" s="93"/>
      <c r="G142" s="95"/>
      <c r="H142" s="94"/>
      <c r="I142" s="94"/>
      <c r="J142" s="93"/>
      <c r="K142" s="93"/>
    </row>
    <row r="143" spans="4:11" ht="14.25" customHeight="1">
      <c r="D143" s="94"/>
      <c r="E143" s="94"/>
      <c r="F143" s="93"/>
      <c r="G143" s="95"/>
      <c r="H143" s="94"/>
      <c r="I143" s="94"/>
      <c r="J143" s="93"/>
      <c r="K143" s="93"/>
    </row>
    <row r="144" spans="4:11" ht="14.25" customHeight="1">
      <c r="D144" s="94"/>
      <c r="E144" s="94"/>
      <c r="F144" s="93"/>
      <c r="G144" s="95"/>
      <c r="H144" s="94"/>
      <c r="I144" s="94"/>
      <c r="J144" s="93"/>
      <c r="K144" s="93"/>
    </row>
    <row r="145" spans="4:11" ht="14.25" customHeight="1">
      <c r="D145" s="94"/>
      <c r="E145" s="94"/>
      <c r="F145" s="93"/>
      <c r="G145" s="95"/>
      <c r="H145" s="94"/>
      <c r="I145" s="94"/>
      <c r="J145" s="93"/>
      <c r="K145" s="93"/>
    </row>
    <row r="146" spans="4:11" ht="14.25" customHeight="1">
      <c r="D146" s="94"/>
      <c r="E146" s="94"/>
      <c r="F146" s="93"/>
      <c r="G146" s="95"/>
      <c r="H146" s="94"/>
      <c r="I146" s="94"/>
      <c r="J146" s="93"/>
      <c r="K146" s="93"/>
    </row>
    <row r="147" spans="4:11" ht="14.25" customHeight="1">
      <c r="D147" s="94"/>
      <c r="E147" s="94"/>
      <c r="F147" s="93"/>
      <c r="G147" s="95"/>
      <c r="H147" s="94"/>
      <c r="I147" s="94"/>
      <c r="J147" s="93"/>
      <c r="K147" s="93"/>
    </row>
    <row r="148" spans="4:11" ht="14.25" customHeight="1">
      <c r="D148" s="94"/>
      <c r="E148" s="94"/>
      <c r="F148" s="93"/>
      <c r="G148" s="95"/>
      <c r="H148" s="94"/>
      <c r="I148" s="94"/>
      <c r="J148" s="93"/>
      <c r="K148" s="93"/>
    </row>
    <row r="149" spans="4:11" ht="14.25" customHeight="1">
      <c r="D149" s="94"/>
      <c r="E149" s="94"/>
      <c r="F149" s="93"/>
      <c r="G149" s="95"/>
      <c r="H149" s="94"/>
      <c r="I149" s="94"/>
      <c r="J149" s="93"/>
      <c r="K149" s="93"/>
    </row>
    <row r="150" spans="4:11" ht="14.25" customHeight="1">
      <c r="D150" s="94"/>
      <c r="E150" s="94"/>
      <c r="F150" s="93"/>
      <c r="G150" s="95"/>
      <c r="H150" s="94"/>
      <c r="I150" s="94"/>
      <c r="J150" s="93"/>
      <c r="K150" s="93"/>
    </row>
    <row r="151" spans="4:11" ht="14.25" customHeight="1">
      <c r="D151" s="94"/>
      <c r="E151" s="94"/>
      <c r="F151" s="93"/>
      <c r="G151" s="95"/>
      <c r="H151" s="94"/>
      <c r="I151" s="94"/>
      <c r="J151" s="93"/>
      <c r="K151" s="93"/>
    </row>
    <row r="152" spans="4:11" ht="14.25" customHeight="1">
      <c r="D152" s="94"/>
      <c r="E152" s="94"/>
      <c r="F152" s="93"/>
      <c r="G152" s="95"/>
      <c r="H152" s="94"/>
      <c r="I152" s="94"/>
      <c r="J152" s="93"/>
      <c r="K152" s="93"/>
    </row>
    <row r="153" spans="4:11" ht="14.25" customHeight="1">
      <c r="D153" s="94"/>
      <c r="E153" s="94"/>
      <c r="F153" s="93"/>
      <c r="G153" s="95"/>
      <c r="H153" s="94"/>
      <c r="I153" s="94"/>
      <c r="J153" s="93"/>
      <c r="K153" s="93"/>
    </row>
    <row r="154" spans="4:11" ht="14.25" customHeight="1">
      <c r="D154" s="94"/>
      <c r="E154" s="94"/>
      <c r="F154" s="93"/>
      <c r="G154" s="95"/>
      <c r="H154" s="94"/>
      <c r="I154" s="94"/>
      <c r="J154" s="93"/>
      <c r="K154" s="93"/>
    </row>
    <row r="155" spans="4:11" ht="14.25" customHeight="1">
      <c r="D155" s="94"/>
      <c r="E155" s="94"/>
      <c r="F155" s="93"/>
      <c r="G155" s="95"/>
      <c r="H155" s="94"/>
      <c r="I155" s="94"/>
      <c r="J155" s="93"/>
      <c r="K155" s="93"/>
    </row>
    <row r="156" spans="4:11" ht="14.25" customHeight="1">
      <c r="D156" s="94"/>
      <c r="E156" s="94"/>
      <c r="F156" s="93"/>
      <c r="G156" s="95"/>
      <c r="H156" s="94"/>
      <c r="I156" s="94"/>
      <c r="J156" s="93"/>
      <c r="K156" s="93"/>
    </row>
    <row r="157" spans="4:11" ht="14.25" customHeight="1">
      <c r="D157" s="94"/>
      <c r="E157" s="94"/>
      <c r="F157" s="93"/>
      <c r="G157" s="95"/>
      <c r="H157" s="94"/>
      <c r="I157" s="94"/>
      <c r="J157" s="93"/>
      <c r="K157" s="93"/>
    </row>
    <row r="158" spans="4:11" ht="14.25" customHeight="1">
      <c r="D158" s="94"/>
      <c r="E158" s="94"/>
      <c r="F158" s="93"/>
      <c r="G158" s="95"/>
      <c r="H158" s="94"/>
      <c r="I158" s="94"/>
      <c r="J158" s="93"/>
      <c r="K158" s="93"/>
    </row>
    <row r="159" spans="4:11" ht="14.25" customHeight="1">
      <c r="D159" s="94"/>
      <c r="E159" s="94"/>
      <c r="F159" s="93"/>
      <c r="G159" s="95"/>
      <c r="H159" s="94"/>
      <c r="I159" s="94"/>
      <c r="J159" s="93"/>
      <c r="K159" s="93"/>
    </row>
    <row r="160" spans="4:11" ht="14.25" customHeight="1">
      <c r="D160" s="94"/>
      <c r="E160" s="94"/>
      <c r="F160" s="93"/>
      <c r="G160" s="95"/>
      <c r="H160" s="94"/>
      <c r="I160" s="94"/>
      <c r="J160" s="93"/>
      <c r="K160" s="93"/>
    </row>
    <row r="161" spans="4:11" ht="14.25" customHeight="1">
      <c r="D161" s="94"/>
      <c r="E161" s="94"/>
      <c r="F161" s="93"/>
      <c r="G161" s="95"/>
      <c r="H161" s="94"/>
      <c r="I161" s="94"/>
      <c r="J161" s="93"/>
      <c r="K161" s="93"/>
    </row>
    <row r="162" spans="4:11" ht="14.25" customHeight="1">
      <c r="D162" s="94"/>
      <c r="E162" s="94"/>
      <c r="F162" s="93"/>
      <c r="G162" s="95"/>
      <c r="H162" s="94"/>
      <c r="I162" s="94"/>
      <c r="J162" s="93"/>
      <c r="K162" s="93"/>
    </row>
    <row r="163" spans="4:11" ht="14.25" customHeight="1">
      <c r="D163" s="94"/>
      <c r="E163" s="94"/>
      <c r="F163" s="93"/>
      <c r="G163" s="95"/>
      <c r="H163" s="94"/>
      <c r="I163" s="94"/>
      <c r="J163" s="93"/>
      <c r="K163" s="93"/>
    </row>
    <row r="164" spans="4:11" ht="14.25" customHeight="1">
      <c r="D164" s="94"/>
      <c r="E164" s="94"/>
      <c r="F164" s="93"/>
      <c r="G164" s="95"/>
      <c r="H164" s="94"/>
      <c r="I164" s="94"/>
      <c r="J164" s="93"/>
      <c r="K164" s="93"/>
    </row>
    <row r="165" spans="4:11" ht="14.25" customHeight="1">
      <c r="D165" s="94"/>
      <c r="E165" s="94"/>
      <c r="F165" s="93"/>
      <c r="G165" s="95"/>
      <c r="H165" s="94"/>
      <c r="I165" s="94"/>
      <c r="J165" s="93"/>
      <c r="K165" s="93"/>
    </row>
    <row r="166" spans="4:11" ht="14.25" customHeight="1">
      <c r="D166" s="94"/>
      <c r="E166" s="94"/>
      <c r="F166" s="93"/>
      <c r="G166" s="95"/>
      <c r="H166" s="94"/>
      <c r="I166" s="94"/>
      <c r="J166" s="93"/>
      <c r="K166" s="93"/>
    </row>
    <row r="167" spans="4:11" ht="14.25" customHeight="1">
      <c r="D167" s="94"/>
      <c r="E167" s="94"/>
      <c r="F167" s="93"/>
      <c r="G167" s="95"/>
      <c r="H167" s="94"/>
      <c r="I167" s="94"/>
      <c r="J167" s="93"/>
      <c r="K167" s="93"/>
    </row>
    <row r="168" spans="4:11" ht="14.25" customHeight="1">
      <c r="D168" s="94"/>
      <c r="E168" s="94"/>
      <c r="F168" s="93"/>
      <c r="G168" s="95"/>
      <c r="H168" s="94"/>
      <c r="I168" s="94"/>
      <c r="J168" s="93"/>
      <c r="K168" s="93"/>
    </row>
    <row r="169" spans="4:11" ht="14.25" customHeight="1"/>
    <row r="170" spans="4:11" ht="14.25" customHeight="1"/>
    <row r="171" spans="4:11" ht="14.25" customHeight="1"/>
    <row r="172" spans="4:11" ht="14.25" customHeight="1"/>
    <row r="173" spans="4:11" ht="14.25" customHeight="1"/>
    <row r="174" spans="4:11" ht="14.25" customHeight="1"/>
    <row r="175" spans="4:11" ht="14.25" customHeight="1"/>
    <row r="176" spans="4:11"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sheetData>
  <mergeCells count="6">
    <mergeCell ref="H4:K4"/>
    <mergeCell ref="A1:C1"/>
    <mergeCell ref="D1:G1"/>
    <mergeCell ref="A2:C2"/>
    <mergeCell ref="A4:C4"/>
    <mergeCell ref="D4:G4"/>
  </mergeCells>
  <hyperlinks>
    <hyperlink ref="A4" display="Back to Top Sheet" xr:uid="{EE4B7E18-F21D-4CB0-A238-84BE24300F5F}"/>
    <hyperlink ref="A4:C4" location="Top!A1" display="Back to Top Sheet" xr:uid="{FF2D612D-ABBB-4697-A803-2798D71C7FEB}"/>
  </hyperlinks>
  <pageMargins left="0.28000000000000003" right="0.16" top="0.52" bottom="0.56000000000000005" header="0.35" footer="0.39"/>
  <pageSetup paperSize="9" scale="55" orientation="landscape" r:id="rId1"/>
  <headerFooter alignWithMargins="0">
    <oddHeader>&amp;CBluetooth Test Case Reference List</oddHeader>
    <oddFooter>&amp;L&amp;F&amp;C&amp;A&amp;R&amp;P of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M267"/>
  <sheetViews>
    <sheetView workbookViewId="0">
      <selection sqref="A1:B1"/>
    </sheetView>
  </sheetViews>
  <sheetFormatPr defaultColWidth="11.3984375" defaultRowHeight="12.75"/>
  <cols>
    <col min="1" max="1" width="32.3984375" style="17" customWidth="1"/>
    <col min="2" max="2" width="54.59765625" style="17" customWidth="1"/>
    <col min="3" max="3" width="16" style="17" customWidth="1"/>
    <col min="4" max="4" width="16.59765625" style="8" customWidth="1"/>
    <col min="5" max="5" width="15.59765625" style="8" customWidth="1"/>
    <col min="6" max="6" width="15.86328125" style="10" customWidth="1"/>
    <col min="7" max="7" width="30.73046875" style="9" customWidth="1"/>
    <col min="8" max="8" width="15.59765625" style="8" customWidth="1"/>
    <col min="9" max="9" width="21.59765625" style="8" customWidth="1"/>
    <col min="10" max="10" width="18" style="10" customWidth="1"/>
    <col min="11" max="11" width="33.59765625" style="10" customWidth="1"/>
    <col min="12" max="16384" width="11.3984375" style="10"/>
  </cols>
  <sheetData>
    <row r="1" spans="1:13" ht="21" customHeight="1" thickBot="1">
      <c r="A1" s="2150" t="s">
        <v>660</v>
      </c>
      <c r="B1" s="2150"/>
      <c r="C1" s="306"/>
      <c r="D1" s="2151"/>
      <c r="E1" s="2151"/>
      <c r="F1" s="2151"/>
      <c r="G1" s="2151"/>
    </row>
    <row r="2" spans="1:13" ht="21" customHeight="1" thickBot="1">
      <c r="A2" s="2150" t="str">
        <f>Top!B80</f>
        <v>Next DST Change Service</v>
      </c>
      <c r="B2" s="2150"/>
      <c r="C2" s="406"/>
      <c r="D2" s="1119" t="s">
        <v>661</v>
      </c>
      <c r="E2" s="1118" t="str">
        <f>Top!E80</f>
        <v>NDCS.TS.p2</v>
      </c>
      <c r="F2" s="1118"/>
      <c r="G2" s="1118"/>
      <c r="H2" s="1112" t="s">
        <v>10</v>
      </c>
      <c r="I2" s="1114" t="str">
        <f>Top!$G80</f>
        <v>NDCS.TS.p2</v>
      </c>
      <c r="J2" s="1112" t="s">
        <v>699</v>
      </c>
      <c r="K2" s="1171">
        <v>45106</v>
      </c>
      <c r="M2" s="26"/>
    </row>
    <row r="3" spans="1:13" ht="18" customHeight="1" thickBot="1">
      <c r="A3" s="59" t="s">
        <v>700</v>
      </c>
      <c r="B3" s="59">
        <f>rel_date</f>
        <v>45706</v>
      </c>
      <c r="D3" s="1119" t="s">
        <v>662</v>
      </c>
      <c r="E3" s="1118" t="str">
        <f>Top!F80</f>
        <v>NDCS.ICS.p3</v>
      </c>
      <c r="F3" s="1118"/>
      <c r="G3" s="1118"/>
      <c r="H3" s="1112" t="s">
        <v>11</v>
      </c>
      <c r="I3" s="1114" t="str">
        <f>Top!$H80</f>
        <v>NDCS.ICS.p3</v>
      </c>
      <c r="J3" s="1112" t="s">
        <v>699</v>
      </c>
      <c r="K3" s="1171">
        <v>44964</v>
      </c>
    </row>
    <row r="4" spans="1:13" ht="14.25" customHeight="1" thickBot="1">
      <c r="A4" s="2145" t="s">
        <v>663</v>
      </c>
      <c r="B4" s="2146"/>
      <c r="C4" s="435"/>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703</v>
      </c>
      <c r="D6" s="463"/>
      <c r="E6" s="574">
        <v>45198</v>
      </c>
      <c r="F6" s="463"/>
      <c r="G6" s="567" t="s">
        <v>5511</v>
      </c>
      <c r="H6" s="614"/>
      <c r="I6" s="723"/>
      <c r="J6" s="615"/>
      <c r="K6" s="559"/>
      <c r="M6" s="10"/>
    </row>
    <row r="7" spans="1:13" s="11" customFormat="1">
      <c r="A7" s="441" t="s">
        <v>11</v>
      </c>
      <c r="B7" s="341" t="s">
        <v>673</v>
      </c>
      <c r="C7" s="351" t="s">
        <v>974</v>
      </c>
      <c r="D7" s="20"/>
      <c r="E7" s="515">
        <v>45053</v>
      </c>
      <c r="F7" s="20"/>
      <c r="G7" s="24"/>
      <c r="H7" s="580"/>
      <c r="I7" s="764"/>
      <c r="J7" s="217"/>
      <c r="K7" s="189"/>
    </row>
    <row r="8" spans="1:13" s="11" customFormat="1">
      <c r="A8" s="1262" t="s">
        <v>5512</v>
      </c>
      <c r="B8" s="579" t="s">
        <v>5513</v>
      </c>
      <c r="C8" s="1522"/>
      <c r="D8" s="33" t="s">
        <v>675</v>
      </c>
      <c r="E8" s="542">
        <v>45198</v>
      </c>
      <c r="F8" s="33" t="s">
        <v>707</v>
      </c>
      <c r="G8" s="19"/>
      <c r="H8" s="295"/>
      <c r="I8" s="723"/>
      <c r="J8" s="73"/>
      <c r="K8" s="74"/>
    </row>
    <row r="9" spans="1:13" s="11" customFormat="1">
      <c r="A9" s="265" t="s">
        <v>5514</v>
      </c>
      <c r="B9" s="725" t="s">
        <v>914</v>
      </c>
      <c r="C9" s="1612" t="s">
        <v>703</v>
      </c>
      <c r="D9" s="20"/>
      <c r="E9" s="542"/>
      <c r="F9" s="20"/>
      <c r="G9" s="24" t="s">
        <v>11042</v>
      </c>
      <c r="H9" s="296"/>
      <c r="I9" s="723"/>
      <c r="J9" s="73"/>
      <c r="K9" s="189"/>
    </row>
    <row r="10" spans="1:13" s="11" customFormat="1">
      <c r="A10" s="265" t="s">
        <v>5515</v>
      </c>
      <c r="B10" s="725" t="s">
        <v>914</v>
      </c>
      <c r="C10" s="1612" t="s">
        <v>703</v>
      </c>
      <c r="D10" s="20"/>
      <c r="E10" s="542"/>
      <c r="F10" s="20"/>
      <c r="G10" s="24" t="s">
        <v>11042</v>
      </c>
      <c r="H10" s="1253"/>
      <c r="I10" s="723"/>
      <c r="J10" s="580"/>
      <c r="K10" s="189"/>
    </row>
    <row r="11" spans="1:13" s="11" customFormat="1">
      <c r="A11" s="1317" t="s">
        <v>5516</v>
      </c>
      <c r="B11" s="1940" t="s">
        <v>5517</v>
      </c>
      <c r="C11" s="1612" t="s">
        <v>703</v>
      </c>
      <c r="D11" s="33" t="s">
        <v>675</v>
      </c>
      <c r="E11" s="543">
        <v>45289</v>
      </c>
      <c r="F11" s="33" t="s">
        <v>707</v>
      </c>
      <c r="G11" s="19" t="s">
        <v>5518</v>
      </c>
      <c r="H11" s="1229"/>
      <c r="I11" s="723"/>
      <c r="J11" s="1211"/>
      <c r="K11" s="190"/>
    </row>
    <row r="12" spans="1:13" s="11" customFormat="1" ht="13.15" thickBot="1">
      <c r="A12" s="1523" t="s">
        <v>5519</v>
      </c>
      <c r="B12" s="1458" t="s">
        <v>5520</v>
      </c>
      <c r="C12" s="1524" t="s">
        <v>703</v>
      </c>
      <c r="D12" s="39" t="s">
        <v>675</v>
      </c>
      <c r="E12" s="518">
        <v>45289</v>
      </c>
      <c r="F12" s="39" t="s">
        <v>707</v>
      </c>
      <c r="G12" s="1252" t="s">
        <v>5521</v>
      </c>
      <c r="H12" s="1254"/>
      <c r="I12" s="1169"/>
      <c r="J12" s="1236"/>
      <c r="K12" s="390"/>
    </row>
    <row r="13" spans="1:13" ht="14.25" customHeight="1">
      <c r="B13" s="18"/>
      <c r="C13" s="122"/>
      <c r="D13" s="21"/>
      <c r="E13" s="21"/>
      <c r="F13" s="23"/>
      <c r="G13" s="22"/>
      <c r="H13" s="21"/>
      <c r="I13" s="21"/>
      <c r="J13" s="23"/>
      <c r="K13" s="23"/>
    </row>
    <row r="14" spans="1:13" customFormat="1" ht="14.25" customHeight="1">
      <c r="A14" s="287" t="s">
        <v>674</v>
      </c>
      <c r="B14" s="287"/>
      <c r="C14" s="122"/>
      <c r="D14" s="287"/>
      <c r="E14" s="287"/>
      <c r="F14" s="287"/>
      <c r="G14" s="287"/>
      <c r="H14" s="287"/>
      <c r="I14" s="287"/>
      <c r="J14" s="287"/>
      <c r="K14" s="287"/>
    </row>
    <row r="15" spans="1:13" ht="14.25" customHeight="1">
      <c r="A15" s="2132" t="s">
        <v>11043</v>
      </c>
      <c r="B15" s="2132"/>
      <c r="C15" s="2132"/>
      <c r="D15" s="2132"/>
      <c r="E15" s="2132"/>
      <c r="F15" s="2132"/>
      <c r="G15" s="2132"/>
      <c r="H15" s="2132"/>
      <c r="I15" s="2132"/>
      <c r="J15" s="2132"/>
      <c r="K15" s="2132"/>
    </row>
    <row r="16" spans="1:13" ht="14.25" customHeight="1"/>
    <row r="17" spans="1:11" ht="14.25" customHeight="1">
      <c r="A17" s="17" t="s">
        <v>5522</v>
      </c>
      <c r="B17" s="18"/>
      <c r="C17" s="122"/>
      <c r="D17" s="21"/>
      <c r="E17" s="21"/>
      <c r="F17" s="23"/>
      <c r="G17" s="22"/>
      <c r="H17" s="21"/>
      <c r="I17" s="21"/>
      <c r="J17" s="23"/>
      <c r="K17" s="23"/>
    </row>
    <row r="18" spans="1:11" ht="14.25" customHeight="1">
      <c r="A18" s="17" t="s">
        <v>5523</v>
      </c>
      <c r="B18" s="18"/>
      <c r="C18" s="122"/>
      <c r="D18" s="21"/>
      <c r="E18" s="21"/>
      <c r="F18" s="23"/>
      <c r="G18" s="22"/>
      <c r="H18" s="21"/>
      <c r="I18" s="21"/>
      <c r="J18" s="23"/>
      <c r="K18" s="23"/>
    </row>
    <row r="19" spans="1:11" ht="14.25" customHeight="1">
      <c r="B19" s="18"/>
      <c r="C19" s="122"/>
      <c r="D19" s="21"/>
      <c r="E19" s="21"/>
      <c r="F19" s="23"/>
      <c r="G19" s="21"/>
      <c r="H19" s="21"/>
      <c r="I19" s="23"/>
      <c r="J19" s="23"/>
    </row>
    <row r="20" spans="1:11" ht="14.25" customHeight="1">
      <c r="B20" s="18"/>
      <c r="C20" s="122"/>
      <c r="D20" s="21"/>
      <c r="E20" s="21"/>
      <c r="F20" s="23"/>
      <c r="G20" s="22"/>
      <c r="H20" s="21"/>
      <c r="I20" s="21"/>
      <c r="J20" s="23"/>
      <c r="K20" s="23"/>
    </row>
    <row r="21" spans="1:11" ht="14.25" customHeight="1">
      <c r="B21" s="18"/>
      <c r="C21" s="122"/>
      <c r="D21" s="21"/>
      <c r="E21" s="21"/>
      <c r="F21" s="23"/>
      <c r="G21" s="22"/>
      <c r="H21" s="21"/>
      <c r="I21" s="21"/>
      <c r="J21" s="23"/>
      <c r="K21" s="23"/>
    </row>
    <row r="22" spans="1:11" ht="14.25" customHeight="1">
      <c r="B22" s="18"/>
      <c r="C22" s="122"/>
      <c r="D22" s="21"/>
      <c r="E22" s="21"/>
      <c r="F22" s="23"/>
      <c r="G22" s="22"/>
      <c r="H22" s="21"/>
      <c r="I22" s="21"/>
      <c r="J22" s="23"/>
      <c r="K22" s="23"/>
    </row>
    <row r="23" spans="1:11" ht="14.25" customHeight="1">
      <c r="C23" s="122"/>
      <c r="D23" s="21"/>
      <c r="E23" s="21"/>
      <c r="F23" s="23"/>
      <c r="G23" s="22"/>
      <c r="H23" s="21"/>
      <c r="I23" s="21"/>
      <c r="J23" s="23"/>
      <c r="K23" s="23"/>
    </row>
    <row r="24" spans="1:11" ht="14.25" customHeight="1">
      <c r="C24" s="122"/>
      <c r="D24" s="21"/>
      <c r="E24" s="21"/>
      <c r="F24" s="23"/>
      <c r="G24" s="22"/>
      <c r="H24" s="21"/>
      <c r="I24" s="21"/>
      <c r="J24" s="23"/>
      <c r="K24" s="23"/>
    </row>
    <row r="25" spans="1:11" ht="14.25" customHeight="1">
      <c r="C25" s="122"/>
      <c r="D25" s="21"/>
      <c r="E25" s="21"/>
      <c r="F25" s="23"/>
      <c r="G25" s="22"/>
      <c r="H25" s="304"/>
      <c r="I25" s="21"/>
      <c r="J25" s="23"/>
      <c r="K25" s="23"/>
    </row>
    <row r="26" spans="1:11" ht="14.25" customHeight="1">
      <c r="C26" s="122"/>
      <c r="D26" s="21"/>
      <c r="E26" s="21"/>
      <c r="F26" s="23"/>
      <c r="G26" s="22"/>
      <c r="H26" s="21"/>
      <c r="I26" s="21"/>
      <c r="J26" s="23"/>
      <c r="K26" s="23"/>
    </row>
    <row r="27" spans="1:11" ht="14.25" customHeight="1">
      <c r="C27" s="122"/>
      <c r="D27" s="21"/>
      <c r="E27" s="21"/>
      <c r="F27" s="23"/>
      <c r="G27" s="22"/>
      <c r="H27" s="21"/>
      <c r="I27" s="21"/>
      <c r="J27" s="23"/>
      <c r="K27" s="23"/>
    </row>
    <row r="28" spans="1:11" ht="14.25" customHeight="1">
      <c r="C28" s="122"/>
      <c r="D28" s="21"/>
      <c r="E28" s="21"/>
      <c r="F28" s="23"/>
      <c r="G28" s="22"/>
      <c r="H28" s="21"/>
      <c r="I28" s="21"/>
      <c r="J28" s="23"/>
      <c r="K28" s="23"/>
    </row>
    <row r="29" spans="1:11" ht="14.25" customHeight="1">
      <c r="C29" s="122"/>
      <c r="D29" s="21"/>
      <c r="E29" s="21"/>
      <c r="F29" s="23"/>
      <c r="G29" s="22"/>
      <c r="H29" s="21"/>
      <c r="I29" s="21"/>
      <c r="J29" s="23"/>
      <c r="K29" s="23"/>
    </row>
    <row r="30" spans="1:11" ht="14.25" customHeight="1">
      <c r="C30" s="122"/>
      <c r="D30" s="21"/>
      <c r="E30" s="21"/>
      <c r="F30" s="23"/>
      <c r="G30" s="22"/>
      <c r="H30" s="21"/>
      <c r="I30" s="21"/>
      <c r="J30" s="23"/>
      <c r="K30" s="23"/>
    </row>
    <row r="31" spans="1:11" ht="14.25" customHeight="1">
      <c r="C31" s="122"/>
      <c r="D31" s="21"/>
      <c r="E31" s="21"/>
      <c r="F31" s="23"/>
      <c r="G31" s="22"/>
      <c r="H31" s="21"/>
      <c r="I31" s="21"/>
      <c r="J31" s="23"/>
      <c r="K31" s="23"/>
    </row>
    <row r="32" spans="1:11" ht="14.25" customHeight="1">
      <c r="C32" s="122"/>
      <c r="D32" s="21"/>
      <c r="E32" s="21"/>
      <c r="F32" s="23"/>
      <c r="G32" s="22"/>
      <c r="H32" s="21"/>
      <c r="I32" s="21"/>
      <c r="J32" s="23"/>
      <c r="K32" s="23"/>
    </row>
    <row r="33" spans="3:11" ht="14.25" customHeight="1">
      <c r="C33" s="122"/>
      <c r="D33" s="21"/>
      <c r="E33" s="21"/>
      <c r="F33" s="23"/>
      <c r="G33" s="22"/>
      <c r="H33" s="21"/>
      <c r="I33" s="21"/>
      <c r="J33" s="23"/>
      <c r="K33" s="23"/>
    </row>
    <row r="34" spans="3:11" ht="14.25" customHeight="1">
      <c r="C34" s="122"/>
      <c r="D34" s="21"/>
      <c r="E34" s="21"/>
      <c r="F34" s="23"/>
      <c r="G34" s="22"/>
      <c r="H34" s="21"/>
      <c r="I34" s="21"/>
      <c r="J34" s="23"/>
      <c r="K34" s="23"/>
    </row>
    <row r="35" spans="3:11" ht="14.25" customHeight="1">
      <c r="C35" s="122"/>
      <c r="D35" s="21"/>
      <c r="E35" s="21"/>
      <c r="F35" s="23"/>
      <c r="G35" s="22"/>
      <c r="H35" s="21"/>
      <c r="I35" s="21"/>
      <c r="J35" s="23"/>
      <c r="K35" s="23"/>
    </row>
    <row r="36" spans="3:11" ht="14.25" customHeight="1">
      <c r="C36" s="122"/>
      <c r="D36" s="21"/>
      <c r="E36" s="21"/>
      <c r="F36" s="23"/>
      <c r="G36" s="22"/>
      <c r="H36" s="21"/>
      <c r="I36" s="21"/>
      <c r="J36" s="23"/>
      <c r="K36" s="23"/>
    </row>
    <row r="37" spans="3:11" ht="14.25" customHeight="1">
      <c r="C37" s="122"/>
      <c r="D37" s="21"/>
      <c r="E37" s="21"/>
      <c r="F37" s="23"/>
      <c r="G37" s="22"/>
      <c r="H37" s="21"/>
      <c r="I37" s="21"/>
      <c r="J37" s="23"/>
      <c r="K37" s="23"/>
    </row>
    <row r="38" spans="3:11" ht="14.25" customHeight="1">
      <c r="C38" s="122"/>
      <c r="D38" s="21"/>
      <c r="E38" s="21"/>
      <c r="F38" s="23"/>
      <c r="G38" s="22"/>
      <c r="H38" s="21"/>
      <c r="I38" s="21"/>
      <c r="J38" s="23"/>
      <c r="K38" s="23"/>
    </row>
    <row r="39" spans="3:11" ht="14.25" customHeight="1">
      <c r="C39" s="122"/>
      <c r="D39" s="21"/>
      <c r="E39" s="21"/>
      <c r="F39" s="23"/>
      <c r="G39" s="22"/>
      <c r="H39" s="21"/>
      <c r="I39" s="21"/>
      <c r="J39" s="23"/>
      <c r="K39" s="23"/>
    </row>
    <row r="40" spans="3:11" ht="14.25" customHeight="1">
      <c r="C40" s="122"/>
      <c r="D40" s="21"/>
      <c r="E40" s="21"/>
      <c r="F40" s="23"/>
      <c r="G40" s="22"/>
      <c r="H40" s="21"/>
      <c r="I40" s="21"/>
      <c r="J40" s="23"/>
      <c r="K40" s="23"/>
    </row>
    <row r="41" spans="3:11" ht="14.25" customHeight="1">
      <c r="C41" s="122"/>
      <c r="D41" s="21"/>
      <c r="E41" s="21"/>
      <c r="F41" s="23"/>
      <c r="G41" s="22"/>
      <c r="H41" s="21"/>
      <c r="I41" s="21"/>
      <c r="J41" s="23"/>
      <c r="K41" s="23"/>
    </row>
    <row r="42" spans="3:11" ht="14.25" customHeight="1">
      <c r="C42" s="122"/>
      <c r="D42" s="21"/>
      <c r="E42" s="21"/>
      <c r="F42" s="23"/>
      <c r="G42" s="22"/>
      <c r="H42" s="21"/>
      <c r="I42" s="21"/>
      <c r="J42" s="23"/>
      <c r="K42" s="23"/>
    </row>
    <row r="43" spans="3:11" ht="14.25" customHeight="1">
      <c r="C43" s="122"/>
      <c r="D43" s="21"/>
      <c r="E43" s="21"/>
      <c r="F43" s="23"/>
      <c r="G43" s="22"/>
      <c r="H43" s="21"/>
      <c r="I43" s="21"/>
      <c r="J43" s="23"/>
      <c r="K43" s="23"/>
    </row>
    <row r="44" spans="3:11" ht="14.25" customHeight="1">
      <c r="C44" s="122"/>
      <c r="D44" s="21"/>
      <c r="E44" s="21"/>
      <c r="F44" s="23"/>
      <c r="G44" s="22"/>
      <c r="H44" s="21"/>
      <c r="I44" s="21"/>
      <c r="J44" s="23"/>
      <c r="K44" s="23"/>
    </row>
    <row r="45" spans="3:11" ht="14.25" customHeight="1">
      <c r="C45" s="122"/>
      <c r="D45" s="21"/>
      <c r="E45" s="21"/>
      <c r="F45" s="23"/>
      <c r="G45" s="22"/>
      <c r="H45" s="21"/>
      <c r="I45" s="21"/>
      <c r="J45" s="23"/>
      <c r="K45" s="23"/>
    </row>
    <row r="46" spans="3:11" ht="14.25" customHeight="1">
      <c r="C46" s="122"/>
      <c r="D46" s="21"/>
      <c r="E46" s="21"/>
      <c r="F46" s="23"/>
      <c r="G46" s="22"/>
      <c r="H46" s="21"/>
      <c r="I46" s="21"/>
      <c r="J46" s="23"/>
      <c r="K46" s="23"/>
    </row>
    <row r="47" spans="3:11" ht="14.25" customHeight="1">
      <c r="C47" s="122"/>
      <c r="D47" s="21"/>
      <c r="E47" s="21"/>
      <c r="F47" s="23"/>
      <c r="G47" s="22"/>
      <c r="H47" s="21"/>
      <c r="I47" s="21"/>
      <c r="J47" s="23"/>
      <c r="K47" s="23"/>
    </row>
    <row r="48" spans="3:11" ht="14.25" customHeight="1">
      <c r="C48" s="122"/>
      <c r="D48" s="21"/>
      <c r="E48" s="21"/>
      <c r="F48" s="23"/>
      <c r="G48" s="22"/>
      <c r="H48" s="21"/>
      <c r="I48" s="21"/>
      <c r="J48" s="23"/>
      <c r="K48" s="23"/>
    </row>
    <row r="49" spans="3:11" ht="14.25" customHeight="1">
      <c r="C49" s="122"/>
      <c r="D49" s="21"/>
      <c r="E49" s="21"/>
      <c r="F49" s="23"/>
      <c r="G49" s="22"/>
      <c r="H49" s="21"/>
      <c r="I49" s="21"/>
      <c r="J49" s="23"/>
      <c r="K49" s="23"/>
    </row>
    <row r="50" spans="3:11" ht="14.25" customHeight="1">
      <c r="C50" s="122"/>
      <c r="D50" s="21"/>
      <c r="E50" s="21"/>
      <c r="F50" s="23"/>
      <c r="G50" s="22"/>
      <c r="H50" s="21"/>
      <c r="I50" s="21"/>
      <c r="J50" s="23"/>
      <c r="K50" s="23"/>
    </row>
    <row r="51" spans="3:11" ht="14.25" customHeight="1">
      <c r="C51" s="122"/>
      <c r="D51" s="21"/>
      <c r="E51" s="21"/>
      <c r="F51" s="23"/>
      <c r="G51" s="22"/>
      <c r="H51" s="21"/>
      <c r="I51" s="21"/>
      <c r="J51" s="23"/>
      <c r="K51" s="23"/>
    </row>
    <row r="52" spans="3:11" ht="14.25" customHeight="1">
      <c r="C52" s="122"/>
      <c r="D52" s="21"/>
      <c r="E52" s="21"/>
      <c r="F52" s="23"/>
      <c r="G52" s="22"/>
      <c r="H52" s="21"/>
      <c r="I52" s="21"/>
      <c r="J52" s="23"/>
      <c r="K52" s="23"/>
    </row>
    <row r="53" spans="3:11" ht="14.25" customHeight="1">
      <c r="C53" s="122"/>
      <c r="D53" s="21"/>
      <c r="E53" s="21"/>
      <c r="F53" s="23"/>
      <c r="G53" s="22"/>
      <c r="H53" s="21"/>
      <c r="I53" s="21"/>
      <c r="J53" s="23"/>
      <c r="K53" s="23"/>
    </row>
    <row r="54" spans="3:11" ht="14.25" customHeight="1">
      <c r="C54" s="122"/>
      <c r="D54" s="21"/>
      <c r="E54" s="21"/>
      <c r="F54" s="23"/>
      <c r="G54" s="22"/>
      <c r="H54" s="21"/>
      <c r="I54" s="21"/>
      <c r="J54" s="23"/>
      <c r="K54" s="23"/>
    </row>
    <row r="55" spans="3:11" ht="14.25" customHeight="1">
      <c r="C55" s="122"/>
      <c r="D55" s="21"/>
      <c r="E55" s="21"/>
      <c r="F55" s="23"/>
      <c r="G55" s="22"/>
      <c r="H55" s="21"/>
      <c r="I55" s="21"/>
      <c r="J55" s="23"/>
      <c r="K55" s="23"/>
    </row>
    <row r="56" spans="3:11" ht="14.25" customHeight="1">
      <c r="C56" s="122"/>
      <c r="D56" s="21"/>
      <c r="E56" s="21"/>
      <c r="F56" s="23"/>
      <c r="G56" s="22"/>
      <c r="H56" s="21"/>
      <c r="I56" s="21"/>
      <c r="J56" s="23"/>
      <c r="K56" s="23"/>
    </row>
    <row r="57" spans="3:11" ht="14.25" customHeight="1">
      <c r="C57" s="122"/>
      <c r="D57" s="21"/>
      <c r="E57" s="21"/>
      <c r="F57" s="23"/>
      <c r="G57" s="22"/>
      <c r="H57" s="21"/>
      <c r="I57" s="21"/>
      <c r="J57" s="23"/>
      <c r="K57" s="23"/>
    </row>
    <row r="58" spans="3:11" ht="14.25" customHeight="1">
      <c r="C58" s="122"/>
      <c r="D58" s="21"/>
      <c r="E58" s="21"/>
      <c r="F58" s="23"/>
      <c r="G58" s="22"/>
      <c r="H58" s="21"/>
      <c r="I58" s="21"/>
      <c r="J58" s="23"/>
      <c r="K58" s="23"/>
    </row>
    <row r="59" spans="3:11" ht="14.25" customHeight="1">
      <c r="C59" s="122"/>
      <c r="D59" s="21"/>
      <c r="E59" s="21"/>
      <c r="F59" s="23"/>
      <c r="G59" s="22"/>
      <c r="H59" s="21"/>
      <c r="I59" s="21"/>
      <c r="J59" s="23"/>
      <c r="K59" s="23"/>
    </row>
    <row r="60" spans="3:11" ht="14.25" customHeight="1">
      <c r="C60" s="122"/>
      <c r="D60" s="21"/>
      <c r="E60" s="21"/>
      <c r="F60" s="23"/>
      <c r="G60" s="22"/>
      <c r="H60" s="21"/>
      <c r="I60" s="21"/>
      <c r="J60" s="23"/>
      <c r="K60" s="23"/>
    </row>
    <row r="61" spans="3:11" ht="14.25" customHeight="1">
      <c r="C61" s="122"/>
      <c r="D61" s="21"/>
      <c r="E61" s="21"/>
      <c r="F61" s="23"/>
      <c r="G61" s="22"/>
      <c r="H61" s="21"/>
      <c r="I61" s="21"/>
      <c r="J61" s="23"/>
      <c r="K61" s="23"/>
    </row>
    <row r="62" spans="3:11" ht="14.25" customHeight="1">
      <c r="C62" s="122"/>
      <c r="D62" s="21"/>
      <c r="E62" s="21"/>
      <c r="F62" s="23"/>
      <c r="G62" s="22"/>
      <c r="H62" s="21"/>
      <c r="I62" s="21"/>
      <c r="J62" s="23"/>
      <c r="K62" s="23"/>
    </row>
    <row r="63" spans="3:11" ht="14.25" customHeight="1">
      <c r="C63" s="122"/>
      <c r="D63" s="21"/>
      <c r="E63" s="21"/>
      <c r="F63" s="23"/>
      <c r="G63" s="22"/>
      <c r="H63" s="21"/>
      <c r="I63" s="21"/>
      <c r="J63" s="23"/>
      <c r="K63" s="23"/>
    </row>
    <row r="64" spans="3:11" ht="14.25" customHeight="1">
      <c r="C64" s="122"/>
      <c r="D64" s="21"/>
      <c r="E64" s="21"/>
      <c r="F64" s="23"/>
      <c r="G64" s="22"/>
      <c r="H64" s="21"/>
      <c r="I64" s="21"/>
      <c r="J64" s="23"/>
      <c r="K64" s="23"/>
    </row>
    <row r="65" spans="3:11" ht="14.25" customHeight="1">
      <c r="C65" s="122"/>
      <c r="D65" s="21"/>
      <c r="E65" s="21"/>
      <c r="F65" s="23"/>
      <c r="G65" s="22"/>
      <c r="H65" s="21"/>
      <c r="I65" s="21"/>
      <c r="J65" s="23"/>
      <c r="K65" s="23"/>
    </row>
    <row r="66" spans="3:11" ht="14.25" customHeight="1">
      <c r="C66" s="122"/>
      <c r="D66" s="21"/>
      <c r="E66" s="21"/>
      <c r="F66" s="23"/>
      <c r="G66" s="22"/>
      <c r="H66" s="21"/>
      <c r="I66" s="21"/>
      <c r="J66" s="23"/>
      <c r="K66" s="23"/>
    </row>
    <row r="67" spans="3:11" ht="14.25" customHeight="1">
      <c r="C67" s="122"/>
      <c r="D67" s="21"/>
      <c r="E67" s="21"/>
      <c r="F67" s="23"/>
      <c r="G67" s="22"/>
      <c r="H67" s="21"/>
      <c r="I67" s="21"/>
      <c r="J67" s="23"/>
      <c r="K67" s="23"/>
    </row>
    <row r="68" spans="3:11" ht="14.25" customHeight="1">
      <c r="C68" s="122"/>
      <c r="D68" s="21"/>
      <c r="E68" s="21"/>
      <c r="F68" s="23"/>
      <c r="G68" s="22"/>
      <c r="H68" s="21"/>
      <c r="I68" s="21"/>
      <c r="J68" s="23"/>
      <c r="K68" s="23"/>
    </row>
    <row r="69" spans="3:11" ht="14.25" customHeight="1">
      <c r="C69" s="122"/>
      <c r="D69" s="21"/>
      <c r="E69" s="21"/>
      <c r="F69" s="23"/>
      <c r="G69" s="22"/>
      <c r="H69" s="21"/>
      <c r="I69" s="21"/>
      <c r="J69" s="23"/>
      <c r="K69" s="23"/>
    </row>
    <row r="70" spans="3:11" ht="14.25" customHeight="1">
      <c r="C70" s="122"/>
      <c r="D70" s="21"/>
      <c r="E70" s="21"/>
      <c r="F70" s="23"/>
      <c r="G70" s="22"/>
      <c r="H70" s="21"/>
      <c r="I70" s="21"/>
      <c r="J70" s="23"/>
      <c r="K70" s="23"/>
    </row>
    <row r="71" spans="3:11" ht="14.25" customHeight="1">
      <c r="C71" s="122"/>
      <c r="D71" s="21"/>
      <c r="E71" s="21"/>
      <c r="F71" s="23"/>
      <c r="G71" s="22"/>
      <c r="H71" s="21"/>
      <c r="I71" s="21"/>
      <c r="J71" s="23"/>
      <c r="K71" s="23"/>
    </row>
    <row r="72" spans="3:11" ht="14.25" customHeight="1">
      <c r="C72" s="122"/>
      <c r="D72" s="21"/>
      <c r="E72" s="21"/>
      <c r="F72" s="23"/>
      <c r="G72" s="22"/>
      <c r="H72" s="21"/>
      <c r="I72" s="21"/>
      <c r="J72" s="23"/>
      <c r="K72" s="23"/>
    </row>
    <row r="73" spans="3:11" ht="14.25" customHeight="1">
      <c r="C73" s="122"/>
      <c r="D73" s="21"/>
      <c r="E73" s="21"/>
      <c r="F73" s="23"/>
      <c r="G73" s="22"/>
      <c r="H73" s="21"/>
      <c r="I73" s="21"/>
      <c r="J73" s="23"/>
      <c r="K73" s="23"/>
    </row>
    <row r="74" spans="3:11" ht="14.25" customHeight="1">
      <c r="C74" s="122"/>
      <c r="D74" s="21"/>
      <c r="E74" s="21"/>
      <c r="F74" s="23"/>
      <c r="G74" s="22"/>
      <c r="H74" s="21"/>
      <c r="I74" s="21"/>
      <c r="J74" s="23"/>
      <c r="K74" s="23"/>
    </row>
    <row r="75" spans="3:11" ht="14.25" customHeight="1">
      <c r="C75" s="122"/>
      <c r="D75" s="21"/>
      <c r="E75" s="21"/>
      <c r="F75" s="23"/>
      <c r="G75" s="22"/>
      <c r="H75" s="21"/>
      <c r="I75" s="21"/>
      <c r="J75" s="23"/>
      <c r="K75" s="23"/>
    </row>
    <row r="76" spans="3:11" ht="14.25" customHeight="1">
      <c r="C76" s="122"/>
      <c r="D76" s="21"/>
      <c r="E76" s="21"/>
      <c r="F76" s="23"/>
      <c r="G76" s="22"/>
      <c r="H76" s="21"/>
      <c r="I76" s="21"/>
      <c r="J76" s="23"/>
      <c r="K76" s="23"/>
    </row>
    <row r="77" spans="3:11" ht="14.25" customHeight="1">
      <c r="C77" s="122"/>
      <c r="D77" s="21"/>
      <c r="E77" s="21"/>
      <c r="F77" s="23"/>
      <c r="G77" s="22"/>
      <c r="H77" s="21"/>
      <c r="I77" s="21"/>
      <c r="J77" s="23"/>
      <c r="K77" s="23"/>
    </row>
    <row r="78" spans="3:11" ht="14.25" customHeight="1">
      <c r="C78" s="122"/>
      <c r="D78" s="21"/>
      <c r="E78" s="21"/>
      <c r="F78" s="23"/>
      <c r="G78" s="22"/>
      <c r="H78" s="21"/>
      <c r="I78" s="21"/>
      <c r="J78" s="23"/>
      <c r="K78" s="23"/>
    </row>
    <row r="79" spans="3:11" ht="14.25" customHeight="1">
      <c r="C79" s="122"/>
      <c r="D79" s="21"/>
      <c r="E79" s="21"/>
      <c r="F79" s="23"/>
      <c r="G79" s="22"/>
      <c r="H79" s="21"/>
      <c r="I79" s="21"/>
      <c r="J79" s="23"/>
      <c r="K79" s="23"/>
    </row>
    <row r="80" spans="3:11" ht="14.25" customHeight="1">
      <c r="C80" s="122"/>
      <c r="D80" s="21"/>
      <c r="E80" s="21"/>
      <c r="F80" s="23"/>
      <c r="G80" s="22"/>
      <c r="H80" s="21"/>
      <c r="I80" s="21"/>
      <c r="J80" s="23"/>
      <c r="K80" s="23"/>
    </row>
    <row r="81" spans="3:11" ht="14.25" customHeight="1">
      <c r="C81" s="122"/>
      <c r="D81" s="21"/>
      <c r="E81" s="21"/>
      <c r="F81" s="23"/>
      <c r="G81" s="22"/>
      <c r="H81" s="21"/>
      <c r="I81" s="21"/>
      <c r="J81" s="23"/>
      <c r="K81" s="23"/>
    </row>
    <row r="82" spans="3:11" ht="14.25" customHeight="1">
      <c r="C82" s="122"/>
      <c r="D82" s="21"/>
      <c r="E82" s="21"/>
      <c r="F82" s="23"/>
      <c r="G82" s="22"/>
      <c r="H82" s="21"/>
      <c r="I82" s="21"/>
      <c r="J82" s="23"/>
      <c r="K82" s="23"/>
    </row>
    <row r="83" spans="3:11" ht="14.25" customHeight="1">
      <c r="C83" s="122"/>
      <c r="D83" s="21"/>
      <c r="E83" s="21"/>
      <c r="F83" s="23"/>
      <c r="G83" s="22"/>
      <c r="H83" s="21"/>
      <c r="I83" s="21"/>
      <c r="J83" s="23"/>
      <c r="K83" s="23"/>
    </row>
    <row r="84" spans="3:11" ht="14.25" customHeight="1">
      <c r="C84" s="122"/>
      <c r="D84" s="21"/>
      <c r="E84" s="21"/>
      <c r="F84" s="23"/>
      <c r="G84" s="22"/>
      <c r="H84" s="21"/>
      <c r="I84" s="21"/>
      <c r="J84" s="23"/>
      <c r="K84" s="23"/>
    </row>
    <row r="85" spans="3:11" ht="14.25" customHeight="1">
      <c r="C85" s="122"/>
      <c r="D85" s="21"/>
      <c r="E85" s="21"/>
      <c r="F85" s="23"/>
      <c r="G85" s="22"/>
      <c r="H85" s="21"/>
      <c r="I85" s="21"/>
      <c r="J85" s="23"/>
      <c r="K85" s="23"/>
    </row>
    <row r="86" spans="3:11" ht="14.25" customHeight="1">
      <c r="C86" s="122"/>
      <c r="D86" s="21"/>
      <c r="E86" s="21"/>
      <c r="F86" s="23"/>
      <c r="G86" s="22"/>
      <c r="H86" s="21"/>
      <c r="I86" s="21"/>
      <c r="J86" s="23"/>
      <c r="K86" s="23"/>
    </row>
    <row r="87" spans="3:11" ht="14.25" customHeight="1">
      <c r="C87" s="122"/>
      <c r="D87" s="21"/>
      <c r="E87" s="21"/>
      <c r="F87" s="23"/>
      <c r="G87" s="22"/>
      <c r="H87" s="21"/>
      <c r="I87" s="21"/>
      <c r="J87" s="23"/>
      <c r="K87" s="23"/>
    </row>
    <row r="88" spans="3:11" ht="14.25" customHeight="1">
      <c r="C88" s="122"/>
      <c r="D88" s="21"/>
      <c r="E88" s="21"/>
      <c r="F88" s="23"/>
      <c r="G88" s="22"/>
      <c r="H88" s="21"/>
      <c r="I88" s="21"/>
      <c r="J88" s="23"/>
      <c r="K88" s="23"/>
    </row>
    <row r="89" spans="3:11" ht="14.25" customHeight="1">
      <c r="C89" s="122"/>
      <c r="D89" s="21"/>
      <c r="E89" s="21"/>
      <c r="F89" s="23"/>
      <c r="G89" s="22"/>
      <c r="H89" s="21"/>
      <c r="I89" s="21"/>
      <c r="J89" s="23"/>
      <c r="K89" s="23"/>
    </row>
    <row r="90" spans="3:11" ht="14.25" customHeight="1">
      <c r="C90" s="122"/>
      <c r="D90" s="21"/>
      <c r="E90" s="21"/>
      <c r="F90" s="23"/>
      <c r="G90" s="22"/>
      <c r="H90" s="21"/>
      <c r="I90" s="21"/>
      <c r="J90" s="23"/>
      <c r="K90" s="23"/>
    </row>
    <row r="91" spans="3:11" ht="14.25" customHeight="1">
      <c r="C91" s="122"/>
      <c r="D91" s="21"/>
      <c r="E91" s="21"/>
      <c r="F91" s="23"/>
      <c r="G91" s="22"/>
      <c r="H91" s="21"/>
      <c r="I91" s="21"/>
      <c r="J91" s="23"/>
      <c r="K91" s="23"/>
    </row>
    <row r="92" spans="3:11" ht="14.25" customHeight="1">
      <c r="C92" s="122"/>
      <c r="D92" s="21"/>
      <c r="E92" s="21"/>
      <c r="F92" s="23"/>
      <c r="G92" s="22"/>
      <c r="H92" s="21"/>
      <c r="I92" s="21"/>
      <c r="J92" s="23"/>
      <c r="K92" s="23"/>
    </row>
    <row r="93" spans="3:11" ht="14.25" customHeight="1">
      <c r="C93" s="122"/>
      <c r="D93" s="21"/>
      <c r="E93" s="21"/>
      <c r="F93" s="23"/>
      <c r="G93" s="22"/>
      <c r="H93" s="21"/>
      <c r="I93" s="21"/>
      <c r="J93" s="23"/>
      <c r="K93" s="23"/>
    </row>
    <row r="94" spans="3:11" ht="14.25" customHeight="1">
      <c r="C94" s="122"/>
      <c r="D94" s="21"/>
      <c r="E94" s="21"/>
      <c r="F94" s="23"/>
      <c r="G94" s="22"/>
      <c r="H94" s="21"/>
      <c r="I94" s="21"/>
      <c r="J94" s="23"/>
      <c r="K94" s="23"/>
    </row>
    <row r="95" spans="3:11" ht="14.25" customHeight="1">
      <c r="C95" s="122"/>
      <c r="D95" s="21"/>
      <c r="E95" s="21"/>
      <c r="F95" s="23"/>
      <c r="G95" s="22"/>
      <c r="H95" s="21"/>
      <c r="I95" s="21"/>
      <c r="J95" s="23"/>
      <c r="K95" s="23"/>
    </row>
    <row r="96" spans="3: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row r="118" spans="4:11" ht="14.25" customHeight="1"/>
    <row r="119" spans="4:11" ht="14.25" customHeight="1"/>
    <row r="120" spans="4:11" ht="14.25" customHeight="1"/>
    <row r="121" spans="4:11" ht="14.25" customHeight="1"/>
    <row r="122" spans="4:11" ht="14.25" customHeight="1"/>
    <row r="123" spans="4:11" ht="14.25" customHeight="1"/>
    <row r="124" spans="4:11" ht="14.25" customHeight="1"/>
    <row r="125" spans="4:11" ht="14.25" customHeight="1"/>
    <row r="126" spans="4:11" ht="14.25" customHeight="1"/>
    <row r="127" spans="4:11" ht="14.25" customHeight="1"/>
    <row r="128" spans="4:11" ht="14.25" customHeight="1"/>
    <row r="129" spans="7:9" ht="14.25" customHeight="1"/>
    <row r="130" spans="7:9" ht="14.25" customHeight="1">
      <c r="G130" s="10"/>
      <c r="H130" s="10"/>
      <c r="I130" s="10"/>
    </row>
    <row r="131" spans="7:9" ht="14.25" customHeight="1">
      <c r="G131" s="10"/>
      <c r="H131" s="10"/>
      <c r="I131" s="10"/>
    </row>
    <row r="132" spans="7:9" ht="14.25" customHeight="1">
      <c r="G132" s="10"/>
      <c r="H132" s="10"/>
      <c r="I132" s="10"/>
    </row>
    <row r="133" spans="7:9" ht="14.25" customHeight="1">
      <c r="G133" s="10"/>
      <c r="H133" s="10"/>
      <c r="I133" s="10"/>
    </row>
    <row r="134" spans="7:9" ht="14.25" customHeight="1">
      <c r="G134" s="10"/>
      <c r="H134" s="10"/>
      <c r="I134" s="10"/>
    </row>
    <row r="135" spans="7:9" ht="14.25" customHeight="1">
      <c r="G135" s="10"/>
      <c r="H135" s="10"/>
      <c r="I135" s="10"/>
    </row>
    <row r="136" spans="7:9" ht="14.25" customHeight="1">
      <c r="G136" s="10"/>
      <c r="H136" s="10"/>
      <c r="I136" s="10"/>
    </row>
    <row r="137" spans="7:9" ht="14.25" customHeight="1">
      <c r="G137" s="10"/>
      <c r="H137" s="10"/>
      <c r="I137" s="10"/>
    </row>
    <row r="138" spans="7:9" ht="14.25" customHeight="1">
      <c r="G138" s="10"/>
      <c r="H138" s="10"/>
      <c r="I138" s="10"/>
    </row>
    <row r="139" spans="7:9" ht="14.25" customHeight="1">
      <c r="G139" s="10"/>
      <c r="H139" s="10"/>
      <c r="I139" s="10"/>
    </row>
    <row r="140" spans="7:9" ht="14.25" customHeight="1">
      <c r="G140" s="10"/>
      <c r="H140" s="10"/>
      <c r="I140" s="10"/>
    </row>
    <row r="141" spans="7:9" ht="14.25" customHeight="1">
      <c r="G141" s="10"/>
      <c r="H141" s="10"/>
      <c r="I141" s="10"/>
    </row>
    <row r="142" spans="7:9" ht="14.25" customHeight="1">
      <c r="G142" s="10"/>
      <c r="H142" s="10"/>
      <c r="I142" s="10"/>
    </row>
    <row r="143" spans="7:9" ht="14.25" customHeight="1">
      <c r="G143" s="10"/>
      <c r="H143" s="10"/>
      <c r="I143" s="10"/>
    </row>
    <row r="144" spans="7:9" ht="14.25" customHeight="1">
      <c r="G144" s="10"/>
      <c r="H144" s="10"/>
      <c r="I144" s="10"/>
    </row>
    <row r="145" spans="7:9" ht="14.25" customHeight="1">
      <c r="G145" s="10"/>
      <c r="H145" s="10"/>
      <c r="I145" s="10"/>
    </row>
    <row r="146" spans="7:9" ht="14.25" customHeight="1">
      <c r="G146" s="10"/>
      <c r="H146" s="10"/>
      <c r="I146" s="10"/>
    </row>
    <row r="147" spans="7:9" ht="14.25" customHeight="1">
      <c r="G147" s="10"/>
      <c r="H147" s="10"/>
      <c r="I147" s="10"/>
    </row>
    <row r="148" spans="7:9" ht="14.25" customHeight="1">
      <c r="G148" s="10"/>
      <c r="H148" s="10"/>
      <c r="I148" s="10"/>
    </row>
    <row r="149" spans="7:9" ht="14.25" customHeight="1">
      <c r="G149" s="10"/>
      <c r="H149" s="10"/>
      <c r="I149" s="10"/>
    </row>
    <row r="150" spans="7:9" ht="14.25" customHeight="1">
      <c r="G150" s="10"/>
      <c r="H150" s="10"/>
      <c r="I150" s="10"/>
    </row>
    <row r="151" spans="7:9" ht="14.25" customHeight="1">
      <c r="G151" s="10"/>
      <c r="H151" s="10"/>
      <c r="I151" s="10"/>
    </row>
    <row r="152" spans="7:9" ht="14.25" customHeight="1">
      <c r="G152" s="10"/>
      <c r="H152" s="10"/>
      <c r="I152" s="10"/>
    </row>
    <row r="153" spans="7:9" ht="14.25" customHeight="1">
      <c r="G153" s="10"/>
      <c r="H153" s="10"/>
      <c r="I153" s="10"/>
    </row>
    <row r="154" spans="7:9" ht="14.25" customHeight="1">
      <c r="G154" s="10"/>
      <c r="H154" s="10"/>
      <c r="I154" s="10"/>
    </row>
    <row r="155" spans="7:9" ht="14.25" customHeight="1">
      <c r="G155" s="10"/>
      <c r="H155" s="10"/>
      <c r="I155" s="10"/>
    </row>
    <row r="156" spans="7:9" ht="14.25" customHeight="1">
      <c r="G156" s="10"/>
      <c r="H156" s="10"/>
      <c r="I156" s="10"/>
    </row>
    <row r="157" spans="7:9" ht="14.25" customHeight="1">
      <c r="G157" s="10"/>
      <c r="H157" s="10"/>
      <c r="I157" s="10"/>
    </row>
    <row r="158" spans="7:9" ht="14.25" customHeight="1">
      <c r="G158" s="10"/>
      <c r="H158" s="10"/>
      <c r="I158" s="10"/>
    </row>
    <row r="159" spans="7:9" ht="14.25" customHeight="1">
      <c r="G159" s="10"/>
      <c r="H159" s="10"/>
      <c r="I159" s="10"/>
    </row>
    <row r="160" spans="7:9" ht="14.25" customHeight="1">
      <c r="G160" s="10"/>
      <c r="H160" s="10"/>
      <c r="I160" s="10"/>
    </row>
    <row r="161" spans="7:9" ht="14.25" customHeight="1">
      <c r="G161" s="10"/>
      <c r="H161" s="10"/>
      <c r="I161" s="10"/>
    </row>
    <row r="162" spans="7:9" ht="14.25" customHeight="1">
      <c r="G162" s="10"/>
      <c r="H162" s="10"/>
      <c r="I162" s="10"/>
    </row>
    <row r="163" spans="7:9" ht="14.25" customHeight="1">
      <c r="G163" s="10"/>
      <c r="H163" s="10"/>
      <c r="I163" s="10"/>
    </row>
    <row r="164" spans="7:9" ht="14.25" customHeight="1">
      <c r="G164" s="10"/>
      <c r="H164" s="10"/>
      <c r="I164" s="10"/>
    </row>
    <row r="165" spans="7:9" ht="14.25" customHeight="1">
      <c r="G165" s="10"/>
      <c r="H165" s="10"/>
      <c r="I165" s="10"/>
    </row>
    <row r="166" spans="7:9" ht="14.25" customHeight="1">
      <c r="G166" s="10"/>
      <c r="H166" s="10"/>
      <c r="I166" s="10"/>
    </row>
    <row r="167" spans="7:9" ht="14.25" customHeight="1">
      <c r="G167" s="10"/>
      <c r="H167" s="10"/>
      <c r="I167" s="10"/>
    </row>
    <row r="168" spans="7:9" ht="14.25" customHeight="1">
      <c r="G168" s="10"/>
      <c r="H168" s="10"/>
      <c r="I168" s="10"/>
    </row>
    <row r="169" spans="7:9" ht="14.25" customHeight="1">
      <c r="G169" s="10"/>
      <c r="H169" s="10"/>
      <c r="I169" s="10"/>
    </row>
    <row r="170" spans="7:9" ht="14.25" customHeight="1">
      <c r="G170" s="10"/>
      <c r="H170" s="10"/>
      <c r="I170" s="10"/>
    </row>
    <row r="171" spans="7:9" ht="14.25" customHeight="1">
      <c r="G171" s="10"/>
      <c r="H171" s="10"/>
      <c r="I171" s="10"/>
    </row>
    <row r="172" spans="7:9" ht="14.25" customHeight="1">
      <c r="G172" s="10"/>
      <c r="H172" s="10"/>
      <c r="I172" s="10"/>
    </row>
    <row r="173" spans="7:9" ht="14.25" customHeight="1">
      <c r="G173" s="10"/>
      <c r="H173" s="10"/>
      <c r="I173" s="10"/>
    </row>
    <row r="174" spans="7:9" ht="14.25" customHeight="1">
      <c r="G174" s="10"/>
      <c r="H174" s="10"/>
      <c r="I174" s="10"/>
    </row>
    <row r="175" spans="7:9" ht="14.25" customHeight="1">
      <c r="G175" s="10"/>
      <c r="H175" s="10"/>
      <c r="I175" s="10"/>
    </row>
    <row r="176" spans="7:9" ht="14.25" customHeight="1">
      <c r="G176" s="10"/>
      <c r="H176" s="10"/>
      <c r="I176" s="10"/>
    </row>
    <row r="177" spans="7:9" ht="14.25" customHeight="1">
      <c r="G177" s="10"/>
      <c r="H177" s="10"/>
      <c r="I177" s="10"/>
    </row>
    <row r="178" spans="7:9" ht="14.25" customHeight="1">
      <c r="G178" s="10"/>
      <c r="H178" s="10"/>
      <c r="I178" s="10"/>
    </row>
    <row r="179" spans="7:9" ht="14.25" customHeight="1">
      <c r="G179" s="10"/>
      <c r="H179" s="10"/>
      <c r="I179" s="10"/>
    </row>
    <row r="180" spans="7:9" ht="14.25" customHeight="1">
      <c r="G180" s="10"/>
      <c r="H180" s="10"/>
      <c r="I180" s="10"/>
    </row>
    <row r="181" spans="7:9" ht="14.25" customHeight="1">
      <c r="G181" s="10"/>
      <c r="H181" s="10"/>
      <c r="I181" s="10"/>
    </row>
    <row r="182" spans="7:9" ht="14.25" customHeight="1">
      <c r="G182" s="10"/>
      <c r="H182" s="10"/>
      <c r="I182" s="10"/>
    </row>
    <row r="183" spans="7:9" ht="14.25" customHeight="1">
      <c r="G183" s="10"/>
      <c r="H183" s="10"/>
      <c r="I183" s="10"/>
    </row>
    <row r="184" spans="7:9" ht="14.25" customHeight="1">
      <c r="G184" s="10"/>
      <c r="H184" s="10"/>
      <c r="I184" s="10"/>
    </row>
    <row r="185" spans="7:9" ht="14.25" customHeight="1">
      <c r="G185" s="10"/>
      <c r="H185" s="10"/>
      <c r="I185" s="10"/>
    </row>
    <row r="186" spans="7:9" ht="14.25" customHeight="1">
      <c r="G186" s="10"/>
      <c r="H186" s="10"/>
      <c r="I186" s="10"/>
    </row>
    <row r="187" spans="7:9" ht="14.25" customHeight="1">
      <c r="G187" s="10"/>
      <c r="H187" s="10"/>
      <c r="I187" s="10"/>
    </row>
    <row r="188" spans="7:9" ht="14.25" customHeight="1">
      <c r="G188" s="10"/>
      <c r="H188" s="10"/>
      <c r="I188" s="10"/>
    </row>
    <row r="189" spans="7:9" ht="14.25" customHeight="1">
      <c r="G189" s="10"/>
      <c r="H189" s="10"/>
      <c r="I189" s="10"/>
    </row>
    <row r="190" spans="7:9" ht="14.25" customHeight="1">
      <c r="G190" s="10"/>
      <c r="H190" s="10"/>
      <c r="I190" s="10"/>
    </row>
    <row r="191" spans="7:9" ht="14.25" customHeight="1">
      <c r="G191" s="10"/>
      <c r="H191" s="10"/>
      <c r="I191" s="10"/>
    </row>
    <row r="192" spans="7:9">
      <c r="G192" s="10"/>
      <c r="H192" s="10"/>
      <c r="I192" s="10"/>
    </row>
    <row r="193" spans="7:9">
      <c r="G193" s="10"/>
      <c r="H193" s="10"/>
      <c r="I193" s="10"/>
    </row>
    <row r="194" spans="7:9">
      <c r="G194" s="10"/>
      <c r="H194" s="10"/>
      <c r="I194" s="10"/>
    </row>
    <row r="195" spans="7:9">
      <c r="G195" s="10"/>
      <c r="H195" s="10"/>
      <c r="I195" s="10"/>
    </row>
    <row r="196" spans="7:9">
      <c r="G196" s="10"/>
      <c r="H196" s="10"/>
      <c r="I196" s="10"/>
    </row>
    <row r="197" spans="7:9">
      <c r="G197" s="10"/>
      <c r="H197" s="10"/>
      <c r="I197" s="10"/>
    </row>
    <row r="198" spans="7:9">
      <c r="G198" s="10"/>
      <c r="H198" s="10"/>
      <c r="I198" s="10"/>
    </row>
    <row r="199" spans="7:9">
      <c r="G199" s="10"/>
      <c r="H199" s="10"/>
      <c r="I199" s="10"/>
    </row>
    <row r="200" spans="7:9">
      <c r="G200" s="10"/>
      <c r="H200" s="10"/>
      <c r="I200" s="10"/>
    </row>
    <row r="201" spans="7:9">
      <c r="G201" s="10"/>
      <c r="H201" s="10"/>
      <c r="I201" s="10"/>
    </row>
    <row r="202" spans="7:9">
      <c r="G202" s="10"/>
      <c r="H202" s="10"/>
      <c r="I202" s="10"/>
    </row>
    <row r="203" spans="7:9">
      <c r="G203" s="10"/>
      <c r="H203" s="10"/>
      <c r="I203" s="10"/>
    </row>
    <row r="204" spans="7:9">
      <c r="G204" s="10"/>
      <c r="H204" s="10"/>
      <c r="I204" s="10"/>
    </row>
    <row r="205" spans="7:9">
      <c r="G205" s="10"/>
      <c r="H205" s="10"/>
      <c r="I205" s="10"/>
    </row>
    <row r="206" spans="7:9">
      <c r="G206" s="10"/>
      <c r="H206" s="10"/>
      <c r="I206" s="10"/>
    </row>
    <row r="207" spans="7:9">
      <c r="G207" s="10"/>
      <c r="H207" s="10"/>
      <c r="I207" s="10"/>
    </row>
    <row r="208" spans="7:9">
      <c r="G208" s="10"/>
      <c r="H208" s="10"/>
      <c r="I208" s="10"/>
    </row>
    <row r="209" spans="7:9">
      <c r="G209" s="10"/>
      <c r="H209" s="10"/>
      <c r="I209" s="10"/>
    </row>
    <row r="210" spans="7:9">
      <c r="G210" s="10"/>
      <c r="H210" s="10"/>
      <c r="I210" s="10"/>
    </row>
    <row r="211" spans="7:9">
      <c r="G211" s="10"/>
      <c r="H211" s="10"/>
      <c r="I211" s="10"/>
    </row>
    <row r="212" spans="7:9">
      <c r="G212" s="10"/>
      <c r="H212" s="10"/>
      <c r="I212" s="10"/>
    </row>
    <row r="213" spans="7:9">
      <c r="G213" s="10"/>
      <c r="H213" s="10"/>
      <c r="I213" s="10"/>
    </row>
    <row r="214" spans="7:9">
      <c r="G214" s="10"/>
      <c r="H214" s="10"/>
      <c r="I214" s="10"/>
    </row>
    <row r="215" spans="7:9">
      <c r="G215" s="10"/>
      <c r="H215" s="10"/>
      <c r="I215" s="10"/>
    </row>
    <row r="216" spans="7:9">
      <c r="G216" s="10"/>
      <c r="H216" s="10"/>
      <c r="I216" s="10"/>
    </row>
    <row r="217" spans="7:9">
      <c r="G217" s="10"/>
      <c r="H217" s="10"/>
      <c r="I217" s="10"/>
    </row>
    <row r="218" spans="7:9">
      <c r="G218" s="10"/>
      <c r="H218" s="10"/>
      <c r="I218" s="10"/>
    </row>
    <row r="219" spans="7:9">
      <c r="G219" s="10"/>
      <c r="H219" s="10"/>
      <c r="I219" s="10"/>
    </row>
    <row r="220" spans="7:9">
      <c r="G220" s="10"/>
      <c r="H220" s="10"/>
      <c r="I220" s="10"/>
    </row>
    <row r="221" spans="7:9">
      <c r="G221" s="10"/>
      <c r="H221" s="10"/>
      <c r="I221" s="10"/>
    </row>
    <row r="222" spans="7:9">
      <c r="G222" s="10"/>
      <c r="H222" s="10"/>
      <c r="I222" s="10"/>
    </row>
    <row r="223" spans="7:9">
      <c r="G223" s="10"/>
      <c r="H223" s="10"/>
      <c r="I223" s="10"/>
    </row>
    <row r="224" spans="7:9">
      <c r="G224" s="10"/>
      <c r="H224" s="10"/>
      <c r="I224" s="10"/>
    </row>
    <row r="225" spans="7:9">
      <c r="G225" s="10"/>
      <c r="H225" s="10"/>
      <c r="I225" s="10"/>
    </row>
    <row r="226" spans="7:9">
      <c r="G226" s="10"/>
      <c r="H226" s="10"/>
      <c r="I226" s="10"/>
    </row>
    <row r="227" spans="7:9">
      <c r="G227" s="10"/>
      <c r="H227" s="10"/>
      <c r="I227" s="10"/>
    </row>
    <row r="228" spans="7:9">
      <c r="G228" s="10"/>
      <c r="H228" s="10"/>
      <c r="I228" s="10"/>
    </row>
    <row r="229" spans="7:9">
      <c r="G229" s="10"/>
      <c r="H229" s="10"/>
      <c r="I229" s="10"/>
    </row>
    <row r="230" spans="7:9">
      <c r="G230" s="10"/>
      <c r="H230" s="10"/>
      <c r="I230" s="10"/>
    </row>
    <row r="231" spans="7:9">
      <c r="G231" s="10"/>
      <c r="H231" s="10"/>
      <c r="I231" s="10"/>
    </row>
    <row r="232" spans="7:9">
      <c r="G232" s="10"/>
      <c r="H232" s="10"/>
      <c r="I232" s="10"/>
    </row>
    <row r="233" spans="7:9">
      <c r="G233" s="10"/>
      <c r="H233" s="10"/>
      <c r="I233" s="10"/>
    </row>
    <row r="234" spans="7:9">
      <c r="G234" s="10"/>
      <c r="H234" s="10"/>
      <c r="I234" s="10"/>
    </row>
    <row r="235" spans="7:9">
      <c r="G235" s="10"/>
      <c r="H235" s="10"/>
      <c r="I235" s="10"/>
    </row>
    <row r="236" spans="7:9">
      <c r="G236" s="10"/>
      <c r="H236" s="10"/>
      <c r="I236" s="10"/>
    </row>
    <row r="237" spans="7:9">
      <c r="G237" s="10"/>
      <c r="H237" s="10"/>
      <c r="I237" s="10"/>
    </row>
    <row r="238" spans="7:9">
      <c r="G238" s="10"/>
      <c r="H238" s="10"/>
      <c r="I238" s="10"/>
    </row>
    <row r="239" spans="7:9">
      <c r="G239" s="10"/>
      <c r="H239" s="10"/>
      <c r="I239" s="10"/>
    </row>
    <row r="240" spans="7:9">
      <c r="G240" s="10"/>
      <c r="H240" s="10"/>
      <c r="I240" s="10"/>
    </row>
    <row r="241" spans="7:9">
      <c r="G241" s="10"/>
      <c r="H241" s="10"/>
      <c r="I241" s="10"/>
    </row>
    <row r="242" spans="7:9">
      <c r="G242" s="10"/>
      <c r="H242" s="10"/>
      <c r="I242" s="10"/>
    </row>
    <row r="243" spans="7:9">
      <c r="G243" s="10"/>
      <c r="H243" s="10"/>
      <c r="I243" s="10"/>
    </row>
    <row r="244" spans="7:9">
      <c r="G244" s="10"/>
      <c r="H244" s="10"/>
      <c r="I244" s="10"/>
    </row>
    <row r="245" spans="7:9">
      <c r="G245" s="10"/>
      <c r="H245" s="10"/>
      <c r="I245" s="10"/>
    </row>
    <row r="246" spans="7:9">
      <c r="G246" s="10"/>
      <c r="H246" s="10"/>
      <c r="I246" s="10"/>
    </row>
    <row r="247" spans="7:9">
      <c r="G247" s="10"/>
      <c r="H247" s="10"/>
      <c r="I247" s="10"/>
    </row>
    <row r="248" spans="7:9">
      <c r="G248" s="10"/>
      <c r="H248" s="10"/>
      <c r="I248" s="10"/>
    </row>
    <row r="249" spans="7:9">
      <c r="G249" s="10"/>
      <c r="H249" s="10"/>
      <c r="I249" s="10"/>
    </row>
    <row r="250" spans="7:9">
      <c r="G250" s="10"/>
      <c r="H250" s="10"/>
      <c r="I250" s="10"/>
    </row>
    <row r="251" spans="7:9">
      <c r="G251" s="10"/>
      <c r="H251" s="10"/>
      <c r="I251" s="10"/>
    </row>
    <row r="252" spans="7:9">
      <c r="G252" s="10"/>
      <c r="H252" s="10"/>
      <c r="I252" s="10"/>
    </row>
    <row r="253" spans="7:9">
      <c r="G253" s="10"/>
      <c r="H253" s="10"/>
      <c r="I253" s="10"/>
    </row>
    <row r="254" spans="7:9">
      <c r="G254" s="10"/>
      <c r="H254" s="10"/>
      <c r="I254" s="10"/>
    </row>
    <row r="255" spans="7:9">
      <c r="G255" s="10"/>
      <c r="H255" s="10"/>
      <c r="I255" s="10"/>
    </row>
    <row r="256" spans="7:9">
      <c r="G256" s="10"/>
      <c r="H256" s="10"/>
      <c r="I256" s="10"/>
    </row>
    <row r="257" spans="7:9">
      <c r="G257" s="10"/>
      <c r="H257" s="10"/>
      <c r="I257" s="10"/>
    </row>
    <row r="258" spans="7:9">
      <c r="G258" s="10"/>
      <c r="H258" s="10"/>
      <c r="I258" s="10"/>
    </row>
    <row r="259" spans="7:9">
      <c r="G259" s="10"/>
      <c r="H259" s="10"/>
      <c r="I259" s="10"/>
    </row>
    <row r="260" spans="7:9">
      <c r="G260" s="10"/>
      <c r="H260" s="10"/>
      <c r="I260" s="10"/>
    </row>
    <row r="261" spans="7:9">
      <c r="G261" s="10"/>
      <c r="H261" s="10"/>
      <c r="I261" s="10"/>
    </row>
    <row r="262" spans="7:9">
      <c r="G262" s="10"/>
      <c r="H262" s="10"/>
      <c r="I262" s="10"/>
    </row>
    <row r="263" spans="7:9">
      <c r="G263" s="10"/>
      <c r="H263" s="10"/>
      <c r="I263" s="10"/>
    </row>
    <row r="264" spans="7:9">
      <c r="G264" s="10"/>
      <c r="H264" s="10"/>
      <c r="I264" s="10"/>
    </row>
    <row r="265" spans="7:9">
      <c r="G265" s="10"/>
      <c r="H265" s="10"/>
      <c r="I265" s="10"/>
    </row>
    <row r="266" spans="7:9">
      <c r="G266" s="10"/>
      <c r="H266" s="10"/>
      <c r="I266" s="10"/>
    </row>
    <row r="267" spans="7:9">
      <c r="G267" s="10"/>
      <c r="H267" s="10"/>
      <c r="I267" s="10"/>
    </row>
  </sheetData>
  <sortState xmlns:xlrd2="http://schemas.microsoft.com/office/spreadsheetml/2017/richdata2" ref="A8:R12">
    <sortCondition ref="A8:A12"/>
  </sortState>
  <mergeCells count="7">
    <mergeCell ref="A15:K15"/>
    <mergeCell ref="A1:B1"/>
    <mergeCell ref="D1:G1"/>
    <mergeCell ref="A2:B2"/>
    <mergeCell ref="A4:B4"/>
    <mergeCell ref="D4:G4"/>
    <mergeCell ref="H4:K4"/>
  </mergeCells>
  <hyperlinks>
    <hyperlink ref="A4" display="Back to Top Sheet" xr:uid="{00000000-0004-0000-3700-000000000000}"/>
    <hyperlink ref="A4:B4" location="Top!A1" display="Back to Top Sheet" xr:uid="{EE87A547-5B19-48D7-8765-884CF5C44AA6}"/>
  </hyperlinks>
  <pageMargins left="0.28000000000000003" right="0.16" top="0.52" bottom="0.56000000000000005" header="0.35" footer="0.39"/>
  <pageSetup paperSize="9" scale="60" fitToHeight="0" orientation="landscape"/>
  <headerFooter alignWithMargins="0">
    <oddHeader>&amp;CBluetooth Test Case Reference List</oddHeader>
    <oddFooter>&amp;L&amp;F&amp;C&amp;A&amp;R&amp;P of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M187"/>
  <sheetViews>
    <sheetView workbookViewId="0">
      <selection sqref="A1:B1"/>
    </sheetView>
  </sheetViews>
  <sheetFormatPr defaultColWidth="11.3984375" defaultRowHeight="12.75"/>
  <cols>
    <col min="1" max="1" width="31.1328125" style="163" customWidth="1"/>
    <col min="2" max="2" width="54.59765625" style="163" customWidth="1"/>
    <col min="3" max="3" width="16" style="17" customWidth="1"/>
    <col min="4" max="4" width="16.3984375" style="161" customWidth="1"/>
    <col min="5" max="5" width="15.59765625" style="161" customWidth="1"/>
    <col min="6" max="6" width="15.86328125" style="160" customWidth="1"/>
    <col min="7" max="7" width="29.1328125" style="162" customWidth="1"/>
    <col min="8" max="8" width="16.59765625" style="161" customWidth="1"/>
    <col min="9" max="9" width="18.3984375" style="161" customWidth="1"/>
    <col min="10" max="10" width="18.86328125" style="160" customWidth="1"/>
    <col min="11" max="11" width="29.59765625" style="160" customWidth="1"/>
    <col min="12" max="16384" width="11.3984375" style="160"/>
  </cols>
  <sheetData>
    <row r="1" spans="1:13" ht="21" thickBot="1">
      <c r="A1" s="2142" t="s">
        <v>660</v>
      </c>
      <c r="B1" s="2142"/>
      <c r="C1" s="306"/>
      <c r="D1" s="2143"/>
      <c r="E1" s="2143"/>
      <c r="F1" s="2143"/>
      <c r="G1" s="2143"/>
    </row>
    <row r="2" spans="1:13" ht="21" customHeight="1" thickBot="1">
      <c r="A2" s="2188" t="str">
        <f>Top!B81</f>
        <v>Object Transfer Profile</v>
      </c>
      <c r="B2" s="2188"/>
      <c r="C2" s="406"/>
      <c r="D2" s="1112" t="s">
        <v>661</v>
      </c>
      <c r="E2" s="1113" t="str">
        <f>Top!E81</f>
        <v>OTP.TS.p4</v>
      </c>
      <c r="F2" s="1113"/>
      <c r="G2" s="1114"/>
      <c r="H2" s="1112" t="s">
        <v>10</v>
      </c>
      <c r="I2" s="1114" t="str">
        <f>Top!$G81</f>
        <v>OTP.TS.p4</v>
      </c>
      <c r="J2" s="1112" t="s">
        <v>699</v>
      </c>
      <c r="K2" s="1171">
        <v>45474</v>
      </c>
      <c r="M2" s="159"/>
    </row>
    <row r="3" spans="1:13" ht="15.4" thickBot="1">
      <c r="A3" s="59" t="s">
        <v>912</v>
      </c>
      <c r="B3" s="59">
        <f>rel_date</f>
        <v>45706</v>
      </c>
      <c r="D3" s="1112" t="s">
        <v>662</v>
      </c>
      <c r="E3" s="1113" t="str">
        <f>Top!F81</f>
        <v>OTP.ICS.p1</v>
      </c>
      <c r="F3" s="1113"/>
      <c r="G3" s="1114"/>
      <c r="H3" s="1112" t="s">
        <v>11</v>
      </c>
      <c r="I3" s="1114" t="str">
        <f>Top!$H81</f>
        <v>OTP.ICS.p1</v>
      </c>
      <c r="J3" s="1112" t="s">
        <v>699</v>
      </c>
      <c r="K3" s="1171">
        <v>44740</v>
      </c>
    </row>
    <row r="4" spans="1:13" ht="14.25" customHeight="1" thickBot="1">
      <c r="A4" s="2145" t="s">
        <v>663</v>
      </c>
      <c r="B4" s="2146"/>
      <c r="C4" s="435"/>
      <c r="D4" s="2147" t="s">
        <v>664</v>
      </c>
      <c r="E4" s="2148"/>
      <c r="F4" s="2148"/>
      <c r="G4" s="2149"/>
      <c r="H4" s="2147" t="s">
        <v>701</v>
      </c>
      <c r="I4" s="2148"/>
      <c r="J4" s="2148"/>
      <c r="K4" s="2149"/>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36" t="s">
        <v>671</v>
      </c>
      <c r="B6" s="335" t="s">
        <v>672</v>
      </c>
      <c r="C6" s="452" t="s">
        <v>9215</v>
      </c>
      <c r="D6" s="183"/>
      <c r="E6" s="520">
        <v>45564</v>
      </c>
      <c r="F6" s="183"/>
      <c r="G6" s="182" t="s">
        <v>5524</v>
      </c>
      <c r="H6" s="233"/>
      <c r="I6" s="763"/>
      <c r="J6" s="177"/>
      <c r="K6" s="234"/>
      <c r="M6" s="160"/>
    </row>
    <row r="7" spans="1:13" s="166" customFormat="1">
      <c r="A7" s="441" t="s">
        <v>11</v>
      </c>
      <c r="B7" s="341" t="s">
        <v>673</v>
      </c>
      <c r="C7" s="351" t="s">
        <v>1698</v>
      </c>
      <c r="D7" s="362"/>
      <c r="E7" s="502">
        <v>44832</v>
      </c>
      <c r="F7" s="362"/>
      <c r="G7" s="443"/>
      <c r="H7" s="235"/>
      <c r="I7" s="1475"/>
      <c r="J7" s="213"/>
      <c r="K7" s="215"/>
      <c r="M7" s="160"/>
    </row>
    <row r="8" spans="1:13" s="166" customFormat="1">
      <c r="A8" s="1261" t="s">
        <v>11044</v>
      </c>
      <c r="B8" s="449" t="s">
        <v>5525</v>
      </c>
      <c r="C8" s="496"/>
      <c r="D8" s="362" t="s">
        <v>675</v>
      </c>
      <c r="E8" s="502">
        <v>45564</v>
      </c>
      <c r="F8" s="362" t="s">
        <v>707</v>
      </c>
      <c r="G8" s="182"/>
      <c r="H8" s="235"/>
      <c r="I8" s="651"/>
      <c r="J8" s="213"/>
      <c r="K8" s="446"/>
    </row>
    <row r="9" spans="1:13" s="166" customFormat="1">
      <c r="A9" s="1261" t="s">
        <v>11045</v>
      </c>
      <c r="B9" s="449" t="s">
        <v>5526</v>
      </c>
      <c r="C9" s="496"/>
      <c r="D9" s="362" t="s">
        <v>675</v>
      </c>
      <c r="E9" s="502">
        <v>45564</v>
      </c>
      <c r="F9" s="362" t="s">
        <v>707</v>
      </c>
      <c r="G9" s="182"/>
      <c r="H9" s="235"/>
      <c r="I9" s="651"/>
      <c r="J9" s="213"/>
      <c r="K9" s="446"/>
    </row>
    <row r="10" spans="1:13" s="166" customFormat="1">
      <c r="A10" s="1261" t="s">
        <v>5527</v>
      </c>
      <c r="B10" s="449" t="s">
        <v>5528</v>
      </c>
      <c r="C10" s="351" t="s">
        <v>1698</v>
      </c>
      <c r="D10" s="362" t="s">
        <v>675</v>
      </c>
      <c r="E10" s="502">
        <v>45564</v>
      </c>
      <c r="F10" s="362" t="s">
        <v>707</v>
      </c>
      <c r="G10" s="182"/>
      <c r="H10" s="235"/>
      <c r="I10" s="651"/>
      <c r="J10" s="213"/>
      <c r="K10" s="239"/>
    </row>
    <row r="11" spans="1:13" s="166" customFormat="1">
      <c r="A11" s="1261" t="s">
        <v>5529</v>
      </c>
      <c r="B11" s="449" t="s">
        <v>5530</v>
      </c>
      <c r="C11" s="351" t="s">
        <v>1698</v>
      </c>
      <c r="D11" s="362" t="s">
        <v>675</v>
      </c>
      <c r="E11" s="502">
        <v>45564</v>
      </c>
      <c r="F11" s="362" t="s">
        <v>707</v>
      </c>
      <c r="G11" s="182"/>
      <c r="H11" s="235"/>
      <c r="I11" s="651"/>
      <c r="J11" s="213"/>
      <c r="K11" s="239"/>
    </row>
    <row r="12" spans="1:13" s="166" customFormat="1">
      <c r="A12" s="1261" t="s">
        <v>5531</v>
      </c>
      <c r="B12" s="449" t="s">
        <v>5532</v>
      </c>
      <c r="C12" s="351" t="s">
        <v>1698</v>
      </c>
      <c r="D12" s="362" t="s">
        <v>675</v>
      </c>
      <c r="E12" s="502">
        <v>45564</v>
      </c>
      <c r="F12" s="362" t="s">
        <v>707</v>
      </c>
      <c r="G12" s="182"/>
      <c r="H12" s="235"/>
      <c r="I12" s="651"/>
      <c r="J12" s="213"/>
      <c r="K12" s="239"/>
    </row>
    <row r="13" spans="1:13" s="166" customFormat="1">
      <c r="A13" s="1261" t="s">
        <v>5533</v>
      </c>
      <c r="B13" s="449" t="s">
        <v>5534</v>
      </c>
      <c r="C13" s="351" t="s">
        <v>1698</v>
      </c>
      <c r="D13" s="362" t="s">
        <v>675</v>
      </c>
      <c r="E13" s="502">
        <v>45564</v>
      </c>
      <c r="F13" s="362" t="s">
        <v>707</v>
      </c>
      <c r="G13" s="182"/>
      <c r="H13" s="235"/>
      <c r="I13" s="651"/>
      <c r="J13" s="213"/>
      <c r="K13" s="239"/>
    </row>
    <row r="14" spans="1:13" s="166" customFormat="1">
      <c r="A14" s="1261" t="s">
        <v>5535</v>
      </c>
      <c r="B14" s="449" t="s">
        <v>5536</v>
      </c>
      <c r="C14" s="351" t="s">
        <v>1698</v>
      </c>
      <c r="D14" s="362" t="s">
        <v>675</v>
      </c>
      <c r="E14" s="502">
        <v>45564</v>
      </c>
      <c r="F14" s="362" t="s">
        <v>707</v>
      </c>
      <c r="G14" s="182"/>
      <c r="H14" s="235"/>
      <c r="I14" s="651"/>
      <c r="J14" s="213"/>
      <c r="K14" s="239"/>
    </row>
    <row r="15" spans="1:13" s="166" customFormat="1">
      <c r="A15" s="1261" t="s">
        <v>5537</v>
      </c>
      <c r="B15" s="449" t="s">
        <v>5538</v>
      </c>
      <c r="C15" s="351" t="s">
        <v>1698</v>
      </c>
      <c r="D15" s="362" t="s">
        <v>675</v>
      </c>
      <c r="E15" s="502">
        <v>45564</v>
      </c>
      <c r="F15" s="362" t="s">
        <v>707</v>
      </c>
      <c r="G15" s="182"/>
      <c r="H15" s="235"/>
      <c r="I15" s="651"/>
      <c r="J15" s="213"/>
      <c r="K15" s="239"/>
    </row>
    <row r="16" spans="1:13" s="166" customFormat="1">
      <c r="A16" s="1261" t="s">
        <v>5539</v>
      </c>
      <c r="B16" s="449" t="s">
        <v>5540</v>
      </c>
      <c r="C16" s="351" t="s">
        <v>1698</v>
      </c>
      <c r="D16" s="362" t="s">
        <v>675</v>
      </c>
      <c r="E16" s="502">
        <v>45564</v>
      </c>
      <c r="F16" s="362" t="s">
        <v>707</v>
      </c>
      <c r="G16" s="182"/>
      <c r="H16" s="235"/>
      <c r="I16" s="651"/>
      <c r="J16" s="213"/>
      <c r="K16" s="239"/>
    </row>
    <row r="17" spans="1:11" s="166" customFormat="1">
      <c r="A17" s="1261" t="s">
        <v>5541</v>
      </c>
      <c r="B17" s="449" t="s">
        <v>5542</v>
      </c>
      <c r="C17" s="351" t="s">
        <v>1698</v>
      </c>
      <c r="D17" s="362" t="s">
        <v>675</v>
      </c>
      <c r="E17" s="502">
        <v>45564</v>
      </c>
      <c r="F17" s="362" t="s">
        <v>707</v>
      </c>
      <c r="G17" s="182"/>
      <c r="H17" s="235"/>
      <c r="I17" s="651"/>
      <c r="J17" s="213"/>
      <c r="K17" s="239"/>
    </row>
    <row r="18" spans="1:11" s="166" customFormat="1">
      <c r="A18" s="1261" t="s">
        <v>5543</v>
      </c>
      <c r="B18" s="449" t="s">
        <v>5544</v>
      </c>
      <c r="C18" s="351" t="s">
        <v>1698</v>
      </c>
      <c r="D18" s="362" t="s">
        <v>675</v>
      </c>
      <c r="E18" s="502">
        <v>45564</v>
      </c>
      <c r="F18" s="362" t="s">
        <v>707</v>
      </c>
      <c r="G18" s="182"/>
      <c r="H18" s="235"/>
      <c r="I18" s="651"/>
      <c r="J18" s="213"/>
      <c r="K18" s="239"/>
    </row>
    <row r="19" spans="1:11" s="166" customFormat="1">
      <c r="A19" s="1261" t="s">
        <v>5545</v>
      </c>
      <c r="B19" s="449" t="s">
        <v>5546</v>
      </c>
      <c r="C19" s="351" t="s">
        <v>1698</v>
      </c>
      <c r="D19" s="362" t="s">
        <v>675</v>
      </c>
      <c r="E19" s="502">
        <v>45564</v>
      </c>
      <c r="F19" s="362" t="s">
        <v>707</v>
      </c>
      <c r="G19" s="182"/>
      <c r="H19" s="235"/>
      <c r="I19" s="651"/>
      <c r="J19" s="213"/>
      <c r="K19" s="239"/>
    </row>
    <row r="20" spans="1:11" s="166" customFormat="1">
      <c r="A20" s="1261" t="s">
        <v>5547</v>
      </c>
      <c r="B20" s="449" t="s">
        <v>5548</v>
      </c>
      <c r="C20" s="351" t="s">
        <v>1698</v>
      </c>
      <c r="D20" s="362" t="s">
        <v>675</v>
      </c>
      <c r="E20" s="502">
        <v>45564</v>
      </c>
      <c r="F20" s="362" t="s">
        <v>707</v>
      </c>
      <c r="G20" s="182"/>
      <c r="H20" s="235"/>
      <c r="I20" s="651"/>
      <c r="J20" s="213"/>
      <c r="K20" s="239"/>
    </row>
    <row r="21" spans="1:11">
      <c r="A21" s="1268" t="s">
        <v>5549</v>
      </c>
      <c r="B21" s="771" t="s">
        <v>3018</v>
      </c>
      <c r="C21" s="1146" t="s">
        <v>1698</v>
      </c>
      <c r="D21" s="876" t="s">
        <v>675</v>
      </c>
      <c r="E21" s="830">
        <v>45564</v>
      </c>
      <c r="F21" s="876" t="s">
        <v>707</v>
      </c>
      <c r="G21" s="868"/>
      <c r="H21" s="854"/>
      <c r="I21" s="651"/>
      <c r="J21" s="855"/>
      <c r="K21" s="874"/>
    </row>
    <row r="22" spans="1:11" s="166" customFormat="1">
      <c r="A22" s="1261" t="s">
        <v>11046</v>
      </c>
      <c r="B22" s="449" t="s">
        <v>5550</v>
      </c>
      <c r="C22" s="496"/>
      <c r="D22" s="362" t="s">
        <v>675</v>
      </c>
      <c r="E22" s="502">
        <v>45564</v>
      </c>
      <c r="F22" s="362" t="s">
        <v>707</v>
      </c>
      <c r="G22" s="182"/>
      <c r="H22" s="235"/>
      <c r="I22" s="651"/>
      <c r="J22" s="213"/>
      <c r="K22" s="446"/>
    </row>
    <row r="23" spans="1:11" s="166" customFormat="1">
      <c r="A23" s="1261" t="s">
        <v>11047</v>
      </c>
      <c r="B23" s="449" t="s">
        <v>5551</v>
      </c>
      <c r="C23" s="344"/>
      <c r="D23" s="362" t="s">
        <v>675</v>
      </c>
      <c r="E23" s="502">
        <v>45564</v>
      </c>
      <c r="F23" s="362" t="s">
        <v>707</v>
      </c>
      <c r="G23" s="182"/>
      <c r="H23" s="235"/>
      <c r="I23" s="651"/>
      <c r="J23" s="213"/>
      <c r="K23" s="446"/>
    </row>
    <row r="24" spans="1:11" s="166" customFormat="1">
      <c r="A24" s="1261" t="s">
        <v>11048</v>
      </c>
      <c r="B24" s="449" t="s">
        <v>5552</v>
      </c>
      <c r="C24" s="344"/>
      <c r="D24" s="362" t="s">
        <v>675</v>
      </c>
      <c r="E24" s="502">
        <v>45564</v>
      </c>
      <c r="F24" s="362" t="s">
        <v>707</v>
      </c>
      <c r="G24" s="182"/>
      <c r="H24" s="235"/>
      <c r="I24" s="651"/>
      <c r="J24" s="213"/>
      <c r="K24" s="446"/>
    </row>
    <row r="25" spans="1:11" s="166" customFormat="1">
      <c r="A25" s="1261" t="s">
        <v>11049</v>
      </c>
      <c r="B25" s="449" t="s">
        <v>5553</v>
      </c>
      <c r="C25" s="344"/>
      <c r="D25" s="362" t="s">
        <v>675</v>
      </c>
      <c r="E25" s="502">
        <v>45564</v>
      </c>
      <c r="F25" s="362" t="s">
        <v>707</v>
      </c>
      <c r="G25" s="182"/>
      <c r="H25" s="235"/>
      <c r="I25" s="651"/>
      <c r="J25" s="213"/>
      <c r="K25" s="446"/>
    </row>
    <row r="26" spans="1:11" s="166" customFormat="1">
      <c r="A26" s="1261" t="s">
        <v>11050</v>
      </c>
      <c r="B26" s="449" t="s">
        <v>5554</v>
      </c>
      <c r="C26" s="344"/>
      <c r="D26" s="362" t="s">
        <v>675</v>
      </c>
      <c r="E26" s="502">
        <v>45564</v>
      </c>
      <c r="F26" s="362" t="s">
        <v>707</v>
      </c>
      <c r="G26" s="182"/>
      <c r="H26" s="235"/>
      <c r="I26" s="651"/>
      <c r="J26" s="213"/>
      <c r="K26" s="446"/>
    </row>
    <row r="27" spans="1:11" s="166" customFormat="1">
      <c r="A27" s="1261" t="s">
        <v>11051</v>
      </c>
      <c r="B27" s="449" t="s">
        <v>5555</v>
      </c>
      <c r="C27" s="344"/>
      <c r="D27" s="362" t="s">
        <v>675</v>
      </c>
      <c r="E27" s="502">
        <v>45564</v>
      </c>
      <c r="F27" s="362" t="s">
        <v>707</v>
      </c>
      <c r="G27" s="182"/>
      <c r="H27" s="235"/>
      <c r="I27" s="651"/>
      <c r="J27" s="213"/>
      <c r="K27" s="446"/>
    </row>
    <row r="28" spans="1:11" s="166" customFormat="1">
      <c r="A28" s="1261" t="s">
        <v>11052</v>
      </c>
      <c r="B28" s="449" t="s">
        <v>5556</v>
      </c>
      <c r="C28" s="344"/>
      <c r="D28" s="362" t="s">
        <v>675</v>
      </c>
      <c r="E28" s="502">
        <v>45564</v>
      </c>
      <c r="F28" s="362" t="s">
        <v>707</v>
      </c>
      <c r="G28" s="182"/>
      <c r="H28" s="235"/>
      <c r="I28" s="651"/>
      <c r="J28" s="213"/>
      <c r="K28" s="446"/>
    </row>
    <row r="29" spans="1:11" s="166" customFormat="1">
      <c r="A29" s="1261" t="s">
        <v>11053</v>
      </c>
      <c r="B29" s="449" t="s">
        <v>5557</v>
      </c>
      <c r="C29" s="344"/>
      <c r="D29" s="362" t="s">
        <v>675</v>
      </c>
      <c r="E29" s="502">
        <v>45564</v>
      </c>
      <c r="F29" s="362" t="s">
        <v>707</v>
      </c>
      <c r="G29" s="182"/>
      <c r="H29" s="235"/>
      <c r="I29" s="651"/>
      <c r="J29" s="213"/>
      <c r="K29" s="446"/>
    </row>
    <row r="30" spans="1:11" s="166" customFormat="1">
      <c r="A30" s="1261" t="s">
        <v>11054</v>
      </c>
      <c r="B30" s="449" t="s">
        <v>5558</v>
      </c>
      <c r="C30" s="344"/>
      <c r="D30" s="362" t="s">
        <v>675</v>
      </c>
      <c r="E30" s="502">
        <v>45564</v>
      </c>
      <c r="F30" s="362" t="s">
        <v>707</v>
      </c>
      <c r="G30" s="182"/>
      <c r="H30" s="235"/>
      <c r="I30" s="651"/>
      <c r="J30" s="213"/>
      <c r="K30" s="446"/>
    </row>
    <row r="31" spans="1:11" s="166" customFormat="1">
      <c r="A31" s="1261" t="s">
        <v>11055</v>
      </c>
      <c r="B31" s="449" t="s">
        <v>5559</v>
      </c>
      <c r="C31" s="344"/>
      <c r="D31" s="362" t="s">
        <v>675</v>
      </c>
      <c r="E31" s="502">
        <v>45564</v>
      </c>
      <c r="F31" s="362" t="s">
        <v>707</v>
      </c>
      <c r="G31" s="182"/>
      <c r="H31" s="235"/>
      <c r="I31" s="651"/>
      <c r="J31" s="213"/>
      <c r="K31" s="446"/>
    </row>
    <row r="32" spans="1:11" s="166" customFormat="1">
      <c r="A32" s="1261" t="s">
        <v>11056</v>
      </c>
      <c r="B32" s="449" t="s">
        <v>5560</v>
      </c>
      <c r="C32" s="344"/>
      <c r="D32" s="362" t="s">
        <v>675</v>
      </c>
      <c r="E32" s="502">
        <v>45564</v>
      </c>
      <c r="F32" s="362" t="s">
        <v>707</v>
      </c>
      <c r="G32" s="182"/>
      <c r="H32" s="235"/>
      <c r="I32" s="651"/>
      <c r="J32" s="213"/>
      <c r="K32" s="446"/>
    </row>
    <row r="33" spans="1:11" s="166" customFormat="1">
      <c r="A33" s="1261" t="s">
        <v>11057</v>
      </c>
      <c r="B33" s="449" t="s">
        <v>5561</v>
      </c>
      <c r="C33" s="344"/>
      <c r="D33" s="362" t="s">
        <v>675</v>
      </c>
      <c r="E33" s="502">
        <v>45564</v>
      </c>
      <c r="F33" s="362" t="s">
        <v>707</v>
      </c>
      <c r="G33" s="182"/>
      <c r="H33" s="235"/>
      <c r="I33" s="651"/>
      <c r="J33" s="213"/>
      <c r="K33" s="446"/>
    </row>
    <row r="34" spans="1:11" s="166" customFormat="1">
      <c r="A34" s="1261" t="s">
        <v>11058</v>
      </c>
      <c r="B34" s="449" t="s">
        <v>5562</v>
      </c>
      <c r="C34" s="344"/>
      <c r="D34" s="362" t="s">
        <v>675</v>
      </c>
      <c r="E34" s="502">
        <v>45564</v>
      </c>
      <c r="F34" s="362" t="s">
        <v>707</v>
      </c>
      <c r="G34" s="182"/>
      <c r="H34" s="235"/>
      <c r="I34" s="651"/>
      <c r="J34" s="213"/>
      <c r="K34" s="446"/>
    </row>
    <row r="35" spans="1:11" s="166" customFormat="1">
      <c r="A35" s="1261" t="s">
        <v>11059</v>
      </c>
      <c r="B35" s="449" t="s">
        <v>5563</v>
      </c>
      <c r="C35" s="344"/>
      <c r="D35" s="362" t="s">
        <v>675</v>
      </c>
      <c r="E35" s="502">
        <v>45564</v>
      </c>
      <c r="F35" s="362" t="s">
        <v>707</v>
      </c>
      <c r="G35" s="182"/>
      <c r="H35" s="235"/>
      <c r="I35" s="651"/>
      <c r="J35" s="213"/>
      <c r="K35" s="446"/>
    </row>
    <row r="36" spans="1:11" s="166" customFormat="1">
      <c r="A36" s="1261" t="s">
        <v>11060</v>
      </c>
      <c r="B36" s="449" t="s">
        <v>5564</v>
      </c>
      <c r="C36" s="344"/>
      <c r="D36" s="362" t="s">
        <v>675</v>
      </c>
      <c r="E36" s="502">
        <v>45564</v>
      </c>
      <c r="F36" s="362" t="s">
        <v>707</v>
      </c>
      <c r="G36" s="182"/>
      <c r="H36" s="235"/>
      <c r="I36" s="651"/>
      <c r="J36" s="213"/>
      <c r="K36" s="446"/>
    </row>
    <row r="37" spans="1:11" s="166" customFormat="1">
      <c r="A37" s="1261" t="s">
        <v>11061</v>
      </c>
      <c r="B37" s="449" t="s">
        <v>5565</v>
      </c>
      <c r="C37" s="344"/>
      <c r="D37" s="362" t="s">
        <v>675</v>
      </c>
      <c r="E37" s="502">
        <v>45564</v>
      </c>
      <c r="F37" s="362" t="s">
        <v>707</v>
      </c>
      <c r="G37" s="182"/>
      <c r="H37" s="235"/>
      <c r="I37" s="651"/>
      <c r="J37" s="213"/>
      <c r="K37" s="446"/>
    </row>
    <row r="38" spans="1:11" s="166" customFormat="1" ht="12.75" customHeight="1">
      <c r="A38" s="1261" t="s">
        <v>11307</v>
      </c>
      <c r="B38" s="449" t="s">
        <v>914</v>
      </c>
      <c r="C38" s="351" t="s">
        <v>1698</v>
      </c>
      <c r="D38" s="362"/>
      <c r="E38" s="502"/>
      <c r="F38" s="362"/>
      <c r="G38" s="1526"/>
      <c r="H38" s="235"/>
      <c r="I38" s="651"/>
      <c r="J38" s="213"/>
      <c r="K38" s="239"/>
    </row>
    <row r="39" spans="1:11" s="166" customFormat="1">
      <c r="A39" s="1261" t="s">
        <v>11062</v>
      </c>
      <c r="B39" s="449" t="s">
        <v>5566</v>
      </c>
      <c r="C39" s="344"/>
      <c r="D39" s="362" t="s">
        <v>675</v>
      </c>
      <c r="E39" s="502">
        <v>45564</v>
      </c>
      <c r="F39" s="362" t="s">
        <v>707</v>
      </c>
      <c r="G39" s="182"/>
      <c r="H39" s="235"/>
      <c r="I39" s="651"/>
      <c r="J39" s="213"/>
      <c r="K39" s="446"/>
    </row>
    <row r="40" spans="1:11" s="166" customFormat="1">
      <c r="A40" s="1261" t="s">
        <v>11063</v>
      </c>
      <c r="B40" s="449" t="s">
        <v>5567</v>
      </c>
      <c r="C40" s="344"/>
      <c r="D40" s="362" t="s">
        <v>675</v>
      </c>
      <c r="E40" s="502">
        <v>45564</v>
      </c>
      <c r="F40" s="362" t="s">
        <v>707</v>
      </c>
      <c r="G40" s="182"/>
      <c r="H40" s="235"/>
      <c r="I40" s="651"/>
      <c r="J40" s="213"/>
      <c r="K40" s="446"/>
    </row>
    <row r="41" spans="1:11" s="166" customFormat="1">
      <c r="A41" s="1261" t="s">
        <v>11064</v>
      </c>
      <c r="B41" s="449" t="s">
        <v>5568</v>
      </c>
      <c r="C41" s="344"/>
      <c r="D41" s="362" t="s">
        <v>675</v>
      </c>
      <c r="E41" s="502">
        <v>45564</v>
      </c>
      <c r="F41" s="362" t="s">
        <v>707</v>
      </c>
      <c r="G41" s="182"/>
      <c r="H41" s="235"/>
      <c r="I41" s="651"/>
      <c r="J41" s="213"/>
      <c r="K41" s="446"/>
    </row>
    <row r="42" spans="1:11" s="166" customFormat="1">
      <c r="A42" s="1261" t="s">
        <v>11065</v>
      </c>
      <c r="B42" s="449" t="s">
        <v>5569</v>
      </c>
      <c r="C42" s="344"/>
      <c r="D42" s="362" t="s">
        <v>675</v>
      </c>
      <c r="E42" s="502">
        <v>45564</v>
      </c>
      <c r="F42" s="362" t="s">
        <v>707</v>
      </c>
      <c r="G42" s="182"/>
      <c r="H42" s="235"/>
      <c r="I42" s="651"/>
      <c r="J42" s="213"/>
      <c r="K42" s="446"/>
    </row>
    <row r="43" spans="1:11" s="166" customFormat="1">
      <c r="A43" s="1261" t="s">
        <v>11066</v>
      </c>
      <c r="B43" s="449" t="s">
        <v>5570</v>
      </c>
      <c r="C43" s="344"/>
      <c r="D43" s="362" t="s">
        <v>675</v>
      </c>
      <c r="E43" s="502">
        <v>45564</v>
      </c>
      <c r="F43" s="362" t="s">
        <v>707</v>
      </c>
      <c r="G43" s="182"/>
      <c r="H43" s="235"/>
      <c r="I43" s="651"/>
      <c r="J43" s="213"/>
      <c r="K43" s="446"/>
    </row>
    <row r="44" spans="1:11" s="166" customFormat="1">
      <c r="A44" s="1261" t="s">
        <v>11067</v>
      </c>
      <c r="B44" s="449" t="s">
        <v>5571</v>
      </c>
      <c r="C44" s="344"/>
      <c r="D44" s="362" t="s">
        <v>675</v>
      </c>
      <c r="E44" s="502">
        <v>45564</v>
      </c>
      <c r="F44" s="362" t="s">
        <v>707</v>
      </c>
      <c r="G44" s="182"/>
      <c r="H44" s="235"/>
      <c r="I44" s="651"/>
      <c r="J44" s="213"/>
      <c r="K44" s="446"/>
    </row>
    <row r="45" spans="1:11" s="166" customFormat="1">
      <c r="A45" s="1261" t="s">
        <v>11068</v>
      </c>
      <c r="B45" s="449" t="s">
        <v>5572</v>
      </c>
      <c r="C45" s="344"/>
      <c r="D45" s="362" t="s">
        <v>675</v>
      </c>
      <c r="E45" s="502">
        <v>45564</v>
      </c>
      <c r="F45" s="362" t="s">
        <v>707</v>
      </c>
      <c r="G45" s="182"/>
      <c r="H45" s="235"/>
      <c r="I45" s="651"/>
      <c r="J45" s="213"/>
      <c r="K45" s="446"/>
    </row>
    <row r="46" spans="1:11" s="166" customFormat="1">
      <c r="A46" s="1261" t="s">
        <v>11069</v>
      </c>
      <c r="B46" s="449" t="s">
        <v>5573</v>
      </c>
      <c r="C46" s="344"/>
      <c r="D46" s="362" t="s">
        <v>675</v>
      </c>
      <c r="E46" s="502">
        <v>45564</v>
      </c>
      <c r="F46" s="362" t="s">
        <v>707</v>
      </c>
      <c r="G46" s="182"/>
      <c r="H46" s="235"/>
      <c r="I46" s="651"/>
      <c r="J46" s="213"/>
      <c r="K46" s="446"/>
    </row>
    <row r="47" spans="1:11" s="166" customFormat="1">
      <c r="A47" s="1261" t="s">
        <v>11070</v>
      </c>
      <c r="B47" s="449" t="s">
        <v>5574</v>
      </c>
      <c r="C47" s="344"/>
      <c r="D47" s="362" t="s">
        <v>675</v>
      </c>
      <c r="E47" s="502">
        <v>45564</v>
      </c>
      <c r="F47" s="362" t="s">
        <v>707</v>
      </c>
      <c r="G47" s="182"/>
      <c r="H47" s="235"/>
      <c r="I47" s="651"/>
      <c r="J47" s="213"/>
      <c r="K47" s="446"/>
    </row>
    <row r="48" spans="1:11" s="166" customFormat="1">
      <c r="A48" s="1261" t="s">
        <v>11071</v>
      </c>
      <c r="B48" s="449" t="s">
        <v>5575</v>
      </c>
      <c r="C48" s="344"/>
      <c r="D48" s="362" t="s">
        <v>675</v>
      </c>
      <c r="E48" s="502">
        <v>45564</v>
      </c>
      <c r="F48" s="362" t="s">
        <v>707</v>
      </c>
      <c r="G48" s="182"/>
      <c r="H48" s="235"/>
      <c r="I48" s="651"/>
      <c r="J48" s="213"/>
      <c r="K48" s="446"/>
    </row>
    <row r="49" spans="1:11" s="166" customFormat="1">
      <c r="A49" s="1261" t="s">
        <v>11072</v>
      </c>
      <c r="B49" s="449" t="s">
        <v>5576</v>
      </c>
      <c r="C49" s="344"/>
      <c r="D49" s="362" t="s">
        <v>675</v>
      </c>
      <c r="E49" s="502">
        <v>45564</v>
      </c>
      <c r="F49" s="362" t="s">
        <v>707</v>
      </c>
      <c r="G49" s="182"/>
      <c r="H49" s="235"/>
      <c r="I49" s="651"/>
      <c r="J49" s="213"/>
      <c r="K49" s="446"/>
    </row>
    <row r="50" spans="1:11" s="166" customFormat="1">
      <c r="A50" s="1261" t="s">
        <v>11073</v>
      </c>
      <c r="B50" s="449" t="s">
        <v>5577</v>
      </c>
      <c r="C50" s="344"/>
      <c r="D50" s="362" t="s">
        <v>675</v>
      </c>
      <c r="E50" s="502">
        <v>45564</v>
      </c>
      <c r="F50" s="362" t="s">
        <v>707</v>
      </c>
      <c r="G50" s="182"/>
      <c r="H50" s="235"/>
      <c r="I50" s="651"/>
      <c r="J50" s="213"/>
      <c r="K50" s="446"/>
    </row>
    <row r="51" spans="1:11" s="166" customFormat="1">
      <c r="A51" s="1261" t="s">
        <v>11074</v>
      </c>
      <c r="B51" s="449" t="s">
        <v>5578</v>
      </c>
      <c r="C51" s="344"/>
      <c r="D51" s="362" t="s">
        <v>675</v>
      </c>
      <c r="E51" s="502">
        <v>45564</v>
      </c>
      <c r="F51" s="362" t="s">
        <v>707</v>
      </c>
      <c r="G51" s="182"/>
      <c r="H51" s="235"/>
      <c r="I51" s="651"/>
      <c r="J51" s="213"/>
      <c r="K51" s="446"/>
    </row>
    <row r="52" spans="1:11" s="166" customFormat="1">
      <c r="A52" s="1261" t="s">
        <v>11075</v>
      </c>
      <c r="B52" s="449" t="s">
        <v>5579</v>
      </c>
      <c r="C52" s="344"/>
      <c r="D52" s="362" t="s">
        <v>675</v>
      </c>
      <c r="E52" s="502">
        <v>45564</v>
      </c>
      <c r="F52" s="362" t="s">
        <v>707</v>
      </c>
      <c r="G52" s="182"/>
      <c r="H52" s="235"/>
      <c r="I52" s="651"/>
      <c r="J52" s="213"/>
      <c r="K52" s="446"/>
    </row>
    <row r="53" spans="1:11" s="166" customFormat="1">
      <c r="A53" s="1261" t="s">
        <v>11076</v>
      </c>
      <c r="B53" s="449" t="s">
        <v>5580</v>
      </c>
      <c r="C53" s="344"/>
      <c r="D53" s="362" t="s">
        <v>675</v>
      </c>
      <c r="E53" s="502">
        <v>45564</v>
      </c>
      <c r="F53" s="362" t="s">
        <v>707</v>
      </c>
      <c r="G53" s="182"/>
      <c r="H53" s="235"/>
      <c r="I53" s="651"/>
      <c r="J53" s="213"/>
      <c r="K53" s="446"/>
    </row>
    <row r="54" spans="1:11" s="166" customFormat="1">
      <c r="A54" s="1261" t="s">
        <v>11077</v>
      </c>
      <c r="B54" s="449" t="s">
        <v>5581</v>
      </c>
      <c r="C54" s="344"/>
      <c r="D54" s="362" t="s">
        <v>675</v>
      </c>
      <c r="E54" s="502">
        <v>45564</v>
      </c>
      <c r="F54" s="362" t="s">
        <v>707</v>
      </c>
      <c r="G54" s="182"/>
      <c r="H54" s="235"/>
      <c r="I54" s="651"/>
      <c r="J54" s="213"/>
      <c r="K54" s="446"/>
    </row>
    <row r="55" spans="1:11" s="166" customFormat="1">
      <c r="A55" s="1261" t="s">
        <v>11078</v>
      </c>
      <c r="B55" s="449" t="s">
        <v>5582</v>
      </c>
      <c r="C55" s="344"/>
      <c r="D55" s="362" t="s">
        <v>675</v>
      </c>
      <c r="E55" s="502">
        <v>45564</v>
      </c>
      <c r="F55" s="362" t="s">
        <v>707</v>
      </c>
      <c r="G55" s="182"/>
      <c r="H55" s="235"/>
      <c r="I55" s="651"/>
      <c r="J55" s="213"/>
      <c r="K55" s="446"/>
    </row>
    <row r="56" spans="1:11" s="166" customFormat="1">
      <c r="A56" s="1261" t="s">
        <v>11079</v>
      </c>
      <c r="B56" s="449" t="s">
        <v>5583</v>
      </c>
      <c r="C56" s="344"/>
      <c r="D56" s="362" t="s">
        <v>675</v>
      </c>
      <c r="E56" s="502">
        <v>45564</v>
      </c>
      <c r="F56" s="362" t="s">
        <v>707</v>
      </c>
      <c r="G56" s="182"/>
      <c r="H56" s="235"/>
      <c r="I56" s="651"/>
      <c r="J56" s="213"/>
      <c r="K56" s="446"/>
    </row>
    <row r="57" spans="1:11" s="166" customFormat="1">
      <c r="A57" s="1261" t="s">
        <v>11080</v>
      </c>
      <c r="B57" s="449" t="s">
        <v>5584</v>
      </c>
      <c r="C57" s="344"/>
      <c r="D57" s="362" t="s">
        <v>675</v>
      </c>
      <c r="E57" s="502">
        <v>45564</v>
      </c>
      <c r="F57" s="362" t="s">
        <v>707</v>
      </c>
      <c r="G57" s="182"/>
      <c r="H57" s="235"/>
      <c r="I57" s="651"/>
      <c r="J57" s="213"/>
      <c r="K57" s="446"/>
    </row>
    <row r="58" spans="1:11" s="166" customFormat="1">
      <c r="A58" s="1261" t="s">
        <v>11081</v>
      </c>
      <c r="B58" s="341" t="s">
        <v>5585</v>
      </c>
      <c r="C58" s="344"/>
      <c r="D58" s="362" t="s">
        <v>675</v>
      </c>
      <c r="E58" s="502">
        <v>45564</v>
      </c>
      <c r="F58" s="362" t="s">
        <v>707</v>
      </c>
      <c r="G58" s="182"/>
      <c r="H58" s="235"/>
      <c r="I58" s="651"/>
      <c r="J58" s="213"/>
      <c r="K58" s="446"/>
    </row>
    <row r="59" spans="1:11" s="166" customFormat="1">
      <c r="A59" s="1261" t="s">
        <v>11082</v>
      </c>
      <c r="B59" s="341" t="s">
        <v>5586</v>
      </c>
      <c r="C59" s="344"/>
      <c r="D59" s="362" t="s">
        <v>675</v>
      </c>
      <c r="E59" s="502">
        <v>45564</v>
      </c>
      <c r="F59" s="362" t="s">
        <v>707</v>
      </c>
      <c r="G59" s="182"/>
      <c r="H59" s="235"/>
      <c r="I59" s="651"/>
      <c r="J59" s="213"/>
      <c r="K59" s="446"/>
    </row>
    <row r="60" spans="1:11" s="166" customFormat="1">
      <c r="A60" s="1261" t="s">
        <v>11083</v>
      </c>
      <c r="B60" s="341" t="s">
        <v>5587</v>
      </c>
      <c r="C60" s="344"/>
      <c r="D60" s="362" t="s">
        <v>675</v>
      </c>
      <c r="E60" s="502">
        <v>45564</v>
      </c>
      <c r="F60" s="362" t="s">
        <v>707</v>
      </c>
      <c r="G60" s="182"/>
      <c r="H60" s="235"/>
      <c r="I60" s="651"/>
      <c r="J60" s="213"/>
      <c r="K60" s="446"/>
    </row>
    <row r="61" spans="1:11" s="166" customFormat="1">
      <c r="A61" s="1261" t="s">
        <v>11084</v>
      </c>
      <c r="B61" s="449" t="s">
        <v>5588</v>
      </c>
      <c r="C61" s="344"/>
      <c r="D61" s="362" t="s">
        <v>675</v>
      </c>
      <c r="E61" s="502">
        <v>45564</v>
      </c>
      <c r="F61" s="362" t="s">
        <v>707</v>
      </c>
      <c r="G61" s="182"/>
      <c r="H61" s="235"/>
      <c r="I61" s="651"/>
      <c r="J61" s="213"/>
      <c r="K61" s="446"/>
    </row>
    <row r="62" spans="1:11" s="166" customFormat="1">
      <c r="A62" s="1261" t="s">
        <v>11085</v>
      </c>
      <c r="B62" s="449" t="s">
        <v>5589</v>
      </c>
      <c r="C62" s="344"/>
      <c r="D62" s="362" t="s">
        <v>675</v>
      </c>
      <c r="E62" s="502">
        <v>45564</v>
      </c>
      <c r="F62" s="362" t="s">
        <v>707</v>
      </c>
      <c r="G62" s="182"/>
      <c r="H62" s="235"/>
      <c r="I62" s="651"/>
      <c r="J62" s="213"/>
      <c r="K62" s="446"/>
    </row>
    <row r="63" spans="1:11" s="166" customFormat="1">
      <c r="A63" s="1261" t="s">
        <v>11086</v>
      </c>
      <c r="B63" s="449" t="s">
        <v>5590</v>
      </c>
      <c r="C63" s="344"/>
      <c r="D63" s="362" t="s">
        <v>675</v>
      </c>
      <c r="E63" s="502">
        <v>45564</v>
      </c>
      <c r="F63" s="362" t="s">
        <v>707</v>
      </c>
      <c r="G63" s="182"/>
      <c r="H63" s="235"/>
      <c r="I63" s="651"/>
      <c r="J63" s="213"/>
      <c r="K63" s="446"/>
    </row>
    <row r="64" spans="1:11" s="166" customFormat="1">
      <c r="A64" s="1261" t="s">
        <v>11087</v>
      </c>
      <c r="B64" s="449" t="s">
        <v>5591</v>
      </c>
      <c r="C64" s="344"/>
      <c r="D64" s="362" t="s">
        <v>675</v>
      </c>
      <c r="E64" s="502">
        <v>45564</v>
      </c>
      <c r="F64" s="362" t="s">
        <v>707</v>
      </c>
      <c r="G64" s="182"/>
      <c r="H64" s="235"/>
      <c r="I64" s="651"/>
      <c r="J64" s="213"/>
      <c r="K64" s="446"/>
    </row>
    <row r="65" spans="1:11" s="166" customFormat="1">
      <c r="A65" s="1261" t="s">
        <v>11088</v>
      </c>
      <c r="B65" s="449" t="s">
        <v>5592</v>
      </c>
      <c r="C65" s="344"/>
      <c r="D65" s="362" t="s">
        <v>675</v>
      </c>
      <c r="E65" s="502">
        <v>45564</v>
      </c>
      <c r="F65" s="362" t="s">
        <v>707</v>
      </c>
      <c r="G65" s="182"/>
      <c r="H65" s="235"/>
      <c r="I65" s="651"/>
      <c r="J65" s="213"/>
      <c r="K65" s="446"/>
    </row>
    <row r="66" spans="1:11" s="166" customFormat="1">
      <c r="A66" s="1261" t="s">
        <v>11089</v>
      </c>
      <c r="B66" s="449" t="s">
        <v>5593</v>
      </c>
      <c r="C66" s="344"/>
      <c r="D66" s="362" t="s">
        <v>675</v>
      </c>
      <c r="E66" s="502">
        <v>45564</v>
      </c>
      <c r="F66" s="362" t="s">
        <v>707</v>
      </c>
      <c r="G66" s="182"/>
      <c r="H66" s="235"/>
      <c r="I66" s="651"/>
      <c r="J66" s="213"/>
      <c r="K66" s="446"/>
    </row>
    <row r="67" spans="1:11" s="166" customFormat="1">
      <c r="A67" s="1261" t="s">
        <v>11090</v>
      </c>
      <c r="B67" s="449" t="s">
        <v>5594</v>
      </c>
      <c r="C67" s="344"/>
      <c r="D67" s="362" t="s">
        <v>675</v>
      </c>
      <c r="E67" s="502">
        <v>45564</v>
      </c>
      <c r="F67" s="362" t="s">
        <v>707</v>
      </c>
      <c r="G67" s="182"/>
      <c r="H67" s="235"/>
      <c r="I67" s="651"/>
      <c r="J67" s="213"/>
      <c r="K67" s="446"/>
    </row>
    <row r="68" spans="1:11" s="166" customFormat="1">
      <c r="A68" s="1261" t="s">
        <v>11091</v>
      </c>
      <c r="B68" s="449" t="s">
        <v>5595</v>
      </c>
      <c r="C68" s="344"/>
      <c r="D68" s="362" t="s">
        <v>675</v>
      </c>
      <c r="E68" s="502">
        <v>45564</v>
      </c>
      <c r="F68" s="362" t="s">
        <v>707</v>
      </c>
      <c r="G68" s="182"/>
      <c r="H68" s="235"/>
      <c r="I68" s="651"/>
      <c r="J68" s="213"/>
      <c r="K68" s="446"/>
    </row>
    <row r="69" spans="1:11" s="166" customFormat="1">
      <c r="A69" s="1261" t="s">
        <v>11092</v>
      </c>
      <c r="B69" s="449" t="s">
        <v>5596</v>
      </c>
      <c r="C69" s="344"/>
      <c r="D69" s="362" t="s">
        <v>675</v>
      </c>
      <c r="E69" s="502">
        <v>45564</v>
      </c>
      <c r="F69" s="362" t="s">
        <v>707</v>
      </c>
      <c r="G69" s="182"/>
      <c r="H69" s="235"/>
      <c r="I69" s="651"/>
      <c r="J69" s="213"/>
      <c r="K69" s="446"/>
    </row>
    <row r="70" spans="1:11" s="166" customFormat="1">
      <c r="A70" s="1261" t="s">
        <v>11093</v>
      </c>
      <c r="B70" s="449" t="s">
        <v>5597</v>
      </c>
      <c r="C70" s="344"/>
      <c r="D70" s="362" t="s">
        <v>675</v>
      </c>
      <c r="E70" s="502">
        <v>45564</v>
      </c>
      <c r="F70" s="362" t="s">
        <v>707</v>
      </c>
      <c r="G70" s="182"/>
      <c r="H70" s="235"/>
      <c r="I70" s="651"/>
      <c r="J70" s="213"/>
      <c r="K70" s="446"/>
    </row>
    <row r="71" spans="1:11" s="166" customFormat="1">
      <c r="A71" s="1261" t="s">
        <v>11094</v>
      </c>
      <c r="B71" s="449" t="s">
        <v>5598</v>
      </c>
      <c r="C71" s="344"/>
      <c r="D71" s="362" t="s">
        <v>675</v>
      </c>
      <c r="E71" s="502">
        <v>45564</v>
      </c>
      <c r="F71" s="362" t="s">
        <v>707</v>
      </c>
      <c r="G71" s="182"/>
      <c r="H71" s="235"/>
      <c r="I71" s="651"/>
      <c r="J71" s="213"/>
      <c r="K71" s="446"/>
    </row>
    <row r="72" spans="1:11" s="166" customFormat="1">
      <c r="A72" s="1261" t="s">
        <v>11095</v>
      </c>
      <c r="B72" s="449" t="s">
        <v>5599</v>
      </c>
      <c r="C72" s="344"/>
      <c r="D72" s="362" t="s">
        <v>675</v>
      </c>
      <c r="E72" s="502">
        <v>45564</v>
      </c>
      <c r="F72" s="362" t="s">
        <v>707</v>
      </c>
      <c r="G72" s="182"/>
      <c r="H72" s="235"/>
      <c r="I72" s="651"/>
      <c r="J72" s="213"/>
      <c r="K72" s="446"/>
    </row>
    <row r="73" spans="1:11" s="166" customFormat="1">
      <c r="A73" s="1261" t="s">
        <v>11096</v>
      </c>
      <c r="B73" s="449" t="s">
        <v>5600</v>
      </c>
      <c r="C73" s="344"/>
      <c r="D73" s="362" t="s">
        <v>675</v>
      </c>
      <c r="E73" s="502">
        <v>45564</v>
      </c>
      <c r="F73" s="362" t="s">
        <v>707</v>
      </c>
      <c r="G73" s="182"/>
      <c r="H73" s="235"/>
      <c r="I73" s="651"/>
      <c r="J73" s="213"/>
      <c r="K73" s="446"/>
    </row>
    <row r="74" spans="1:11" s="166" customFormat="1">
      <c r="A74" s="1261" t="s">
        <v>11097</v>
      </c>
      <c r="B74" s="449" t="s">
        <v>5601</v>
      </c>
      <c r="C74" s="344"/>
      <c r="D74" s="362" t="s">
        <v>675</v>
      </c>
      <c r="E74" s="502">
        <v>45564</v>
      </c>
      <c r="F74" s="362" t="s">
        <v>707</v>
      </c>
      <c r="G74" s="182"/>
      <c r="H74" s="235"/>
      <c r="I74" s="651"/>
      <c r="J74" s="213"/>
      <c r="K74" s="446"/>
    </row>
    <row r="75" spans="1:11" s="166" customFormat="1">
      <c r="A75" s="1261" t="s">
        <v>11098</v>
      </c>
      <c r="B75" s="449" t="s">
        <v>5602</v>
      </c>
      <c r="C75" s="344"/>
      <c r="D75" s="362" t="s">
        <v>675</v>
      </c>
      <c r="E75" s="502">
        <v>45564</v>
      </c>
      <c r="F75" s="362" t="s">
        <v>707</v>
      </c>
      <c r="G75" s="182"/>
      <c r="H75" s="235"/>
      <c r="I75" s="651"/>
      <c r="J75" s="213"/>
      <c r="K75" s="446"/>
    </row>
    <row r="76" spans="1:11" s="166" customFormat="1">
      <c r="A76" s="1261" t="s">
        <v>11099</v>
      </c>
      <c r="B76" s="449" t="s">
        <v>5603</v>
      </c>
      <c r="C76" s="344"/>
      <c r="D76" s="362" t="s">
        <v>675</v>
      </c>
      <c r="E76" s="502">
        <v>45564</v>
      </c>
      <c r="F76" s="362" t="s">
        <v>707</v>
      </c>
      <c r="G76" s="182"/>
      <c r="H76" s="235"/>
      <c r="I76" s="651"/>
      <c r="J76" s="213"/>
      <c r="K76" s="446"/>
    </row>
    <row r="77" spans="1:11" s="166" customFormat="1">
      <c r="A77" s="1261" t="s">
        <v>11100</v>
      </c>
      <c r="B77" s="449" t="s">
        <v>5604</v>
      </c>
      <c r="C77" s="344"/>
      <c r="D77" s="362" t="s">
        <v>675</v>
      </c>
      <c r="E77" s="502">
        <v>45564</v>
      </c>
      <c r="F77" s="362" t="s">
        <v>707</v>
      </c>
      <c r="G77" s="182"/>
      <c r="H77" s="235"/>
      <c r="I77" s="651"/>
      <c r="J77" s="213"/>
      <c r="K77" s="446"/>
    </row>
    <row r="78" spans="1:11" s="166" customFormat="1">
      <c r="A78" s="1261" t="s">
        <v>11101</v>
      </c>
      <c r="B78" s="449" t="s">
        <v>5605</v>
      </c>
      <c r="C78" s="344"/>
      <c r="D78" s="362" t="s">
        <v>675</v>
      </c>
      <c r="E78" s="502">
        <v>45564</v>
      </c>
      <c r="F78" s="362" t="s">
        <v>707</v>
      </c>
      <c r="G78" s="182"/>
      <c r="H78" s="235"/>
      <c r="I78" s="651"/>
      <c r="J78" s="213"/>
      <c r="K78" s="446"/>
    </row>
    <row r="79" spans="1:11" s="166" customFormat="1">
      <c r="A79" s="1261" t="s">
        <v>11102</v>
      </c>
      <c r="B79" s="449" t="s">
        <v>5606</v>
      </c>
      <c r="C79" s="344"/>
      <c r="D79" s="362" t="s">
        <v>675</v>
      </c>
      <c r="E79" s="502">
        <v>45564</v>
      </c>
      <c r="F79" s="362" t="s">
        <v>707</v>
      </c>
      <c r="G79" s="182"/>
      <c r="H79" s="235"/>
      <c r="I79" s="651"/>
      <c r="J79" s="213"/>
      <c r="K79" s="446"/>
    </row>
    <row r="80" spans="1:11" s="166" customFormat="1">
      <c r="A80" s="1261" t="s">
        <v>11103</v>
      </c>
      <c r="B80" s="449" t="s">
        <v>5607</v>
      </c>
      <c r="C80" s="344"/>
      <c r="D80" s="362" t="s">
        <v>675</v>
      </c>
      <c r="E80" s="502">
        <v>45564</v>
      </c>
      <c r="F80" s="362" t="s">
        <v>707</v>
      </c>
      <c r="G80" s="182"/>
      <c r="H80" s="235"/>
      <c r="I80" s="651"/>
      <c r="J80" s="213"/>
      <c r="K80" s="446"/>
    </row>
    <row r="81" spans="1:11" s="166" customFormat="1">
      <c r="A81" s="1261" t="s">
        <v>11104</v>
      </c>
      <c r="B81" s="449" t="s">
        <v>5608</v>
      </c>
      <c r="C81" s="344"/>
      <c r="D81" s="362" t="s">
        <v>675</v>
      </c>
      <c r="E81" s="502">
        <v>45564</v>
      </c>
      <c r="F81" s="362" t="s">
        <v>707</v>
      </c>
      <c r="G81" s="182"/>
      <c r="H81" s="235"/>
      <c r="I81" s="651"/>
      <c r="J81" s="213"/>
      <c r="K81" s="446"/>
    </row>
    <row r="82" spans="1:11" s="166" customFormat="1">
      <c r="A82" s="1261" t="s">
        <v>11105</v>
      </c>
      <c r="B82" s="449" t="s">
        <v>5609</v>
      </c>
      <c r="C82" s="344"/>
      <c r="D82" s="362" t="s">
        <v>675</v>
      </c>
      <c r="E82" s="502">
        <v>45564</v>
      </c>
      <c r="F82" s="362" t="s">
        <v>707</v>
      </c>
      <c r="G82" s="182"/>
      <c r="H82" s="235"/>
      <c r="I82" s="651"/>
      <c r="J82" s="213"/>
      <c r="K82" s="446"/>
    </row>
    <row r="83" spans="1:11" s="166" customFormat="1">
      <c r="A83" s="1261" t="s">
        <v>11106</v>
      </c>
      <c r="B83" s="449" t="s">
        <v>5610</v>
      </c>
      <c r="C83" s="344"/>
      <c r="D83" s="362" t="s">
        <v>675</v>
      </c>
      <c r="E83" s="502">
        <v>45564</v>
      </c>
      <c r="F83" s="362" t="s">
        <v>707</v>
      </c>
      <c r="G83" s="182"/>
      <c r="H83" s="235"/>
      <c r="I83" s="651"/>
      <c r="J83" s="213"/>
      <c r="K83" s="446"/>
    </row>
    <row r="84" spans="1:11" s="166" customFormat="1">
      <c r="A84" s="1261" t="s">
        <v>11107</v>
      </c>
      <c r="B84" s="449" t="s">
        <v>5611</v>
      </c>
      <c r="C84" s="344"/>
      <c r="D84" s="362" t="s">
        <v>675</v>
      </c>
      <c r="E84" s="502">
        <v>45564</v>
      </c>
      <c r="F84" s="362" t="s">
        <v>707</v>
      </c>
      <c r="G84" s="182"/>
      <c r="H84" s="235"/>
      <c r="I84" s="651"/>
      <c r="J84" s="213"/>
      <c r="K84" s="446"/>
    </row>
    <row r="85" spans="1:11" s="166" customFormat="1">
      <c r="A85" s="1261" t="s">
        <v>5612</v>
      </c>
      <c r="B85" s="449" t="s">
        <v>914</v>
      </c>
      <c r="C85" s="743" t="s">
        <v>1698</v>
      </c>
      <c r="D85" s="362"/>
      <c r="E85" s="502"/>
      <c r="F85" s="362"/>
      <c r="G85" s="1526"/>
      <c r="H85" s="235"/>
      <c r="I85" s="651"/>
      <c r="J85" s="213"/>
      <c r="K85" s="239"/>
    </row>
    <row r="86" spans="1:11" s="166" customFormat="1">
      <c r="A86" s="1261" t="s">
        <v>11108</v>
      </c>
      <c r="B86" s="449" t="s">
        <v>5613</v>
      </c>
      <c r="C86" s="344"/>
      <c r="D86" s="362" t="s">
        <v>675</v>
      </c>
      <c r="E86" s="502">
        <v>45564</v>
      </c>
      <c r="F86" s="362" t="s">
        <v>707</v>
      </c>
      <c r="G86" s="182"/>
      <c r="H86" s="235"/>
      <c r="I86" s="651"/>
      <c r="J86" s="213"/>
      <c r="K86" s="446"/>
    </row>
    <row r="87" spans="1:11" s="166" customFormat="1">
      <c r="A87" s="1261" t="s">
        <v>11109</v>
      </c>
      <c r="B87" s="449" t="s">
        <v>5614</v>
      </c>
      <c r="C87" s="344"/>
      <c r="D87" s="362" t="s">
        <v>675</v>
      </c>
      <c r="E87" s="502">
        <v>45564</v>
      </c>
      <c r="F87" s="362" t="s">
        <v>707</v>
      </c>
      <c r="G87" s="182"/>
      <c r="H87" s="235"/>
      <c r="I87" s="651"/>
      <c r="J87" s="213"/>
      <c r="K87" s="446"/>
    </row>
    <row r="88" spans="1:11" s="166" customFormat="1">
      <c r="A88" s="1261" t="s">
        <v>11110</v>
      </c>
      <c r="B88" s="449" t="s">
        <v>5615</v>
      </c>
      <c r="C88" s="344"/>
      <c r="D88" s="362" t="s">
        <v>675</v>
      </c>
      <c r="E88" s="502">
        <v>45564</v>
      </c>
      <c r="F88" s="362" t="s">
        <v>707</v>
      </c>
      <c r="G88" s="182"/>
      <c r="H88" s="235"/>
      <c r="I88" s="651"/>
      <c r="J88" s="213"/>
      <c r="K88" s="446"/>
    </row>
    <row r="89" spans="1:11" s="166" customFormat="1">
      <c r="A89" s="1261" t="s">
        <v>11111</v>
      </c>
      <c r="B89" s="449" t="s">
        <v>5616</v>
      </c>
      <c r="C89" s="344"/>
      <c r="D89" s="362" t="s">
        <v>675</v>
      </c>
      <c r="E89" s="502">
        <v>45564</v>
      </c>
      <c r="F89" s="362" t="s">
        <v>707</v>
      </c>
      <c r="G89" s="182"/>
      <c r="H89" s="235"/>
      <c r="I89" s="651"/>
      <c r="J89" s="213"/>
      <c r="K89" s="446"/>
    </row>
    <row r="90" spans="1:11" s="166" customFormat="1">
      <c r="A90" s="1261" t="s">
        <v>11112</v>
      </c>
      <c r="B90" s="449" t="s">
        <v>5617</v>
      </c>
      <c r="C90" s="344"/>
      <c r="D90" s="362" t="s">
        <v>675</v>
      </c>
      <c r="E90" s="502">
        <v>45564</v>
      </c>
      <c r="F90" s="362" t="s">
        <v>707</v>
      </c>
      <c r="G90" s="182"/>
      <c r="H90" s="235"/>
      <c r="I90" s="651"/>
      <c r="J90" s="213"/>
      <c r="K90" s="446"/>
    </row>
    <row r="91" spans="1:11" s="166" customFormat="1">
      <c r="A91" s="1261" t="s">
        <v>11113</v>
      </c>
      <c r="B91" s="449" t="s">
        <v>5618</v>
      </c>
      <c r="C91" s="344"/>
      <c r="D91" s="362" t="s">
        <v>675</v>
      </c>
      <c r="E91" s="502">
        <v>45564</v>
      </c>
      <c r="F91" s="362" t="s">
        <v>707</v>
      </c>
      <c r="G91" s="182"/>
      <c r="H91" s="235"/>
      <c r="I91" s="651"/>
      <c r="J91" s="213"/>
      <c r="K91" s="446"/>
    </row>
    <row r="92" spans="1:11" s="166" customFormat="1">
      <c r="A92" s="1261" t="s">
        <v>11114</v>
      </c>
      <c r="B92" s="449" t="s">
        <v>5619</v>
      </c>
      <c r="C92" s="344"/>
      <c r="D92" s="362" t="s">
        <v>675</v>
      </c>
      <c r="E92" s="502">
        <v>45564</v>
      </c>
      <c r="F92" s="362" t="s">
        <v>707</v>
      </c>
      <c r="G92" s="182"/>
      <c r="H92" s="235"/>
      <c r="I92" s="651"/>
      <c r="J92" s="213"/>
      <c r="K92" s="446"/>
    </row>
    <row r="93" spans="1:11" s="166" customFormat="1">
      <c r="A93" s="1261" t="s">
        <v>5620</v>
      </c>
      <c r="B93" s="449" t="s">
        <v>914</v>
      </c>
      <c r="C93" s="743" t="s">
        <v>1698</v>
      </c>
      <c r="D93" s="362"/>
      <c r="E93" s="502"/>
      <c r="F93" s="362"/>
      <c r="G93" s="1526"/>
      <c r="H93" s="235"/>
      <c r="I93" s="651"/>
      <c r="J93" s="213"/>
      <c r="K93" s="239"/>
    </row>
    <row r="94" spans="1:11" s="166" customFormat="1">
      <c r="A94" s="1261" t="s">
        <v>11115</v>
      </c>
      <c r="B94" s="449" t="s">
        <v>5621</v>
      </c>
      <c r="C94" s="743"/>
      <c r="D94" s="362" t="s">
        <v>675</v>
      </c>
      <c r="E94" s="502">
        <v>45564</v>
      </c>
      <c r="F94" s="362" t="s">
        <v>707</v>
      </c>
      <c r="G94" s="443"/>
      <c r="H94" s="235"/>
      <c r="I94" s="651"/>
      <c r="J94" s="213"/>
      <c r="K94" s="964"/>
    </row>
    <row r="95" spans="1:11" s="166" customFormat="1" ht="13.15" thickBot="1">
      <c r="A95" s="1147" t="s">
        <v>5622</v>
      </c>
      <c r="B95" s="1107" t="s">
        <v>5623</v>
      </c>
      <c r="C95" s="1091" t="s">
        <v>1698</v>
      </c>
      <c r="D95" s="962" t="s">
        <v>675</v>
      </c>
      <c r="E95" s="519">
        <v>45564</v>
      </c>
      <c r="F95" s="962" t="s">
        <v>707</v>
      </c>
      <c r="G95" s="200"/>
      <c r="H95" s="1473"/>
      <c r="I95" s="1476"/>
      <c r="J95" s="1474"/>
      <c r="K95" s="216"/>
    </row>
    <row r="96" spans="1:11" ht="14.25" customHeight="1">
      <c r="B96" s="165"/>
      <c r="F96" s="164"/>
      <c r="J96" s="164"/>
      <c r="K96" s="164"/>
    </row>
    <row r="97" spans="1:11" s="157" customFormat="1" ht="14.25" customHeight="1">
      <c r="A97" s="4" t="s">
        <v>674</v>
      </c>
      <c r="B97" s="4"/>
      <c r="C97" s="17"/>
      <c r="D97" s="4"/>
      <c r="E97" s="4"/>
      <c r="F97" s="4"/>
      <c r="G97" s="4"/>
      <c r="H97" s="4"/>
      <c r="I97" s="4"/>
      <c r="J97" s="4"/>
      <c r="K97" s="4"/>
    </row>
    <row r="98" spans="1:11" ht="12.75" customHeight="1">
      <c r="A98" s="2132" t="s">
        <v>11043</v>
      </c>
      <c r="B98" s="2132"/>
      <c r="C98" s="2132"/>
      <c r="D98" s="2132"/>
      <c r="E98" s="2132"/>
      <c r="F98" s="2132"/>
      <c r="G98" s="2132"/>
      <c r="H98" s="2132"/>
      <c r="I98" s="2132"/>
      <c r="J98" s="2132"/>
      <c r="K98" s="2132"/>
    </row>
    <row r="99" spans="1:11">
      <c r="F99" s="164"/>
      <c r="J99" s="164"/>
      <c r="K99" s="164"/>
    </row>
    <row r="100" spans="1:11">
      <c r="A100"/>
      <c r="F100" s="164"/>
      <c r="J100" s="164"/>
      <c r="K100" s="164"/>
    </row>
    <row r="101" spans="1:11">
      <c r="A101"/>
      <c r="F101" s="164"/>
      <c r="J101" s="164"/>
      <c r="K101" s="164"/>
    </row>
    <row r="102" spans="1:11">
      <c r="A102"/>
      <c r="F102" s="164"/>
      <c r="J102" s="164"/>
      <c r="K102" s="164"/>
    </row>
    <row r="103" spans="1:11">
      <c r="A103"/>
      <c r="F103" s="164"/>
      <c r="J103" s="164"/>
      <c r="K103" s="164"/>
    </row>
    <row r="104" spans="1:11">
      <c r="A104"/>
      <c r="F104" s="164"/>
      <c r="J104" s="164"/>
      <c r="K104" s="164"/>
    </row>
    <row r="105" spans="1:11">
      <c r="A105"/>
      <c r="F105" s="164"/>
      <c r="J105" s="164"/>
      <c r="K105" s="164"/>
    </row>
    <row r="106" spans="1:11">
      <c r="A106"/>
      <c r="F106" s="164"/>
      <c r="J106" s="164"/>
      <c r="K106" s="164"/>
    </row>
    <row r="107" spans="1:11">
      <c r="A107"/>
      <c r="F107" s="164"/>
      <c r="J107" s="164"/>
      <c r="K107" s="164"/>
    </row>
    <row r="108" spans="1:11">
      <c r="A108"/>
      <c r="F108" s="164"/>
      <c r="J108" s="164"/>
      <c r="K108" s="164"/>
    </row>
    <row r="109" spans="1:11">
      <c r="A109"/>
      <c r="F109" s="164"/>
      <c r="J109" s="164"/>
      <c r="K109" s="164"/>
    </row>
    <row r="110" spans="1:11">
      <c r="A110"/>
      <c r="F110" s="164"/>
      <c r="J110" s="164"/>
      <c r="K110" s="164"/>
    </row>
    <row r="111" spans="1:11">
      <c r="A111"/>
      <c r="F111" s="164"/>
      <c r="J111" s="164"/>
      <c r="K111" s="164"/>
    </row>
    <row r="112" spans="1:11">
      <c r="A112"/>
      <c r="F112" s="164"/>
      <c r="J112" s="164"/>
      <c r="K112" s="164"/>
    </row>
    <row r="113" spans="6:11">
      <c r="F113" s="164"/>
      <c r="J113" s="164"/>
      <c r="K113" s="164"/>
    </row>
    <row r="114" spans="6:11">
      <c r="F114" s="164"/>
      <c r="J114" s="164"/>
      <c r="K114" s="164"/>
    </row>
    <row r="115" spans="6:11">
      <c r="F115" s="164"/>
      <c r="J115" s="164"/>
      <c r="K115" s="164"/>
    </row>
    <row r="116" spans="6:11">
      <c r="F116" s="164"/>
      <c r="J116" s="164"/>
      <c r="K116" s="164"/>
    </row>
    <row r="117" spans="6:11">
      <c r="F117" s="164"/>
      <c r="J117" s="164"/>
      <c r="K117" s="164"/>
    </row>
    <row r="118" spans="6:11">
      <c r="F118" s="164"/>
      <c r="J118" s="164"/>
      <c r="K118" s="164"/>
    </row>
    <row r="119" spans="6:11">
      <c r="F119" s="164"/>
      <c r="J119" s="164"/>
      <c r="K119" s="164"/>
    </row>
    <row r="120" spans="6:11">
      <c r="F120" s="164"/>
      <c r="J120" s="164"/>
      <c r="K120" s="164"/>
    </row>
    <row r="121" spans="6:11">
      <c r="F121" s="164"/>
      <c r="J121" s="164"/>
      <c r="K121" s="164"/>
    </row>
    <row r="122" spans="6:11">
      <c r="F122" s="164"/>
      <c r="J122" s="164"/>
      <c r="K122" s="164"/>
    </row>
    <row r="123" spans="6:11">
      <c r="F123" s="164"/>
      <c r="J123" s="164"/>
      <c r="K123" s="164"/>
    </row>
    <row r="124" spans="6:11">
      <c r="F124" s="164"/>
      <c r="J124" s="164"/>
      <c r="K124" s="164"/>
    </row>
    <row r="125" spans="6:11">
      <c r="F125" s="164"/>
      <c r="J125" s="164"/>
      <c r="K125" s="164"/>
    </row>
    <row r="126" spans="6:11">
      <c r="F126" s="164"/>
      <c r="J126" s="164"/>
      <c r="K126" s="164"/>
    </row>
    <row r="127" spans="6:11">
      <c r="F127" s="164"/>
      <c r="J127" s="164"/>
      <c r="K127" s="164"/>
    </row>
    <row r="128" spans="6:11">
      <c r="F128" s="164"/>
      <c r="J128" s="164"/>
      <c r="K128" s="164"/>
    </row>
    <row r="129" spans="6:11">
      <c r="F129" s="164"/>
      <c r="J129" s="164"/>
      <c r="K129" s="164"/>
    </row>
    <row r="130" spans="6:11">
      <c r="F130" s="164"/>
      <c r="J130" s="164"/>
      <c r="K130" s="164"/>
    </row>
    <row r="131" spans="6:11">
      <c r="F131" s="164"/>
      <c r="J131" s="164"/>
      <c r="K131" s="164"/>
    </row>
    <row r="132" spans="6:11">
      <c r="F132" s="164"/>
      <c r="J132" s="164"/>
      <c r="K132" s="164"/>
    </row>
    <row r="133" spans="6:11">
      <c r="F133" s="164"/>
      <c r="J133" s="164"/>
      <c r="K133" s="164"/>
    </row>
    <row r="134" spans="6:11">
      <c r="F134" s="164"/>
      <c r="J134" s="164"/>
      <c r="K134" s="164"/>
    </row>
    <row r="135" spans="6:11">
      <c r="F135" s="164"/>
      <c r="J135" s="164"/>
      <c r="K135" s="164"/>
    </row>
    <row r="136" spans="6:11">
      <c r="F136" s="164"/>
      <c r="J136" s="164"/>
      <c r="K136" s="164"/>
    </row>
    <row r="137" spans="6:11">
      <c r="F137" s="164"/>
      <c r="J137" s="164"/>
      <c r="K137" s="164"/>
    </row>
    <row r="138" spans="6:11">
      <c r="F138" s="164"/>
      <c r="J138" s="164"/>
      <c r="K138" s="164"/>
    </row>
    <row r="139" spans="6:11">
      <c r="F139" s="164"/>
      <c r="J139" s="164"/>
      <c r="K139" s="164"/>
    </row>
    <row r="140" spans="6:11">
      <c r="F140" s="164"/>
      <c r="J140" s="164"/>
      <c r="K140" s="164"/>
    </row>
    <row r="141" spans="6:11">
      <c r="F141" s="164"/>
      <c r="J141" s="164"/>
      <c r="K141" s="164"/>
    </row>
    <row r="142" spans="6:11">
      <c r="F142" s="164"/>
      <c r="J142" s="164"/>
      <c r="K142" s="164"/>
    </row>
    <row r="143" spans="6:11">
      <c r="F143" s="164"/>
      <c r="J143" s="164"/>
      <c r="K143" s="164"/>
    </row>
    <row r="144" spans="6:11">
      <c r="F144" s="164"/>
      <c r="J144" s="164"/>
      <c r="K144" s="164"/>
    </row>
    <row r="145" spans="6:11">
      <c r="F145" s="164"/>
      <c r="J145" s="164"/>
      <c r="K145" s="164"/>
    </row>
    <row r="146" spans="6:11">
      <c r="F146" s="164"/>
      <c r="J146" s="164"/>
      <c r="K146" s="164"/>
    </row>
    <row r="147" spans="6:11">
      <c r="F147" s="164"/>
      <c r="J147" s="164"/>
      <c r="K147" s="164"/>
    </row>
    <row r="148" spans="6:11">
      <c r="F148" s="164"/>
      <c r="J148" s="164"/>
      <c r="K148" s="164"/>
    </row>
    <row r="149" spans="6:11">
      <c r="F149" s="164"/>
      <c r="J149" s="164"/>
      <c r="K149" s="164"/>
    </row>
    <row r="150" spans="6:11">
      <c r="F150" s="164"/>
      <c r="J150" s="164"/>
      <c r="K150" s="164"/>
    </row>
    <row r="151" spans="6:11">
      <c r="F151" s="164"/>
      <c r="J151" s="164"/>
      <c r="K151" s="164"/>
    </row>
    <row r="152" spans="6:11">
      <c r="F152" s="164"/>
      <c r="J152" s="164"/>
      <c r="K152" s="164"/>
    </row>
    <row r="153" spans="6:11">
      <c r="F153" s="164"/>
      <c r="J153" s="164"/>
      <c r="K153" s="164"/>
    </row>
    <row r="154" spans="6:11">
      <c r="F154" s="164"/>
      <c r="J154" s="164"/>
      <c r="K154" s="164"/>
    </row>
    <row r="155" spans="6:11">
      <c r="F155" s="164"/>
      <c r="J155" s="164"/>
      <c r="K155" s="164"/>
    </row>
    <row r="156" spans="6:11">
      <c r="F156" s="164"/>
      <c r="J156" s="164"/>
      <c r="K156" s="164"/>
    </row>
    <row r="157" spans="6:11">
      <c r="F157" s="164"/>
      <c r="J157" s="164"/>
      <c r="K157" s="164"/>
    </row>
    <row r="158" spans="6:11">
      <c r="F158" s="164"/>
      <c r="J158" s="164"/>
      <c r="K158" s="164"/>
    </row>
    <row r="159" spans="6:11">
      <c r="F159" s="164"/>
      <c r="J159" s="164"/>
      <c r="K159" s="164"/>
    </row>
    <row r="160" spans="6:11">
      <c r="F160" s="164"/>
      <c r="J160" s="164"/>
      <c r="K160" s="164"/>
    </row>
    <row r="161" spans="6:11">
      <c r="F161" s="164"/>
      <c r="J161" s="164"/>
      <c r="K161" s="164"/>
    </row>
    <row r="162" spans="6:11">
      <c r="F162" s="164"/>
      <c r="J162" s="164"/>
      <c r="K162" s="164"/>
    </row>
    <row r="163" spans="6:11">
      <c r="F163" s="164"/>
      <c r="J163" s="164"/>
      <c r="K163" s="164"/>
    </row>
    <row r="164" spans="6:11">
      <c r="F164" s="164"/>
      <c r="J164" s="164"/>
      <c r="K164" s="164"/>
    </row>
    <row r="165" spans="6:11">
      <c r="F165" s="164"/>
      <c r="J165" s="164"/>
      <c r="K165" s="164"/>
    </row>
    <row r="166" spans="6:11">
      <c r="F166" s="164"/>
      <c r="J166" s="164"/>
      <c r="K166" s="164"/>
    </row>
    <row r="167" spans="6:11">
      <c r="F167" s="164"/>
      <c r="J167" s="164"/>
      <c r="K167" s="164"/>
    </row>
    <row r="168" spans="6:11">
      <c r="F168" s="164"/>
      <c r="J168" s="164"/>
      <c r="K168" s="164"/>
    </row>
    <row r="169" spans="6:11">
      <c r="F169" s="164"/>
      <c r="J169" s="164"/>
      <c r="K169" s="164"/>
    </row>
    <row r="170" spans="6:11">
      <c r="F170" s="164"/>
      <c r="J170" s="164"/>
      <c r="K170" s="164"/>
    </row>
    <row r="171" spans="6:11">
      <c r="F171" s="164"/>
      <c r="J171" s="164"/>
      <c r="K171" s="164"/>
    </row>
    <row r="172" spans="6:11">
      <c r="F172" s="164"/>
      <c r="J172" s="164"/>
      <c r="K172" s="164"/>
    </row>
    <row r="173" spans="6:11">
      <c r="F173" s="164"/>
      <c r="J173" s="164"/>
      <c r="K173" s="164"/>
    </row>
    <row r="174" spans="6:11">
      <c r="F174" s="164"/>
      <c r="J174" s="164"/>
      <c r="K174" s="164"/>
    </row>
    <row r="175" spans="6:11">
      <c r="F175" s="164"/>
      <c r="J175" s="164"/>
      <c r="K175" s="164"/>
    </row>
    <row r="176" spans="6:11">
      <c r="F176" s="164"/>
      <c r="J176" s="164"/>
      <c r="K176" s="164"/>
    </row>
    <row r="177" spans="6:11">
      <c r="F177" s="164"/>
      <c r="J177" s="164"/>
      <c r="K177" s="164"/>
    </row>
    <row r="178" spans="6:11">
      <c r="F178" s="164"/>
      <c r="J178" s="164"/>
      <c r="K178" s="164"/>
    </row>
    <row r="179" spans="6:11">
      <c r="F179" s="164"/>
      <c r="J179" s="164"/>
      <c r="K179" s="164"/>
    </row>
    <row r="180" spans="6:11">
      <c r="F180" s="164"/>
      <c r="J180" s="164"/>
      <c r="K180" s="164"/>
    </row>
    <row r="181" spans="6:11">
      <c r="F181" s="164"/>
      <c r="J181" s="164"/>
      <c r="K181" s="164"/>
    </row>
    <row r="182" spans="6:11">
      <c r="F182" s="164"/>
      <c r="J182" s="164"/>
      <c r="K182" s="164"/>
    </row>
    <row r="183" spans="6:11">
      <c r="F183" s="164"/>
      <c r="J183" s="164"/>
      <c r="K183" s="164"/>
    </row>
    <row r="184" spans="6:11">
      <c r="F184" s="164"/>
      <c r="J184" s="164"/>
      <c r="K184" s="164"/>
    </row>
    <row r="185" spans="6:11">
      <c r="F185" s="164"/>
      <c r="J185" s="164"/>
      <c r="K185" s="164"/>
    </row>
    <row r="186" spans="6:11">
      <c r="F186" s="164"/>
      <c r="J186" s="164"/>
      <c r="K186" s="164"/>
    </row>
    <row r="187" spans="6:11">
      <c r="F187" s="164"/>
      <c r="J187" s="164"/>
      <c r="K187" s="164"/>
    </row>
  </sheetData>
  <sortState xmlns:xlrd2="http://schemas.microsoft.com/office/spreadsheetml/2017/richdata2" ref="A8:R105">
    <sortCondition ref="A8:A105"/>
  </sortState>
  <mergeCells count="7">
    <mergeCell ref="A98:K98"/>
    <mergeCell ref="A4:B4"/>
    <mergeCell ref="H4:K4"/>
    <mergeCell ref="D4:G4"/>
    <mergeCell ref="A1:B1"/>
    <mergeCell ref="D1:G1"/>
    <mergeCell ref="A2:B2"/>
  </mergeCells>
  <hyperlinks>
    <hyperlink ref="A4" display="Back to Top Sheet" xr:uid="{00000000-0004-0000-3800-000000000000}"/>
    <hyperlink ref="A4:B4" location="Top!A1" display="Back to Top Sheet" xr:uid="{6698D2BD-4B72-4A36-97D6-3A26AE903579}"/>
  </hyperlinks>
  <pageMargins left="0.7" right="0.7" top="0.75" bottom="0.75" header="0.3" footer="0.3"/>
  <pageSetup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M281"/>
  <sheetViews>
    <sheetView workbookViewId="0">
      <selection sqref="A1:B1"/>
    </sheetView>
  </sheetViews>
  <sheetFormatPr defaultColWidth="11.3984375" defaultRowHeight="12.75"/>
  <cols>
    <col min="1" max="1" width="25.86328125" style="171" customWidth="1"/>
    <col min="2" max="2" width="54.59765625" style="171" customWidth="1"/>
    <col min="3" max="3" width="16.1328125" style="92" customWidth="1"/>
    <col min="4" max="4" width="16.59765625" style="169" customWidth="1"/>
    <col min="5" max="5" width="15.59765625" style="169" customWidth="1"/>
    <col min="6" max="6" width="15.86328125" style="168" customWidth="1"/>
    <col min="7" max="7" width="26.86328125" style="170" customWidth="1"/>
    <col min="8" max="9" width="16.59765625" style="169" customWidth="1"/>
    <col min="10" max="10" width="19.265625" style="168" customWidth="1"/>
    <col min="11" max="11" width="27.3984375" style="168" customWidth="1"/>
    <col min="12" max="16384" width="11.3984375" style="168"/>
  </cols>
  <sheetData>
    <row r="1" spans="1:13" ht="21" customHeight="1" thickBot="1">
      <c r="A1" s="2133" t="s">
        <v>660</v>
      </c>
      <c r="B1" s="2133"/>
      <c r="C1" s="308"/>
      <c r="D1" s="2134"/>
      <c r="E1" s="2134"/>
      <c r="F1" s="2134"/>
      <c r="G1" s="2134"/>
    </row>
    <row r="2" spans="1:13" ht="21" customHeight="1" thickBot="1">
      <c r="A2" s="2188" t="str">
        <f>Top!B82</f>
        <v>Object Transfer Service</v>
      </c>
      <c r="B2" s="2188"/>
      <c r="C2" s="350"/>
      <c r="D2" s="1112" t="s">
        <v>661</v>
      </c>
      <c r="E2" s="1113" t="str">
        <f>Top!E82</f>
        <v>OTS.TS.p4</v>
      </c>
      <c r="F2" s="1113"/>
      <c r="G2" s="1114"/>
      <c r="H2" s="1112" t="s">
        <v>10</v>
      </c>
      <c r="I2" s="1114" t="str">
        <f>Top!$G82</f>
        <v>OTS.TS.p4</v>
      </c>
      <c r="J2" s="1112" t="s">
        <v>699</v>
      </c>
      <c r="K2" s="1171">
        <v>44740</v>
      </c>
      <c r="M2" s="184"/>
    </row>
    <row r="3" spans="1:13" ht="18" customHeight="1" thickBot="1">
      <c r="A3" s="59" t="s">
        <v>912</v>
      </c>
      <c r="B3" s="59">
        <f>rel_date</f>
        <v>45706</v>
      </c>
      <c r="D3" s="1112" t="s">
        <v>662</v>
      </c>
      <c r="E3" s="1113" t="str">
        <f>Top!F82</f>
        <v>OTS.ICS.p1</v>
      </c>
      <c r="F3" s="1113"/>
      <c r="G3" s="1114"/>
      <c r="H3" s="1112" t="s">
        <v>11</v>
      </c>
      <c r="I3" s="1114" t="str">
        <f>Top!$H82</f>
        <v>OTS.ICS.p1</v>
      </c>
      <c r="J3" s="1112" t="s">
        <v>699</v>
      </c>
      <c r="K3" s="1171">
        <v>44740</v>
      </c>
    </row>
    <row r="4" spans="1:13" ht="14.25" customHeight="1" thickBot="1">
      <c r="A4" s="2145" t="s">
        <v>663</v>
      </c>
      <c r="B4" s="2146"/>
      <c r="C4" s="434"/>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36" t="s">
        <v>671</v>
      </c>
      <c r="B6" s="335" t="s">
        <v>672</v>
      </c>
      <c r="C6" s="452" t="s">
        <v>1698</v>
      </c>
      <c r="D6" s="178"/>
      <c r="E6" s="501">
        <v>44832</v>
      </c>
      <c r="F6" s="178"/>
      <c r="G6" s="438" t="s">
        <v>5624</v>
      </c>
      <c r="H6" s="486"/>
      <c r="I6" s="960"/>
      <c r="J6" s="440"/>
      <c r="K6" s="487"/>
    </row>
    <row r="7" spans="1:13" s="166" customFormat="1">
      <c r="A7" s="441" t="s">
        <v>11</v>
      </c>
      <c r="B7" s="341" t="s">
        <v>673</v>
      </c>
      <c r="C7" s="353" t="s">
        <v>1698</v>
      </c>
      <c r="D7" s="362"/>
      <c r="E7" s="502">
        <v>44832</v>
      </c>
      <c r="F7" s="362"/>
      <c r="G7" s="443" t="s">
        <v>5625</v>
      </c>
      <c r="H7" s="488"/>
      <c r="I7" s="960"/>
      <c r="J7" s="444"/>
      <c r="K7" s="973"/>
    </row>
    <row r="8" spans="1:13" s="166" customFormat="1">
      <c r="A8" s="269" t="s">
        <v>5626</v>
      </c>
      <c r="B8" s="449" t="s">
        <v>5627</v>
      </c>
      <c r="C8" s="273"/>
      <c r="D8" s="183" t="s">
        <v>675</v>
      </c>
      <c r="E8" s="502">
        <v>44832</v>
      </c>
      <c r="F8" s="183" t="s">
        <v>707</v>
      </c>
      <c r="G8" s="182"/>
      <c r="H8" s="358"/>
      <c r="I8" s="960"/>
      <c r="J8" s="259"/>
      <c r="K8" s="382"/>
    </row>
    <row r="9" spans="1:13" s="166" customFormat="1">
      <c r="A9" s="269" t="s">
        <v>5628</v>
      </c>
      <c r="B9" s="449" t="s">
        <v>5629</v>
      </c>
      <c r="C9" s="273"/>
      <c r="D9" s="362" t="s">
        <v>675</v>
      </c>
      <c r="E9" s="502">
        <v>44832</v>
      </c>
      <c r="F9" s="362" t="s">
        <v>707</v>
      </c>
      <c r="G9" s="182"/>
      <c r="H9" s="358"/>
      <c r="I9" s="960"/>
      <c r="J9" s="259"/>
      <c r="K9" s="382"/>
    </row>
    <row r="10" spans="1:13" s="166" customFormat="1">
      <c r="A10" s="269" t="s">
        <v>5630</v>
      </c>
      <c r="B10" s="449" t="s">
        <v>5631</v>
      </c>
      <c r="C10" s="273"/>
      <c r="D10" s="362" t="s">
        <v>675</v>
      </c>
      <c r="E10" s="502">
        <v>44832</v>
      </c>
      <c r="F10" s="362" t="s">
        <v>707</v>
      </c>
      <c r="G10" s="182"/>
      <c r="H10" s="358"/>
      <c r="I10" s="960"/>
      <c r="J10" s="259"/>
      <c r="K10" s="382"/>
    </row>
    <row r="11" spans="1:13" s="166" customFormat="1">
      <c r="A11" s="269" t="s">
        <v>5632</v>
      </c>
      <c r="B11" s="449" t="s">
        <v>5633</v>
      </c>
      <c r="C11" s="273"/>
      <c r="D11" s="362" t="s">
        <v>675</v>
      </c>
      <c r="E11" s="502">
        <v>44832</v>
      </c>
      <c r="F11" s="362" t="s">
        <v>707</v>
      </c>
      <c r="G11" s="182"/>
      <c r="H11" s="358"/>
      <c r="I11" s="960"/>
      <c r="J11" s="259"/>
      <c r="K11" s="382"/>
    </row>
    <row r="12" spans="1:13" s="166" customFormat="1">
      <c r="A12" s="269" t="s">
        <v>5634</v>
      </c>
      <c r="B12" s="449" t="s">
        <v>5635</v>
      </c>
      <c r="C12" s="273"/>
      <c r="D12" s="362" t="s">
        <v>675</v>
      </c>
      <c r="E12" s="502">
        <v>44832</v>
      </c>
      <c r="F12" s="362" t="s">
        <v>707</v>
      </c>
      <c r="G12" s="182"/>
      <c r="H12" s="358"/>
      <c r="I12" s="960"/>
      <c r="J12" s="259"/>
      <c r="K12" s="382"/>
    </row>
    <row r="13" spans="1:13" s="166" customFormat="1">
      <c r="A13" s="269" t="s">
        <v>5636</v>
      </c>
      <c r="B13" s="449" t="s">
        <v>5637</v>
      </c>
      <c r="C13" s="273"/>
      <c r="D13" s="362" t="s">
        <v>675</v>
      </c>
      <c r="E13" s="502">
        <v>44832</v>
      </c>
      <c r="F13" s="362" t="s">
        <v>707</v>
      </c>
      <c r="G13" s="182"/>
      <c r="H13" s="358"/>
      <c r="I13" s="960"/>
      <c r="J13" s="259"/>
      <c r="K13" s="382"/>
    </row>
    <row r="14" spans="1:13" s="166" customFormat="1">
      <c r="A14" s="269" t="s">
        <v>5638</v>
      </c>
      <c r="B14" s="449" t="s">
        <v>5639</v>
      </c>
      <c r="C14" s="273"/>
      <c r="D14" s="362" t="s">
        <v>675</v>
      </c>
      <c r="E14" s="502">
        <v>44832</v>
      </c>
      <c r="F14" s="362" t="s">
        <v>707</v>
      </c>
      <c r="G14" s="182"/>
      <c r="H14" s="358"/>
      <c r="I14" s="960"/>
      <c r="J14" s="259"/>
      <c r="K14" s="382"/>
    </row>
    <row r="15" spans="1:13" s="166" customFormat="1">
      <c r="A15" s="269" t="s">
        <v>5640</v>
      </c>
      <c r="B15" s="449" t="s">
        <v>5641</v>
      </c>
      <c r="C15" s="273"/>
      <c r="D15" s="362" t="s">
        <v>675</v>
      </c>
      <c r="E15" s="502">
        <v>44832</v>
      </c>
      <c r="F15" s="362" t="s">
        <v>707</v>
      </c>
      <c r="G15" s="182"/>
      <c r="H15" s="358"/>
      <c r="I15" s="960"/>
      <c r="J15" s="259"/>
      <c r="K15" s="382"/>
    </row>
    <row r="16" spans="1:13" s="166" customFormat="1">
      <c r="A16" s="269" t="s">
        <v>5642</v>
      </c>
      <c r="B16" s="449" t="s">
        <v>5643</v>
      </c>
      <c r="C16" s="353"/>
      <c r="D16" s="362" t="s">
        <v>675</v>
      </c>
      <c r="E16" s="502">
        <v>44832</v>
      </c>
      <c r="F16" s="362" t="s">
        <v>707</v>
      </c>
      <c r="G16" s="182"/>
      <c r="H16" s="358"/>
      <c r="I16" s="960"/>
      <c r="J16" s="259"/>
      <c r="K16" s="382"/>
    </row>
    <row r="17" spans="1:11" s="166" customFormat="1">
      <c r="A17" s="269" t="s">
        <v>5644</v>
      </c>
      <c r="B17" s="449" t="s">
        <v>5645</v>
      </c>
      <c r="C17" s="353"/>
      <c r="D17" s="362" t="s">
        <v>675</v>
      </c>
      <c r="E17" s="502">
        <v>44832</v>
      </c>
      <c r="F17" s="362" t="s">
        <v>707</v>
      </c>
      <c r="G17" s="182"/>
      <c r="H17" s="358"/>
      <c r="I17" s="960"/>
      <c r="J17" s="259"/>
      <c r="K17" s="382"/>
    </row>
    <row r="18" spans="1:11" s="166" customFormat="1">
      <c r="A18" s="269" t="s">
        <v>5646</v>
      </c>
      <c r="B18" s="449" t="s">
        <v>5647</v>
      </c>
      <c r="C18" s="353"/>
      <c r="D18" s="362" t="s">
        <v>675</v>
      </c>
      <c r="E18" s="502">
        <v>44832</v>
      </c>
      <c r="F18" s="362" t="s">
        <v>707</v>
      </c>
      <c r="G18" s="182"/>
      <c r="H18" s="358"/>
      <c r="I18" s="960"/>
      <c r="J18" s="259"/>
      <c r="K18" s="382"/>
    </row>
    <row r="19" spans="1:11" s="166" customFormat="1">
      <c r="A19" s="269" t="s">
        <v>5648</v>
      </c>
      <c r="B19" s="449" t="s">
        <v>5649</v>
      </c>
      <c r="C19" s="353"/>
      <c r="D19" s="362" t="s">
        <v>675</v>
      </c>
      <c r="E19" s="502">
        <v>44832</v>
      </c>
      <c r="F19" s="362" t="s">
        <v>707</v>
      </c>
      <c r="G19" s="182"/>
      <c r="H19" s="358"/>
      <c r="I19" s="960"/>
      <c r="J19" s="259"/>
      <c r="K19" s="382"/>
    </row>
    <row r="20" spans="1:11" s="166" customFormat="1">
      <c r="A20" s="269" t="s">
        <v>5650</v>
      </c>
      <c r="B20" s="449" t="s">
        <v>5651</v>
      </c>
      <c r="C20" s="353"/>
      <c r="D20" s="362" t="s">
        <v>675</v>
      </c>
      <c r="E20" s="502">
        <v>44832</v>
      </c>
      <c r="F20" s="362" t="s">
        <v>707</v>
      </c>
      <c r="G20" s="182"/>
      <c r="H20" s="358"/>
      <c r="I20" s="960"/>
      <c r="J20" s="259"/>
      <c r="K20" s="382"/>
    </row>
    <row r="21" spans="1:11" s="166" customFormat="1">
      <c r="A21" s="269" t="s">
        <v>5652</v>
      </c>
      <c r="B21" s="449" t="s">
        <v>5653</v>
      </c>
      <c r="C21" s="353"/>
      <c r="D21" s="362" t="s">
        <v>675</v>
      </c>
      <c r="E21" s="502">
        <v>44832</v>
      </c>
      <c r="F21" s="362" t="s">
        <v>707</v>
      </c>
      <c r="G21" s="182"/>
      <c r="H21" s="358"/>
      <c r="I21" s="960"/>
      <c r="J21" s="259"/>
      <c r="K21" s="382"/>
    </row>
    <row r="22" spans="1:11" s="166" customFormat="1">
      <c r="A22" s="269" t="s">
        <v>5654</v>
      </c>
      <c r="B22" s="449" t="s">
        <v>5655</v>
      </c>
      <c r="C22" s="353"/>
      <c r="D22" s="362" t="s">
        <v>675</v>
      </c>
      <c r="E22" s="502">
        <v>44832</v>
      </c>
      <c r="F22" s="362" t="s">
        <v>707</v>
      </c>
      <c r="G22" s="182"/>
      <c r="H22" s="358"/>
      <c r="I22" s="960"/>
      <c r="J22" s="259"/>
      <c r="K22" s="382"/>
    </row>
    <row r="23" spans="1:11" s="166" customFormat="1">
      <c r="A23" s="269" t="s">
        <v>5656</v>
      </c>
      <c r="B23" s="449" t="s">
        <v>5657</v>
      </c>
      <c r="C23" s="353"/>
      <c r="D23" s="362" t="s">
        <v>675</v>
      </c>
      <c r="E23" s="502">
        <v>44832</v>
      </c>
      <c r="F23" s="362" t="s">
        <v>707</v>
      </c>
      <c r="G23" s="182"/>
      <c r="H23" s="358"/>
      <c r="I23" s="960"/>
      <c r="J23" s="259"/>
      <c r="K23" s="382"/>
    </row>
    <row r="24" spans="1:11" s="166" customFormat="1">
      <c r="A24" s="269" t="s">
        <v>5658</v>
      </c>
      <c r="B24" s="449" t="s">
        <v>5659</v>
      </c>
      <c r="C24" s="353"/>
      <c r="D24" s="362" t="s">
        <v>675</v>
      </c>
      <c r="E24" s="502">
        <v>44832</v>
      </c>
      <c r="F24" s="362" t="s">
        <v>707</v>
      </c>
      <c r="G24" s="182"/>
      <c r="H24" s="358"/>
      <c r="I24" s="960"/>
      <c r="J24" s="259"/>
      <c r="K24" s="382"/>
    </row>
    <row r="25" spans="1:11" s="166" customFormat="1">
      <c r="A25" s="269" t="s">
        <v>5660</v>
      </c>
      <c r="B25" s="449" t="s">
        <v>5661</v>
      </c>
      <c r="C25" s="353"/>
      <c r="D25" s="362" t="s">
        <v>675</v>
      </c>
      <c r="E25" s="502">
        <v>44832</v>
      </c>
      <c r="F25" s="362" t="s">
        <v>707</v>
      </c>
      <c r="G25" s="182"/>
      <c r="H25" s="358"/>
      <c r="I25" s="960"/>
      <c r="J25" s="259"/>
      <c r="K25" s="382"/>
    </row>
    <row r="26" spans="1:11" s="166" customFormat="1">
      <c r="A26" s="269" t="s">
        <v>5662</v>
      </c>
      <c r="B26" s="449" t="s">
        <v>5663</v>
      </c>
      <c r="C26" s="353"/>
      <c r="D26" s="362" t="s">
        <v>675</v>
      </c>
      <c r="E26" s="502">
        <v>44832</v>
      </c>
      <c r="F26" s="362" t="s">
        <v>707</v>
      </c>
      <c r="G26" s="182"/>
      <c r="H26" s="358"/>
      <c r="I26" s="960"/>
      <c r="J26" s="259"/>
      <c r="K26" s="382"/>
    </row>
    <row r="27" spans="1:11" s="166" customFormat="1">
      <c r="A27" s="269" t="s">
        <v>5664</v>
      </c>
      <c r="B27" s="449" t="s">
        <v>5665</v>
      </c>
      <c r="C27" s="273"/>
      <c r="D27" s="362" t="s">
        <v>675</v>
      </c>
      <c r="E27" s="502">
        <v>44832</v>
      </c>
      <c r="F27" s="362" t="s">
        <v>707</v>
      </c>
      <c r="G27" s="182"/>
      <c r="H27" s="358"/>
      <c r="I27" s="960"/>
      <c r="J27" s="259"/>
      <c r="K27" s="382"/>
    </row>
    <row r="28" spans="1:11" s="166" customFormat="1">
      <c r="A28" s="269" t="s">
        <v>5666</v>
      </c>
      <c r="B28" s="449" t="s">
        <v>5667</v>
      </c>
      <c r="C28" s="273"/>
      <c r="D28" s="362" t="s">
        <v>675</v>
      </c>
      <c r="E28" s="502">
        <v>44832</v>
      </c>
      <c r="F28" s="362" t="s">
        <v>707</v>
      </c>
      <c r="G28" s="182"/>
      <c r="H28" s="358"/>
      <c r="I28" s="960"/>
      <c r="J28" s="259"/>
      <c r="K28" s="382"/>
    </row>
    <row r="29" spans="1:11" s="166" customFormat="1" ht="25.5">
      <c r="A29" s="269" t="s">
        <v>11116</v>
      </c>
      <c r="B29" s="449" t="s">
        <v>914</v>
      </c>
      <c r="C29" s="353" t="s">
        <v>1698</v>
      </c>
      <c r="D29" s="362"/>
      <c r="E29" s="502"/>
      <c r="F29" s="362"/>
      <c r="G29" s="182" t="s">
        <v>11117</v>
      </c>
      <c r="H29" s="358"/>
      <c r="I29" s="960"/>
      <c r="J29" s="259"/>
      <c r="K29" s="382"/>
    </row>
    <row r="30" spans="1:11" s="166" customFormat="1">
      <c r="A30" s="269" t="s">
        <v>5668</v>
      </c>
      <c r="B30" s="449" t="s">
        <v>5669</v>
      </c>
      <c r="C30" s="273"/>
      <c r="D30" s="362" t="s">
        <v>675</v>
      </c>
      <c r="E30" s="502">
        <v>44832</v>
      </c>
      <c r="F30" s="362" t="s">
        <v>707</v>
      </c>
      <c r="G30" s="182"/>
      <c r="H30" s="358"/>
      <c r="I30" s="960"/>
      <c r="J30" s="259"/>
      <c r="K30" s="382"/>
    </row>
    <row r="31" spans="1:11" s="166" customFormat="1" ht="12.75" customHeight="1">
      <c r="A31" s="269" t="s">
        <v>5670</v>
      </c>
      <c r="B31" s="449" t="s">
        <v>914</v>
      </c>
      <c r="C31" s="353" t="s">
        <v>1698</v>
      </c>
      <c r="D31" s="362"/>
      <c r="E31" s="502"/>
      <c r="F31" s="362"/>
      <c r="G31" s="182" t="s">
        <v>11117</v>
      </c>
      <c r="H31" s="358"/>
      <c r="I31" s="960"/>
      <c r="J31" s="259"/>
      <c r="K31" s="382"/>
    </row>
    <row r="32" spans="1:11" s="166" customFormat="1">
      <c r="A32" s="269" t="s">
        <v>5671</v>
      </c>
      <c r="B32" s="449" t="s">
        <v>5672</v>
      </c>
      <c r="C32" s="273"/>
      <c r="D32" s="362" t="s">
        <v>675</v>
      </c>
      <c r="E32" s="502">
        <v>44832</v>
      </c>
      <c r="F32" s="362" t="s">
        <v>707</v>
      </c>
      <c r="G32" s="182"/>
      <c r="H32" s="358"/>
      <c r="I32" s="960"/>
      <c r="J32" s="259"/>
      <c r="K32" s="382"/>
    </row>
    <row r="33" spans="1:11" s="166" customFormat="1">
      <c r="A33" s="269" t="s">
        <v>5673</v>
      </c>
      <c r="B33" s="449" t="s">
        <v>5674</v>
      </c>
      <c r="C33" s="273"/>
      <c r="D33" s="362" t="s">
        <v>675</v>
      </c>
      <c r="E33" s="502">
        <v>44832</v>
      </c>
      <c r="F33" s="362" t="s">
        <v>707</v>
      </c>
      <c r="G33" s="182"/>
      <c r="H33" s="358"/>
      <c r="I33" s="960"/>
      <c r="J33" s="259"/>
      <c r="K33" s="382"/>
    </row>
    <row r="34" spans="1:11" s="166" customFormat="1">
      <c r="A34" s="269" t="s">
        <v>5675</v>
      </c>
      <c r="B34" s="449" t="s">
        <v>5676</v>
      </c>
      <c r="C34" s="353"/>
      <c r="D34" s="362" t="s">
        <v>675</v>
      </c>
      <c r="E34" s="502">
        <v>44832</v>
      </c>
      <c r="F34" s="362" t="s">
        <v>707</v>
      </c>
      <c r="G34" s="182"/>
      <c r="H34" s="358"/>
      <c r="I34" s="960"/>
      <c r="J34" s="259"/>
      <c r="K34" s="382"/>
    </row>
    <row r="35" spans="1:11" s="166" customFormat="1">
      <c r="A35" s="269" t="s">
        <v>5677</v>
      </c>
      <c r="B35" s="449" t="s">
        <v>5678</v>
      </c>
      <c r="C35" s="353"/>
      <c r="D35" s="362" t="s">
        <v>675</v>
      </c>
      <c r="E35" s="502">
        <v>44832</v>
      </c>
      <c r="F35" s="362" t="s">
        <v>707</v>
      </c>
      <c r="G35" s="182"/>
      <c r="H35" s="358"/>
      <c r="I35" s="960"/>
      <c r="J35" s="259"/>
      <c r="K35" s="382"/>
    </row>
    <row r="36" spans="1:11" s="166" customFormat="1">
      <c r="A36" s="269" t="s">
        <v>5679</v>
      </c>
      <c r="B36" s="449" t="s">
        <v>5680</v>
      </c>
      <c r="C36" s="273"/>
      <c r="D36" s="362" t="s">
        <v>675</v>
      </c>
      <c r="E36" s="502">
        <v>44832</v>
      </c>
      <c r="F36" s="362" t="s">
        <v>707</v>
      </c>
      <c r="G36" s="182"/>
      <c r="H36" s="358"/>
      <c r="I36" s="960"/>
      <c r="J36" s="259"/>
      <c r="K36" s="382"/>
    </row>
    <row r="37" spans="1:11" s="166" customFormat="1">
      <c r="A37" s="269" t="s">
        <v>5681</v>
      </c>
      <c r="B37" s="449" t="s">
        <v>5682</v>
      </c>
      <c r="C37" s="353"/>
      <c r="D37" s="362" t="s">
        <v>675</v>
      </c>
      <c r="E37" s="502">
        <v>44832</v>
      </c>
      <c r="F37" s="362" t="s">
        <v>707</v>
      </c>
      <c r="G37" s="182"/>
      <c r="H37" s="358"/>
      <c r="I37" s="960"/>
      <c r="J37" s="259"/>
      <c r="K37" s="382"/>
    </row>
    <row r="38" spans="1:11" s="166" customFormat="1">
      <c r="A38" s="269" t="s">
        <v>5683</v>
      </c>
      <c r="B38" s="449" t="s">
        <v>5684</v>
      </c>
      <c r="C38" s="273"/>
      <c r="D38" s="362" t="s">
        <v>675</v>
      </c>
      <c r="E38" s="502">
        <v>44832</v>
      </c>
      <c r="F38" s="362" t="s">
        <v>707</v>
      </c>
      <c r="G38" s="182"/>
      <c r="H38" s="358"/>
      <c r="I38" s="960"/>
      <c r="J38" s="259"/>
      <c r="K38" s="382"/>
    </row>
    <row r="39" spans="1:11" s="166" customFormat="1">
      <c r="A39" s="269" t="s">
        <v>5685</v>
      </c>
      <c r="B39" s="449" t="s">
        <v>5686</v>
      </c>
      <c r="C39" s="353"/>
      <c r="D39" s="362" t="s">
        <v>675</v>
      </c>
      <c r="E39" s="502">
        <v>44832</v>
      </c>
      <c r="F39" s="362" t="s">
        <v>707</v>
      </c>
      <c r="G39" s="182"/>
      <c r="H39" s="358"/>
      <c r="I39" s="960"/>
      <c r="J39" s="259"/>
      <c r="K39" s="382"/>
    </row>
    <row r="40" spans="1:11" s="166" customFormat="1">
      <c r="A40" s="269" t="s">
        <v>5687</v>
      </c>
      <c r="B40" s="449" t="s">
        <v>5688</v>
      </c>
      <c r="C40" s="273"/>
      <c r="D40" s="362" t="s">
        <v>675</v>
      </c>
      <c r="E40" s="502">
        <v>44832</v>
      </c>
      <c r="F40" s="362" t="s">
        <v>707</v>
      </c>
      <c r="G40" s="182"/>
      <c r="H40" s="358"/>
      <c r="I40" s="960"/>
      <c r="J40" s="259"/>
      <c r="K40" s="382"/>
    </row>
    <row r="41" spans="1:11" s="166" customFormat="1">
      <c r="A41" s="269" t="s">
        <v>5689</v>
      </c>
      <c r="B41" s="449" t="s">
        <v>5690</v>
      </c>
      <c r="C41" s="353"/>
      <c r="D41" s="362" t="s">
        <v>675</v>
      </c>
      <c r="E41" s="502">
        <v>44832</v>
      </c>
      <c r="F41" s="362" t="s">
        <v>707</v>
      </c>
      <c r="G41" s="182"/>
      <c r="H41" s="358"/>
      <c r="I41" s="960"/>
      <c r="J41" s="259"/>
      <c r="K41" s="382"/>
    </row>
    <row r="42" spans="1:11" s="166" customFormat="1">
      <c r="A42" s="269" t="s">
        <v>5691</v>
      </c>
      <c r="B42" s="449" t="s">
        <v>5692</v>
      </c>
      <c r="C42" s="273"/>
      <c r="D42" s="362" t="s">
        <v>675</v>
      </c>
      <c r="E42" s="502">
        <v>44832</v>
      </c>
      <c r="F42" s="362" t="s">
        <v>707</v>
      </c>
      <c r="G42" s="182"/>
      <c r="H42" s="358"/>
      <c r="I42" s="960"/>
      <c r="J42" s="259"/>
      <c r="K42" s="382"/>
    </row>
    <row r="43" spans="1:11" s="166" customFormat="1">
      <c r="A43" s="269" t="s">
        <v>5693</v>
      </c>
      <c r="B43" s="449" t="s">
        <v>5694</v>
      </c>
      <c r="C43" s="353"/>
      <c r="D43" s="362" t="s">
        <v>675</v>
      </c>
      <c r="E43" s="502">
        <v>44832</v>
      </c>
      <c r="F43" s="362" t="s">
        <v>707</v>
      </c>
      <c r="G43" s="182"/>
      <c r="H43" s="358"/>
      <c r="I43" s="960"/>
      <c r="J43" s="259"/>
      <c r="K43" s="382"/>
    </row>
    <row r="44" spans="1:11" s="166" customFormat="1">
      <c r="A44" s="269" t="s">
        <v>5695</v>
      </c>
      <c r="B44" s="449" t="s">
        <v>5696</v>
      </c>
      <c r="C44" s="273"/>
      <c r="D44" s="362" t="s">
        <v>675</v>
      </c>
      <c r="E44" s="502">
        <v>44832</v>
      </c>
      <c r="F44" s="362" t="s">
        <v>707</v>
      </c>
      <c r="G44" s="182"/>
      <c r="H44" s="358"/>
      <c r="I44" s="960"/>
      <c r="J44" s="259"/>
      <c r="K44" s="382"/>
    </row>
    <row r="45" spans="1:11" s="166" customFormat="1" ht="25.5">
      <c r="A45" s="269" t="s">
        <v>5697</v>
      </c>
      <c r="B45" s="449" t="s">
        <v>5698</v>
      </c>
      <c r="C45" s="353"/>
      <c r="D45" s="362" t="s">
        <v>675</v>
      </c>
      <c r="E45" s="502">
        <v>44832</v>
      </c>
      <c r="F45" s="362" t="s">
        <v>707</v>
      </c>
      <c r="G45" s="182"/>
      <c r="H45" s="358"/>
      <c r="I45" s="960"/>
      <c r="J45" s="259"/>
      <c r="K45" s="382"/>
    </row>
    <row r="46" spans="1:11" s="166" customFormat="1">
      <c r="A46" s="269" t="s">
        <v>5699</v>
      </c>
      <c r="B46" s="449" t="s">
        <v>5700</v>
      </c>
      <c r="C46" s="273"/>
      <c r="D46" s="362" t="s">
        <v>675</v>
      </c>
      <c r="E46" s="502">
        <v>44832</v>
      </c>
      <c r="F46" s="362" t="s">
        <v>707</v>
      </c>
      <c r="G46" s="182"/>
      <c r="H46" s="358"/>
      <c r="I46" s="960"/>
      <c r="J46" s="259"/>
      <c r="K46" s="382"/>
    </row>
    <row r="47" spans="1:11" s="166" customFormat="1">
      <c r="A47" s="269" t="s">
        <v>5701</v>
      </c>
      <c r="B47" s="449" t="s">
        <v>5702</v>
      </c>
      <c r="C47" s="273"/>
      <c r="D47" s="362" t="s">
        <v>675</v>
      </c>
      <c r="E47" s="502">
        <v>44832</v>
      </c>
      <c r="F47" s="362" t="s">
        <v>707</v>
      </c>
      <c r="G47" s="182"/>
      <c r="H47" s="358"/>
      <c r="I47" s="960"/>
      <c r="J47" s="259"/>
      <c r="K47" s="382"/>
    </row>
    <row r="48" spans="1:11" s="166" customFormat="1">
      <c r="A48" s="269" t="s">
        <v>5703</v>
      </c>
      <c r="B48" s="449" t="s">
        <v>5704</v>
      </c>
      <c r="C48" s="273"/>
      <c r="D48" s="362" t="s">
        <v>675</v>
      </c>
      <c r="E48" s="502">
        <v>44832</v>
      </c>
      <c r="F48" s="362" t="s">
        <v>707</v>
      </c>
      <c r="G48" s="182"/>
      <c r="H48" s="358"/>
      <c r="I48" s="960"/>
      <c r="J48" s="259"/>
      <c r="K48" s="382"/>
    </row>
    <row r="49" spans="1:11" s="166" customFormat="1">
      <c r="A49" s="269" t="s">
        <v>5705</v>
      </c>
      <c r="B49" s="449" t="s">
        <v>5706</v>
      </c>
      <c r="C49" s="273"/>
      <c r="D49" s="362" t="s">
        <v>675</v>
      </c>
      <c r="E49" s="502">
        <v>44832</v>
      </c>
      <c r="F49" s="362" t="s">
        <v>707</v>
      </c>
      <c r="G49" s="182"/>
      <c r="H49" s="358"/>
      <c r="I49" s="960"/>
      <c r="J49" s="259"/>
      <c r="K49" s="382"/>
    </row>
    <row r="50" spans="1:11" s="166" customFormat="1">
      <c r="A50" s="269" t="s">
        <v>5707</v>
      </c>
      <c r="B50" s="449" t="s">
        <v>5708</v>
      </c>
      <c r="C50" s="273"/>
      <c r="D50" s="362" t="s">
        <v>675</v>
      </c>
      <c r="E50" s="502">
        <v>44832</v>
      </c>
      <c r="F50" s="362" t="s">
        <v>707</v>
      </c>
      <c r="G50" s="182"/>
      <c r="H50" s="358"/>
      <c r="I50" s="960"/>
      <c r="J50" s="259"/>
      <c r="K50" s="382"/>
    </row>
    <row r="51" spans="1:11" s="166" customFormat="1">
      <c r="A51" s="269" t="s">
        <v>5709</v>
      </c>
      <c r="B51" s="449" t="s">
        <v>5710</v>
      </c>
      <c r="C51" s="273"/>
      <c r="D51" s="362" t="s">
        <v>675</v>
      </c>
      <c r="E51" s="502">
        <v>44832</v>
      </c>
      <c r="F51" s="362" t="s">
        <v>707</v>
      </c>
      <c r="G51" s="182"/>
      <c r="H51" s="358"/>
      <c r="I51" s="960"/>
      <c r="J51" s="259"/>
      <c r="K51" s="382"/>
    </row>
    <row r="52" spans="1:11" s="166" customFormat="1">
      <c r="A52" s="269" t="s">
        <v>5711</v>
      </c>
      <c r="B52" s="449" t="s">
        <v>5712</v>
      </c>
      <c r="C52" s="273"/>
      <c r="D52" s="362" t="s">
        <v>675</v>
      </c>
      <c r="E52" s="502">
        <v>44832</v>
      </c>
      <c r="F52" s="362" t="s">
        <v>707</v>
      </c>
      <c r="G52" s="182"/>
      <c r="H52" s="358"/>
      <c r="I52" s="960"/>
      <c r="J52" s="259"/>
      <c r="K52" s="382"/>
    </row>
    <row r="53" spans="1:11" s="166" customFormat="1">
      <c r="A53" s="269" t="s">
        <v>5713</v>
      </c>
      <c r="B53" s="449" t="s">
        <v>5714</v>
      </c>
      <c r="C53" s="273"/>
      <c r="D53" s="362" t="s">
        <v>675</v>
      </c>
      <c r="E53" s="502">
        <v>44832</v>
      </c>
      <c r="F53" s="362" t="s">
        <v>707</v>
      </c>
      <c r="G53" s="182"/>
      <c r="H53" s="358"/>
      <c r="I53" s="960"/>
      <c r="J53" s="259"/>
      <c r="K53" s="382"/>
    </row>
    <row r="54" spans="1:11" s="166" customFormat="1">
      <c r="A54" s="269" t="s">
        <v>5715</v>
      </c>
      <c r="B54" s="449" t="s">
        <v>5716</v>
      </c>
      <c r="C54" s="273"/>
      <c r="D54" s="362" t="s">
        <v>675</v>
      </c>
      <c r="E54" s="502">
        <v>44832</v>
      </c>
      <c r="F54" s="362" t="s">
        <v>707</v>
      </c>
      <c r="G54" s="182"/>
      <c r="H54" s="358"/>
      <c r="I54" s="960"/>
      <c r="J54" s="259"/>
      <c r="K54" s="382"/>
    </row>
    <row r="55" spans="1:11" s="166" customFormat="1">
      <c r="A55" s="269" t="s">
        <v>5717</v>
      </c>
      <c r="B55" s="449" t="s">
        <v>5718</v>
      </c>
      <c r="C55" s="273"/>
      <c r="D55" s="362" t="s">
        <v>675</v>
      </c>
      <c r="E55" s="502">
        <v>44832</v>
      </c>
      <c r="F55" s="362" t="s">
        <v>707</v>
      </c>
      <c r="G55" s="182"/>
      <c r="H55" s="358"/>
      <c r="I55" s="960"/>
      <c r="J55" s="259"/>
      <c r="K55" s="382"/>
    </row>
    <row r="56" spans="1:11" s="166" customFormat="1">
      <c r="A56" s="269" t="s">
        <v>5719</v>
      </c>
      <c r="B56" s="449" t="s">
        <v>5720</v>
      </c>
      <c r="C56" s="353"/>
      <c r="D56" s="362" t="s">
        <v>675</v>
      </c>
      <c r="E56" s="502">
        <v>44832</v>
      </c>
      <c r="F56" s="362" t="s">
        <v>707</v>
      </c>
      <c r="G56" s="182"/>
      <c r="H56" s="358"/>
      <c r="I56" s="960"/>
      <c r="J56" s="259"/>
      <c r="K56" s="382"/>
    </row>
    <row r="57" spans="1:11" s="166" customFormat="1">
      <c r="A57" s="269" t="s">
        <v>5721</v>
      </c>
      <c r="B57" s="449" t="s">
        <v>5722</v>
      </c>
      <c r="C57" s="353"/>
      <c r="D57" s="362" t="s">
        <v>675</v>
      </c>
      <c r="E57" s="502">
        <v>44832</v>
      </c>
      <c r="F57" s="362" t="s">
        <v>707</v>
      </c>
      <c r="G57" s="182"/>
      <c r="H57" s="358"/>
      <c r="I57" s="960"/>
      <c r="J57" s="259"/>
      <c r="K57" s="382"/>
    </row>
    <row r="58" spans="1:11" s="166" customFormat="1">
      <c r="A58" s="269" t="s">
        <v>5723</v>
      </c>
      <c r="B58" s="449" t="s">
        <v>5724</v>
      </c>
      <c r="C58" s="273"/>
      <c r="D58" s="362" t="s">
        <v>675</v>
      </c>
      <c r="E58" s="502">
        <v>44832</v>
      </c>
      <c r="F58" s="362" t="s">
        <v>707</v>
      </c>
      <c r="G58" s="182"/>
      <c r="H58" s="358"/>
      <c r="I58" s="960"/>
      <c r="J58" s="259"/>
      <c r="K58" s="382"/>
    </row>
    <row r="59" spans="1:11" s="166" customFormat="1">
      <c r="A59" s="269" t="s">
        <v>5725</v>
      </c>
      <c r="B59" s="449" t="s">
        <v>5726</v>
      </c>
      <c r="C59" s="273"/>
      <c r="D59" s="362" t="s">
        <v>675</v>
      </c>
      <c r="E59" s="502">
        <v>44832</v>
      </c>
      <c r="F59" s="362" t="s">
        <v>707</v>
      </c>
      <c r="G59" s="182"/>
      <c r="H59" s="358"/>
      <c r="I59" s="960"/>
      <c r="J59" s="259"/>
      <c r="K59" s="382"/>
    </row>
    <row r="60" spans="1:11" s="166" customFormat="1">
      <c r="A60" s="269" t="s">
        <v>5727</v>
      </c>
      <c r="B60" s="449" t="s">
        <v>5728</v>
      </c>
      <c r="C60" s="353"/>
      <c r="D60" s="362" t="s">
        <v>675</v>
      </c>
      <c r="E60" s="502">
        <v>44832</v>
      </c>
      <c r="F60" s="362" t="s">
        <v>707</v>
      </c>
      <c r="G60" s="182"/>
      <c r="H60" s="358"/>
      <c r="I60" s="960"/>
      <c r="J60" s="259"/>
      <c r="K60" s="382"/>
    </row>
    <row r="61" spans="1:11" s="166" customFormat="1">
      <c r="A61" s="269" t="s">
        <v>5729</v>
      </c>
      <c r="B61" s="449" t="s">
        <v>5730</v>
      </c>
      <c r="C61" s="273"/>
      <c r="D61" s="362" t="s">
        <v>675</v>
      </c>
      <c r="E61" s="502">
        <v>44832</v>
      </c>
      <c r="F61" s="362" t="s">
        <v>707</v>
      </c>
      <c r="G61" s="182"/>
      <c r="H61" s="358"/>
      <c r="I61" s="960"/>
      <c r="J61" s="259"/>
      <c r="K61" s="382"/>
    </row>
    <row r="62" spans="1:11" s="166" customFormat="1">
      <c r="A62" s="269" t="s">
        <v>5731</v>
      </c>
      <c r="B62" s="449" t="s">
        <v>5732</v>
      </c>
      <c r="C62" s="353"/>
      <c r="D62" s="362" t="s">
        <v>675</v>
      </c>
      <c r="E62" s="502">
        <v>44832</v>
      </c>
      <c r="F62" s="362" t="s">
        <v>707</v>
      </c>
      <c r="G62" s="182"/>
      <c r="H62" s="358"/>
      <c r="I62" s="960"/>
      <c r="J62" s="259"/>
      <c r="K62" s="382"/>
    </row>
    <row r="63" spans="1:11" s="166" customFormat="1" ht="25.5">
      <c r="A63" s="269" t="s">
        <v>5733</v>
      </c>
      <c r="B63" s="449" t="s">
        <v>5734</v>
      </c>
      <c r="C63" s="273"/>
      <c r="D63" s="362" t="s">
        <v>675</v>
      </c>
      <c r="E63" s="502">
        <v>44832</v>
      </c>
      <c r="F63" s="362" t="s">
        <v>707</v>
      </c>
      <c r="G63" s="182"/>
      <c r="H63" s="358"/>
      <c r="I63" s="960"/>
      <c r="J63" s="259"/>
      <c r="K63" s="382"/>
    </row>
    <row r="64" spans="1:11" s="166" customFormat="1">
      <c r="A64" s="269" t="s">
        <v>5735</v>
      </c>
      <c r="B64" s="449" t="s">
        <v>5736</v>
      </c>
      <c r="C64" s="273"/>
      <c r="D64" s="362" t="s">
        <v>675</v>
      </c>
      <c r="E64" s="502">
        <v>44832</v>
      </c>
      <c r="F64" s="362" t="s">
        <v>707</v>
      </c>
      <c r="G64" s="182"/>
      <c r="H64" s="358"/>
      <c r="I64" s="960"/>
      <c r="J64" s="259"/>
      <c r="K64" s="382"/>
    </row>
    <row r="65" spans="1:11" s="166" customFormat="1">
      <c r="A65" s="269" t="s">
        <v>5737</v>
      </c>
      <c r="B65" s="449" t="s">
        <v>5738</v>
      </c>
      <c r="C65" s="273"/>
      <c r="D65" s="362" t="s">
        <v>675</v>
      </c>
      <c r="E65" s="502">
        <v>44832</v>
      </c>
      <c r="F65" s="362" t="s">
        <v>707</v>
      </c>
      <c r="G65" s="182"/>
      <c r="H65" s="358"/>
      <c r="I65" s="960"/>
      <c r="J65" s="259"/>
      <c r="K65" s="382"/>
    </row>
    <row r="66" spans="1:11" s="166" customFormat="1">
      <c r="A66" s="269" t="s">
        <v>5739</v>
      </c>
      <c r="B66" s="449" t="s">
        <v>5740</v>
      </c>
      <c r="C66" s="353"/>
      <c r="D66" s="362" t="s">
        <v>675</v>
      </c>
      <c r="E66" s="502">
        <v>44832</v>
      </c>
      <c r="F66" s="362" t="s">
        <v>707</v>
      </c>
      <c r="G66" s="182"/>
      <c r="H66" s="358"/>
      <c r="I66" s="960"/>
      <c r="J66" s="259"/>
      <c r="K66" s="382"/>
    </row>
    <row r="67" spans="1:11" s="166" customFormat="1">
      <c r="A67" s="269" t="s">
        <v>5741</v>
      </c>
      <c r="B67" s="449" t="s">
        <v>5742</v>
      </c>
      <c r="C67" s="273"/>
      <c r="D67" s="362" t="s">
        <v>675</v>
      </c>
      <c r="E67" s="502">
        <v>44832</v>
      </c>
      <c r="F67" s="362" t="s">
        <v>707</v>
      </c>
      <c r="G67" s="182"/>
      <c r="H67" s="358"/>
      <c r="I67" s="960"/>
      <c r="J67" s="259"/>
      <c r="K67" s="382"/>
    </row>
    <row r="68" spans="1:11" s="166" customFormat="1">
      <c r="A68" s="269" t="s">
        <v>5743</v>
      </c>
      <c r="B68" s="449" t="s">
        <v>5744</v>
      </c>
      <c r="C68" s="353"/>
      <c r="D68" s="362" t="s">
        <v>675</v>
      </c>
      <c r="E68" s="502">
        <v>44832</v>
      </c>
      <c r="F68" s="362" t="s">
        <v>707</v>
      </c>
      <c r="G68" s="182"/>
      <c r="H68" s="358"/>
      <c r="I68" s="960"/>
      <c r="J68" s="259"/>
      <c r="K68" s="382"/>
    </row>
    <row r="69" spans="1:11" s="166" customFormat="1">
      <c r="A69" s="269" t="s">
        <v>5745</v>
      </c>
      <c r="B69" s="449" t="s">
        <v>5746</v>
      </c>
      <c r="C69" s="353"/>
      <c r="D69" s="362" t="s">
        <v>675</v>
      </c>
      <c r="E69" s="502">
        <v>44832</v>
      </c>
      <c r="F69" s="362" t="s">
        <v>707</v>
      </c>
      <c r="G69" s="182"/>
      <c r="H69" s="358"/>
      <c r="I69" s="960"/>
      <c r="J69" s="259"/>
      <c r="K69" s="382"/>
    </row>
    <row r="70" spans="1:11" s="166" customFormat="1" ht="12.75" customHeight="1">
      <c r="A70" s="269" t="s">
        <v>5747</v>
      </c>
      <c r="B70" s="449" t="s">
        <v>5748</v>
      </c>
      <c r="C70" s="273"/>
      <c r="D70" s="362" t="s">
        <v>675</v>
      </c>
      <c r="E70" s="502">
        <v>44832</v>
      </c>
      <c r="F70" s="362" t="s">
        <v>707</v>
      </c>
      <c r="G70" s="182"/>
      <c r="H70" s="358"/>
      <c r="I70" s="960"/>
      <c r="J70" s="259"/>
      <c r="K70" s="382"/>
    </row>
    <row r="71" spans="1:11" s="166" customFormat="1">
      <c r="A71" s="269" t="s">
        <v>5749</v>
      </c>
      <c r="B71" s="449" t="s">
        <v>5750</v>
      </c>
      <c r="C71" s="353"/>
      <c r="D71" s="362" t="s">
        <v>675</v>
      </c>
      <c r="E71" s="502">
        <v>44832</v>
      </c>
      <c r="F71" s="362" t="s">
        <v>707</v>
      </c>
      <c r="G71" s="182"/>
      <c r="H71" s="358"/>
      <c r="I71" s="960"/>
      <c r="J71" s="259"/>
      <c r="K71" s="382"/>
    </row>
    <row r="72" spans="1:11" s="166" customFormat="1">
      <c r="A72" s="269" t="s">
        <v>5751</v>
      </c>
      <c r="B72" s="449" t="s">
        <v>5752</v>
      </c>
      <c r="C72" s="273"/>
      <c r="D72" s="362" t="s">
        <v>675</v>
      </c>
      <c r="E72" s="502">
        <v>44832</v>
      </c>
      <c r="F72" s="362" t="s">
        <v>707</v>
      </c>
      <c r="G72" s="182"/>
      <c r="H72" s="358"/>
      <c r="I72" s="960"/>
      <c r="J72" s="259"/>
      <c r="K72" s="382"/>
    </row>
    <row r="73" spans="1:11" s="166" customFormat="1">
      <c r="A73" s="269" t="s">
        <v>5753</v>
      </c>
      <c r="B73" s="449" t="s">
        <v>5754</v>
      </c>
      <c r="C73" s="353"/>
      <c r="D73" s="362" t="s">
        <v>675</v>
      </c>
      <c r="E73" s="502">
        <v>44832</v>
      </c>
      <c r="F73" s="362" t="s">
        <v>707</v>
      </c>
      <c r="G73" s="182"/>
      <c r="H73" s="358"/>
      <c r="I73" s="960"/>
      <c r="J73" s="259"/>
      <c r="K73" s="382"/>
    </row>
    <row r="74" spans="1:11" s="166" customFormat="1">
      <c r="A74" s="269" t="s">
        <v>5755</v>
      </c>
      <c r="B74" s="449" t="s">
        <v>5756</v>
      </c>
      <c r="C74" s="353"/>
      <c r="D74" s="362" t="s">
        <v>675</v>
      </c>
      <c r="E74" s="502">
        <v>44832</v>
      </c>
      <c r="F74" s="362" t="s">
        <v>707</v>
      </c>
      <c r="G74" s="182"/>
      <c r="H74" s="358"/>
      <c r="I74" s="960"/>
      <c r="J74" s="259"/>
      <c r="K74" s="382"/>
    </row>
    <row r="75" spans="1:11" s="166" customFormat="1">
      <c r="A75" s="269" t="s">
        <v>5757</v>
      </c>
      <c r="B75" s="449" t="s">
        <v>5758</v>
      </c>
      <c r="C75" s="273"/>
      <c r="D75" s="362" t="s">
        <v>675</v>
      </c>
      <c r="E75" s="502">
        <v>44832</v>
      </c>
      <c r="F75" s="362" t="s">
        <v>707</v>
      </c>
      <c r="G75" s="182"/>
      <c r="H75" s="358"/>
      <c r="I75" s="960"/>
      <c r="J75" s="259"/>
      <c r="K75" s="382"/>
    </row>
    <row r="76" spans="1:11" s="166" customFormat="1" ht="12.75" customHeight="1">
      <c r="A76" s="269" t="s">
        <v>5759</v>
      </c>
      <c r="B76" s="449" t="s">
        <v>5760</v>
      </c>
      <c r="C76" s="353"/>
      <c r="D76" s="362" t="s">
        <v>675</v>
      </c>
      <c r="E76" s="502">
        <v>44832</v>
      </c>
      <c r="F76" s="362" t="s">
        <v>707</v>
      </c>
      <c r="G76" s="182"/>
      <c r="H76" s="358"/>
      <c r="I76" s="960"/>
      <c r="J76" s="259"/>
      <c r="K76" s="382"/>
    </row>
    <row r="77" spans="1:11" s="166" customFormat="1">
      <c r="A77" s="269" t="s">
        <v>5761</v>
      </c>
      <c r="B77" s="449" t="s">
        <v>5762</v>
      </c>
      <c r="C77" s="353"/>
      <c r="D77" s="362" t="s">
        <v>675</v>
      </c>
      <c r="E77" s="502">
        <v>44832</v>
      </c>
      <c r="F77" s="362" t="s">
        <v>707</v>
      </c>
      <c r="G77" s="182"/>
      <c r="H77" s="358"/>
      <c r="I77" s="960"/>
      <c r="J77" s="259"/>
      <c r="K77" s="382"/>
    </row>
    <row r="78" spans="1:11" s="166" customFormat="1">
      <c r="A78" s="269" t="s">
        <v>5763</v>
      </c>
      <c r="B78" s="449" t="s">
        <v>5764</v>
      </c>
      <c r="C78" s="353"/>
      <c r="D78" s="362" t="s">
        <v>675</v>
      </c>
      <c r="E78" s="502">
        <v>44832</v>
      </c>
      <c r="F78" s="362" t="s">
        <v>707</v>
      </c>
      <c r="G78" s="182"/>
      <c r="H78" s="358"/>
      <c r="I78" s="960"/>
      <c r="J78" s="259"/>
      <c r="K78" s="382"/>
    </row>
    <row r="79" spans="1:11" s="166" customFormat="1">
      <c r="A79" s="269" t="s">
        <v>5765</v>
      </c>
      <c r="B79" s="449" t="s">
        <v>5766</v>
      </c>
      <c r="C79" s="353"/>
      <c r="D79" s="362" t="s">
        <v>675</v>
      </c>
      <c r="E79" s="502">
        <v>44832</v>
      </c>
      <c r="F79" s="362" t="s">
        <v>707</v>
      </c>
      <c r="G79" s="182"/>
      <c r="H79" s="358"/>
      <c r="I79" s="960"/>
      <c r="J79" s="259"/>
      <c r="K79" s="382"/>
    </row>
    <row r="80" spans="1:11" s="166" customFormat="1">
      <c r="A80" s="269" t="s">
        <v>5767</v>
      </c>
      <c r="B80" s="449" t="s">
        <v>5768</v>
      </c>
      <c r="C80" s="273"/>
      <c r="D80" s="362" t="s">
        <v>675</v>
      </c>
      <c r="E80" s="502">
        <v>44832</v>
      </c>
      <c r="F80" s="362" t="s">
        <v>707</v>
      </c>
      <c r="G80" s="182"/>
      <c r="H80" s="358"/>
      <c r="I80" s="960"/>
      <c r="J80" s="259"/>
      <c r="K80" s="382"/>
    </row>
    <row r="81" spans="1:11" s="166" customFormat="1" ht="12.75" customHeight="1">
      <c r="A81" s="269" t="s">
        <v>5769</v>
      </c>
      <c r="B81" s="449" t="s">
        <v>5770</v>
      </c>
      <c r="C81" s="353"/>
      <c r="D81" s="362" t="s">
        <v>675</v>
      </c>
      <c r="E81" s="502">
        <v>44832</v>
      </c>
      <c r="F81" s="362" t="s">
        <v>707</v>
      </c>
      <c r="G81" s="182"/>
      <c r="H81" s="358"/>
      <c r="I81" s="960"/>
      <c r="J81" s="259"/>
      <c r="K81" s="382"/>
    </row>
    <row r="82" spans="1:11" s="166" customFormat="1" ht="12.75" customHeight="1">
      <c r="A82" s="269" t="s">
        <v>5771</v>
      </c>
      <c r="B82" s="449" t="s">
        <v>5772</v>
      </c>
      <c r="C82" s="353"/>
      <c r="D82" s="362" t="s">
        <v>675</v>
      </c>
      <c r="E82" s="502">
        <v>44832</v>
      </c>
      <c r="F82" s="362" t="s">
        <v>707</v>
      </c>
      <c r="G82" s="182"/>
      <c r="H82" s="358"/>
      <c r="I82" s="960"/>
      <c r="J82" s="259"/>
      <c r="K82" s="382"/>
    </row>
    <row r="83" spans="1:11" s="166" customFormat="1">
      <c r="A83" s="269" t="s">
        <v>5773</v>
      </c>
      <c r="B83" s="449" t="s">
        <v>5774</v>
      </c>
      <c r="C83" s="273"/>
      <c r="D83" s="362" t="s">
        <v>675</v>
      </c>
      <c r="E83" s="502">
        <v>44832</v>
      </c>
      <c r="F83" s="362" t="s">
        <v>707</v>
      </c>
      <c r="G83" s="182"/>
      <c r="H83" s="358"/>
      <c r="I83" s="960"/>
      <c r="J83" s="259"/>
      <c r="K83" s="382"/>
    </row>
    <row r="84" spans="1:11" s="166" customFormat="1" ht="12.75" customHeight="1">
      <c r="A84" s="269" t="s">
        <v>5775</v>
      </c>
      <c r="B84" s="449" t="s">
        <v>5776</v>
      </c>
      <c r="C84" s="353"/>
      <c r="D84" s="362" t="s">
        <v>675</v>
      </c>
      <c r="E84" s="502">
        <v>44832</v>
      </c>
      <c r="F84" s="362" t="s">
        <v>707</v>
      </c>
      <c r="G84" s="182"/>
      <c r="H84" s="358"/>
      <c r="I84" s="960"/>
      <c r="J84" s="259"/>
      <c r="K84" s="382"/>
    </row>
    <row r="85" spans="1:11" s="166" customFormat="1">
      <c r="A85" s="269" t="s">
        <v>5777</v>
      </c>
      <c r="B85" s="450" t="s">
        <v>914</v>
      </c>
      <c r="C85" s="353" t="s">
        <v>1698</v>
      </c>
      <c r="D85" s="362"/>
      <c r="E85" s="502"/>
      <c r="F85" s="362"/>
      <c r="G85" s="182" t="s">
        <v>11117</v>
      </c>
      <c r="H85" s="358"/>
      <c r="I85" s="960"/>
      <c r="J85" s="259"/>
      <c r="K85" s="382"/>
    </row>
    <row r="86" spans="1:11" s="166" customFormat="1">
      <c r="A86" s="269" t="s">
        <v>5778</v>
      </c>
      <c r="B86" s="269" t="s">
        <v>5528</v>
      </c>
      <c r="C86" s="353" t="s">
        <v>1698</v>
      </c>
      <c r="D86" s="357" t="s">
        <v>675</v>
      </c>
      <c r="E86" s="974">
        <v>44923</v>
      </c>
      <c r="F86" s="372" t="s">
        <v>707</v>
      </c>
      <c r="G86" s="978" t="s">
        <v>5779</v>
      </c>
      <c r="H86" s="977"/>
      <c r="I86" s="960"/>
      <c r="J86" s="628"/>
      <c r="K86" s="215"/>
    </row>
    <row r="87" spans="1:11" s="166" customFormat="1">
      <c r="A87" s="269" t="s">
        <v>5780</v>
      </c>
      <c r="B87" s="269" t="s">
        <v>5530</v>
      </c>
      <c r="C87" s="353" t="s">
        <v>1698</v>
      </c>
      <c r="D87" s="357" t="s">
        <v>675</v>
      </c>
      <c r="E87" s="974">
        <v>44923</v>
      </c>
      <c r="F87" s="372" t="s">
        <v>707</v>
      </c>
      <c r="G87" s="978" t="s">
        <v>5781</v>
      </c>
      <c r="H87" s="977"/>
      <c r="I87" s="960"/>
      <c r="J87" s="628"/>
      <c r="K87" s="215"/>
    </row>
    <row r="88" spans="1:11" s="166" customFormat="1">
      <c r="A88" s="269" t="s">
        <v>5782</v>
      </c>
      <c r="B88" s="269" t="s">
        <v>5783</v>
      </c>
      <c r="C88" s="353" t="s">
        <v>1698</v>
      </c>
      <c r="D88" s="357" t="s">
        <v>675</v>
      </c>
      <c r="E88" s="974">
        <v>44923</v>
      </c>
      <c r="F88" s="372" t="s">
        <v>707</v>
      </c>
      <c r="G88" s="978" t="s">
        <v>5781</v>
      </c>
      <c r="H88" s="977"/>
      <c r="I88" s="960"/>
      <c r="J88" s="628"/>
      <c r="K88" s="215"/>
    </row>
    <row r="89" spans="1:11" s="166" customFormat="1">
      <c r="A89" s="269" t="s">
        <v>5784</v>
      </c>
      <c r="B89" s="269" t="s">
        <v>5532</v>
      </c>
      <c r="C89" s="353" t="s">
        <v>1698</v>
      </c>
      <c r="D89" s="357" t="s">
        <v>675</v>
      </c>
      <c r="E89" s="974">
        <v>44923</v>
      </c>
      <c r="F89" s="372" t="s">
        <v>707</v>
      </c>
      <c r="G89" s="978" t="s">
        <v>5785</v>
      </c>
      <c r="H89" s="977"/>
      <c r="I89" s="960"/>
      <c r="J89" s="628"/>
      <c r="K89" s="215"/>
    </row>
    <row r="90" spans="1:11" s="166" customFormat="1">
      <c r="A90" s="269" t="s">
        <v>5786</v>
      </c>
      <c r="B90" s="269" t="s">
        <v>5534</v>
      </c>
      <c r="C90" s="353" t="s">
        <v>1698</v>
      </c>
      <c r="D90" s="357" t="s">
        <v>675</v>
      </c>
      <c r="E90" s="974">
        <v>44923</v>
      </c>
      <c r="F90" s="372" t="s">
        <v>707</v>
      </c>
      <c r="G90" s="978" t="s">
        <v>5787</v>
      </c>
      <c r="H90" s="977"/>
      <c r="I90" s="960"/>
      <c r="J90" s="628"/>
      <c r="K90" s="215"/>
    </row>
    <row r="91" spans="1:11" s="166" customFormat="1">
      <c r="A91" s="269" t="s">
        <v>5788</v>
      </c>
      <c r="B91" s="269" t="s">
        <v>5536</v>
      </c>
      <c r="C91" s="353" t="s">
        <v>1698</v>
      </c>
      <c r="D91" s="357" t="s">
        <v>675</v>
      </c>
      <c r="E91" s="974">
        <v>44923</v>
      </c>
      <c r="F91" s="372" t="s">
        <v>707</v>
      </c>
      <c r="G91" s="978" t="s">
        <v>5789</v>
      </c>
      <c r="H91" s="977"/>
      <c r="I91" s="960"/>
      <c r="J91" s="628"/>
      <c r="K91" s="215"/>
    </row>
    <row r="92" spans="1:11" s="166" customFormat="1">
      <c r="A92" s="269" t="s">
        <v>5790</v>
      </c>
      <c r="B92" s="269" t="s">
        <v>5791</v>
      </c>
      <c r="C92" s="353" t="s">
        <v>1698</v>
      </c>
      <c r="D92" s="357" t="s">
        <v>675</v>
      </c>
      <c r="E92" s="974">
        <v>44923</v>
      </c>
      <c r="F92" s="372" t="s">
        <v>707</v>
      </c>
      <c r="G92" s="978" t="s">
        <v>5789</v>
      </c>
      <c r="H92" s="977"/>
      <c r="I92" s="960"/>
      <c r="J92" s="628"/>
      <c r="K92" s="215"/>
    </row>
    <row r="93" spans="1:11" s="166" customFormat="1">
      <c r="A93" s="269" t="s">
        <v>5792</v>
      </c>
      <c r="B93" s="269" t="s">
        <v>5538</v>
      </c>
      <c r="C93" s="353" t="s">
        <v>1698</v>
      </c>
      <c r="D93" s="357" t="s">
        <v>675</v>
      </c>
      <c r="E93" s="974">
        <v>44923</v>
      </c>
      <c r="F93" s="372" t="s">
        <v>707</v>
      </c>
      <c r="G93" s="978" t="s">
        <v>5793</v>
      </c>
      <c r="H93" s="977"/>
      <c r="I93" s="960"/>
      <c r="J93" s="628"/>
      <c r="K93" s="215"/>
    </row>
    <row r="94" spans="1:11" s="166" customFormat="1">
      <c r="A94" s="269" t="s">
        <v>5794</v>
      </c>
      <c r="B94" s="269" t="s">
        <v>5795</v>
      </c>
      <c r="C94" s="353" t="s">
        <v>1698</v>
      </c>
      <c r="D94" s="357" t="s">
        <v>675</v>
      </c>
      <c r="E94" s="974">
        <v>44923</v>
      </c>
      <c r="F94" s="372" t="s">
        <v>707</v>
      </c>
      <c r="G94" s="978" t="s">
        <v>5793</v>
      </c>
      <c r="H94" s="977"/>
      <c r="I94" s="960"/>
      <c r="J94" s="628"/>
      <c r="K94" s="215"/>
    </row>
    <row r="95" spans="1:11" s="166" customFormat="1">
      <c r="A95" s="269" t="s">
        <v>5796</v>
      </c>
      <c r="B95" s="269" t="s">
        <v>5540</v>
      </c>
      <c r="C95" s="353" t="s">
        <v>1698</v>
      </c>
      <c r="D95" s="357" t="s">
        <v>675</v>
      </c>
      <c r="E95" s="974">
        <v>44923</v>
      </c>
      <c r="F95" s="372" t="s">
        <v>707</v>
      </c>
      <c r="G95" s="978" t="s">
        <v>5797</v>
      </c>
      <c r="H95" s="977"/>
      <c r="I95" s="960"/>
      <c r="J95" s="628"/>
      <c r="K95" s="215"/>
    </row>
    <row r="96" spans="1:11" s="166" customFormat="1">
      <c r="A96" s="269" t="s">
        <v>5798</v>
      </c>
      <c r="B96" s="269" t="s">
        <v>5542</v>
      </c>
      <c r="C96" s="353" t="s">
        <v>1698</v>
      </c>
      <c r="D96" s="299" t="s">
        <v>675</v>
      </c>
      <c r="E96" s="502">
        <v>44923</v>
      </c>
      <c r="F96" s="362" t="s">
        <v>707</v>
      </c>
      <c r="G96" s="384" t="s">
        <v>5799</v>
      </c>
      <c r="H96" s="977"/>
      <c r="I96" s="960"/>
      <c r="J96" s="628"/>
      <c r="K96" s="215"/>
    </row>
    <row r="97" spans="1:11" s="166" customFormat="1">
      <c r="A97" s="269" t="s">
        <v>5800</v>
      </c>
      <c r="B97" s="269" t="s">
        <v>5801</v>
      </c>
      <c r="C97" s="353" t="s">
        <v>1698</v>
      </c>
      <c r="D97" s="299" t="s">
        <v>675</v>
      </c>
      <c r="E97" s="502">
        <v>44923</v>
      </c>
      <c r="F97" s="362" t="s">
        <v>707</v>
      </c>
      <c r="G97" s="384" t="s">
        <v>5799</v>
      </c>
      <c r="H97" s="977"/>
      <c r="I97" s="960"/>
      <c r="J97" s="628"/>
      <c r="K97" s="215"/>
    </row>
    <row r="98" spans="1:11" s="166" customFormat="1">
      <c r="A98" s="269" t="s">
        <v>5802</v>
      </c>
      <c r="B98" s="269" t="s">
        <v>5803</v>
      </c>
      <c r="C98" s="353" t="s">
        <v>1698</v>
      </c>
      <c r="D98" s="299" t="s">
        <v>675</v>
      </c>
      <c r="E98" s="502">
        <v>44923</v>
      </c>
      <c r="F98" s="362" t="s">
        <v>707</v>
      </c>
      <c r="G98" s="384" t="s">
        <v>5804</v>
      </c>
      <c r="H98" s="977"/>
      <c r="I98" s="960"/>
      <c r="J98" s="628"/>
      <c r="K98" s="215"/>
    </row>
    <row r="99" spans="1:11" s="166" customFormat="1">
      <c r="A99" s="269" t="s">
        <v>5805</v>
      </c>
      <c r="B99" s="1148" t="s">
        <v>5806</v>
      </c>
      <c r="C99" s="353" t="s">
        <v>1698</v>
      </c>
      <c r="D99" s="299" t="s">
        <v>675</v>
      </c>
      <c r="E99" s="502">
        <v>44923</v>
      </c>
      <c r="F99" s="362" t="s">
        <v>707</v>
      </c>
      <c r="G99" s="384" t="s">
        <v>5807</v>
      </c>
      <c r="H99" s="977"/>
      <c r="I99" s="960"/>
      <c r="J99" s="628"/>
      <c r="K99" s="215"/>
    </row>
    <row r="100" spans="1:11" s="166" customFormat="1">
      <c r="A100" s="269" t="s">
        <v>5808</v>
      </c>
      <c r="B100" s="1148" t="s">
        <v>5548</v>
      </c>
      <c r="C100" s="353" t="s">
        <v>1698</v>
      </c>
      <c r="D100" s="299" t="s">
        <v>675</v>
      </c>
      <c r="E100" s="502">
        <v>44923</v>
      </c>
      <c r="F100" s="362" t="s">
        <v>707</v>
      </c>
      <c r="G100" s="384" t="s">
        <v>5809</v>
      </c>
      <c r="H100" s="977"/>
      <c r="I100" s="960"/>
      <c r="J100" s="628"/>
      <c r="K100" s="215"/>
    </row>
    <row r="101" spans="1:11" s="166" customFormat="1" ht="13.5" customHeight="1">
      <c r="A101" s="433" t="s">
        <v>5810</v>
      </c>
      <c r="B101" s="450" t="s">
        <v>2568</v>
      </c>
      <c r="C101" s="353" t="s">
        <v>1698</v>
      </c>
      <c r="D101" s="299" t="s">
        <v>675</v>
      </c>
      <c r="E101" s="502">
        <v>44923</v>
      </c>
      <c r="F101" s="362" t="s">
        <v>707</v>
      </c>
      <c r="G101" s="384" t="s">
        <v>5811</v>
      </c>
      <c r="H101" s="977"/>
      <c r="I101" s="960"/>
      <c r="J101" s="628"/>
      <c r="K101" s="215"/>
    </row>
    <row r="102" spans="1:11" s="166" customFormat="1" ht="13.15" thickBot="1">
      <c r="A102" s="990" t="s">
        <v>5812</v>
      </c>
      <c r="B102" s="1145" t="s">
        <v>3018</v>
      </c>
      <c r="C102" s="1149" t="s">
        <v>1698</v>
      </c>
      <c r="D102" s="300" t="s">
        <v>675</v>
      </c>
      <c r="E102" s="503">
        <v>44923</v>
      </c>
      <c r="F102" s="212" t="s">
        <v>707</v>
      </c>
      <c r="G102" s="386" t="s">
        <v>5813</v>
      </c>
      <c r="H102" s="975"/>
      <c r="I102" s="976"/>
      <c r="J102" s="963"/>
      <c r="K102" s="398"/>
    </row>
    <row r="103" spans="1:11" ht="14.25" customHeight="1">
      <c r="B103" s="180"/>
      <c r="D103" s="173"/>
      <c r="E103" s="173"/>
      <c r="F103" s="172"/>
      <c r="G103" s="174"/>
      <c r="H103" s="173"/>
      <c r="I103" s="173"/>
      <c r="J103" s="172"/>
      <c r="K103" s="172"/>
    </row>
    <row r="104" spans="1:11" customFormat="1" ht="14.25" customHeight="1">
      <c r="A104" s="287" t="s">
        <v>674</v>
      </c>
      <c r="B104" s="287"/>
      <c r="C104" s="92"/>
      <c r="D104" s="287"/>
      <c r="E104" s="287"/>
      <c r="F104" s="287"/>
      <c r="G104" s="287"/>
      <c r="H104" s="287"/>
      <c r="I104" s="287"/>
      <c r="J104" s="287"/>
      <c r="K104" s="287"/>
    </row>
    <row r="105" spans="1:11" ht="14.25" customHeight="1">
      <c r="A105" s="2132" t="s">
        <v>11043</v>
      </c>
      <c r="B105" s="2132"/>
      <c r="C105" s="2132"/>
      <c r="D105" s="2132"/>
      <c r="E105" s="2132"/>
      <c r="F105" s="2132"/>
      <c r="G105" s="2132"/>
      <c r="H105" s="2132"/>
      <c r="I105" s="2132"/>
      <c r="J105" s="2132"/>
      <c r="K105" s="2132"/>
    </row>
    <row r="106" spans="1:11" ht="14.25" customHeight="1">
      <c r="B106" s="180"/>
      <c r="D106" s="173"/>
      <c r="E106" s="173"/>
      <c r="F106" s="172"/>
      <c r="G106" s="174"/>
      <c r="H106" s="173"/>
      <c r="I106" s="173"/>
      <c r="J106" s="172"/>
      <c r="K106" s="172"/>
    </row>
    <row r="107" spans="1:11" ht="14.25" customHeight="1">
      <c r="A107" t="s">
        <v>5814</v>
      </c>
      <c r="B107" s="180"/>
      <c r="D107" s="173"/>
      <c r="E107" s="173"/>
      <c r="F107" s="172"/>
      <c r="G107" s="174"/>
      <c r="H107" s="173"/>
      <c r="I107" s="173"/>
      <c r="J107" s="172"/>
      <c r="K107" s="172"/>
    </row>
    <row r="108" spans="1:11" ht="14.25" customHeight="1">
      <c r="A108" t="s">
        <v>5815</v>
      </c>
      <c r="B108" s="180"/>
      <c r="D108" s="173"/>
      <c r="E108" s="173"/>
      <c r="F108" s="172"/>
      <c r="G108" s="174"/>
      <c r="H108" s="173"/>
      <c r="I108" s="173"/>
      <c r="J108" s="172"/>
      <c r="K108" s="172"/>
    </row>
    <row r="109" spans="1:11" ht="14.25" customHeight="1">
      <c r="A109" t="s">
        <v>5816</v>
      </c>
      <c r="B109" s="180"/>
      <c r="D109" s="173"/>
      <c r="E109" s="173"/>
      <c r="F109" s="172"/>
      <c r="G109" s="173"/>
      <c r="H109" s="173"/>
      <c r="I109" s="172"/>
      <c r="J109" s="172"/>
    </row>
    <row r="110" spans="1:11" ht="14.25" customHeight="1">
      <c r="A110" t="s">
        <v>5817</v>
      </c>
      <c r="B110" s="180"/>
      <c r="D110" s="173"/>
      <c r="E110" s="173"/>
      <c r="F110" s="172"/>
      <c r="G110" s="174"/>
      <c r="H110" s="173"/>
      <c r="I110" s="173"/>
      <c r="J110" s="172"/>
      <c r="K110" s="172"/>
    </row>
    <row r="111" spans="1:11" ht="14.25" customHeight="1">
      <c r="A111" t="s">
        <v>5818</v>
      </c>
      <c r="B111" s="180"/>
      <c r="D111" s="173"/>
      <c r="E111" s="173"/>
      <c r="F111" s="172"/>
      <c r="G111" s="174"/>
      <c r="H111" s="173"/>
      <c r="I111" s="173"/>
      <c r="J111" s="172"/>
      <c r="K111" s="172"/>
    </row>
    <row r="112" spans="1:11" ht="14.25" customHeight="1">
      <c r="A112" t="s">
        <v>5819</v>
      </c>
      <c r="B112" s="180"/>
      <c r="D112" s="173"/>
      <c r="E112" s="173"/>
      <c r="F112" s="172"/>
      <c r="G112" s="174"/>
      <c r="H112" s="173"/>
      <c r="I112" s="173"/>
      <c r="J112" s="172"/>
      <c r="K112" s="172"/>
    </row>
    <row r="113" spans="1:11" ht="14.25" customHeight="1">
      <c r="A113" t="s">
        <v>5820</v>
      </c>
      <c r="D113" s="173"/>
      <c r="E113" s="173"/>
      <c r="F113" s="172"/>
      <c r="G113" s="174"/>
      <c r="H113" s="173"/>
      <c r="I113" s="173"/>
      <c r="J113" s="172"/>
      <c r="K113" s="172"/>
    </row>
    <row r="114" spans="1:11" ht="14.25" customHeight="1">
      <c r="A114" t="s">
        <v>5821</v>
      </c>
      <c r="D114" s="173"/>
      <c r="E114" s="173"/>
      <c r="F114" s="172"/>
      <c r="G114" s="174"/>
      <c r="H114" s="173"/>
      <c r="I114" s="173"/>
      <c r="J114" s="172"/>
      <c r="K114" s="172"/>
    </row>
    <row r="115" spans="1:11" ht="14.25" customHeight="1">
      <c r="A115" t="s">
        <v>5822</v>
      </c>
      <c r="D115" s="173"/>
      <c r="E115" s="173"/>
      <c r="F115" s="172"/>
      <c r="G115" s="174"/>
      <c r="H115" s="308"/>
      <c r="I115" s="173"/>
      <c r="J115" s="172"/>
      <c r="K115" s="172"/>
    </row>
    <row r="116" spans="1:11" ht="14.25" customHeight="1">
      <c r="A116" t="s">
        <v>5823</v>
      </c>
      <c r="D116" s="173"/>
      <c r="E116" s="173"/>
      <c r="F116" s="172"/>
      <c r="G116" s="174"/>
      <c r="H116" s="173"/>
      <c r="I116" s="173"/>
      <c r="J116" s="172"/>
      <c r="K116" s="172"/>
    </row>
    <row r="117" spans="1:11" ht="14.25" customHeight="1">
      <c r="A117" t="s">
        <v>5824</v>
      </c>
      <c r="D117" s="173"/>
      <c r="E117" s="173"/>
      <c r="F117" s="172"/>
      <c r="G117" s="174"/>
      <c r="H117" s="173"/>
      <c r="I117" s="173"/>
      <c r="J117" s="172"/>
      <c r="K117" s="172"/>
    </row>
    <row r="118" spans="1:11" ht="14.25" customHeight="1">
      <c r="A118" t="s">
        <v>5825</v>
      </c>
      <c r="D118" s="173"/>
      <c r="E118" s="173"/>
      <c r="F118" s="172"/>
      <c r="G118" s="174"/>
      <c r="H118" s="173"/>
      <c r="I118" s="173"/>
      <c r="J118" s="172"/>
      <c r="K118" s="172"/>
    </row>
    <row r="119" spans="1:11" ht="14.25" customHeight="1">
      <c r="A119" t="s">
        <v>5826</v>
      </c>
      <c r="D119" s="173"/>
      <c r="E119" s="173"/>
      <c r="F119" s="172"/>
      <c r="G119" s="174"/>
      <c r="H119" s="173"/>
      <c r="I119" s="173"/>
      <c r="J119" s="172"/>
      <c r="K119" s="172"/>
    </row>
    <row r="120" spans="1:11" ht="14.25" customHeight="1">
      <c r="D120" s="173"/>
      <c r="E120" s="173"/>
      <c r="F120" s="172"/>
      <c r="G120" s="174"/>
      <c r="H120" s="173"/>
      <c r="I120" s="173"/>
      <c r="J120" s="172"/>
      <c r="K120" s="172"/>
    </row>
    <row r="121" spans="1:11" ht="14.25" customHeight="1">
      <c r="D121" s="173"/>
      <c r="E121" s="173"/>
      <c r="F121" s="172"/>
      <c r="G121" s="174"/>
      <c r="H121" s="173"/>
      <c r="I121" s="173"/>
      <c r="J121" s="172"/>
      <c r="K121" s="172"/>
    </row>
    <row r="122" spans="1:11" ht="14.25" customHeight="1">
      <c r="D122" s="173"/>
      <c r="E122" s="173"/>
      <c r="F122" s="172"/>
      <c r="G122" s="174"/>
      <c r="H122" s="173"/>
      <c r="I122" s="173"/>
      <c r="J122" s="172"/>
      <c r="K122" s="172"/>
    </row>
    <row r="123" spans="1:11" ht="14.25" customHeight="1">
      <c r="D123" s="173"/>
      <c r="E123" s="173"/>
      <c r="F123" s="172"/>
      <c r="G123" s="174"/>
      <c r="H123" s="173"/>
      <c r="I123" s="173"/>
      <c r="J123" s="172"/>
      <c r="K123" s="172"/>
    </row>
    <row r="124" spans="1:11" ht="14.25" customHeight="1">
      <c r="D124" s="173"/>
      <c r="E124" s="173"/>
      <c r="F124" s="172"/>
      <c r="G124" s="174"/>
      <c r="H124" s="173"/>
      <c r="I124" s="173"/>
      <c r="J124" s="172"/>
      <c r="K124" s="172"/>
    </row>
    <row r="125" spans="1:11" ht="14.25" customHeight="1">
      <c r="D125" s="173"/>
      <c r="E125" s="173"/>
      <c r="F125" s="172"/>
      <c r="G125" s="174"/>
      <c r="H125" s="173"/>
      <c r="I125" s="173"/>
      <c r="J125" s="172"/>
      <c r="K125" s="172"/>
    </row>
    <row r="126" spans="1:11" ht="14.25" customHeight="1">
      <c r="D126" s="173"/>
      <c r="E126" s="173"/>
      <c r="F126" s="172"/>
      <c r="G126" s="174"/>
      <c r="H126" s="173"/>
      <c r="I126" s="173"/>
      <c r="J126" s="172"/>
      <c r="K126" s="172"/>
    </row>
    <row r="127" spans="1:11" ht="14.25" customHeight="1">
      <c r="D127" s="173"/>
      <c r="E127" s="173"/>
      <c r="F127" s="172"/>
      <c r="G127" s="174"/>
      <c r="H127" s="173"/>
      <c r="I127" s="173"/>
      <c r="J127" s="172"/>
      <c r="K127" s="172"/>
    </row>
    <row r="128" spans="1:11" ht="14.25" customHeight="1">
      <c r="D128" s="173"/>
      <c r="E128" s="173"/>
      <c r="F128" s="172"/>
      <c r="G128" s="174"/>
      <c r="H128" s="173"/>
      <c r="I128" s="173"/>
      <c r="J128" s="172"/>
      <c r="K128" s="172"/>
    </row>
    <row r="129" spans="4:11" ht="14.25" customHeight="1">
      <c r="D129" s="173"/>
      <c r="E129" s="173"/>
      <c r="F129" s="172"/>
      <c r="G129" s="174"/>
      <c r="H129" s="173"/>
      <c r="I129" s="173"/>
      <c r="J129" s="172"/>
      <c r="K129" s="172"/>
    </row>
    <row r="130" spans="4:11" ht="14.25" customHeight="1">
      <c r="D130" s="173"/>
      <c r="E130" s="173"/>
      <c r="F130" s="172"/>
      <c r="G130" s="174"/>
      <c r="H130" s="173"/>
      <c r="I130" s="173"/>
      <c r="J130" s="172"/>
      <c r="K130" s="172"/>
    </row>
    <row r="131" spans="4:11" ht="14.25" customHeight="1">
      <c r="D131" s="173"/>
      <c r="E131" s="173"/>
      <c r="F131" s="172"/>
      <c r="G131" s="174"/>
      <c r="H131" s="173"/>
      <c r="I131" s="173"/>
      <c r="J131" s="172"/>
      <c r="K131" s="172"/>
    </row>
    <row r="132" spans="4:11" ht="14.25" customHeight="1">
      <c r="D132" s="173"/>
      <c r="E132" s="173"/>
      <c r="F132" s="172"/>
      <c r="G132" s="174"/>
      <c r="H132" s="173"/>
      <c r="I132" s="173"/>
      <c r="J132" s="172"/>
      <c r="K132" s="172"/>
    </row>
    <row r="133" spans="4:11" ht="14.25" customHeight="1">
      <c r="D133" s="173"/>
      <c r="E133" s="173"/>
      <c r="F133" s="172"/>
      <c r="G133" s="174"/>
      <c r="H133" s="173"/>
      <c r="I133" s="173"/>
      <c r="J133" s="172"/>
      <c r="K133" s="172"/>
    </row>
    <row r="134" spans="4:11" ht="14.25" customHeight="1">
      <c r="D134" s="173"/>
      <c r="E134" s="173"/>
      <c r="F134" s="172"/>
      <c r="G134" s="174"/>
      <c r="H134" s="173"/>
      <c r="I134" s="173"/>
      <c r="J134" s="172"/>
      <c r="K134" s="172"/>
    </row>
    <row r="135" spans="4:11" ht="14.25" customHeight="1">
      <c r="D135" s="173"/>
      <c r="E135" s="173"/>
      <c r="F135" s="172"/>
      <c r="G135" s="174"/>
      <c r="H135" s="173"/>
      <c r="I135" s="173"/>
      <c r="J135" s="172"/>
      <c r="K135" s="172"/>
    </row>
    <row r="136" spans="4:11" ht="14.25" customHeight="1">
      <c r="D136" s="173"/>
      <c r="E136" s="173"/>
      <c r="F136" s="172"/>
      <c r="G136" s="174"/>
      <c r="H136" s="173"/>
      <c r="I136" s="173"/>
      <c r="J136" s="172"/>
      <c r="K136" s="172"/>
    </row>
    <row r="137" spans="4:11" ht="14.25" customHeight="1">
      <c r="D137" s="173"/>
      <c r="E137" s="173"/>
      <c r="F137" s="172"/>
      <c r="G137" s="174"/>
      <c r="H137" s="173"/>
      <c r="I137" s="173"/>
      <c r="J137" s="172"/>
      <c r="K137" s="172"/>
    </row>
    <row r="138" spans="4:11" ht="14.25" customHeight="1">
      <c r="D138" s="173"/>
      <c r="E138" s="173"/>
      <c r="F138" s="172"/>
      <c r="G138" s="174"/>
      <c r="H138" s="173"/>
      <c r="I138" s="173"/>
      <c r="J138" s="172"/>
      <c r="K138" s="172"/>
    </row>
    <row r="139" spans="4:11" ht="14.25" customHeight="1">
      <c r="D139" s="173"/>
      <c r="E139" s="173"/>
      <c r="F139" s="172"/>
      <c r="G139" s="174"/>
      <c r="H139" s="173"/>
      <c r="I139" s="173"/>
      <c r="J139" s="172"/>
      <c r="K139" s="172"/>
    </row>
    <row r="140" spans="4:11" ht="14.25" customHeight="1">
      <c r="D140" s="173"/>
      <c r="E140" s="173"/>
      <c r="F140" s="172"/>
      <c r="G140" s="174"/>
      <c r="H140" s="173"/>
      <c r="I140" s="173"/>
      <c r="J140" s="172"/>
      <c r="K140" s="172"/>
    </row>
    <row r="141" spans="4:11" ht="14.25" customHeight="1">
      <c r="D141" s="173"/>
      <c r="E141" s="173"/>
      <c r="F141" s="172"/>
      <c r="G141" s="174"/>
      <c r="H141" s="173"/>
      <c r="I141" s="173"/>
      <c r="J141" s="172"/>
      <c r="K141" s="172"/>
    </row>
    <row r="142" spans="4:11" ht="14.25" customHeight="1">
      <c r="D142" s="173"/>
      <c r="E142" s="173"/>
      <c r="F142" s="172"/>
      <c r="G142" s="174"/>
      <c r="H142" s="173"/>
      <c r="I142" s="173"/>
      <c r="J142" s="172"/>
      <c r="K142" s="172"/>
    </row>
    <row r="143" spans="4:11" ht="14.25" customHeight="1">
      <c r="D143" s="173"/>
      <c r="E143" s="173"/>
      <c r="F143" s="172"/>
      <c r="G143" s="174"/>
      <c r="H143" s="173"/>
      <c r="I143" s="173"/>
      <c r="J143" s="172"/>
      <c r="K143" s="172"/>
    </row>
    <row r="144" spans="4:11" ht="14.25" customHeight="1">
      <c r="D144" s="173"/>
      <c r="E144" s="173"/>
      <c r="F144" s="172"/>
      <c r="G144" s="174"/>
      <c r="H144" s="173"/>
      <c r="I144" s="173"/>
      <c r="J144" s="172"/>
      <c r="K144" s="172"/>
    </row>
    <row r="145" spans="4:11" ht="14.25" customHeight="1">
      <c r="D145" s="173"/>
      <c r="E145" s="173"/>
      <c r="F145" s="172"/>
      <c r="G145" s="174"/>
      <c r="H145" s="173"/>
      <c r="I145" s="173"/>
      <c r="J145" s="172"/>
      <c r="K145" s="172"/>
    </row>
    <row r="146" spans="4:11" ht="14.25" customHeight="1">
      <c r="D146" s="173"/>
      <c r="E146" s="173"/>
      <c r="F146" s="172"/>
      <c r="G146" s="174"/>
      <c r="H146" s="173"/>
      <c r="I146" s="173"/>
      <c r="J146" s="172"/>
      <c r="K146" s="172"/>
    </row>
    <row r="147" spans="4:11" ht="14.25" customHeight="1">
      <c r="D147" s="173"/>
      <c r="E147" s="173"/>
      <c r="F147" s="172"/>
      <c r="G147" s="174"/>
      <c r="H147" s="173"/>
      <c r="I147" s="173"/>
      <c r="J147" s="172"/>
      <c r="K147" s="172"/>
    </row>
    <row r="148" spans="4:11" ht="14.25" customHeight="1">
      <c r="D148" s="173"/>
      <c r="E148" s="173"/>
      <c r="F148" s="172"/>
      <c r="G148" s="174"/>
      <c r="H148" s="173"/>
      <c r="I148" s="173"/>
      <c r="J148" s="172"/>
      <c r="K148" s="172"/>
    </row>
    <row r="149" spans="4:11" ht="14.25" customHeight="1">
      <c r="D149" s="173"/>
      <c r="E149" s="173"/>
      <c r="F149" s="172"/>
      <c r="G149" s="174"/>
      <c r="H149" s="173"/>
      <c r="I149" s="173"/>
      <c r="J149" s="172"/>
      <c r="K149" s="172"/>
    </row>
    <row r="150" spans="4:11" ht="14.25" customHeight="1">
      <c r="D150" s="173"/>
      <c r="E150" s="173"/>
      <c r="F150" s="172"/>
      <c r="G150" s="174"/>
      <c r="H150" s="173"/>
      <c r="I150" s="173"/>
      <c r="J150" s="172"/>
      <c r="K150" s="172"/>
    </row>
    <row r="151" spans="4:11" ht="14.25" customHeight="1">
      <c r="D151" s="173"/>
      <c r="E151" s="173"/>
      <c r="F151" s="172"/>
      <c r="G151" s="174"/>
      <c r="H151" s="173"/>
      <c r="I151" s="173"/>
      <c r="J151" s="172"/>
      <c r="K151" s="172"/>
    </row>
    <row r="152" spans="4:11" ht="14.25" customHeight="1">
      <c r="D152" s="173"/>
      <c r="E152" s="173"/>
      <c r="F152" s="172"/>
      <c r="G152" s="174"/>
      <c r="H152" s="173"/>
      <c r="I152" s="173"/>
      <c r="J152" s="172"/>
      <c r="K152" s="172"/>
    </row>
    <row r="153" spans="4:11" ht="14.25" customHeight="1">
      <c r="D153" s="173"/>
      <c r="E153" s="173"/>
      <c r="F153" s="172"/>
      <c r="G153" s="174"/>
      <c r="H153" s="173"/>
      <c r="I153" s="173"/>
      <c r="J153" s="172"/>
      <c r="K153" s="172"/>
    </row>
    <row r="154" spans="4:11" ht="14.25" customHeight="1">
      <c r="D154" s="173"/>
      <c r="E154" s="173"/>
      <c r="F154" s="172"/>
      <c r="G154" s="174"/>
      <c r="H154" s="173"/>
      <c r="I154" s="173"/>
      <c r="J154" s="172"/>
      <c r="K154" s="172"/>
    </row>
    <row r="155" spans="4:11" ht="14.25" customHeight="1">
      <c r="D155" s="173"/>
      <c r="E155" s="173"/>
      <c r="F155" s="172"/>
      <c r="G155" s="174"/>
      <c r="H155" s="173"/>
      <c r="I155" s="173"/>
      <c r="J155" s="172"/>
      <c r="K155" s="172"/>
    </row>
    <row r="156" spans="4:11" ht="14.25" customHeight="1">
      <c r="D156" s="173"/>
      <c r="E156" s="173"/>
      <c r="F156" s="172"/>
      <c r="G156" s="174"/>
      <c r="H156" s="173"/>
      <c r="I156" s="173"/>
      <c r="J156" s="172"/>
      <c r="K156" s="172"/>
    </row>
    <row r="157" spans="4:11" ht="14.25" customHeight="1">
      <c r="D157" s="173"/>
      <c r="E157" s="173"/>
      <c r="F157" s="172"/>
      <c r="G157" s="174"/>
      <c r="H157" s="173"/>
      <c r="I157" s="173"/>
      <c r="J157" s="172"/>
      <c r="K157" s="172"/>
    </row>
    <row r="158" spans="4:11" ht="14.25" customHeight="1">
      <c r="D158" s="173"/>
      <c r="E158" s="173"/>
      <c r="F158" s="172"/>
      <c r="G158" s="174"/>
      <c r="H158" s="173"/>
      <c r="I158" s="173"/>
      <c r="J158" s="172"/>
      <c r="K158" s="172"/>
    </row>
    <row r="159" spans="4:11" ht="14.25" customHeight="1">
      <c r="D159" s="173"/>
      <c r="E159" s="173"/>
      <c r="F159" s="172"/>
      <c r="G159" s="174"/>
      <c r="H159" s="173"/>
      <c r="I159" s="173"/>
      <c r="J159" s="172"/>
      <c r="K159" s="172"/>
    </row>
    <row r="160" spans="4:11" ht="14.25" customHeight="1">
      <c r="D160" s="173"/>
      <c r="E160" s="173"/>
      <c r="F160" s="172"/>
      <c r="G160" s="174"/>
      <c r="H160" s="173"/>
      <c r="I160" s="173"/>
      <c r="J160" s="172"/>
      <c r="K160" s="172"/>
    </row>
    <row r="161" spans="4:11" ht="14.25" customHeight="1">
      <c r="D161" s="173"/>
      <c r="E161" s="173"/>
      <c r="F161" s="172"/>
      <c r="G161" s="174"/>
      <c r="H161" s="173"/>
      <c r="I161" s="173"/>
      <c r="J161" s="172"/>
      <c r="K161" s="172"/>
    </row>
    <row r="162" spans="4:11" ht="14.25" customHeight="1">
      <c r="D162" s="173"/>
      <c r="E162" s="173"/>
      <c r="F162" s="172"/>
      <c r="G162" s="174"/>
      <c r="H162" s="173"/>
      <c r="I162" s="173"/>
      <c r="J162" s="172"/>
      <c r="K162" s="172"/>
    </row>
    <row r="163" spans="4:11" ht="14.25" customHeight="1">
      <c r="D163" s="173"/>
      <c r="E163" s="173"/>
      <c r="F163" s="172"/>
      <c r="G163" s="174"/>
      <c r="H163" s="173"/>
      <c r="I163" s="173"/>
      <c r="J163" s="172"/>
      <c r="K163" s="172"/>
    </row>
    <row r="164" spans="4:11" ht="14.25" customHeight="1">
      <c r="D164" s="173"/>
      <c r="E164" s="173"/>
      <c r="F164" s="172"/>
      <c r="G164" s="174"/>
      <c r="H164" s="173"/>
      <c r="I164" s="173"/>
      <c r="J164" s="172"/>
      <c r="K164" s="172"/>
    </row>
    <row r="165" spans="4:11" ht="14.25" customHeight="1">
      <c r="D165" s="173"/>
      <c r="E165" s="173"/>
      <c r="F165" s="172"/>
      <c r="G165" s="174"/>
      <c r="H165" s="173"/>
      <c r="I165" s="173"/>
      <c r="J165" s="172"/>
      <c r="K165" s="172"/>
    </row>
    <row r="166" spans="4:11" ht="14.25" customHeight="1">
      <c r="D166" s="173"/>
      <c r="E166" s="173"/>
      <c r="F166" s="172"/>
      <c r="G166" s="174"/>
      <c r="H166" s="173"/>
      <c r="I166" s="173"/>
      <c r="J166" s="172"/>
      <c r="K166" s="172"/>
    </row>
    <row r="167" spans="4:11" ht="14.25" customHeight="1">
      <c r="D167" s="173"/>
      <c r="E167" s="173"/>
      <c r="F167" s="172"/>
      <c r="G167" s="174"/>
      <c r="H167" s="173"/>
      <c r="I167" s="173"/>
      <c r="J167" s="172"/>
      <c r="K167" s="172"/>
    </row>
    <row r="168" spans="4:11" ht="14.25" customHeight="1">
      <c r="D168" s="173"/>
      <c r="E168" s="173"/>
      <c r="F168" s="172"/>
      <c r="G168" s="174"/>
      <c r="H168" s="173"/>
      <c r="I168" s="173"/>
      <c r="J168" s="172"/>
      <c r="K168" s="172"/>
    </row>
    <row r="169" spans="4:11" ht="14.25" customHeight="1">
      <c r="D169" s="173"/>
      <c r="E169" s="173"/>
      <c r="F169" s="172"/>
      <c r="G169" s="174"/>
      <c r="H169" s="173"/>
      <c r="I169" s="173"/>
      <c r="J169" s="172"/>
      <c r="K169" s="172"/>
    </row>
    <row r="170" spans="4:11" ht="14.25" customHeight="1">
      <c r="D170" s="173"/>
      <c r="E170" s="173"/>
      <c r="F170" s="172"/>
      <c r="G170" s="174"/>
      <c r="H170" s="173"/>
      <c r="I170" s="173"/>
      <c r="J170" s="172"/>
      <c r="K170" s="172"/>
    </row>
    <row r="171" spans="4:11" ht="14.25" customHeight="1">
      <c r="D171" s="173"/>
      <c r="E171" s="173"/>
      <c r="F171" s="172"/>
      <c r="G171" s="174"/>
      <c r="H171" s="173"/>
      <c r="I171" s="173"/>
      <c r="J171" s="172"/>
      <c r="K171" s="172"/>
    </row>
    <row r="172" spans="4:11" ht="14.25" customHeight="1">
      <c r="D172" s="173"/>
      <c r="E172" s="173"/>
      <c r="F172" s="172"/>
      <c r="G172" s="174"/>
      <c r="H172" s="173"/>
      <c r="I172" s="173"/>
      <c r="J172" s="172"/>
      <c r="K172" s="172"/>
    </row>
    <row r="173" spans="4:11" ht="14.25" customHeight="1">
      <c r="D173" s="173"/>
      <c r="E173" s="173"/>
      <c r="F173" s="172"/>
      <c r="G173" s="174"/>
      <c r="H173" s="173"/>
      <c r="I173" s="173"/>
      <c r="J173" s="172"/>
      <c r="K173" s="172"/>
    </row>
    <row r="174" spans="4:11" ht="14.25" customHeight="1">
      <c r="D174" s="173"/>
      <c r="E174" s="173"/>
      <c r="F174" s="172"/>
      <c r="G174" s="174"/>
      <c r="H174" s="173"/>
      <c r="I174" s="173"/>
      <c r="J174" s="172"/>
      <c r="K174" s="172"/>
    </row>
    <row r="175" spans="4:11" ht="14.25" customHeight="1">
      <c r="D175" s="173"/>
      <c r="E175" s="173"/>
      <c r="F175" s="172"/>
      <c r="G175" s="174"/>
      <c r="H175" s="173"/>
      <c r="I175" s="173"/>
      <c r="J175" s="172"/>
      <c r="K175" s="172"/>
    </row>
    <row r="176" spans="4:11" ht="14.25" customHeight="1">
      <c r="D176" s="173"/>
      <c r="E176" s="173"/>
      <c r="F176" s="172"/>
      <c r="G176" s="174"/>
      <c r="H176" s="173"/>
      <c r="I176" s="173"/>
      <c r="J176" s="172"/>
      <c r="K176" s="172"/>
    </row>
    <row r="177" spans="4:11" ht="14.25" customHeight="1">
      <c r="D177" s="173"/>
      <c r="E177" s="173"/>
      <c r="F177" s="172"/>
      <c r="G177" s="174"/>
      <c r="H177" s="173"/>
      <c r="I177" s="173"/>
      <c r="J177" s="172"/>
      <c r="K177" s="172"/>
    </row>
    <row r="178" spans="4:11" ht="14.25" customHeight="1">
      <c r="D178" s="173"/>
      <c r="E178" s="173"/>
      <c r="F178" s="172"/>
      <c r="G178" s="174"/>
      <c r="H178" s="173"/>
      <c r="I178" s="173"/>
      <c r="J178" s="172"/>
      <c r="K178" s="172"/>
    </row>
    <row r="179" spans="4:11" ht="14.25" customHeight="1">
      <c r="D179" s="173"/>
      <c r="E179" s="173"/>
      <c r="F179" s="172"/>
      <c r="G179" s="174"/>
      <c r="H179" s="173"/>
      <c r="I179" s="173"/>
      <c r="J179" s="172"/>
      <c r="K179" s="172"/>
    </row>
    <row r="180" spans="4:11" ht="14.25" customHeight="1">
      <c r="D180" s="173"/>
      <c r="E180" s="173"/>
      <c r="F180" s="172"/>
      <c r="G180" s="174"/>
      <c r="H180" s="173"/>
      <c r="I180" s="173"/>
      <c r="J180" s="172"/>
      <c r="K180" s="172"/>
    </row>
    <row r="181" spans="4:11" ht="14.25" customHeight="1">
      <c r="D181" s="173"/>
      <c r="E181" s="173"/>
      <c r="F181" s="172"/>
      <c r="G181" s="174"/>
      <c r="H181" s="173"/>
      <c r="I181" s="173"/>
      <c r="J181" s="172"/>
      <c r="K181" s="172"/>
    </row>
    <row r="182" spans="4:11" ht="14.25" customHeight="1">
      <c r="D182" s="173"/>
      <c r="E182" s="173"/>
      <c r="F182" s="172"/>
      <c r="G182" s="174"/>
      <c r="H182" s="173"/>
      <c r="I182" s="173"/>
      <c r="J182" s="172"/>
      <c r="K182" s="172"/>
    </row>
    <row r="183" spans="4:11" ht="14.25" customHeight="1">
      <c r="D183" s="173"/>
      <c r="E183" s="173"/>
      <c r="F183" s="172"/>
      <c r="G183" s="174"/>
      <c r="H183" s="173"/>
      <c r="I183" s="173"/>
      <c r="J183" s="172"/>
      <c r="K183" s="172"/>
    </row>
    <row r="184" spans="4:11" ht="14.25" customHeight="1">
      <c r="D184" s="173"/>
      <c r="E184" s="173"/>
      <c r="F184" s="172"/>
      <c r="G184" s="174"/>
      <c r="H184" s="173"/>
      <c r="I184" s="173"/>
      <c r="J184" s="172"/>
      <c r="K184" s="172"/>
    </row>
    <row r="185" spans="4:11" ht="14.25" customHeight="1">
      <c r="D185" s="173"/>
      <c r="E185" s="173"/>
      <c r="F185" s="172"/>
      <c r="G185" s="174"/>
      <c r="H185" s="173"/>
      <c r="I185" s="173"/>
      <c r="J185" s="172"/>
      <c r="K185" s="172"/>
    </row>
    <row r="186" spans="4:11" ht="14.25" customHeight="1">
      <c r="D186" s="173"/>
      <c r="E186" s="173"/>
      <c r="F186" s="172"/>
      <c r="G186" s="174"/>
      <c r="H186" s="173"/>
      <c r="I186" s="173"/>
      <c r="J186" s="172"/>
      <c r="K186" s="172"/>
    </row>
    <row r="187" spans="4:11" ht="14.25" customHeight="1">
      <c r="D187" s="173"/>
      <c r="E187" s="173"/>
      <c r="F187" s="172"/>
      <c r="G187" s="174"/>
      <c r="H187" s="173"/>
      <c r="I187" s="173"/>
      <c r="J187" s="172"/>
      <c r="K187" s="172"/>
    </row>
    <row r="188" spans="4:11" ht="14.25" customHeight="1">
      <c r="D188" s="173"/>
      <c r="E188" s="173"/>
      <c r="F188" s="172"/>
      <c r="G188" s="174"/>
      <c r="H188" s="173"/>
      <c r="I188" s="173"/>
      <c r="J188" s="172"/>
      <c r="K188" s="172"/>
    </row>
    <row r="189" spans="4:11" ht="14.25" customHeight="1">
      <c r="D189" s="173"/>
      <c r="E189" s="173"/>
      <c r="F189" s="172"/>
      <c r="G189" s="174"/>
      <c r="H189" s="173"/>
      <c r="I189" s="173"/>
      <c r="J189" s="172"/>
      <c r="K189" s="172"/>
    </row>
    <row r="190" spans="4:11" ht="14.25" customHeight="1">
      <c r="D190" s="173"/>
      <c r="E190" s="173"/>
      <c r="F190" s="172"/>
      <c r="G190" s="174"/>
      <c r="H190" s="173"/>
      <c r="I190" s="173"/>
      <c r="J190" s="172"/>
      <c r="K190" s="172"/>
    </row>
    <row r="191" spans="4:11" ht="14.25" customHeight="1">
      <c r="D191" s="173"/>
      <c r="E191" s="173"/>
      <c r="F191" s="172"/>
      <c r="G191" s="174"/>
      <c r="H191" s="173"/>
      <c r="I191" s="173"/>
      <c r="J191" s="172"/>
      <c r="K191" s="172"/>
    </row>
    <row r="192" spans="4:11" ht="14.25" customHeight="1">
      <c r="D192" s="173"/>
      <c r="E192" s="173"/>
      <c r="F192" s="172"/>
      <c r="G192" s="174"/>
      <c r="H192" s="173"/>
      <c r="I192" s="173"/>
      <c r="J192" s="172"/>
      <c r="K192" s="172"/>
    </row>
    <row r="193" spans="4:11" ht="14.25" customHeight="1">
      <c r="D193" s="173"/>
      <c r="E193" s="173"/>
      <c r="F193" s="172"/>
      <c r="G193" s="174"/>
      <c r="H193" s="173"/>
      <c r="I193" s="173"/>
      <c r="J193" s="172"/>
      <c r="K193" s="172"/>
    </row>
    <row r="194" spans="4:11" ht="14.25" customHeight="1">
      <c r="D194" s="173"/>
      <c r="E194" s="173"/>
      <c r="F194" s="172"/>
      <c r="G194" s="174"/>
      <c r="H194" s="173"/>
      <c r="I194" s="173"/>
      <c r="J194" s="172"/>
      <c r="K194" s="172"/>
    </row>
    <row r="195" spans="4:11" ht="14.25" customHeight="1">
      <c r="D195" s="173"/>
      <c r="E195" s="173"/>
      <c r="F195" s="172"/>
      <c r="G195" s="174"/>
      <c r="H195" s="173"/>
      <c r="I195" s="173"/>
      <c r="J195" s="172"/>
      <c r="K195" s="172"/>
    </row>
    <row r="196" spans="4:11" ht="14.25" customHeight="1">
      <c r="D196" s="173"/>
      <c r="E196" s="173"/>
      <c r="F196" s="172"/>
      <c r="G196" s="174"/>
      <c r="H196" s="173"/>
      <c r="I196" s="173"/>
      <c r="J196" s="172"/>
      <c r="K196" s="172"/>
    </row>
    <row r="197" spans="4:11" ht="14.25" customHeight="1">
      <c r="D197" s="173"/>
      <c r="E197" s="173"/>
      <c r="F197" s="172"/>
      <c r="G197" s="174"/>
      <c r="H197" s="173"/>
      <c r="I197" s="173"/>
      <c r="J197" s="172"/>
      <c r="K197" s="172"/>
    </row>
    <row r="198" spans="4:11" ht="14.25" customHeight="1">
      <c r="D198" s="173"/>
      <c r="E198" s="173"/>
      <c r="F198" s="172"/>
      <c r="G198" s="174"/>
      <c r="H198" s="173"/>
      <c r="I198" s="173"/>
      <c r="J198" s="172"/>
      <c r="K198" s="172"/>
    </row>
    <row r="199" spans="4:11" ht="14.25" customHeight="1">
      <c r="D199" s="173"/>
      <c r="E199" s="173"/>
      <c r="F199" s="172"/>
      <c r="G199" s="174"/>
      <c r="H199" s="173"/>
      <c r="I199" s="173"/>
      <c r="J199" s="172"/>
      <c r="K199" s="172"/>
    </row>
    <row r="200" spans="4:11" ht="14.25" customHeight="1">
      <c r="D200" s="173"/>
      <c r="E200" s="173"/>
      <c r="F200" s="172"/>
      <c r="G200" s="174"/>
      <c r="H200" s="173"/>
      <c r="I200" s="173"/>
      <c r="J200" s="172"/>
      <c r="K200" s="172"/>
    </row>
    <row r="201" spans="4:11" ht="14.25" customHeight="1">
      <c r="D201" s="173"/>
      <c r="E201" s="173"/>
      <c r="F201" s="172"/>
      <c r="G201" s="174"/>
      <c r="H201" s="173"/>
      <c r="I201" s="173"/>
      <c r="J201" s="172"/>
      <c r="K201" s="172"/>
    </row>
    <row r="202" spans="4:11" ht="14.25" customHeight="1">
      <c r="D202" s="173"/>
      <c r="E202" s="173"/>
      <c r="F202" s="172"/>
      <c r="G202" s="174"/>
      <c r="H202" s="173"/>
      <c r="I202" s="173"/>
      <c r="J202" s="172"/>
      <c r="K202" s="172"/>
    </row>
    <row r="203" spans="4:11" ht="14.25" customHeight="1">
      <c r="D203" s="173"/>
      <c r="E203" s="173"/>
      <c r="F203" s="172"/>
      <c r="G203" s="174"/>
      <c r="H203" s="173"/>
      <c r="I203" s="173"/>
      <c r="J203" s="172"/>
      <c r="K203" s="172"/>
    </row>
    <row r="204" spans="4:11" ht="14.25" customHeight="1">
      <c r="D204" s="173"/>
      <c r="E204" s="173"/>
      <c r="F204" s="172"/>
      <c r="G204" s="174"/>
      <c r="H204" s="173"/>
      <c r="I204" s="173"/>
      <c r="J204" s="172"/>
      <c r="K204" s="172"/>
    </row>
    <row r="205" spans="4:11" ht="14.25" customHeight="1">
      <c r="D205" s="173"/>
      <c r="E205" s="173"/>
      <c r="F205" s="172"/>
      <c r="G205" s="174"/>
      <c r="H205" s="173"/>
      <c r="I205" s="173"/>
      <c r="J205" s="172"/>
      <c r="K205" s="172"/>
    </row>
    <row r="206" spans="4:11" ht="14.25" customHeight="1">
      <c r="D206" s="173"/>
      <c r="E206" s="173"/>
      <c r="F206" s="172"/>
      <c r="G206" s="174"/>
      <c r="H206" s="173"/>
      <c r="I206" s="173"/>
      <c r="J206" s="172"/>
      <c r="K206" s="172"/>
    </row>
    <row r="207" spans="4:11" ht="14.25" customHeight="1"/>
    <row r="208" spans="4:11"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sheetData>
  <sortState xmlns:xlrd2="http://schemas.microsoft.com/office/spreadsheetml/2017/richdata2" ref="A8:R113">
    <sortCondition ref="A8:A113"/>
  </sortState>
  <mergeCells count="7">
    <mergeCell ref="A105:K105"/>
    <mergeCell ref="D4:G4"/>
    <mergeCell ref="A4:B4"/>
    <mergeCell ref="H4:K4"/>
    <mergeCell ref="A1:B1"/>
    <mergeCell ref="D1:G1"/>
    <mergeCell ref="A2:B2"/>
  </mergeCells>
  <hyperlinks>
    <hyperlink ref="A4" display="Back to Top Sheet" xr:uid="{00000000-0004-0000-3900-000000000000}"/>
    <hyperlink ref="A4:B4" location="Top!A1" display="Back to Top Sheet" xr:uid="{ADDA7ADE-E453-4AA2-8102-EC4F8403412A}"/>
  </hyperlinks>
  <pageMargins left="0.28000000000000003" right="0.16" top="0.52" bottom="0.56000000000000005" header="0.35" footer="0.39"/>
  <pageSetup paperSize="9" scale="54" fitToHeight="0" orientation="landscape" r:id="rId1"/>
  <headerFooter alignWithMargins="0">
    <oddHeader>&amp;CBluetooth Test Case Reference List</oddHeader>
    <oddFooter>&amp;L&amp;F&amp;C&amp;A&amp;R&amp;P of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M163"/>
  <sheetViews>
    <sheetView workbookViewId="0"/>
  </sheetViews>
  <sheetFormatPr defaultColWidth="11.3984375" defaultRowHeight="12.75"/>
  <cols>
    <col min="1" max="1" width="32.3984375" style="163" customWidth="1"/>
    <col min="2" max="2" width="71.3984375" style="165" customWidth="1"/>
    <col min="3" max="3" width="16.1328125" style="163" customWidth="1"/>
    <col min="4" max="4" width="17" style="163" customWidth="1"/>
    <col min="5" max="5" width="15.59765625" style="161" customWidth="1"/>
    <col min="6" max="6" width="16.3984375" style="161" customWidth="1"/>
    <col min="7" max="7" width="20" style="161" customWidth="1"/>
    <col min="8" max="8" width="17" style="160" customWidth="1"/>
    <col min="9" max="9" width="20" style="162" customWidth="1"/>
    <col min="10" max="10" width="20.86328125" style="161" customWidth="1"/>
    <col min="11" max="11" width="20" style="161" customWidth="1"/>
    <col min="12" max="12" width="15.59765625" style="160" customWidth="1"/>
    <col min="13" max="13" width="22.59765625" style="160" customWidth="1"/>
    <col min="14" max="16384" width="11.3984375" style="160"/>
  </cols>
  <sheetData>
    <row r="1" spans="1:13" ht="21" customHeight="1" thickBot="1">
      <c r="A1" s="377" t="s">
        <v>660</v>
      </c>
      <c r="B1" s="1565"/>
      <c r="C1" s="377"/>
      <c r="D1" s="379"/>
      <c r="E1" s="379"/>
      <c r="F1" s="379"/>
      <c r="G1" s="379"/>
      <c r="H1" s="161"/>
      <c r="I1" s="161"/>
      <c r="J1" s="160"/>
      <c r="K1" s="160"/>
    </row>
    <row r="2" spans="1:13" ht="21" customHeight="1" thickBot="1">
      <c r="A2" s="2144" t="str">
        <f>Top!B83</f>
        <v>Physical Activity Monitor Profile</v>
      </c>
      <c r="B2" s="2144"/>
      <c r="C2" s="406"/>
      <c r="D2" s="1121" t="s">
        <v>5827</v>
      </c>
      <c r="E2" s="1121" t="str">
        <f>Top!E83</f>
        <v>PAMP.TS.p1</v>
      </c>
      <c r="F2" s="1129"/>
      <c r="G2" s="1129"/>
      <c r="H2" s="1120" t="s">
        <v>10</v>
      </c>
      <c r="I2" s="1124" t="str">
        <f>Top!G83</f>
        <v>PAMP.TS.p1</v>
      </c>
      <c r="J2" s="1120" t="s">
        <v>699</v>
      </c>
      <c r="K2" s="1173">
        <v>45474</v>
      </c>
      <c r="M2" s="159"/>
    </row>
    <row r="3" spans="1:13" ht="18" customHeight="1" thickBot="1">
      <c r="A3" s="211" t="s">
        <v>912</v>
      </c>
      <c r="B3" s="1566">
        <f>rel_date</f>
        <v>45706</v>
      </c>
      <c r="C3" s="59"/>
      <c r="D3" s="1120" t="s">
        <v>5828</v>
      </c>
      <c r="E3" s="1121" t="str">
        <f>Top!F84</f>
        <v>PAMS.ICS.p1</v>
      </c>
      <c r="F3" s="1129"/>
      <c r="G3" s="1129"/>
      <c r="H3" s="1120" t="s">
        <v>11</v>
      </c>
      <c r="I3" s="1124" t="str">
        <f>Top!H83</f>
        <v>PAMP.ICS.p1</v>
      </c>
      <c r="J3" s="1120" t="s">
        <v>699</v>
      </c>
      <c r="K3" s="1173">
        <v>45474</v>
      </c>
    </row>
    <row r="4" spans="1:13" ht="14.25" customHeight="1" thickBot="1">
      <c r="A4" s="1264" t="s">
        <v>663</v>
      </c>
      <c r="B4" s="1567"/>
      <c r="C4" s="378"/>
      <c r="D4" s="2139" t="s">
        <v>664</v>
      </c>
      <c r="E4" s="2140"/>
      <c r="F4" s="2140"/>
      <c r="G4" s="2141"/>
      <c r="H4" s="2139" t="s">
        <v>701</v>
      </c>
      <c r="I4" s="2140"/>
      <c r="J4" s="2140"/>
      <c r="K4" s="2141"/>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684" t="s">
        <v>671</v>
      </c>
      <c r="B6" s="684" t="s">
        <v>672</v>
      </c>
      <c r="C6" s="1889" t="s">
        <v>9215</v>
      </c>
      <c r="D6" s="658"/>
      <c r="E6" s="717">
        <v>45564</v>
      </c>
      <c r="F6" s="659"/>
      <c r="G6" s="660" t="s">
        <v>5829</v>
      </c>
      <c r="H6" s="1411"/>
      <c r="I6" s="1477"/>
      <c r="J6" s="1413"/>
      <c r="K6" s="1344"/>
    </row>
    <row r="7" spans="1:13" s="166" customFormat="1">
      <c r="A7" s="685" t="s">
        <v>11</v>
      </c>
      <c r="B7" s="685" t="s">
        <v>673</v>
      </c>
      <c r="C7" s="1016" t="s">
        <v>9215</v>
      </c>
      <c r="D7" s="664"/>
      <c r="E7" s="718">
        <v>45564</v>
      </c>
      <c r="F7" s="665"/>
      <c r="G7" s="666" t="s">
        <v>5830</v>
      </c>
      <c r="H7" s="672"/>
      <c r="I7" s="508"/>
      <c r="J7" s="672"/>
      <c r="K7" s="1357"/>
    </row>
    <row r="8" spans="1:13" s="166" customFormat="1" ht="12.75" customHeight="1">
      <c r="A8" s="685" t="s">
        <v>11118</v>
      </c>
      <c r="B8" s="685" t="s">
        <v>5831</v>
      </c>
      <c r="C8" s="762"/>
      <c r="D8" s="669" t="s">
        <v>675</v>
      </c>
      <c r="E8" s="719">
        <v>45564</v>
      </c>
      <c r="F8" s="670" t="s">
        <v>707</v>
      </c>
      <c r="G8" s="671"/>
      <c r="H8" s="672"/>
      <c r="I8" s="508"/>
      <c r="J8" s="672"/>
      <c r="K8" s="663"/>
    </row>
    <row r="9" spans="1:13" s="166" customFormat="1">
      <c r="A9" s="685" t="s">
        <v>5832</v>
      </c>
      <c r="B9" s="685" t="s">
        <v>5833</v>
      </c>
      <c r="C9" s="762"/>
      <c r="D9" s="669" t="s">
        <v>675</v>
      </c>
      <c r="E9" s="719">
        <v>45564</v>
      </c>
      <c r="F9" s="670" t="s">
        <v>707</v>
      </c>
      <c r="G9" s="671"/>
      <c r="H9" s="672"/>
      <c r="I9" s="508"/>
      <c r="J9" s="672"/>
      <c r="K9" s="663"/>
    </row>
    <row r="10" spans="1:13" s="166" customFormat="1">
      <c r="A10" s="685" t="s">
        <v>5834</v>
      </c>
      <c r="B10" s="685" t="s">
        <v>5835</v>
      </c>
      <c r="C10" s="762"/>
      <c r="D10" s="669" t="s">
        <v>675</v>
      </c>
      <c r="E10" s="719">
        <v>45564</v>
      </c>
      <c r="F10" s="670" t="s">
        <v>707</v>
      </c>
      <c r="G10" s="671"/>
      <c r="H10" s="672"/>
      <c r="I10" s="508"/>
      <c r="J10" s="672"/>
      <c r="K10" s="663"/>
    </row>
    <row r="11" spans="1:13" s="166" customFormat="1">
      <c r="A11" s="685" t="s">
        <v>5836</v>
      </c>
      <c r="B11" s="685" t="s">
        <v>5837</v>
      </c>
      <c r="C11" s="762"/>
      <c r="D11" s="669" t="s">
        <v>675</v>
      </c>
      <c r="E11" s="719">
        <v>45564</v>
      </c>
      <c r="F11" s="670" t="s">
        <v>707</v>
      </c>
      <c r="G11" s="671"/>
      <c r="H11" s="672"/>
      <c r="I11" s="508"/>
      <c r="J11" s="672"/>
      <c r="K11" s="663"/>
    </row>
    <row r="12" spans="1:13" s="166" customFormat="1">
      <c r="A12" s="685" t="s">
        <v>5838</v>
      </c>
      <c r="B12" s="685" t="s">
        <v>5839</v>
      </c>
      <c r="C12" s="762"/>
      <c r="D12" s="669" t="s">
        <v>675</v>
      </c>
      <c r="E12" s="719">
        <v>45564</v>
      </c>
      <c r="F12" s="670" t="s">
        <v>707</v>
      </c>
      <c r="G12" s="671"/>
      <c r="H12" s="672"/>
      <c r="I12" s="508"/>
      <c r="J12" s="672"/>
      <c r="K12" s="663"/>
    </row>
    <row r="13" spans="1:13" s="166" customFormat="1">
      <c r="A13" s="685" t="s">
        <v>5840</v>
      </c>
      <c r="B13" s="685" t="s">
        <v>5841</v>
      </c>
      <c r="C13" s="762"/>
      <c r="D13" s="669" t="s">
        <v>675</v>
      </c>
      <c r="E13" s="719">
        <v>45564</v>
      </c>
      <c r="F13" s="670" t="s">
        <v>707</v>
      </c>
      <c r="G13" s="671"/>
      <c r="H13" s="672"/>
      <c r="I13" s="508"/>
      <c r="J13" s="672"/>
      <c r="K13" s="663"/>
    </row>
    <row r="14" spans="1:13" s="166" customFormat="1">
      <c r="A14" s="685" t="s">
        <v>5842</v>
      </c>
      <c r="B14" s="685" t="s">
        <v>5843</v>
      </c>
      <c r="C14" s="762"/>
      <c r="D14" s="669" t="s">
        <v>675</v>
      </c>
      <c r="E14" s="719">
        <v>45564</v>
      </c>
      <c r="F14" s="670" t="s">
        <v>707</v>
      </c>
      <c r="G14" s="671"/>
      <c r="H14" s="672"/>
      <c r="I14" s="508"/>
      <c r="J14" s="672"/>
      <c r="K14" s="663"/>
    </row>
    <row r="15" spans="1:13" s="166" customFormat="1">
      <c r="A15" s="685" t="s">
        <v>5844</v>
      </c>
      <c r="B15" s="685" t="s">
        <v>5845</v>
      </c>
      <c r="C15" s="762"/>
      <c r="D15" s="669" t="s">
        <v>675</v>
      </c>
      <c r="E15" s="719">
        <v>45564</v>
      </c>
      <c r="F15" s="670" t="s">
        <v>707</v>
      </c>
      <c r="G15" s="671"/>
      <c r="H15" s="672"/>
      <c r="I15" s="508"/>
      <c r="J15" s="672"/>
      <c r="K15" s="663"/>
    </row>
    <row r="16" spans="1:13" s="166" customFormat="1">
      <c r="A16" s="685" t="s">
        <v>5846</v>
      </c>
      <c r="B16" s="685" t="s">
        <v>5847</v>
      </c>
      <c r="C16" s="762"/>
      <c r="D16" s="669" t="s">
        <v>675</v>
      </c>
      <c r="E16" s="719">
        <v>45564</v>
      </c>
      <c r="F16" s="670" t="s">
        <v>707</v>
      </c>
      <c r="G16" s="671"/>
      <c r="H16" s="672"/>
      <c r="I16" s="508"/>
      <c r="J16" s="672"/>
      <c r="K16" s="663"/>
    </row>
    <row r="17" spans="1:11" s="166" customFormat="1">
      <c r="A17" s="685" t="s">
        <v>5848</v>
      </c>
      <c r="B17" s="685" t="s">
        <v>5849</v>
      </c>
      <c r="C17" s="762"/>
      <c r="D17" s="669" t="s">
        <v>675</v>
      </c>
      <c r="E17" s="719">
        <v>45564</v>
      </c>
      <c r="F17" s="670" t="s">
        <v>707</v>
      </c>
      <c r="G17" s="671"/>
      <c r="H17" s="672"/>
      <c r="I17" s="508"/>
      <c r="J17" s="672"/>
      <c r="K17" s="663"/>
    </row>
    <row r="18" spans="1:11" s="166" customFormat="1">
      <c r="A18" s="685" t="s">
        <v>5850</v>
      </c>
      <c r="B18" s="685" t="s">
        <v>5851</v>
      </c>
      <c r="C18" s="762"/>
      <c r="D18" s="669" t="s">
        <v>675</v>
      </c>
      <c r="E18" s="719">
        <v>45564</v>
      </c>
      <c r="F18" s="670" t="s">
        <v>707</v>
      </c>
      <c r="G18" s="671"/>
      <c r="H18" s="672"/>
      <c r="I18" s="508"/>
      <c r="J18" s="672"/>
      <c r="K18" s="663"/>
    </row>
    <row r="19" spans="1:11" s="166" customFormat="1">
      <c r="A19" s="685" t="s">
        <v>5852</v>
      </c>
      <c r="B19" s="685" t="s">
        <v>5853</v>
      </c>
      <c r="C19" s="762"/>
      <c r="D19" s="669" t="s">
        <v>675</v>
      </c>
      <c r="E19" s="719">
        <v>45564</v>
      </c>
      <c r="F19" s="670" t="s">
        <v>707</v>
      </c>
      <c r="G19" s="671"/>
      <c r="H19" s="672"/>
      <c r="I19" s="508"/>
      <c r="J19" s="672"/>
      <c r="K19" s="663"/>
    </row>
    <row r="20" spans="1:11" s="166" customFormat="1">
      <c r="A20" s="685" t="s">
        <v>5854</v>
      </c>
      <c r="B20" s="685" t="s">
        <v>1636</v>
      </c>
      <c r="C20" s="762"/>
      <c r="D20" s="669" t="s">
        <v>675</v>
      </c>
      <c r="E20" s="719">
        <v>45564</v>
      </c>
      <c r="F20" s="670" t="s">
        <v>707</v>
      </c>
      <c r="G20" s="671"/>
      <c r="H20" s="672"/>
      <c r="I20" s="508"/>
      <c r="J20" s="672"/>
      <c r="K20" s="663"/>
    </row>
    <row r="21" spans="1:11" s="166" customFormat="1">
      <c r="A21" s="685" t="s">
        <v>5855</v>
      </c>
      <c r="B21" s="685" t="s">
        <v>1638</v>
      </c>
      <c r="C21" s="762"/>
      <c r="D21" s="669" t="s">
        <v>675</v>
      </c>
      <c r="E21" s="719">
        <v>45564</v>
      </c>
      <c r="F21" s="670" t="s">
        <v>707</v>
      </c>
      <c r="G21" s="671"/>
      <c r="H21" s="672"/>
      <c r="I21" s="508"/>
      <c r="J21" s="672"/>
      <c r="K21" s="663"/>
    </row>
    <row r="22" spans="1:11" s="166" customFormat="1">
      <c r="A22" s="685" t="s">
        <v>5856</v>
      </c>
      <c r="B22" s="685" t="s">
        <v>2783</v>
      </c>
      <c r="C22" s="762"/>
      <c r="D22" s="669" t="s">
        <v>675</v>
      </c>
      <c r="E22" s="719">
        <v>45564</v>
      </c>
      <c r="F22" s="670" t="s">
        <v>707</v>
      </c>
      <c r="G22" s="671"/>
      <c r="H22" s="672"/>
      <c r="I22" s="508"/>
      <c r="J22" s="672"/>
      <c r="K22" s="663"/>
    </row>
    <row r="23" spans="1:11" s="166" customFormat="1">
      <c r="A23" s="685" t="s">
        <v>5857</v>
      </c>
      <c r="B23" s="685" t="s">
        <v>5858</v>
      </c>
      <c r="C23" s="762"/>
      <c r="D23" s="669" t="s">
        <v>675</v>
      </c>
      <c r="E23" s="719">
        <v>45564</v>
      </c>
      <c r="F23" s="670" t="s">
        <v>707</v>
      </c>
      <c r="G23" s="671"/>
      <c r="H23" s="672"/>
      <c r="I23" s="508"/>
      <c r="J23" s="672"/>
      <c r="K23" s="663"/>
    </row>
    <row r="24" spans="1:11" s="166" customFormat="1">
      <c r="A24" s="685" t="s">
        <v>5859</v>
      </c>
      <c r="B24" s="685" t="s">
        <v>5860</v>
      </c>
      <c r="C24" s="762"/>
      <c r="D24" s="669" t="s">
        <v>675</v>
      </c>
      <c r="E24" s="719">
        <v>45564</v>
      </c>
      <c r="F24" s="670" t="s">
        <v>707</v>
      </c>
      <c r="G24" s="671"/>
      <c r="H24" s="672"/>
      <c r="I24" s="508"/>
      <c r="J24" s="672"/>
      <c r="K24" s="663"/>
    </row>
    <row r="25" spans="1:11" s="166" customFormat="1">
      <c r="A25" s="685" t="s">
        <v>5861</v>
      </c>
      <c r="B25" s="685" t="s">
        <v>5862</v>
      </c>
      <c r="C25" s="762"/>
      <c r="D25" s="669" t="s">
        <v>675</v>
      </c>
      <c r="E25" s="719">
        <v>45564</v>
      </c>
      <c r="F25" s="670" t="s">
        <v>707</v>
      </c>
      <c r="G25" s="671"/>
      <c r="H25" s="672"/>
      <c r="I25" s="508"/>
      <c r="J25" s="672"/>
      <c r="K25" s="663"/>
    </row>
    <row r="26" spans="1:11" s="166" customFormat="1">
      <c r="A26" s="685" t="s">
        <v>5863</v>
      </c>
      <c r="B26" s="685" t="s">
        <v>5864</v>
      </c>
      <c r="C26" s="762"/>
      <c r="D26" s="669" t="s">
        <v>675</v>
      </c>
      <c r="E26" s="719">
        <v>45564</v>
      </c>
      <c r="F26" s="670" t="s">
        <v>707</v>
      </c>
      <c r="G26" s="671"/>
      <c r="H26" s="672"/>
      <c r="I26" s="508"/>
      <c r="J26" s="672"/>
      <c r="K26" s="663"/>
    </row>
    <row r="27" spans="1:11" s="166" customFormat="1">
      <c r="A27" s="685" t="s">
        <v>5865</v>
      </c>
      <c r="B27" s="685" t="s">
        <v>5866</v>
      </c>
      <c r="C27" s="762"/>
      <c r="D27" s="669" t="s">
        <v>675</v>
      </c>
      <c r="E27" s="719">
        <v>45564</v>
      </c>
      <c r="F27" s="670" t="s">
        <v>707</v>
      </c>
      <c r="G27" s="671"/>
      <c r="H27" s="672"/>
      <c r="I27" s="508"/>
      <c r="J27" s="672"/>
      <c r="K27" s="663"/>
    </row>
    <row r="28" spans="1:11" s="166" customFormat="1">
      <c r="A28" s="685" t="s">
        <v>5867</v>
      </c>
      <c r="B28" s="685" t="s">
        <v>5868</v>
      </c>
      <c r="C28" s="762"/>
      <c r="D28" s="669" t="s">
        <v>675</v>
      </c>
      <c r="E28" s="719">
        <v>45564</v>
      </c>
      <c r="F28" s="670" t="s">
        <v>707</v>
      </c>
      <c r="G28" s="671"/>
      <c r="H28" s="672"/>
      <c r="I28" s="508"/>
      <c r="J28" s="672"/>
      <c r="K28" s="663"/>
    </row>
    <row r="29" spans="1:11" s="166" customFormat="1">
      <c r="A29" s="685" t="s">
        <v>5869</v>
      </c>
      <c r="B29" s="685" t="s">
        <v>5870</v>
      </c>
      <c r="C29" s="762"/>
      <c r="D29" s="669" t="s">
        <v>675</v>
      </c>
      <c r="E29" s="719">
        <v>45564</v>
      </c>
      <c r="F29" s="670" t="s">
        <v>707</v>
      </c>
      <c r="G29" s="671"/>
      <c r="H29" s="672"/>
      <c r="I29" s="508"/>
      <c r="J29" s="672"/>
      <c r="K29" s="663"/>
    </row>
    <row r="30" spans="1:11" s="166" customFormat="1">
      <c r="A30" s="685" t="s">
        <v>5871</v>
      </c>
      <c r="B30" s="685" t="s">
        <v>5872</v>
      </c>
      <c r="C30" s="762"/>
      <c r="D30" s="669" t="s">
        <v>675</v>
      </c>
      <c r="E30" s="719">
        <v>45564</v>
      </c>
      <c r="F30" s="670" t="s">
        <v>707</v>
      </c>
      <c r="G30" s="671"/>
      <c r="H30" s="672"/>
      <c r="I30" s="508"/>
      <c r="J30" s="672"/>
      <c r="K30" s="663"/>
    </row>
    <row r="31" spans="1:11" s="166" customFormat="1">
      <c r="A31" s="685" t="s">
        <v>5873</v>
      </c>
      <c r="B31" s="685" t="s">
        <v>5874</v>
      </c>
      <c r="C31" s="762"/>
      <c r="D31" s="669" t="s">
        <v>675</v>
      </c>
      <c r="E31" s="719">
        <v>45564</v>
      </c>
      <c r="F31" s="670" t="s">
        <v>707</v>
      </c>
      <c r="G31" s="671"/>
      <c r="H31" s="672"/>
      <c r="I31" s="508"/>
      <c r="J31" s="672"/>
      <c r="K31" s="663"/>
    </row>
    <row r="32" spans="1:11" s="166" customFormat="1">
      <c r="A32" s="685" t="s">
        <v>5875</v>
      </c>
      <c r="B32" s="685" t="s">
        <v>5876</v>
      </c>
      <c r="C32" s="762"/>
      <c r="D32" s="669" t="s">
        <v>675</v>
      </c>
      <c r="E32" s="719">
        <v>45564</v>
      </c>
      <c r="F32" s="670" t="s">
        <v>707</v>
      </c>
      <c r="G32" s="671"/>
      <c r="H32" s="672"/>
      <c r="I32" s="508"/>
      <c r="J32" s="672"/>
      <c r="K32" s="663"/>
    </row>
    <row r="33" spans="1:11" s="166" customFormat="1">
      <c r="A33" s="685" t="s">
        <v>5877</v>
      </c>
      <c r="B33" s="685" t="s">
        <v>5878</v>
      </c>
      <c r="C33" s="762"/>
      <c r="D33" s="669" t="s">
        <v>675</v>
      </c>
      <c r="E33" s="719">
        <v>45564</v>
      </c>
      <c r="F33" s="670" t="s">
        <v>707</v>
      </c>
      <c r="G33" s="671"/>
      <c r="H33" s="672"/>
      <c r="I33" s="508"/>
      <c r="J33" s="672"/>
      <c r="K33" s="663"/>
    </row>
    <row r="34" spans="1:11" s="166" customFormat="1">
      <c r="A34" s="685" t="s">
        <v>5879</v>
      </c>
      <c r="B34" s="685" t="s">
        <v>5880</v>
      </c>
      <c r="C34" s="762"/>
      <c r="D34" s="669" t="s">
        <v>675</v>
      </c>
      <c r="E34" s="719">
        <v>45564</v>
      </c>
      <c r="F34" s="670" t="s">
        <v>707</v>
      </c>
      <c r="G34" s="671"/>
      <c r="H34" s="672"/>
      <c r="I34" s="508"/>
      <c r="J34" s="672"/>
      <c r="K34" s="663"/>
    </row>
    <row r="35" spans="1:11" s="166" customFormat="1">
      <c r="A35" s="685" t="s">
        <v>5881</v>
      </c>
      <c r="B35" s="685" t="s">
        <v>5882</v>
      </c>
      <c r="C35" s="762"/>
      <c r="D35" s="669" t="s">
        <v>675</v>
      </c>
      <c r="E35" s="719">
        <v>45564</v>
      </c>
      <c r="F35" s="670" t="s">
        <v>707</v>
      </c>
      <c r="G35" s="671"/>
      <c r="H35" s="672"/>
      <c r="I35" s="508"/>
      <c r="J35" s="672"/>
      <c r="K35" s="663"/>
    </row>
    <row r="36" spans="1:11" s="166" customFormat="1">
      <c r="A36" s="685" t="s">
        <v>5883</v>
      </c>
      <c r="B36" s="685" t="s">
        <v>5884</v>
      </c>
      <c r="C36" s="762"/>
      <c r="D36" s="669" t="s">
        <v>675</v>
      </c>
      <c r="E36" s="719">
        <v>45564</v>
      </c>
      <c r="F36" s="670" t="s">
        <v>707</v>
      </c>
      <c r="G36" s="671"/>
      <c r="H36" s="672"/>
      <c r="I36" s="508"/>
      <c r="J36" s="672"/>
      <c r="K36" s="663"/>
    </row>
    <row r="37" spans="1:11" s="166" customFormat="1">
      <c r="A37" s="685" t="s">
        <v>5885</v>
      </c>
      <c r="B37" s="685" t="s">
        <v>5886</v>
      </c>
      <c r="C37" s="762"/>
      <c r="D37" s="669" t="s">
        <v>675</v>
      </c>
      <c r="E37" s="719">
        <v>45564</v>
      </c>
      <c r="F37" s="670" t="s">
        <v>707</v>
      </c>
      <c r="G37" s="671"/>
      <c r="H37" s="672"/>
      <c r="I37" s="508"/>
      <c r="J37" s="672"/>
      <c r="K37" s="663"/>
    </row>
    <row r="38" spans="1:11" s="166" customFormat="1">
      <c r="A38" s="685" t="s">
        <v>5887</v>
      </c>
      <c r="B38" s="685" t="s">
        <v>5888</v>
      </c>
      <c r="C38" s="762"/>
      <c r="D38" s="669" t="s">
        <v>675</v>
      </c>
      <c r="E38" s="719">
        <v>45564</v>
      </c>
      <c r="F38" s="670" t="s">
        <v>707</v>
      </c>
      <c r="G38" s="671"/>
      <c r="H38" s="672"/>
      <c r="I38" s="508"/>
      <c r="J38" s="672"/>
      <c r="K38" s="663"/>
    </row>
    <row r="39" spans="1:11" s="166" customFormat="1">
      <c r="A39" s="685" t="s">
        <v>5889</v>
      </c>
      <c r="B39" s="685" t="s">
        <v>5890</v>
      </c>
      <c r="C39" s="762"/>
      <c r="D39" s="669" t="s">
        <v>675</v>
      </c>
      <c r="E39" s="719">
        <v>45564</v>
      </c>
      <c r="F39" s="670" t="s">
        <v>707</v>
      </c>
      <c r="G39" s="671"/>
      <c r="H39" s="672"/>
      <c r="I39" s="508"/>
      <c r="J39" s="672"/>
      <c r="K39" s="663"/>
    </row>
    <row r="40" spans="1:11" s="166" customFormat="1">
      <c r="A40" s="685" t="s">
        <v>5891</v>
      </c>
      <c r="B40" s="685" t="s">
        <v>5892</v>
      </c>
      <c r="C40" s="762"/>
      <c r="D40" s="669" t="s">
        <v>675</v>
      </c>
      <c r="E40" s="719">
        <v>45564</v>
      </c>
      <c r="F40" s="670" t="s">
        <v>707</v>
      </c>
      <c r="G40" s="671"/>
      <c r="H40" s="672"/>
      <c r="I40" s="508"/>
      <c r="J40" s="672"/>
      <c r="K40" s="663"/>
    </row>
    <row r="41" spans="1:11" s="166" customFormat="1">
      <c r="A41" s="685" t="s">
        <v>5893</v>
      </c>
      <c r="B41" s="685" t="s">
        <v>5894</v>
      </c>
      <c r="C41" s="762"/>
      <c r="D41" s="669" t="s">
        <v>675</v>
      </c>
      <c r="E41" s="719">
        <v>45564</v>
      </c>
      <c r="F41" s="670" t="s">
        <v>707</v>
      </c>
      <c r="G41" s="671"/>
      <c r="H41" s="672"/>
      <c r="I41" s="508"/>
      <c r="J41" s="672"/>
      <c r="K41" s="663"/>
    </row>
    <row r="42" spans="1:11" s="166" customFormat="1">
      <c r="A42" s="685" t="s">
        <v>5895</v>
      </c>
      <c r="B42" s="685" t="s">
        <v>5896</v>
      </c>
      <c r="C42" s="762"/>
      <c r="D42" s="669" t="s">
        <v>675</v>
      </c>
      <c r="E42" s="719">
        <v>45564</v>
      </c>
      <c r="F42" s="670" t="s">
        <v>707</v>
      </c>
      <c r="G42" s="671"/>
      <c r="H42" s="672"/>
      <c r="I42" s="508"/>
      <c r="J42" s="672"/>
      <c r="K42" s="663"/>
    </row>
    <row r="43" spans="1:11" s="166" customFormat="1">
      <c r="A43" s="685" t="s">
        <v>5897</v>
      </c>
      <c r="B43" s="685" t="s">
        <v>5898</v>
      </c>
      <c r="C43" s="762"/>
      <c r="D43" s="669" t="s">
        <v>675</v>
      </c>
      <c r="E43" s="719">
        <v>45564</v>
      </c>
      <c r="F43" s="670" t="s">
        <v>707</v>
      </c>
      <c r="G43" s="671"/>
      <c r="H43" s="672"/>
      <c r="I43" s="508"/>
      <c r="J43" s="672"/>
      <c r="K43" s="663"/>
    </row>
    <row r="44" spans="1:11" s="166" customFormat="1">
      <c r="A44" s="685" t="s">
        <v>5899</v>
      </c>
      <c r="B44" s="685" t="s">
        <v>5900</v>
      </c>
      <c r="C44" s="762"/>
      <c r="D44" s="669" t="s">
        <v>675</v>
      </c>
      <c r="E44" s="719">
        <v>45564</v>
      </c>
      <c r="F44" s="670" t="s">
        <v>707</v>
      </c>
      <c r="G44" s="671"/>
      <c r="H44" s="672"/>
      <c r="I44" s="508"/>
      <c r="J44" s="672"/>
      <c r="K44" s="663"/>
    </row>
    <row r="45" spans="1:11" s="166" customFormat="1">
      <c r="A45" s="685" t="s">
        <v>5901</v>
      </c>
      <c r="B45" s="685" t="s">
        <v>5902</v>
      </c>
      <c r="C45" s="762"/>
      <c r="D45" s="669" t="s">
        <v>675</v>
      </c>
      <c r="E45" s="719">
        <v>45564</v>
      </c>
      <c r="F45" s="670" t="s">
        <v>707</v>
      </c>
      <c r="G45" s="671"/>
      <c r="H45" s="672"/>
      <c r="I45" s="508"/>
      <c r="J45" s="672"/>
      <c r="K45" s="663"/>
    </row>
    <row r="46" spans="1:11" s="166" customFormat="1">
      <c r="A46" s="685" t="s">
        <v>5903</v>
      </c>
      <c r="B46" s="685" t="s">
        <v>5904</v>
      </c>
      <c r="C46" s="762"/>
      <c r="D46" s="669" t="s">
        <v>675</v>
      </c>
      <c r="E46" s="719">
        <v>45564</v>
      </c>
      <c r="F46" s="670" t="s">
        <v>707</v>
      </c>
      <c r="G46" s="671"/>
      <c r="H46" s="672"/>
      <c r="I46" s="508"/>
      <c r="J46" s="672"/>
      <c r="K46" s="663"/>
    </row>
    <row r="47" spans="1:11" s="166" customFormat="1">
      <c r="A47" s="685" t="s">
        <v>5905</v>
      </c>
      <c r="B47" s="685" t="s">
        <v>5906</v>
      </c>
      <c r="C47" s="762"/>
      <c r="D47" s="669" t="s">
        <v>675</v>
      </c>
      <c r="E47" s="719">
        <v>45564</v>
      </c>
      <c r="F47" s="670" t="s">
        <v>707</v>
      </c>
      <c r="G47" s="671"/>
      <c r="H47" s="672"/>
      <c r="I47" s="508"/>
      <c r="J47" s="672"/>
      <c r="K47" s="663"/>
    </row>
    <row r="48" spans="1:11" s="166" customFormat="1">
      <c r="A48" s="685" t="s">
        <v>5907</v>
      </c>
      <c r="B48" s="685" t="s">
        <v>5908</v>
      </c>
      <c r="C48" s="762"/>
      <c r="D48" s="669" t="s">
        <v>675</v>
      </c>
      <c r="E48" s="719">
        <v>45564</v>
      </c>
      <c r="F48" s="670" t="s">
        <v>707</v>
      </c>
      <c r="G48" s="671"/>
      <c r="H48" s="672"/>
      <c r="I48" s="508"/>
      <c r="J48" s="672"/>
      <c r="K48" s="663"/>
    </row>
    <row r="49" spans="1:11" s="166" customFormat="1">
      <c r="A49" s="685" t="s">
        <v>5909</v>
      </c>
      <c r="B49" s="685" t="s">
        <v>5910</v>
      </c>
      <c r="C49" s="762"/>
      <c r="D49" s="669" t="s">
        <v>675</v>
      </c>
      <c r="E49" s="719">
        <v>45564</v>
      </c>
      <c r="F49" s="670" t="s">
        <v>707</v>
      </c>
      <c r="G49" s="671"/>
      <c r="H49" s="672"/>
      <c r="I49" s="508"/>
      <c r="J49" s="672"/>
      <c r="K49" s="663"/>
    </row>
    <row r="50" spans="1:11" s="166" customFormat="1">
      <c r="A50" s="685" t="s">
        <v>5911</v>
      </c>
      <c r="B50" s="685" t="s">
        <v>5912</v>
      </c>
      <c r="C50" s="762"/>
      <c r="D50" s="669" t="s">
        <v>675</v>
      </c>
      <c r="E50" s="719">
        <v>45564</v>
      </c>
      <c r="F50" s="670" t="s">
        <v>707</v>
      </c>
      <c r="G50" s="671"/>
      <c r="H50" s="672"/>
      <c r="I50" s="508"/>
      <c r="J50" s="672"/>
      <c r="K50" s="663"/>
    </row>
    <row r="51" spans="1:11" s="166" customFormat="1">
      <c r="A51" s="685" t="s">
        <v>5913</v>
      </c>
      <c r="B51" s="685" t="s">
        <v>5914</v>
      </c>
      <c r="C51" s="762"/>
      <c r="D51" s="669" t="s">
        <v>675</v>
      </c>
      <c r="E51" s="719">
        <v>45564</v>
      </c>
      <c r="F51" s="670" t="s">
        <v>707</v>
      </c>
      <c r="G51" s="671"/>
      <c r="H51" s="672"/>
      <c r="I51" s="508"/>
      <c r="J51" s="672"/>
      <c r="K51" s="663"/>
    </row>
    <row r="52" spans="1:11" s="166" customFormat="1">
      <c r="A52" s="685" t="s">
        <v>5915</v>
      </c>
      <c r="B52" s="685" t="s">
        <v>5916</v>
      </c>
      <c r="C52" s="762"/>
      <c r="D52" s="669" t="s">
        <v>675</v>
      </c>
      <c r="E52" s="719">
        <v>45564</v>
      </c>
      <c r="F52" s="670" t="s">
        <v>707</v>
      </c>
      <c r="G52" s="671"/>
      <c r="H52" s="672"/>
      <c r="I52" s="508"/>
      <c r="J52" s="672"/>
      <c r="K52" s="663"/>
    </row>
    <row r="53" spans="1:11" s="166" customFormat="1">
      <c r="A53" s="685" t="s">
        <v>5917</v>
      </c>
      <c r="B53" s="685" t="s">
        <v>2146</v>
      </c>
      <c r="C53" s="762"/>
      <c r="D53" s="669" t="s">
        <v>675</v>
      </c>
      <c r="E53" s="719">
        <v>45564</v>
      </c>
      <c r="F53" s="670" t="s">
        <v>707</v>
      </c>
      <c r="G53" s="671"/>
      <c r="H53" s="672"/>
      <c r="I53" s="508"/>
      <c r="J53" s="672"/>
      <c r="K53" s="663"/>
    </row>
    <row r="54" spans="1:11" s="166" customFormat="1">
      <c r="A54" s="685" t="s">
        <v>5918</v>
      </c>
      <c r="B54" s="685" t="s">
        <v>3332</v>
      </c>
      <c r="C54" s="762"/>
      <c r="D54" s="669" t="s">
        <v>675</v>
      </c>
      <c r="E54" s="719">
        <v>45564</v>
      </c>
      <c r="F54" s="670" t="s">
        <v>707</v>
      </c>
      <c r="G54" s="671"/>
      <c r="H54" s="672"/>
      <c r="I54" s="508"/>
      <c r="J54" s="672"/>
      <c r="K54" s="663"/>
    </row>
    <row r="55" spans="1:11" s="166" customFormat="1">
      <c r="A55" s="685" t="s">
        <v>11119</v>
      </c>
      <c r="B55" s="685" t="s">
        <v>5919</v>
      </c>
      <c r="C55" s="762"/>
      <c r="D55" s="669" t="s">
        <v>675</v>
      </c>
      <c r="E55" s="719">
        <v>45564</v>
      </c>
      <c r="F55" s="670" t="s">
        <v>707</v>
      </c>
      <c r="G55" s="671"/>
      <c r="H55" s="672"/>
      <c r="I55" s="508"/>
      <c r="J55" s="672"/>
      <c r="K55" s="663"/>
    </row>
    <row r="56" spans="1:11" s="166" customFormat="1">
      <c r="A56" s="685" t="s">
        <v>11120</v>
      </c>
      <c r="B56" s="685" t="s">
        <v>5920</v>
      </c>
      <c r="C56" s="762"/>
      <c r="D56" s="669" t="s">
        <v>675</v>
      </c>
      <c r="E56" s="719">
        <v>45564</v>
      </c>
      <c r="F56" s="670" t="s">
        <v>707</v>
      </c>
      <c r="G56" s="671"/>
      <c r="H56" s="672"/>
      <c r="I56" s="508"/>
      <c r="J56" s="672"/>
      <c r="K56" s="663"/>
    </row>
    <row r="57" spans="1:11" s="166" customFormat="1">
      <c r="A57" s="685" t="s">
        <v>11121</v>
      </c>
      <c r="B57" s="685" t="s">
        <v>5921</v>
      </c>
      <c r="C57" s="762"/>
      <c r="D57" s="669" t="s">
        <v>675</v>
      </c>
      <c r="E57" s="719">
        <v>45564</v>
      </c>
      <c r="F57" s="670" t="s">
        <v>707</v>
      </c>
      <c r="G57" s="671"/>
      <c r="H57" s="672"/>
      <c r="I57" s="508"/>
      <c r="J57" s="672"/>
      <c r="K57" s="663"/>
    </row>
    <row r="58" spans="1:11" s="166" customFormat="1">
      <c r="A58" s="685" t="s">
        <v>11122</v>
      </c>
      <c r="B58" s="685" t="s">
        <v>5922</v>
      </c>
      <c r="C58" s="762"/>
      <c r="D58" s="669" t="s">
        <v>675</v>
      </c>
      <c r="E58" s="719">
        <v>45564</v>
      </c>
      <c r="F58" s="670" t="s">
        <v>707</v>
      </c>
      <c r="G58" s="671"/>
      <c r="H58" s="672"/>
      <c r="I58" s="508"/>
      <c r="J58" s="672"/>
      <c r="K58" s="663"/>
    </row>
    <row r="59" spans="1:11" s="166" customFormat="1">
      <c r="A59" s="685" t="s">
        <v>11123</v>
      </c>
      <c r="B59" s="685" t="s">
        <v>5923</v>
      </c>
      <c r="C59" s="762"/>
      <c r="D59" s="669" t="s">
        <v>675</v>
      </c>
      <c r="E59" s="719">
        <v>45564</v>
      </c>
      <c r="F59" s="670" t="s">
        <v>707</v>
      </c>
      <c r="G59" s="671"/>
      <c r="H59" s="672"/>
      <c r="I59" s="508"/>
      <c r="J59" s="672"/>
      <c r="K59" s="663"/>
    </row>
    <row r="60" spans="1:11" s="166" customFormat="1">
      <c r="A60" s="685" t="s">
        <v>11124</v>
      </c>
      <c r="B60" s="685" t="s">
        <v>5924</v>
      </c>
      <c r="C60" s="762"/>
      <c r="D60" s="669" t="s">
        <v>675</v>
      </c>
      <c r="E60" s="719">
        <v>45564</v>
      </c>
      <c r="F60" s="670" t="s">
        <v>707</v>
      </c>
      <c r="G60" s="671"/>
      <c r="H60" s="672"/>
      <c r="I60" s="508"/>
      <c r="J60" s="672"/>
      <c r="K60" s="663"/>
    </row>
    <row r="61" spans="1:11" s="166" customFormat="1">
      <c r="A61" s="685" t="s">
        <v>11125</v>
      </c>
      <c r="B61" s="685" t="s">
        <v>5925</v>
      </c>
      <c r="C61" s="762"/>
      <c r="D61" s="669" t="s">
        <v>675</v>
      </c>
      <c r="E61" s="719">
        <v>45564</v>
      </c>
      <c r="F61" s="670" t="s">
        <v>707</v>
      </c>
      <c r="G61" s="671"/>
      <c r="H61" s="672"/>
      <c r="I61" s="508"/>
      <c r="J61" s="672"/>
      <c r="K61" s="663"/>
    </row>
    <row r="62" spans="1:11" s="166" customFormat="1">
      <c r="A62" s="685" t="s">
        <v>11126</v>
      </c>
      <c r="B62" s="685" t="s">
        <v>5926</v>
      </c>
      <c r="C62" s="762"/>
      <c r="D62" s="669" t="s">
        <v>675</v>
      </c>
      <c r="E62" s="719">
        <v>45564</v>
      </c>
      <c r="F62" s="670" t="s">
        <v>707</v>
      </c>
      <c r="G62" s="671"/>
      <c r="H62" s="672"/>
      <c r="I62" s="508"/>
      <c r="J62" s="672"/>
      <c r="K62" s="663"/>
    </row>
    <row r="63" spans="1:11" s="166" customFormat="1">
      <c r="A63" s="685" t="s">
        <v>11127</v>
      </c>
      <c r="B63" s="685" t="s">
        <v>5927</v>
      </c>
      <c r="C63" s="762"/>
      <c r="D63" s="669" t="s">
        <v>675</v>
      </c>
      <c r="E63" s="719">
        <v>45564</v>
      </c>
      <c r="F63" s="670" t="s">
        <v>707</v>
      </c>
      <c r="G63" s="671"/>
      <c r="H63" s="672"/>
      <c r="I63" s="508"/>
      <c r="J63" s="672"/>
      <c r="K63" s="663"/>
    </row>
    <row r="64" spans="1:11" s="166" customFormat="1">
      <c r="A64" s="685" t="s">
        <v>11128</v>
      </c>
      <c r="B64" s="685" t="s">
        <v>11129</v>
      </c>
      <c r="C64" s="762"/>
      <c r="D64" s="669" t="s">
        <v>675</v>
      </c>
      <c r="E64" s="719">
        <v>45564</v>
      </c>
      <c r="F64" s="670" t="s">
        <v>707</v>
      </c>
      <c r="G64" s="671"/>
      <c r="H64" s="672"/>
      <c r="I64" s="508"/>
      <c r="J64" s="672"/>
      <c r="K64" s="663"/>
    </row>
    <row r="65" spans="1:11" s="166" customFormat="1">
      <c r="A65" s="685" t="s">
        <v>11130</v>
      </c>
      <c r="B65" s="685" t="s">
        <v>5928</v>
      </c>
      <c r="C65" s="762"/>
      <c r="D65" s="669" t="s">
        <v>675</v>
      </c>
      <c r="E65" s="719">
        <v>45564</v>
      </c>
      <c r="F65" s="670" t="s">
        <v>707</v>
      </c>
      <c r="G65" s="671"/>
      <c r="H65" s="672"/>
      <c r="I65" s="508"/>
      <c r="J65" s="672"/>
      <c r="K65" s="663"/>
    </row>
    <row r="66" spans="1:11" s="166" customFormat="1">
      <c r="A66" s="685" t="s">
        <v>11131</v>
      </c>
      <c r="B66" s="685" t="s">
        <v>5929</v>
      </c>
      <c r="C66" s="762"/>
      <c r="D66" s="669" t="s">
        <v>675</v>
      </c>
      <c r="E66" s="719">
        <v>45564</v>
      </c>
      <c r="F66" s="670" t="s">
        <v>707</v>
      </c>
      <c r="G66" s="671"/>
      <c r="H66" s="672"/>
      <c r="I66" s="508"/>
      <c r="J66" s="672"/>
      <c r="K66" s="663"/>
    </row>
    <row r="67" spans="1:11" s="166" customFormat="1">
      <c r="A67" s="685" t="s">
        <v>11132</v>
      </c>
      <c r="B67" s="685" t="s">
        <v>5930</v>
      </c>
      <c r="C67" s="762"/>
      <c r="D67" s="669" t="s">
        <v>675</v>
      </c>
      <c r="E67" s="719">
        <v>45564</v>
      </c>
      <c r="F67" s="670" t="s">
        <v>707</v>
      </c>
      <c r="G67" s="671"/>
      <c r="H67" s="672"/>
      <c r="I67" s="508"/>
      <c r="J67" s="672"/>
      <c r="K67" s="663"/>
    </row>
    <row r="68" spans="1:11" s="166" customFormat="1">
      <c r="A68" s="685" t="s">
        <v>11133</v>
      </c>
      <c r="B68" s="685" t="s">
        <v>5931</v>
      </c>
      <c r="C68" s="762"/>
      <c r="D68" s="669" t="s">
        <v>675</v>
      </c>
      <c r="E68" s="719">
        <v>45564</v>
      </c>
      <c r="F68" s="670" t="s">
        <v>707</v>
      </c>
      <c r="G68" s="671"/>
      <c r="H68" s="672"/>
      <c r="I68" s="508"/>
      <c r="J68" s="672"/>
      <c r="K68" s="663"/>
    </row>
    <row r="69" spans="1:11" s="166" customFormat="1">
      <c r="A69" s="685" t="s">
        <v>11134</v>
      </c>
      <c r="B69" s="685" t="s">
        <v>5932</v>
      </c>
      <c r="C69" s="762"/>
      <c r="D69" s="669" t="s">
        <v>675</v>
      </c>
      <c r="E69" s="719">
        <v>45564</v>
      </c>
      <c r="F69" s="670" t="s">
        <v>707</v>
      </c>
      <c r="G69" s="671"/>
      <c r="H69" s="672"/>
      <c r="I69" s="508"/>
      <c r="J69" s="672"/>
      <c r="K69" s="663"/>
    </row>
    <row r="70" spans="1:11" s="166" customFormat="1">
      <c r="A70" s="685" t="s">
        <v>11135</v>
      </c>
      <c r="B70" s="685" t="s">
        <v>5933</v>
      </c>
      <c r="C70" s="762"/>
      <c r="D70" s="669" t="s">
        <v>675</v>
      </c>
      <c r="E70" s="719">
        <v>45564</v>
      </c>
      <c r="F70" s="670" t="s">
        <v>707</v>
      </c>
      <c r="G70" s="671"/>
      <c r="H70" s="672"/>
      <c r="I70" s="508"/>
      <c r="J70" s="672"/>
      <c r="K70" s="663"/>
    </row>
    <row r="71" spans="1:11" s="166" customFormat="1">
      <c r="A71" s="685" t="s">
        <v>11136</v>
      </c>
      <c r="B71" s="685" t="s">
        <v>5934</v>
      </c>
      <c r="C71" s="762"/>
      <c r="D71" s="669" t="s">
        <v>675</v>
      </c>
      <c r="E71" s="719">
        <v>45564</v>
      </c>
      <c r="F71" s="670" t="s">
        <v>707</v>
      </c>
      <c r="G71" s="671"/>
      <c r="H71" s="672"/>
      <c r="I71" s="508"/>
      <c r="J71" s="672"/>
      <c r="K71" s="663"/>
    </row>
    <row r="72" spans="1:11" s="166" customFormat="1">
      <c r="A72" s="685" t="s">
        <v>11137</v>
      </c>
      <c r="B72" s="685" t="s">
        <v>5935</v>
      </c>
      <c r="C72" s="762"/>
      <c r="D72" s="669" t="s">
        <v>675</v>
      </c>
      <c r="E72" s="719">
        <v>45564</v>
      </c>
      <c r="F72" s="670" t="s">
        <v>707</v>
      </c>
      <c r="G72" s="671"/>
      <c r="H72" s="672"/>
      <c r="I72" s="508"/>
      <c r="J72" s="672"/>
      <c r="K72" s="663"/>
    </row>
    <row r="73" spans="1:11" s="166" customFormat="1">
      <c r="A73" s="685" t="s">
        <v>11138</v>
      </c>
      <c r="B73" s="685" t="s">
        <v>5936</v>
      </c>
      <c r="C73" s="762"/>
      <c r="D73" s="669" t="s">
        <v>675</v>
      </c>
      <c r="E73" s="719">
        <v>45564</v>
      </c>
      <c r="F73" s="670" t="s">
        <v>707</v>
      </c>
      <c r="G73" s="671"/>
      <c r="H73" s="672"/>
      <c r="I73" s="508"/>
      <c r="J73" s="672"/>
      <c r="K73" s="663"/>
    </row>
    <row r="74" spans="1:11" s="166" customFormat="1">
      <c r="A74" s="685" t="s">
        <v>11139</v>
      </c>
      <c r="B74" s="685" t="s">
        <v>5937</v>
      </c>
      <c r="C74" s="762"/>
      <c r="D74" s="669" t="s">
        <v>675</v>
      </c>
      <c r="E74" s="719">
        <v>45564</v>
      </c>
      <c r="F74" s="670" t="s">
        <v>707</v>
      </c>
      <c r="G74" s="671"/>
      <c r="H74" s="672"/>
      <c r="I74" s="508"/>
      <c r="J74" s="672"/>
      <c r="K74" s="663"/>
    </row>
    <row r="75" spans="1:11" s="166" customFormat="1">
      <c r="A75" s="685" t="s">
        <v>11140</v>
      </c>
      <c r="B75" s="685" t="s">
        <v>5938</v>
      </c>
      <c r="C75" s="762"/>
      <c r="D75" s="669" t="s">
        <v>675</v>
      </c>
      <c r="E75" s="719">
        <v>45564</v>
      </c>
      <c r="F75" s="670" t="s">
        <v>707</v>
      </c>
      <c r="G75" s="671"/>
      <c r="H75" s="672"/>
      <c r="I75" s="508"/>
      <c r="J75" s="672"/>
      <c r="K75" s="663"/>
    </row>
    <row r="76" spans="1:11" s="166" customFormat="1">
      <c r="A76" s="685" t="s">
        <v>11141</v>
      </c>
      <c r="B76" s="685" t="s">
        <v>5939</v>
      </c>
      <c r="C76" s="762"/>
      <c r="D76" s="669" t="s">
        <v>675</v>
      </c>
      <c r="E76" s="719">
        <v>45564</v>
      </c>
      <c r="F76" s="670" t="s">
        <v>707</v>
      </c>
      <c r="G76" s="671"/>
      <c r="H76" s="672"/>
      <c r="I76" s="508"/>
      <c r="J76" s="672"/>
      <c r="K76" s="663"/>
    </row>
    <row r="77" spans="1:11" s="166" customFormat="1">
      <c r="A77" s="685" t="s">
        <v>11142</v>
      </c>
      <c r="B77" s="685" t="s">
        <v>5940</v>
      </c>
      <c r="C77" s="762"/>
      <c r="D77" s="669" t="s">
        <v>675</v>
      </c>
      <c r="E77" s="719">
        <v>45564</v>
      </c>
      <c r="F77" s="670" t="s">
        <v>707</v>
      </c>
      <c r="G77" s="671"/>
      <c r="H77" s="672"/>
      <c r="I77" s="508"/>
      <c r="J77" s="672"/>
      <c r="K77" s="663"/>
    </row>
    <row r="78" spans="1:11" s="166" customFormat="1">
      <c r="A78" s="685" t="s">
        <v>11143</v>
      </c>
      <c r="B78" s="685" t="s">
        <v>5941</v>
      </c>
      <c r="C78" s="762"/>
      <c r="D78" s="669" t="s">
        <v>675</v>
      </c>
      <c r="E78" s="719">
        <v>45564</v>
      </c>
      <c r="F78" s="670" t="s">
        <v>707</v>
      </c>
      <c r="G78" s="671"/>
      <c r="H78" s="672"/>
      <c r="I78" s="508"/>
      <c r="J78" s="672"/>
      <c r="K78" s="663"/>
    </row>
    <row r="79" spans="1:11" s="166" customFormat="1">
      <c r="A79" s="685" t="s">
        <v>11144</v>
      </c>
      <c r="B79" s="685" t="s">
        <v>5942</v>
      </c>
      <c r="C79" s="762"/>
      <c r="D79" s="669" t="s">
        <v>675</v>
      </c>
      <c r="E79" s="719">
        <v>45564</v>
      </c>
      <c r="F79" s="670" t="s">
        <v>707</v>
      </c>
      <c r="G79" s="671"/>
      <c r="H79" s="672"/>
      <c r="I79" s="508"/>
      <c r="J79" s="672"/>
      <c r="K79" s="663"/>
    </row>
    <row r="80" spans="1:11" s="166" customFormat="1">
      <c r="A80" s="685" t="s">
        <v>11145</v>
      </c>
      <c r="B80" s="685" t="s">
        <v>5943</v>
      </c>
      <c r="C80" s="762"/>
      <c r="D80" s="669" t="s">
        <v>675</v>
      </c>
      <c r="E80" s="719">
        <v>45564</v>
      </c>
      <c r="F80" s="670" t="s">
        <v>707</v>
      </c>
      <c r="G80" s="671"/>
      <c r="H80" s="672"/>
      <c r="I80" s="508"/>
      <c r="J80" s="672"/>
      <c r="K80" s="663"/>
    </row>
    <row r="81" spans="1:11" s="166" customFormat="1">
      <c r="A81" s="685" t="s">
        <v>11146</v>
      </c>
      <c r="B81" s="685" t="s">
        <v>5944</v>
      </c>
      <c r="C81" s="762"/>
      <c r="D81" s="669" t="s">
        <v>675</v>
      </c>
      <c r="E81" s="719">
        <v>45564</v>
      </c>
      <c r="F81" s="670" t="s">
        <v>707</v>
      </c>
      <c r="G81" s="671"/>
      <c r="H81" s="672"/>
      <c r="I81" s="508"/>
      <c r="J81" s="672"/>
      <c r="K81" s="663"/>
    </row>
    <row r="82" spans="1:11" s="166" customFormat="1">
      <c r="A82" s="685" t="s">
        <v>11147</v>
      </c>
      <c r="B82" s="685" t="s">
        <v>5945</v>
      </c>
      <c r="C82" s="762"/>
      <c r="D82" s="669" t="s">
        <v>675</v>
      </c>
      <c r="E82" s="719">
        <v>45564</v>
      </c>
      <c r="F82" s="670" t="s">
        <v>707</v>
      </c>
      <c r="G82" s="671"/>
      <c r="H82" s="672"/>
      <c r="I82" s="508"/>
      <c r="J82" s="672"/>
      <c r="K82" s="663"/>
    </row>
    <row r="83" spans="1:11" s="166" customFormat="1">
      <c r="A83" s="685" t="s">
        <v>11148</v>
      </c>
      <c r="B83" s="685" t="s">
        <v>5946</v>
      </c>
      <c r="C83" s="762"/>
      <c r="D83" s="669" t="s">
        <v>675</v>
      </c>
      <c r="E83" s="719">
        <v>45564</v>
      </c>
      <c r="F83" s="670" t="s">
        <v>707</v>
      </c>
      <c r="G83" s="671"/>
      <c r="H83" s="672"/>
      <c r="I83" s="508"/>
      <c r="J83" s="672"/>
      <c r="K83" s="663"/>
    </row>
    <row r="84" spans="1:11" s="166" customFormat="1">
      <c r="A84" s="685" t="s">
        <v>11149</v>
      </c>
      <c r="B84" s="685" t="s">
        <v>5947</v>
      </c>
      <c r="C84" s="762"/>
      <c r="D84" s="669" t="s">
        <v>675</v>
      </c>
      <c r="E84" s="719">
        <v>45564</v>
      </c>
      <c r="F84" s="670" t="s">
        <v>707</v>
      </c>
      <c r="G84" s="671"/>
      <c r="H84" s="672"/>
      <c r="I84" s="508"/>
      <c r="J84" s="672"/>
      <c r="K84" s="663"/>
    </row>
    <row r="85" spans="1:11" s="166" customFormat="1">
      <c r="A85" s="685" t="s">
        <v>11150</v>
      </c>
      <c r="B85" s="685" t="s">
        <v>5948</v>
      </c>
      <c r="C85" s="762"/>
      <c r="D85" s="669" t="s">
        <v>675</v>
      </c>
      <c r="E85" s="719">
        <v>45564</v>
      </c>
      <c r="F85" s="670" t="s">
        <v>707</v>
      </c>
      <c r="G85" s="671"/>
      <c r="H85" s="672"/>
      <c r="I85" s="508"/>
      <c r="J85" s="672"/>
      <c r="K85" s="663"/>
    </row>
    <row r="86" spans="1:11" s="166" customFormat="1">
      <c r="A86" s="685" t="s">
        <v>11151</v>
      </c>
      <c r="B86" s="685" t="s">
        <v>5949</v>
      </c>
      <c r="C86" s="762"/>
      <c r="D86" s="669" t="s">
        <v>675</v>
      </c>
      <c r="E86" s="719">
        <v>45564</v>
      </c>
      <c r="F86" s="670" t="s">
        <v>707</v>
      </c>
      <c r="G86" s="671"/>
      <c r="H86" s="672"/>
      <c r="I86" s="508"/>
      <c r="J86" s="672"/>
      <c r="K86" s="663"/>
    </row>
    <row r="87" spans="1:11" s="166" customFormat="1">
      <c r="A87" s="685" t="s">
        <v>11152</v>
      </c>
      <c r="B87" s="685" t="s">
        <v>5950</v>
      </c>
      <c r="C87" s="762"/>
      <c r="D87" s="669" t="s">
        <v>675</v>
      </c>
      <c r="E87" s="719">
        <v>45564</v>
      </c>
      <c r="F87" s="670" t="s">
        <v>707</v>
      </c>
      <c r="G87" s="671"/>
      <c r="H87" s="672"/>
      <c r="I87" s="508"/>
      <c r="J87" s="672"/>
      <c r="K87" s="663"/>
    </row>
    <row r="88" spans="1:11" s="166" customFormat="1">
      <c r="A88" s="685" t="s">
        <v>11153</v>
      </c>
      <c r="B88" s="685" t="s">
        <v>5951</v>
      </c>
      <c r="C88" s="762"/>
      <c r="D88" s="669" t="s">
        <v>675</v>
      </c>
      <c r="E88" s="719">
        <v>45564</v>
      </c>
      <c r="F88" s="670" t="s">
        <v>707</v>
      </c>
      <c r="G88" s="671"/>
      <c r="H88" s="672"/>
      <c r="I88" s="508"/>
      <c r="J88" s="672"/>
      <c r="K88" s="663"/>
    </row>
    <row r="89" spans="1:11" s="166" customFormat="1">
      <c r="A89" s="685" t="s">
        <v>11154</v>
      </c>
      <c r="B89" s="685" t="s">
        <v>5952</v>
      </c>
      <c r="C89" s="762"/>
      <c r="D89" s="669" t="s">
        <v>675</v>
      </c>
      <c r="E89" s="719">
        <v>45564</v>
      </c>
      <c r="F89" s="670" t="s">
        <v>707</v>
      </c>
      <c r="G89" s="671"/>
      <c r="H89" s="672"/>
      <c r="I89" s="508"/>
      <c r="J89" s="672"/>
      <c r="K89" s="663"/>
    </row>
    <row r="90" spans="1:11" s="166" customFormat="1">
      <c r="A90" s="685" t="s">
        <v>11155</v>
      </c>
      <c r="B90" s="685" t="s">
        <v>5953</v>
      </c>
      <c r="C90" s="762"/>
      <c r="D90" s="669" t="s">
        <v>675</v>
      </c>
      <c r="E90" s="719">
        <v>45564</v>
      </c>
      <c r="F90" s="670" t="s">
        <v>707</v>
      </c>
      <c r="G90" s="671"/>
      <c r="H90" s="672"/>
      <c r="I90" s="508"/>
      <c r="J90" s="672"/>
      <c r="K90" s="663"/>
    </row>
    <row r="91" spans="1:11" s="166" customFormat="1">
      <c r="A91" s="685" t="s">
        <v>11156</v>
      </c>
      <c r="B91" s="685" t="s">
        <v>5954</v>
      </c>
      <c r="C91" s="762"/>
      <c r="D91" s="669" t="s">
        <v>675</v>
      </c>
      <c r="E91" s="719">
        <v>45564</v>
      </c>
      <c r="F91" s="670" t="s">
        <v>707</v>
      </c>
      <c r="G91" s="671"/>
      <c r="H91" s="672"/>
      <c r="I91" s="508"/>
      <c r="J91" s="672"/>
      <c r="K91" s="663"/>
    </row>
    <row r="92" spans="1:11" s="166" customFormat="1">
      <c r="A92" s="685" t="s">
        <v>11157</v>
      </c>
      <c r="B92" s="685" t="s">
        <v>5955</v>
      </c>
      <c r="C92" s="762"/>
      <c r="D92" s="669" t="s">
        <v>675</v>
      </c>
      <c r="E92" s="719">
        <v>45564</v>
      </c>
      <c r="F92" s="670" t="s">
        <v>707</v>
      </c>
      <c r="G92" s="671"/>
      <c r="H92" s="672"/>
      <c r="I92" s="508"/>
      <c r="J92" s="672"/>
      <c r="K92" s="663"/>
    </row>
    <row r="93" spans="1:11" s="166" customFormat="1">
      <c r="A93" s="685" t="s">
        <v>11158</v>
      </c>
      <c r="B93" s="685" t="s">
        <v>5956</v>
      </c>
      <c r="C93" s="762"/>
      <c r="D93" s="669" t="s">
        <v>675</v>
      </c>
      <c r="E93" s="719">
        <v>45564</v>
      </c>
      <c r="F93" s="670" t="s">
        <v>707</v>
      </c>
      <c r="G93" s="671"/>
      <c r="H93" s="672"/>
      <c r="I93" s="508"/>
      <c r="J93" s="672"/>
      <c r="K93" s="663"/>
    </row>
    <row r="94" spans="1:11" s="166" customFormat="1">
      <c r="A94" s="685" t="s">
        <v>11159</v>
      </c>
      <c r="B94" s="685" t="s">
        <v>5957</v>
      </c>
      <c r="C94" s="762"/>
      <c r="D94" s="669" t="s">
        <v>675</v>
      </c>
      <c r="E94" s="719">
        <v>45564</v>
      </c>
      <c r="F94" s="670" t="s">
        <v>707</v>
      </c>
      <c r="G94" s="671"/>
      <c r="H94" s="672"/>
      <c r="I94" s="508"/>
      <c r="J94" s="672"/>
      <c r="K94" s="663"/>
    </row>
    <row r="95" spans="1:11" s="166" customFormat="1">
      <c r="A95" s="685" t="s">
        <v>11160</v>
      </c>
      <c r="B95" s="685" t="s">
        <v>5958</v>
      </c>
      <c r="C95" s="762"/>
      <c r="D95" s="669" t="s">
        <v>675</v>
      </c>
      <c r="E95" s="719">
        <v>45564</v>
      </c>
      <c r="F95" s="670" t="s">
        <v>707</v>
      </c>
      <c r="G95" s="671"/>
      <c r="H95" s="672"/>
      <c r="I95" s="508"/>
      <c r="J95" s="672"/>
      <c r="K95" s="663"/>
    </row>
    <row r="96" spans="1:11" s="166" customFormat="1">
      <c r="A96" s="685" t="s">
        <v>11161</v>
      </c>
      <c r="B96" s="685" t="s">
        <v>5959</v>
      </c>
      <c r="C96" s="762"/>
      <c r="D96" s="669" t="s">
        <v>675</v>
      </c>
      <c r="E96" s="719">
        <v>45564</v>
      </c>
      <c r="F96" s="670" t="s">
        <v>707</v>
      </c>
      <c r="G96" s="671"/>
      <c r="H96" s="672"/>
      <c r="I96" s="508"/>
      <c r="J96" s="672"/>
      <c r="K96" s="663"/>
    </row>
    <row r="97" spans="1:11" s="166" customFormat="1">
      <c r="A97" s="685" t="s">
        <v>11162</v>
      </c>
      <c r="B97" s="685" t="s">
        <v>5960</v>
      </c>
      <c r="C97" s="762"/>
      <c r="D97" s="669" t="s">
        <v>675</v>
      </c>
      <c r="E97" s="719">
        <v>45564</v>
      </c>
      <c r="F97" s="670" t="s">
        <v>707</v>
      </c>
      <c r="G97" s="671"/>
      <c r="H97" s="672"/>
      <c r="I97" s="508"/>
      <c r="J97" s="672"/>
      <c r="K97" s="663"/>
    </row>
    <row r="98" spans="1:11" s="166" customFormat="1">
      <c r="A98" s="685" t="s">
        <v>11163</v>
      </c>
      <c r="B98" s="685" t="s">
        <v>5961</v>
      </c>
      <c r="C98" s="762"/>
      <c r="D98" s="669" t="s">
        <v>675</v>
      </c>
      <c r="E98" s="719">
        <v>45564</v>
      </c>
      <c r="F98" s="670" t="s">
        <v>707</v>
      </c>
      <c r="G98" s="671"/>
      <c r="H98" s="672"/>
      <c r="I98" s="508"/>
      <c r="J98" s="672"/>
      <c r="K98" s="663"/>
    </row>
    <row r="99" spans="1:11" s="166" customFormat="1">
      <c r="A99" s="685" t="s">
        <v>11164</v>
      </c>
      <c r="B99" s="685" t="s">
        <v>5962</v>
      </c>
      <c r="C99" s="762"/>
      <c r="D99" s="669" t="s">
        <v>675</v>
      </c>
      <c r="E99" s="719">
        <v>45564</v>
      </c>
      <c r="F99" s="670" t="s">
        <v>707</v>
      </c>
      <c r="G99" s="671"/>
      <c r="H99" s="672"/>
      <c r="I99" s="508"/>
      <c r="J99" s="672"/>
      <c r="K99" s="663"/>
    </row>
    <row r="100" spans="1:11" s="166" customFormat="1">
      <c r="A100" s="685" t="s">
        <v>11165</v>
      </c>
      <c r="B100" s="685" t="s">
        <v>5963</v>
      </c>
      <c r="C100" s="762"/>
      <c r="D100" s="669" t="s">
        <v>675</v>
      </c>
      <c r="E100" s="719">
        <v>45564</v>
      </c>
      <c r="F100" s="670" t="s">
        <v>707</v>
      </c>
      <c r="G100" s="671"/>
      <c r="H100" s="672"/>
      <c r="I100" s="508"/>
      <c r="J100" s="672"/>
      <c r="K100" s="663"/>
    </row>
    <row r="101" spans="1:11" s="166" customFormat="1">
      <c r="A101" s="685" t="s">
        <v>11166</v>
      </c>
      <c r="B101" s="685" t="s">
        <v>5964</v>
      </c>
      <c r="C101" s="762"/>
      <c r="D101" s="669" t="s">
        <v>675</v>
      </c>
      <c r="E101" s="719">
        <v>45564</v>
      </c>
      <c r="F101" s="670" t="s">
        <v>707</v>
      </c>
      <c r="G101" s="671"/>
      <c r="H101" s="672"/>
      <c r="I101" s="508"/>
      <c r="J101" s="672"/>
      <c r="K101" s="663"/>
    </row>
    <row r="102" spans="1:11" s="166" customFormat="1">
      <c r="A102" s="685" t="s">
        <v>11167</v>
      </c>
      <c r="B102" s="685" t="s">
        <v>5965</v>
      </c>
      <c r="C102" s="762"/>
      <c r="D102" s="669" t="s">
        <v>675</v>
      </c>
      <c r="E102" s="719">
        <v>45564</v>
      </c>
      <c r="F102" s="670" t="s">
        <v>707</v>
      </c>
      <c r="G102" s="671"/>
      <c r="H102" s="672"/>
      <c r="I102" s="508"/>
      <c r="J102" s="672"/>
      <c r="K102" s="663"/>
    </row>
    <row r="103" spans="1:11" s="166" customFormat="1">
      <c r="A103" s="685" t="s">
        <v>11168</v>
      </c>
      <c r="B103" s="685" t="s">
        <v>5966</v>
      </c>
      <c r="C103" s="762"/>
      <c r="D103" s="669" t="s">
        <v>675</v>
      </c>
      <c r="E103" s="719">
        <v>45564</v>
      </c>
      <c r="F103" s="670" t="s">
        <v>707</v>
      </c>
      <c r="G103" s="671"/>
      <c r="H103" s="672"/>
      <c r="I103" s="508"/>
      <c r="J103" s="672"/>
      <c r="K103" s="663"/>
    </row>
    <row r="104" spans="1:11" s="166" customFormat="1">
      <c r="A104" s="685" t="s">
        <v>11169</v>
      </c>
      <c r="B104" s="685" t="s">
        <v>5967</v>
      </c>
      <c r="C104" s="762"/>
      <c r="D104" s="669" t="s">
        <v>675</v>
      </c>
      <c r="E104" s="719">
        <v>45564</v>
      </c>
      <c r="F104" s="670" t="s">
        <v>707</v>
      </c>
      <c r="G104" s="671"/>
      <c r="H104" s="672"/>
      <c r="I104" s="508"/>
      <c r="J104" s="672"/>
      <c r="K104" s="663"/>
    </row>
    <row r="105" spans="1:11" s="166" customFormat="1">
      <c r="A105" s="685" t="s">
        <v>11170</v>
      </c>
      <c r="B105" s="685" t="s">
        <v>5968</v>
      </c>
      <c r="C105" s="762"/>
      <c r="D105" s="669" t="s">
        <v>675</v>
      </c>
      <c r="E105" s="719">
        <v>45564</v>
      </c>
      <c r="F105" s="670" t="s">
        <v>707</v>
      </c>
      <c r="G105" s="671"/>
      <c r="H105" s="672"/>
      <c r="I105" s="508"/>
      <c r="J105" s="672"/>
      <c r="K105" s="663"/>
    </row>
    <row r="106" spans="1:11" s="166" customFormat="1">
      <c r="A106" s="685" t="s">
        <v>11171</v>
      </c>
      <c r="B106" s="685" t="s">
        <v>5969</v>
      </c>
      <c r="C106" s="762"/>
      <c r="D106" s="669" t="s">
        <v>675</v>
      </c>
      <c r="E106" s="719">
        <v>45564</v>
      </c>
      <c r="F106" s="670" t="s">
        <v>707</v>
      </c>
      <c r="G106" s="671"/>
      <c r="H106" s="672"/>
      <c r="I106" s="508"/>
      <c r="J106" s="672"/>
      <c r="K106" s="663"/>
    </row>
    <row r="107" spans="1:11" s="166" customFormat="1">
      <c r="A107" s="685" t="s">
        <v>11172</v>
      </c>
      <c r="B107" s="685" t="s">
        <v>5970</v>
      </c>
      <c r="C107" s="762"/>
      <c r="D107" s="669" t="s">
        <v>675</v>
      </c>
      <c r="E107" s="719">
        <v>45564</v>
      </c>
      <c r="F107" s="670" t="s">
        <v>707</v>
      </c>
      <c r="G107" s="671"/>
      <c r="H107" s="672"/>
      <c r="I107" s="508"/>
      <c r="J107" s="672"/>
      <c r="K107" s="663"/>
    </row>
    <row r="108" spans="1:11" s="166" customFormat="1">
      <c r="A108" s="685" t="s">
        <v>11173</v>
      </c>
      <c r="B108" s="685" t="s">
        <v>5971</v>
      </c>
      <c r="C108" s="762"/>
      <c r="D108" s="669" t="s">
        <v>675</v>
      </c>
      <c r="E108" s="719">
        <v>45564</v>
      </c>
      <c r="F108" s="670" t="s">
        <v>707</v>
      </c>
      <c r="G108" s="671"/>
      <c r="H108" s="672"/>
      <c r="I108" s="508"/>
      <c r="J108" s="672"/>
      <c r="K108" s="663"/>
    </row>
    <row r="109" spans="1:11" s="166" customFormat="1">
      <c r="A109" s="685" t="s">
        <v>11174</v>
      </c>
      <c r="B109" s="685" t="s">
        <v>5972</v>
      </c>
      <c r="C109" s="762"/>
      <c r="D109" s="669" t="s">
        <v>675</v>
      </c>
      <c r="E109" s="719">
        <v>45564</v>
      </c>
      <c r="F109" s="670" t="s">
        <v>707</v>
      </c>
      <c r="G109" s="671"/>
      <c r="H109" s="672"/>
      <c r="I109" s="508"/>
      <c r="J109" s="672"/>
      <c r="K109" s="663"/>
    </row>
    <row r="110" spans="1:11" s="166" customFormat="1">
      <c r="A110" s="685" t="s">
        <v>11175</v>
      </c>
      <c r="B110" s="685" t="s">
        <v>5973</v>
      </c>
      <c r="C110" s="762"/>
      <c r="D110" s="669" t="s">
        <v>675</v>
      </c>
      <c r="E110" s="719">
        <v>45564</v>
      </c>
      <c r="F110" s="670" t="s">
        <v>707</v>
      </c>
      <c r="G110" s="671"/>
      <c r="H110" s="672"/>
      <c r="I110" s="508"/>
      <c r="J110" s="672"/>
      <c r="K110" s="663"/>
    </row>
    <row r="111" spans="1:11" s="166" customFormat="1">
      <c r="A111" s="685" t="s">
        <v>11176</v>
      </c>
      <c r="B111" s="685" t="s">
        <v>5974</v>
      </c>
      <c r="C111" s="762"/>
      <c r="D111" s="669" t="s">
        <v>675</v>
      </c>
      <c r="E111" s="719">
        <v>45564</v>
      </c>
      <c r="F111" s="670" t="s">
        <v>707</v>
      </c>
      <c r="G111" s="671"/>
      <c r="H111" s="672"/>
      <c r="I111" s="508"/>
      <c r="J111" s="672"/>
      <c r="K111" s="663"/>
    </row>
    <row r="112" spans="1:11" s="166" customFormat="1">
      <c r="A112" s="685" t="s">
        <v>11177</v>
      </c>
      <c r="B112" s="685" t="s">
        <v>5975</v>
      </c>
      <c r="C112" s="762"/>
      <c r="D112" s="669" t="s">
        <v>675</v>
      </c>
      <c r="E112" s="719">
        <v>45564</v>
      </c>
      <c r="F112" s="670" t="s">
        <v>707</v>
      </c>
      <c r="G112" s="671"/>
      <c r="H112" s="672"/>
      <c r="I112" s="508"/>
      <c r="J112" s="672"/>
      <c r="K112" s="663"/>
    </row>
    <row r="113" spans="1:13" s="166" customFormat="1">
      <c r="A113" s="685" t="s">
        <v>11178</v>
      </c>
      <c r="B113" s="685" t="s">
        <v>5976</v>
      </c>
      <c r="C113" s="762"/>
      <c r="D113" s="669" t="s">
        <v>675</v>
      </c>
      <c r="E113" s="719">
        <v>45564</v>
      </c>
      <c r="F113" s="670" t="s">
        <v>707</v>
      </c>
      <c r="G113" s="671"/>
      <c r="H113" s="672"/>
      <c r="I113" s="508"/>
      <c r="J113" s="672"/>
      <c r="K113" s="663"/>
    </row>
    <row r="114" spans="1:13" s="166" customFormat="1">
      <c r="A114" s="685" t="s">
        <v>11179</v>
      </c>
      <c r="B114" s="685" t="s">
        <v>5977</v>
      </c>
      <c r="C114" s="762"/>
      <c r="D114" s="669" t="s">
        <v>675</v>
      </c>
      <c r="E114" s="719">
        <v>45564</v>
      </c>
      <c r="F114" s="670" t="s">
        <v>707</v>
      </c>
      <c r="G114" s="671"/>
      <c r="H114" s="672"/>
      <c r="I114" s="508"/>
      <c r="J114" s="672"/>
      <c r="K114" s="663"/>
    </row>
    <row r="115" spans="1:13" s="166" customFormat="1">
      <c r="A115" s="685" t="s">
        <v>11180</v>
      </c>
      <c r="B115" s="685" t="s">
        <v>5978</v>
      </c>
      <c r="C115" s="762"/>
      <c r="D115" s="669" t="s">
        <v>675</v>
      </c>
      <c r="E115" s="719">
        <v>45564</v>
      </c>
      <c r="F115" s="670" t="s">
        <v>707</v>
      </c>
      <c r="G115" s="671"/>
      <c r="H115" s="672"/>
      <c r="I115" s="508"/>
      <c r="J115" s="672"/>
      <c r="K115" s="663"/>
    </row>
    <row r="116" spans="1:13" s="166" customFormat="1">
      <c r="A116" s="685" t="s">
        <v>11181</v>
      </c>
      <c r="B116" s="685" t="s">
        <v>5979</v>
      </c>
      <c r="C116" s="762"/>
      <c r="D116" s="669" t="s">
        <v>675</v>
      </c>
      <c r="E116" s="719">
        <v>45564</v>
      </c>
      <c r="F116" s="670" t="s">
        <v>707</v>
      </c>
      <c r="G116" s="671"/>
      <c r="H116" s="672"/>
      <c r="I116" s="508"/>
      <c r="J116" s="672"/>
      <c r="K116" s="663"/>
    </row>
    <row r="117" spans="1:13" s="166" customFormat="1">
      <c r="A117" s="685" t="s">
        <v>11182</v>
      </c>
      <c r="B117" s="685" t="s">
        <v>5980</v>
      </c>
      <c r="C117" s="762"/>
      <c r="D117" s="669" t="s">
        <v>675</v>
      </c>
      <c r="E117" s="719">
        <v>45564</v>
      </c>
      <c r="F117" s="670" t="s">
        <v>707</v>
      </c>
      <c r="G117" s="671"/>
      <c r="H117" s="672"/>
      <c r="I117" s="508"/>
      <c r="J117" s="672"/>
      <c r="K117" s="663"/>
    </row>
    <row r="118" spans="1:13" s="166" customFormat="1">
      <c r="A118" s="685" t="s">
        <v>11183</v>
      </c>
      <c r="B118" s="685" t="s">
        <v>5981</v>
      </c>
      <c r="C118" s="762"/>
      <c r="D118" s="669" t="s">
        <v>675</v>
      </c>
      <c r="E118" s="719">
        <v>45564</v>
      </c>
      <c r="F118" s="670" t="s">
        <v>707</v>
      </c>
      <c r="G118" s="671"/>
      <c r="H118" s="672"/>
      <c r="I118" s="508"/>
      <c r="J118" s="672"/>
      <c r="K118" s="663"/>
    </row>
    <row r="119" spans="1:13" s="166" customFormat="1">
      <c r="A119" s="685" t="s">
        <v>11184</v>
      </c>
      <c r="B119" s="685" t="s">
        <v>5982</v>
      </c>
      <c r="C119" s="762"/>
      <c r="D119" s="669" t="s">
        <v>675</v>
      </c>
      <c r="E119" s="719">
        <v>45564</v>
      </c>
      <c r="F119" s="670" t="s">
        <v>707</v>
      </c>
      <c r="G119" s="671"/>
      <c r="H119" s="672"/>
      <c r="I119" s="508"/>
      <c r="J119" s="672"/>
      <c r="K119" s="663"/>
    </row>
    <row r="120" spans="1:13" s="166" customFormat="1" ht="25.5">
      <c r="A120" s="479" t="s">
        <v>11185</v>
      </c>
      <c r="B120" s="479" t="s">
        <v>5983</v>
      </c>
      <c r="C120" s="1941"/>
      <c r="D120" s="359" t="s">
        <v>675</v>
      </c>
      <c r="E120" s="520">
        <v>45564</v>
      </c>
      <c r="F120" s="183" t="s">
        <v>707</v>
      </c>
      <c r="G120" s="182"/>
      <c r="H120" s="213"/>
      <c r="I120" s="508"/>
      <c r="J120" s="213"/>
      <c r="K120" s="446"/>
      <c r="L120" s="683"/>
      <c r="M120" s="683"/>
    </row>
    <row r="121" spans="1:13" s="166" customFormat="1">
      <c r="A121" s="687" t="s">
        <v>11186</v>
      </c>
      <c r="B121" s="687" t="s">
        <v>5984</v>
      </c>
      <c r="C121" s="668"/>
      <c r="D121" s="669" t="s">
        <v>675</v>
      </c>
      <c r="E121" s="719">
        <v>45564</v>
      </c>
      <c r="F121" s="670" t="s">
        <v>707</v>
      </c>
      <c r="G121" s="671"/>
      <c r="H121" s="672"/>
      <c r="I121" s="508"/>
      <c r="J121" s="672"/>
      <c r="K121" s="663"/>
    </row>
    <row r="122" spans="1:13" s="166" customFormat="1">
      <c r="A122" s="687" t="s">
        <v>11187</v>
      </c>
      <c r="B122" s="687" t="s">
        <v>5985</v>
      </c>
      <c r="C122" s="668"/>
      <c r="D122" s="669" t="s">
        <v>675</v>
      </c>
      <c r="E122" s="719">
        <v>45564</v>
      </c>
      <c r="F122" s="670" t="s">
        <v>707</v>
      </c>
      <c r="G122" s="671"/>
      <c r="H122" s="672"/>
      <c r="I122" s="508"/>
      <c r="J122" s="672"/>
      <c r="K122" s="663"/>
    </row>
    <row r="123" spans="1:13" s="166" customFormat="1">
      <c r="A123" s="687" t="s">
        <v>11188</v>
      </c>
      <c r="B123" s="687" t="s">
        <v>5986</v>
      </c>
      <c r="C123" s="668"/>
      <c r="D123" s="669" t="s">
        <v>675</v>
      </c>
      <c r="E123" s="719">
        <v>45564</v>
      </c>
      <c r="F123" s="670" t="s">
        <v>707</v>
      </c>
      <c r="G123" s="671"/>
      <c r="H123" s="672"/>
      <c r="I123" s="508"/>
      <c r="J123" s="672"/>
      <c r="K123" s="663"/>
    </row>
    <row r="124" spans="1:13" s="166" customFormat="1">
      <c r="A124" s="687" t="s">
        <v>11189</v>
      </c>
      <c r="B124" s="687" t="s">
        <v>5987</v>
      </c>
      <c r="C124" s="668"/>
      <c r="D124" s="669" t="s">
        <v>675</v>
      </c>
      <c r="E124" s="719">
        <v>45564</v>
      </c>
      <c r="F124" s="670" t="s">
        <v>707</v>
      </c>
      <c r="G124" s="671"/>
      <c r="H124" s="672"/>
      <c r="I124" s="508"/>
      <c r="J124" s="672"/>
      <c r="K124" s="663"/>
    </row>
    <row r="125" spans="1:13" s="166" customFormat="1">
      <c r="A125" s="687" t="s">
        <v>11190</v>
      </c>
      <c r="B125" s="687" t="s">
        <v>5988</v>
      </c>
      <c r="C125" s="668"/>
      <c r="D125" s="669" t="s">
        <v>675</v>
      </c>
      <c r="E125" s="719">
        <v>45564</v>
      </c>
      <c r="F125" s="670" t="s">
        <v>707</v>
      </c>
      <c r="G125" s="671"/>
      <c r="H125" s="672"/>
      <c r="I125" s="508"/>
      <c r="J125" s="672"/>
      <c r="K125" s="663"/>
    </row>
    <row r="126" spans="1:13" s="166" customFormat="1">
      <c r="A126" s="687" t="s">
        <v>11191</v>
      </c>
      <c r="B126" s="687" t="s">
        <v>5989</v>
      </c>
      <c r="C126" s="668"/>
      <c r="D126" s="669" t="s">
        <v>675</v>
      </c>
      <c r="E126" s="719">
        <v>45564</v>
      </c>
      <c r="F126" s="670" t="s">
        <v>707</v>
      </c>
      <c r="G126" s="671"/>
      <c r="H126" s="672"/>
      <c r="I126" s="508"/>
      <c r="J126" s="672"/>
      <c r="K126" s="663"/>
    </row>
    <row r="127" spans="1:13" s="683" customFormat="1" ht="12.75" customHeight="1">
      <c r="A127" s="480" t="s">
        <v>11192</v>
      </c>
      <c r="B127" s="480" t="s">
        <v>5990</v>
      </c>
      <c r="C127" s="1942"/>
      <c r="D127" s="359" t="s">
        <v>675</v>
      </c>
      <c r="E127" s="520">
        <v>45564</v>
      </c>
      <c r="F127" s="183" t="s">
        <v>707</v>
      </c>
      <c r="G127" s="182"/>
      <c r="H127" s="213"/>
      <c r="I127" s="508"/>
      <c r="J127" s="213"/>
      <c r="K127" s="446"/>
    </row>
    <row r="128" spans="1:13" s="166" customFormat="1">
      <c r="A128" s="687" t="s">
        <v>11193</v>
      </c>
      <c r="B128" s="687" t="s">
        <v>5991</v>
      </c>
      <c r="C128" s="668"/>
      <c r="D128" s="669" t="s">
        <v>675</v>
      </c>
      <c r="E128" s="719">
        <v>45564</v>
      </c>
      <c r="F128" s="670" t="s">
        <v>707</v>
      </c>
      <c r="G128" s="671"/>
      <c r="H128" s="672"/>
      <c r="I128" s="508"/>
      <c r="J128" s="672"/>
      <c r="K128" s="663"/>
    </row>
    <row r="129" spans="1:13" s="166" customFormat="1">
      <c r="A129" s="685" t="s">
        <v>11194</v>
      </c>
      <c r="B129" s="685" t="s">
        <v>5992</v>
      </c>
      <c r="C129" s="762"/>
      <c r="D129" s="669" t="s">
        <v>675</v>
      </c>
      <c r="E129" s="719">
        <v>45564</v>
      </c>
      <c r="F129" s="670" t="s">
        <v>707</v>
      </c>
      <c r="G129" s="671"/>
      <c r="H129" s="672"/>
      <c r="I129" s="508"/>
      <c r="J129" s="672"/>
      <c r="K129" s="663"/>
    </row>
    <row r="130" spans="1:13" s="166" customFormat="1">
      <c r="A130" s="685" t="s">
        <v>11195</v>
      </c>
      <c r="B130" s="685" t="s">
        <v>5993</v>
      </c>
      <c r="C130" s="762"/>
      <c r="D130" s="669" t="s">
        <v>675</v>
      </c>
      <c r="E130" s="719">
        <v>45564</v>
      </c>
      <c r="F130" s="670" t="s">
        <v>707</v>
      </c>
      <c r="G130" s="671"/>
      <c r="H130" s="672"/>
      <c r="I130" s="508"/>
      <c r="J130" s="672"/>
      <c r="K130" s="663"/>
    </row>
    <row r="131" spans="1:13" s="166" customFormat="1">
      <c r="A131" s="685" t="s">
        <v>11196</v>
      </c>
      <c r="B131" s="685" t="s">
        <v>5994</v>
      </c>
      <c r="C131" s="762"/>
      <c r="D131" s="669" t="s">
        <v>675</v>
      </c>
      <c r="E131" s="719">
        <v>45564</v>
      </c>
      <c r="F131" s="670" t="s">
        <v>707</v>
      </c>
      <c r="G131" s="671"/>
      <c r="H131" s="672"/>
      <c r="I131" s="508"/>
      <c r="J131" s="672"/>
      <c r="K131" s="663"/>
    </row>
    <row r="132" spans="1:13" s="683" customFormat="1">
      <c r="A132" s="685" t="s">
        <v>11197</v>
      </c>
      <c r="B132" s="685" t="s">
        <v>5995</v>
      </c>
      <c r="C132" s="762"/>
      <c r="D132" s="669" t="s">
        <v>675</v>
      </c>
      <c r="E132" s="719">
        <v>45564</v>
      </c>
      <c r="F132" s="670" t="s">
        <v>707</v>
      </c>
      <c r="G132" s="671"/>
      <c r="H132" s="672"/>
      <c r="I132" s="508"/>
      <c r="J132" s="672"/>
      <c r="K132" s="663"/>
      <c r="L132" s="166"/>
      <c r="M132" s="166"/>
    </row>
    <row r="133" spans="1:13" s="166" customFormat="1">
      <c r="A133" s="685" t="s">
        <v>11198</v>
      </c>
      <c r="B133" s="685" t="s">
        <v>5996</v>
      </c>
      <c r="C133" s="762"/>
      <c r="D133" s="669" t="s">
        <v>675</v>
      </c>
      <c r="E133" s="719">
        <v>45564</v>
      </c>
      <c r="F133" s="670" t="s">
        <v>707</v>
      </c>
      <c r="G133" s="671"/>
      <c r="H133" s="672"/>
      <c r="I133" s="508"/>
      <c r="J133" s="672"/>
      <c r="K133" s="663"/>
    </row>
    <row r="134" spans="1:13" s="166" customFormat="1">
      <c r="A134" s="685" t="s">
        <v>11199</v>
      </c>
      <c r="B134" s="685" t="s">
        <v>5997</v>
      </c>
      <c r="C134" s="762"/>
      <c r="D134" s="669" t="s">
        <v>675</v>
      </c>
      <c r="E134" s="719">
        <v>45564</v>
      </c>
      <c r="F134" s="670" t="s">
        <v>707</v>
      </c>
      <c r="G134" s="671"/>
      <c r="H134" s="672"/>
      <c r="I134" s="508"/>
      <c r="J134" s="672"/>
      <c r="K134" s="663"/>
    </row>
    <row r="135" spans="1:13" s="166" customFormat="1">
      <c r="A135" s="685" t="s">
        <v>11200</v>
      </c>
      <c r="B135" s="685" t="s">
        <v>5998</v>
      </c>
      <c r="C135" s="762"/>
      <c r="D135" s="669" t="s">
        <v>675</v>
      </c>
      <c r="E135" s="719">
        <v>45564</v>
      </c>
      <c r="F135" s="670" t="s">
        <v>707</v>
      </c>
      <c r="G135" s="671"/>
      <c r="H135" s="672"/>
      <c r="I135" s="508"/>
      <c r="J135" s="672"/>
      <c r="K135" s="663"/>
    </row>
    <row r="136" spans="1:13" s="166" customFormat="1">
      <c r="A136" s="685" t="s">
        <v>11201</v>
      </c>
      <c r="B136" s="685" t="s">
        <v>5999</v>
      </c>
      <c r="C136" s="762"/>
      <c r="D136" s="669" t="s">
        <v>675</v>
      </c>
      <c r="E136" s="719">
        <v>45564</v>
      </c>
      <c r="F136" s="670" t="s">
        <v>707</v>
      </c>
      <c r="G136" s="671"/>
      <c r="H136" s="672"/>
      <c r="I136" s="508"/>
      <c r="J136" s="672"/>
      <c r="K136" s="663"/>
    </row>
    <row r="137" spans="1:13" s="166" customFormat="1" ht="12.75" customHeight="1">
      <c r="A137" s="479" t="s">
        <v>6000</v>
      </c>
      <c r="B137" s="479" t="s">
        <v>6001</v>
      </c>
      <c r="C137" s="1941"/>
      <c r="D137" s="359" t="s">
        <v>675</v>
      </c>
      <c r="E137" s="520">
        <v>45564</v>
      </c>
      <c r="F137" s="183" t="s">
        <v>707</v>
      </c>
      <c r="G137" s="671"/>
      <c r="H137" s="672"/>
      <c r="I137" s="508"/>
      <c r="J137" s="672"/>
      <c r="K137" s="663"/>
    </row>
    <row r="138" spans="1:13" s="166" customFormat="1" ht="12.75" customHeight="1">
      <c r="A138" s="479" t="s">
        <v>6002</v>
      </c>
      <c r="B138" s="479" t="s">
        <v>3503</v>
      </c>
      <c r="C138" s="1941"/>
      <c r="D138" s="359" t="s">
        <v>675</v>
      </c>
      <c r="E138" s="520">
        <v>45564</v>
      </c>
      <c r="F138" s="183" t="s">
        <v>707</v>
      </c>
      <c r="G138" s="671"/>
      <c r="H138" s="672"/>
      <c r="I138" s="508"/>
      <c r="J138" s="672"/>
      <c r="K138" s="663"/>
    </row>
    <row r="139" spans="1:13" s="166" customFormat="1" ht="12.75" customHeight="1">
      <c r="A139" s="479" t="s">
        <v>6003</v>
      </c>
      <c r="B139" s="479" t="s">
        <v>3501</v>
      </c>
      <c r="C139" s="1941"/>
      <c r="D139" s="359" t="s">
        <v>675</v>
      </c>
      <c r="E139" s="520">
        <v>45564</v>
      </c>
      <c r="F139" s="183" t="s">
        <v>707</v>
      </c>
      <c r="G139" s="671"/>
      <c r="H139" s="672"/>
      <c r="I139" s="508"/>
      <c r="J139" s="672"/>
      <c r="K139" s="663"/>
    </row>
    <row r="140" spans="1:13" s="166" customFormat="1" ht="12.75" customHeight="1" thickBot="1">
      <c r="A140" s="1150" t="s">
        <v>6004</v>
      </c>
      <c r="B140" s="1150" t="s">
        <v>2863</v>
      </c>
      <c r="C140" s="627"/>
      <c r="D140" s="361" t="s">
        <v>675</v>
      </c>
      <c r="E140" s="503">
        <v>45564</v>
      </c>
      <c r="F140" s="212" t="s">
        <v>707</v>
      </c>
      <c r="G140" s="676"/>
      <c r="H140" s="677"/>
      <c r="I140" s="509"/>
      <c r="J140" s="677"/>
      <c r="K140" s="678"/>
    </row>
    <row r="141" spans="1:13" ht="14.25" customHeight="1">
      <c r="D141" s="165"/>
      <c r="H141" s="164"/>
      <c r="L141" s="164"/>
      <c r="M141" s="164"/>
    </row>
    <row r="142" spans="1:13" s="199" customFormat="1" ht="14.25" customHeight="1">
      <c r="A142" s="2152" t="s">
        <v>674</v>
      </c>
      <c r="B142" s="2152"/>
      <c r="C142" s="2152"/>
      <c r="D142" s="2152"/>
      <c r="E142" s="2152"/>
      <c r="F142" s="2152"/>
      <c r="G142" s="2152"/>
      <c r="H142" s="2152"/>
      <c r="I142" s="2152"/>
      <c r="J142" s="2152"/>
      <c r="K142" s="2152"/>
      <c r="L142" s="2152"/>
      <c r="M142" s="2152"/>
    </row>
    <row r="143" spans="1:13" ht="14.25" customHeight="1">
      <c r="A143" s="2171" t="s">
        <v>9217</v>
      </c>
      <c r="B143" s="2171"/>
      <c r="C143" s="2171"/>
      <c r="D143" s="2171"/>
      <c r="E143" s="2171"/>
      <c r="F143" s="2171"/>
      <c r="G143" s="2171"/>
      <c r="H143" s="2171"/>
      <c r="I143" s="2171"/>
      <c r="J143" s="2171"/>
      <c r="K143" s="2171"/>
      <c r="L143" s="2171"/>
      <c r="M143" s="2171"/>
    </row>
    <row r="144" spans="1:13" ht="14.25" customHeight="1">
      <c r="A144" s="2171"/>
      <c r="B144" s="2171"/>
      <c r="C144" s="2171"/>
      <c r="D144" s="2171"/>
      <c r="E144" s="2171"/>
      <c r="F144" s="2171"/>
      <c r="G144" s="2171"/>
      <c r="H144" s="2171"/>
      <c r="I144" s="2171"/>
      <c r="J144" s="2171"/>
      <c r="K144" s="2171"/>
      <c r="L144" s="2171"/>
      <c r="M144" s="2171"/>
    </row>
    <row r="145" spans="1:13" ht="14.25" customHeight="1">
      <c r="H145" s="164"/>
      <c r="L145" s="164"/>
      <c r="M145" s="164"/>
    </row>
    <row r="146" spans="1:13" ht="14.25" customHeight="1">
      <c r="H146" s="164"/>
      <c r="L146" s="164"/>
      <c r="M146" s="164"/>
    </row>
    <row r="147" spans="1:13" ht="14.25" customHeight="1">
      <c r="H147" s="164"/>
      <c r="L147" s="164"/>
      <c r="M147" s="164"/>
    </row>
    <row r="148" spans="1:13" ht="14.25" customHeight="1">
      <c r="H148" s="164"/>
      <c r="L148" s="164"/>
      <c r="M148" s="164"/>
    </row>
    <row r="149" spans="1:13" ht="14.25" customHeight="1">
      <c r="H149" s="164"/>
      <c r="L149" s="164"/>
      <c r="M149" s="164"/>
    </row>
    <row r="150" spans="1:13">
      <c r="D150" s="374"/>
    </row>
    <row r="151" spans="1:13">
      <c r="D151" s="374"/>
    </row>
    <row r="152" spans="1:13">
      <c r="D152" s="374"/>
    </row>
    <row r="153" spans="1:13">
      <c r="D153" s="374"/>
    </row>
    <row r="154" spans="1:13">
      <c r="A154" s="160"/>
      <c r="B154" s="166"/>
      <c r="C154" s="160"/>
      <c r="D154" s="374"/>
      <c r="E154" s="160"/>
      <c r="F154" s="160"/>
      <c r="G154" s="160"/>
      <c r="I154" s="160"/>
      <c r="J154" s="160"/>
      <c r="K154" s="160"/>
    </row>
    <row r="155" spans="1:13">
      <c r="A155" s="160"/>
      <c r="B155" s="166"/>
      <c r="C155" s="160"/>
      <c r="D155" s="374"/>
      <c r="E155" s="160"/>
      <c r="F155" s="160"/>
      <c r="G155" s="160"/>
      <c r="I155" s="160"/>
      <c r="J155" s="160"/>
      <c r="K155" s="160"/>
    </row>
    <row r="156" spans="1:13">
      <c r="A156" s="160"/>
      <c r="B156" s="166"/>
      <c r="C156" s="160"/>
      <c r="D156" s="374"/>
      <c r="E156" s="160"/>
      <c r="F156" s="160"/>
      <c r="G156" s="160"/>
      <c r="I156" s="160"/>
      <c r="J156" s="160"/>
      <c r="K156" s="160"/>
    </row>
    <row r="157" spans="1:13">
      <c r="A157" s="160"/>
      <c r="B157" s="166"/>
      <c r="C157" s="160"/>
      <c r="D157" s="374"/>
      <c r="E157" s="160"/>
      <c r="F157" s="160"/>
      <c r="G157" s="160"/>
      <c r="I157" s="160"/>
      <c r="J157" s="160"/>
      <c r="K157" s="160"/>
    </row>
    <row r="158" spans="1:13">
      <c r="A158" s="160"/>
      <c r="B158" s="166"/>
      <c r="C158" s="160"/>
      <c r="D158" s="374"/>
      <c r="E158" s="160"/>
      <c r="F158" s="160"/>
      <c r="G158" s="160"/>
      <c r="I158" s="160"/>
      <c r="J158" s="160"/>
      <c r="K158" s="160"/>
    </row>
    <row r="159" spans="1:13">
      <c r="A159" s="160"/>
      <c r="B159" s="166"/>
      <c r="C159" s="160"/>
      <c r="D159" s="374"/>
      <c r="E159" s="160"/>
      <c r="F159" s="160"/>
      <c r="G159" s="160"/>
      <c r="I159" s="160"/>
      <c r="J159" s="160"/>
      <c r="K159" s="160"/>
    </row>
    <row r="160" spans="1:13">
      <c r="A160" s="160"/>
      <c r="B160" s="166"/>
      <c r="C160" s="160"/>
      <c r="D160" s="374"/>
      <c r="E160" s="160"/>
      <c r="F160" s="160"/>
      <c r="G160" s="160"/>
      <c r="I160" s="160"/>
      <c r="J160" s="160"/>
      <c r="K160" s="160"/>
    </row>
    <row r="161" spans="2:4" s="160" customFormat="1">
      <c r="B161" s="166"/>
      <c r="D161" s="374"/>
    </row>
    <row r="162" spans="2:4" s="160" customFormat="1">
      <c r="B162" s="166"/>
      <c r="D162" s="374"/>
    </row>
    <row r="163" spans="2:4" s="160" customFormat="1">
      <c r="B163" s="166"/>
      <c r="D163" s="374"/>
    </row>
  </sheetData>
  <sortState xmlns:xlrd2="http://schemas.microsoft.com/office/spreadsheetml/2017/richdata2" ref="A8:L140">
    <sortCondition ref="A8:A140"/>
  </sortState>
  <mergeCells count="6">
    <mergeCell ref="A143:M143"/>
    <mergeCell ref="A144:M144"/>
    <mergeCell ref="A2:B2"/>
    <mergeCell ref="D4:G4"/>
    <mergeCell ref="H4:K4"/>
    <mergeCell ref="A142:M142"/>
  </mergeCells>
  <hyperlinks>
    <hyperlink ref="B4" display="Top!A1" xr:uid="{00000000-0004-0000-3A00-000000000000}"/>
    <hyperlink ref="A4" location="Top!A1" display="Back to Top Sheet" xr:uid="{00000000-0004-0000-3A00-000001000000}"/>
  </hyperlink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M85"/>
  <sheetViews>
    <sheetView workbookViewId="0"/>
  </sheetViews>
  <sheetFormatPr defaultColWidth="11.3984375" defaultRowHeight="12.75"/>
  <cols>
    <col min="1" max="1" width="30.59765625" style="163" customWidth="1"/>
    <col min="2" max="2" width="73.3984375" style="163" bestFit="1" customWidth="1"/>
    <col min="3" max="3" width="15.3984375" style="163" customWidth="1"/>
    <col min="4" max="4" width="17" style="163" customWidth="1"/>
    <col min="5" max="5" width="15.59765625" style="161" customWidth="1"/>
    <col min="6" max="6" width="16.3984375" style="161" customWidth="1"/>
    <col min="7" max="7" width="20" style="161" customWidth="1"/>
    <col min="8" max="8" width="17" style="160" customWidth="1"/>
    <col min="9" max="9" width="18.3984375" style="162" customWidth="1"/>
    <col min="10" max="10" width="21" style="161" customWidth="1"/>
    <col min="11" max="11" width="20" style="161" customWidth="1"/>
    <col min="12" max="12" width="15.59765625" style="160" customWidth="1"/>
    <col min="13" max="13" width="22.59765625" style="160" customWidth="1"/>
    <col min="14" max="16384" width="11.3984375" style="160"/>
  </cols>
  <sheetData>
    <row r="1" spans="1:13" ht="21" customHeight="1" thickBot="1">
      <c r="A1" s="377" t="s">
        <v>660</v>
      </c>
      <c r="B1" s="377"/>
      <c r="C1" s="377"/>
      <c r="D1" s="379"/>
      <c r="E1" s="379"/>
      <c r="F1" s="379"/>
      <c r="G1" s="379"/>
      <c r="H1" s="161"/>
      <c r="I1" s="161"/>
      <c r="J1" s="160"/>
      <c r="K1" s="160"/>
    </row>
    <row r="2" spans="1:13" ht="21" customHeight="1" thickBot="1">
      <c r="A2" s="2144" t="str">
        <f>Top!B84</f>
        <v>Physical Activity Monitor Service</v>
      </c>
      <c r="B2" s="2144"/>
      <c r="C2" s="406"/>
      <c r="D2" s="1121" t="s">
        <v>5827</v>
      </c>
      <c r="E2" s="1121" t="str">
        <f>Top!E84</f>
        <v>PAMS.TS.p0</v>
      </c>
      <c r="F2" s="1129"/>
      <c r="G2" s="1129"/>
      <c r="H2" s="1120" t="s">
        <v>10</v>
      </c>
      <c r="I2" s="1124" t="str">
        <f>Top!G84</f>
        <v>PAMS.TS.p0</v>
      </c>
      <c r="J2" s="1120" t="s">
        <v>699</v>
      </c>
      <c r="K2" s="1173">
        <v>44187</v>
      </c>
      <c r="M2" s="159"/>
    </row>
    <row r="3" spans="1:13" ht="18" customHeight="1" thickBot="1">
      <c r="A3" s="211" t="s">
        <v>912</v>
      </c>
      <c r="B3" s="59">
        <f>rel_date</f>
        <v>45706</v>
      </c>
      <c r="C3" s="59"/>
      <c r="D3" s="1120" t="s">
        <v>5828</v>
      </c>
      <c r="E3" s="1121" t="str">
        <f>Top!F84</f>
        <v>PAMS.ICS.p1</v>
      </c>
      <c r="F3" s="1129"/>
      <c r="G3" s="1129"/>
      <c r="H3" s="1120" t="s">
        <v>11</v>
      </c>
      <c r="I3" s="1124" t="str">
        <f>Top!H84</f>
        <v>PAMS.ICS.p1</v>
      </c>
      <c r="J3" s="1120" t="s">
        <v>699</v>
      </c>
      <c r="K3" s="1173">
        <v>45474</v>
      </c>
    </row>
    <row r="4" spans="1:13" ht="14.25" customHeight="1" thickBot="1">
      <c r="A4" s="1264" t="s">
        <v>663</v>
      </c>
      <c r="B4" s="378"/>
      <c r="C4" s="378"/>
      <c r="D4" s="2139" t="s">
        <v>664</v>
      </c>
      <c r="E4" s="2140"/>
      <c r="F4" s="2140"/>
      <c r="G4" s="2141"/>
      <c r="H4" s="2139" t="s">
        <v>701</v>
      </c>
      <c r="I4" s="2140"/>
      <c r="J4" s="2140"/>
      <c r="K4" s="2141"/>
    </row>
    <row r="5" spans="1:13"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684" t="s">
        <v>671</v>
      </c>
      <c r="B6" s="684" t="s">
        <v>672</v>
      </c>
      <c r="C6" s="657"/>
      <c r="D6" s="658"/>
      <c r="E6" s="717">
        <v>44187</v>
      </c>
      <c r="F6" s="659"/>
      <c r="G6" s="660"/>
      <c r="H6" s="1411"/>
      <c r="I6" s="1412"/>
      <c r="J6" s="1413"/>
      <c r="K6" s="663"/>
    </row>
    <row r="7" spans="1:13" s="166" customFormat="1">
      <c r="A7" s="685" t="s">
        <v>11</v>
      </c>
      <c r="B7" s="685" t="s">
        <v>673</v>
      </c>
      <c r="C7" s="1016" t="s">
        <v>9215</v>
      </c>
      <c r="D7" s="664"/>
      <c r="E7" s="718">
        <v>45564</v>
      </c>
      <c r="F7" s="665"/>
      <c r="G7" s="666" t="s">
        <v>6005</v>
      </c>
      <c r="H7" s="672"/>
      <c r="I7" s="508"/>
      <c r="J7" s="672"/>
      <c r="K7" s="1357"/>
    </row>
    <row r="8" spans="1:13" s="166" customFormat="1">
      <c r="A8" s="685" t="s">
        <v>6006</v>
      </c>
      <c r="B8" s="685" t="s">
        <v>6007</v>
      </c>
      <c r="C8" s="762"/>
      <c r="D8" s="669" t="s">
        <v>675</v>
      </c>
      <c r="E8" s="719">
        <v>44187</v>
      </c>
      <c r="F8" s="670" t="s">
        <v>707</v>
      </c>
      <c r="G8" s="671"/>
      <c r="H8" s="672"/>
      <c r="I8" s="1414"/>
      <c r="J8" s="672"/>
      <c r="K8" s="663"/>
    </row>
    <row r="9" spans="1:13" s="166" customFormat="1">
      <c r="A9" s="685" t="s">
        <v>6008</v>
      </c>
      <c r="B9" s="685" t="s">
        <v>6009</v>
      </c>
      <c r="C9" s="762"/>
      <c r="D9" s="669" t="s">
        <v>675</v>
      </c>
      <c r="E9" s="719">
        <v>44187</v>
      </c>
      <c r="F9" s="670" t="s">
        <v>707</v>
      </c>
      <c r="G9" s="671"/>
      <c r="H9" s="672"/>
      <c r="I9" s="1414"/>
      <c r="J9" s="672"/>
      <c r="K9" s="663"/>
    </row>
    <row r="10" spans="1:13" s="166" customFormat="1">
      <c r="A10" s="685" t="s">
        <v>6010</v>
      </c>
      <c r="B10" s="685" t="s">
        <v>6011</v>
      </c>
      <c r="C10" s="762"/>
      <c r="D10" s="669" t="s">
        <v>675</v>
      </c>
      <c r="E10" s="719">
        <v>44187</v>
      </c>
      <c r="F10" s="670" t="s">
        <v>707</v>
      </c>
      <c r="G10" s="671"/>
      <c r="H10" s="672"/>
      <c r="I10" s="1414"/>
      <c r="J10" s="672"/>
      <c r="K10" s="663"/>
    </row>
    <row r="11" spans="1:13" s="166" customFormat="1">
      <c r="A11" s="685" t="s">
        <v>6012</v>
      </c>
      <c r="B11" s="685" t="s">
        <v>6013</v>
      </c>
      <c r="C11" s="762"/>
      <c r="D11" s="669" t="s">
        <v>675</v>
      </c>
      <c r="E11" s="719">
        <v>44187</v>
      </c>
      <c r="F11" s="670" t="s">
        <v>707</v>
      </c>
      <c r="G11" s="671"/>
      <c r="H11" s="672"/>
      <c r="I11" s="1414"/>
      <c r="J11" s="672"/>
      <c r="K11" s="663"/>
    </row>
    <row r="12" spans="1:13" s="166" customFormat="1">
      <c r="A12" s="685" t="s">
        <v>6014</v>
      </c>
      <c r="B12" s="685" t="s">
        <v>6015</v>
      </c>
      <c r="C12" s="762"/>
      <c r="D12" s="669" t="s">
        <v>675</v>
      </c>
      <c r="E12" s="719">
        <v>44187</v>
      </c>
      <c r="F12" s="670" t="s">
        <v>707</v>
      </c>
      <c r="G12" s="671"/>
      <c r="H12" s="672"/>
      <c r="I12" s="1414"/>
      <c r="J12" s="672"/>
      <c r="K12" s="663"/>
    </row>
    <row r="13" spans="1:13" s="166" customFormat="1">
      <c r="A13" s="685" t="s">
        <v>6016</v>
      </c>
      <c r="B13" s="685" t="s">
        <v>6017</v>
      </c>
      <c r="C13" s="762"/>
      <c r="D13" s="669" t="s">
        <v>675</v>
      </c>
      <c r="E13" s="719">
        <v>44187</v>
      </c>
      <c r="F13" s="670" t="s">
        <v>707</v>
      </c>
      <c r="G13" s="671"/>
      <c r="H13" s="672"/>
      <c r="I13" s="1414"/>
      <c r="J13" s="672"/>
      <c r="K13" s="663"/>
    </row>
    <row r="14" spans="1:13" s="166" customFormat="1">
      <c r="A14" s="685" t="s">
        <v>6018</v>
      </c>
      <c r="B14" s="685" t="s">
        <v>6019</v>
      </c>
      <c r="C14" s="762"/>
      <c r="D14" s="669" t="s">
        <v>675</v>
      </c>
      <c r="E14" s="719">
        <v>44187</v>
      </c>
      <c r="F14" s="670" t="s">
        <v>707</v>
      </c>
      <c r="G14" s="671"/>
      <c r="H14" s="672"/>
      <c r="I14" s="1414"/>
      <c r="J14" s="672"/>
      <c r="K14" s="663"/>
    </row>
    <row r="15" spans="1:13" s="166" customFormat="1">
      <c r="A15" s="685" t="s">
        <v>6020</v>
      </c>
      <c r="B15" s="685" t="s">
        <v>6021</v>
      </c>
      <c r="C15" s="762"/>
      <c r="D15" s="669" t="s">
        <v>675</v>
      </c>
      <c r="E15" s="719">
        <v>44187</v>
      </c>
      <c r="F15" s="670" t="s">
        <v>707</v>
      </c>
      <c r="G15" s="671"/>
      <c r="H15" s="672"/>
      <c r="I15" s="1414"/>
      <c r="J15" s="672"/>
      <c r="K15" s="663"/>
    </row>
    <row r="16" spans="1:13" s="166" customFormat="1">
      <c r="A16" s="685" t="s">
        <v>6022</v>
      </c>
      <c r="B16" s="685" t="s">
        <v>6023</v>
      </c>
      <c r="C16" s="762"/>
      <c r="D16" s="669" t="s">
        <v>675</v>
      </c>
      <c r="E16" s="719">
        <v>44187</v>
      </c>
      <c r="F16" s="670" t="s">
        <v>707</v>
      </c>
      <c r="G16" s="671"/>
      <c r="H16" s="672"/>
      <c r="I16" s="1414"/>
      <c r="J16" s="672"/>
      <c r="K16" s="663"/>
    </row>
    <row r="17" spans="1:11" s="166" customFormat="1">
      <c r="A17" s="685" t="s">
        <v>6024</v>
      </c>
      <c r="B17" s="685" t="s">
        <v>6025</v>
      </c>
      <c r="C17" s="762"/>
      <c r="D17" s="669" t="s">
        <v>675</v>
      </c>
      <c r="E17" s="719">
        <v>44187</v>
      </c>
      <c r="F17" s="670" t="s">
        <v>707</v>
      </c>
      <c r="G17" s="671"/>
      <c r="H17" s="672"/>
      <c r="I17" s="1414"/>
      <c r="J17" s="672"/>
      <c r="K17" s="663"/>
    </row>
    <row r="18" spans="1:11" s="166" customFormat="1">
      <c r="A18" s="685" t="s">
        <v>6026</v>
      </c>
      <c r="B18" s="685" t="s">
        <v>6027</v>
      </c>
      <c r="C18" s="762"/>
      <c r="D18" s="669" t="s">
        <v>675</v>
      </c>
      <c r="E18" s="719">
        <v>44187</v>
      </c>
      <c r="F18" s="670" t="s">
        <v>707</v>
      </c>
      <c r="G18" s="671"/>
      <c r="H18" s="672"/>
      <c r="I18" s="1414"/>
      <c r="J18" s="672"/>
      <c r="K18" s="663"/>
    </row>
    <row r="19" spans="1:11" s="166" customFormat="1">
      <c r="A19" s="685" t="s">
        <v>6028</v>
      </c>
      <c r="B19" s="685" t="s">
        <v>6029</v>
      </c>
      <c r="C19" s="762"/>
      <c r="D19" s="669" t="s">
        <v>675</v>
      </c>
      <c r="E19" s="719">
        <v>44187</v>
      </c>
      <c r="F19" s="670" t="s">
        <v>707</v>
      </c>
      <c r="G19" s="671"/>
      <c r="H19" s="672"/>
      <c r="I19" s="1414"/>
      <c r="J19" s="672"/>
      <c r="K19" s="663"/>
    </row>
    <row r="20" spans="1:11" s="166" customFormat="1">
      <c r="A20" s="685" t="s">
        <v>6030</v>
      </c>
      <c r="B20" s="685" t="s">
        <v>6031</v>
      </c>
      <c r="C20" s="762"/>
      <c r="D20" s="669" t="s">
        <v>675</v>
      </c>
      <c r="E20" s="719">
        <v>44187</v>
      </c>
      <c r="F20" s="670" t="s">
        <v>707</v>
      </c>
      <c r="G20" s="671"/>
      <c r="H20" s="672"/>
      <c r="I20" s="1414"/>
      <c r="J20" s="672"/>
      <c r="K20" s="663"/>
    </row>
    <row r="21" spans="1:11" s="166" customFormat="1">
      <c r="A21" s="685" t="s">
        <v>6032</v>
      </c>
      <c r="B21" s="685" t="s">
        <v>6033</v>
      </c>
      <c r="C21" s="762"/>
      <c r="D21" s="669" t="s">
        <v>675</v>
      </c>
      <c r="E21" s="719">
        <v>44187</v>
      </c>
      <c r="F21" s="670" t="s">
        <v>707</v>
      </c>
      <c r="G21" s="671"/>
      <c r="H21" s="672"/>
      <c r="I21" s="1414"/>
      <c r="J21" s="672"/>
      <c r="K21" s="663"/>
    </row>
    <row r="22" spans="1:11" s="166" customFormat="1">
      <c r="A22" s="685" t="s">
        <v>6034</v>
      </c>
      <c r="B22" s="685" t="s">
        <v>6035</v>
      </c>
      <c r="C22" s="762"/>
      <c r="D22" s="669" t="s">
        <v>675</v>
      </c>
      <c r="E22" s="719">
        <v>44187</v>
      </c>
      <c r="F22" s="670" t="s">
        <v>707</v>
      </c>
      <c r="G22" s="671"/>
      <c r="H22" s="672"/>
      <c r="I22" s="1414"/>
      <c r="J22" s="672"/>
      <c r="K22" s="663"/>
    </row>
    <row r="23" spans="1:11" s="166" customFormat="1">
      <c r="A23" s="685" t="s">
        <v>6036</v>
      </c>
      <c r="B23" s="685" t="s">
        <v>6037</v>
      </c>
      <c r="C23" s="762"/>
      <c r="D23" s="669" t="s">
        <v>675</v>
      </c>
      <c r="E23" s="719">
        <v>44187</v>
      </c>
      <c r="F23" s="670" t="s">
        <v>707</v>
      </c>
      <c r="G23" s="671"/>
      <c r="H23" s="672"/>
      <c r="I23" s="1414"/>
      <c r="J23" s="672"/>
      <c r="K23" s="663"/>
    </row>
    <row r="24" spans="1:11" s="166" customFormat="1">
      <c r="A24" s="685" t="s">
        <v>6038</v>
      </c>
      <c r="B24" s="685" t="s">
        <v>6039</v>
      </c>
      <c r="C24" s="762"/>
      <c r="D24" s="669" t="s">
        <v>675</v>
      </c>
      <c r="E24" s="719">
        <v>44187</v>
      </c>
      <c r="F24" s="670" t="s">
        <v>707</v>
      </c>
      <c r="G24" s="671"/>
      <c r="H24" s="672"/>
      <c r="I24" s="1414"/>
      <c r="J24" s="672"/>
      <c r="K24" s="663"/>
    </row>
    <row r="25" spans="1:11" s="166" customFormat="1">
      <c r="A25" s="685" t="s">
        <v>6040</v>
      </c>
      <c r="B25" s="685" t="s">
        <v>6041</v>
      </c>
      <c r="C25" s="762"/>
      <c r="D25" s="669" t="s">
        <v>675</v>
      </c>
      <c r="E25" s="719">
        <v>44187</v>
      </c>
      <c r="F25" s="670" t="s">
        <v>707</v>
      </c>
      <c r="G25" s="671"/>
      <c r="H25" s="672"/>
      <c r="I25" s="1414"/>
      <c r="J25" s="672"/>
      <c r="K25" s="663"/>
    </row>
    <row r="26" spans="1:11" s="166" customFormat="1">
      <c r="A26" s="685" t="s">
        <v>6042</v>
      </c>
      <c r="B26" s="685" t="s">
        <v>6043</v>
      </c>
      <c r="C26" s="762"/>
      <c r="D26" s="669" t="s">
        <v>675</v>
      </c>
      <c r="E26" s="719">
        <v>44187</v>
      </c>
      <c r="F26" s="670" t="s">
        <v>707</v>
      </c>
      <c r="G26" s="671"/>
      <c r="H26" s="672"/>
      <c r="I26" s="1414"/>
      <c r="J26" s="672"/>
      <c r="K26" s="663"/>
    </row>
    <row r="27" spans="1:11" s="166" customFormat="1">
      <c r="A27" s="685" t="s">
        <v>6044</v>
      </c>
      <c r="B27" s="685" t="s">
        <v>6045</v>
      </c>
      <c r="C27" s="762"/>
      <c r="D27" s="669" t="s">
        <v>675</v>
      </c>
      <c r="E27" s="719">
        <v>44187</v>
      </c>
      <c r="F27" s="670" t="s">
        <v>707</v>
      </c>
      <c r="G27" s="671"/>
      <c r="H27" s="672"/>
      <c r="I27" s="1414"/>
      <c r="J27" s="672"/>
      <c r="K27" s="663"/>
    </row>
    <row r="28" spans="1:11" s="166" customFormat="1">
      <c r="A28" s="685" t="s">
        <v>6046</v>
      </c>
      <c r="B28" s="685" t="s">
        <v>5833</v>
      </c>
      <c r="C28" s="762"/>
      <c r="D28" s="669" t="s">
        <v>675</v>
      </c>
      <c r="E28" s="719">
        <v>44187</v>
      </c>
      <c r="F28" s="670" t="s">
        <v>707</v>
      </c>
      <c r="G28" s="671"/>
      <c r="H28" s="672"/>
      <c r="I28" s="1414"/>
      <c r="J28" s="672"/>
      <c r="K28" s="663"/>
    </row>
    <row r="29" spans="1:11" s="166" customFormat="1">
      <c r="A29" s="685" t="s">
        <v>6047</v>
      </c>
      <c r="B29" s="685" t="s">
        <v>5835</v>
      </c>
      <c r="C29" s="762"/>
      <c r="D29" s="669" t="s">
        <v>675</v>
      </c>
      <c r="E29" s="719">
        <v>44187</v>
      </c>
      <c r="F29" s="670" t="s">
        <v>707</v>
      </c>
      <c r="G29" s="671"/>
      <c r="H29" s="672"/>
      <c r="I29" s="1414"/>
      <c r="J29" s="672"/>
      <c r="K29" s="663"/>
    </row>
    <row r="30" spans="1:11" s="166" customFormat="1">
      <c r="A30" s="685" t="s">
        <v>6048</v>
      </c>
      <c r="B30" s="685" t="s">
        <v>5837</v>
      </c>
      <c r="C30" s="762"/>
      <c r="D30" s="669" t="s">
        <v>675</v>
      </c>
      <c r="E30" s="719">
        <v>44187</v>
      </c>
      <c r="F30" s="670" t="s">
        <v>707</v>
      </c>
      <c r="G30" s="671"/>
      <c r="H30" s="672"/>
      <c r="I30" s="1414"/>
      <c r="J30" s="672"/>
      <c r="K30" s="663"/>
    </row>
    <row r="31" spans="1:11" s="166" customFormat="1">
      <c r="A31" s="685" t="s">
        <v>6049</v>
      </c>
      <c r="B31" s="685" t="s">
        <v>5839</v>
      </c>
      <c r="C31" s="762"/>
      <c r="D31" s="669" t="s">
        <v>675</v>
      </c>
      <c r="E31" s="719">
        <v>44187</v>
      </c>
      <c r="F31" s="670" t="s">
        <v>707</v>
      </c>
      <c r="G31" s="671"/>
      <c r="H31" s="672"/>
      <c r="I31" s="1414"/>
      <c r="J31" s="672"/>
      <c r="K31" s="663"/>
    </row>
    <row r="32" spans="1:11" s="166" customFormat="1">
      <c r="A32" s="685" t="s">
        <v>6050</v>
      </c>
      <c r="B32" s="685" t="s">
        <v>5841</v>
      </c>
      <c r="C32" s="762"/>
      <c r="D32" s="669" t="s">
        <v>675</v>
      </c>
      <c r="E32" s="719">
        <v>44187</v>
      </c>
      <c r="F32" s="670" t="s">
        <v>707</v>
      </c>
      <c r="G32" s="671"/>
      <c r="H32" s="672"/>
      <c r="I32" s="1414"/>
      <c r="J32" s="672"/>
      <c r="K32" s="663"/>
    </row>
    <row r="33" spans="1:11" s="166" customFormat="1">
      <c r="A33" s="685" t="s">
        <v>6051</v>
      </c>
      <c r="B33" s="685" t="s">
        <v>5843</v>
      </c>
      <c r="C33" s="762"/>
      <c r="D33" s="669" t="s">
        <v>675</v>
      </c>
      <c r="E33" s="719">
        <v>44187</v>
      </c>
      <c r="F33" s="670" t="s">
        <v>707</v>
      </c>
      <c r="G33" s="671"/>
      <c r="H33" s="672"/>
      <c r="I33" s="1414"/>
      <c r="J33" s="672"/>
      <c r="K33" s="663"/>
    </row>
    <row r="34" spans="1:11" s="166" customFormat="1">
      <c r="A34" s="685" t="s">
        <v>6052</v>
      </c>
      <c r="B34" s="685" t="s">
        <v>5845</v>
      </c>
      <c r="C34" s="762"/>
      <c r="D34" s="669" t="s">
        <v>675</v>
      </c>
      <c r="E34" s="719">
        <v>44187</v>
      </c>
      <c r="F34" s="670" t="s">
        <v>707</v>
      </c>
      <c r="G34" s="671"/>
      <c r="H34" s="672"/>
      <c r="I34" s="1414"/>
      <c r="J34" s="672"/>
      <c r="K34" s="663"/>
    </row>
    <row r="35" spans="1:11" s="166" customFormat="1">
      <c r="A35" s="685" t="s">
        <v>6053</v>
      </c>
      <c r="B35" s="685" t="s">
        <v>5847</v>
      </c>
      <c r="C35" s="762"/>
      <c r="D35" s="669" t="s">
        <v>675</v>
      </c>
      <c r="E35" s="719">
        <v>44187</v>
      </c>
      <c r="F35" s="670" t="s">
        <v>707</v>
      </c>
      <c r="G35" s="671"/>
      <c r="H35" s="672"/>
      <c r="I35" s="1414"/>
      <c r="J35" s="672"/>
      <c r="K35" s="663"/>
    </row>
    <row r="36" spans="1:11" s="166" customFormat="1">
      <c r="A36" s="685" t="s">
        <v>6054</v>
      </c>
      <c r="B36" s="685" t="s">
        <v>5849</v>
      </c>
      <c r="C36" s="762"/>
      <c r="D36" s="669" t="s">
        <v>675</v>
      </c>
      <c r="E36" s="719">
        <v>44187</v>
      </c>
      <c r="F36" s="670" t="s">
        <v>707</v>
      </c>
      <c r="G36" s="671"/>
      <c r="H36" s="672"/>
      <c r="I36" s="1414"/>
      <c r="J36" s="672"/>
      <c r="K36" s="663"/>
    </row>
    <row r="37" spans="1:11" s="166" customFormat="1">
      <c r="A37" s="685" t="s">
        <v>6055</v>
      </c>
      <c r="B37" s="685" t="s">
        <v>5851</v>
      </c>
      <c r="C37" s="762"/>
      <c r="D37" s="669" t="s">
        <v>675</v>
      </c>
      <c r="E37" s="719">
        <v>44187</v>
      </c>
      <c r="F37" s="670" t="s">
        <v>707</v>
      </c>
      <c r="G37" s="671"/>
      <c r="H37" s="672"/>
      <c r="I37" s="1414"/>
      <c r="J37" s="672"/>
      <c r="K37" s="663"/>
    </row>
    <row r="38" spans="1:11" s="166" customFormat="1">
      <c r="A38" s="685" t="s">
        <v>6056</v>
      </c>
      <c r="B38" s="685" t="s">
        <v>5853</v>
      </c>
      <c r="C38" s="762"/>
      <c r="D38" s="669" t="s">
        <v>675</v>
      </c>
      <c r="E38" s="719">
        <v>44187</v>
      </c>
      <c r="F38" s="670" t="s">
        <v>707</v>
      </c>
      <c r="G38" s="671"/>
      <c r="H38" s="672"/>
      <c r="I38" s="1414"/>
      <c r="J38" s="672"/>
      <c r="K38" s="663"/>
    </row>
    <row r="39" spans="1:11" s="166" customFormat="1">
      <c r="A39" s="685" t="s">
        <v>6057</v>
      </c>
      <c r="B39" s="685" t="s">
        <v>6058</v>
      </c>
      <c r="C39" s="762"/>
      <c r="D39" s="669" t="s">
        <v>675</v>
      </c>
      <c r="E39" s="719">
        <v>44187</v>
      </c>
      <c r="F39" s="670" t="s">
        <v>707</v>
      </c>
      <c r="G39" s="671"/>
      <c r="H39" s="672"/>
      <c r="I39" s="1414"/>
      <c r="J39" s="672"/>
      <c r="K39" s="663"/>
    </row>
    <row r="40" spans="1:11" s="166" customFormat="1">
      <c r="A40" s="685" t="s">
        <v>6059</v>
      </c>
      <c r="B40" s="685" t="s">
        <v>5916</v>
      </c>
      <c r="C40" s="762"/>
      <c r="D40" s="669" t="s">
        <v>675</v>
      </c>
      <c r="E40" s="719">
        <v>44187</v>
      </c>
      <c r="F40" s="670" t="s">
        <v>707</v>
      </c>
      <c r="G40" s="671"/>
      <c r="H40" s="672"/>
      <c r="I40" s="1414"/>
      <c r="J40" s="672"/>
      <c r="K40" s="663"/>
    </row>
    <row r="41" spans="1:11" s="166" customFormat="1">
      <c r="A41" s="687" t="s">
        <v>6060</v>
      </c>
      <c r="B41" s="687" t="s">
        <v>2572</v>
      </c>
      <c r="C41" s="668"/>
      <c r="D41" s="669" t="s">
        <v>675</v>
      </c>
      <c r="E41" s="719">
        <v>44187</v>
      </c>
      <c r="F41" s="670" t="s">
        <v>707</v>
      </c>
      <c r="G41" s="671"/>
      <c r="H41" s="672"/>
      <c r="I41" s="1414"/>
      <c r="J41" s="672"/>
      <c r="K41" s="663"/>
    </row>
    <row r="42" spans="1:11" s="166" customFormat="1">
      <c r="A42" s="687" t="s">
        <v>6061</v>
      </c>
      <c r="B42" s="687" t="s">
        <v>6062</v>
      </c>
      <c r="C42" s="668"/>
      <c r="D42" s="669" t="s">
        <v>675</v>
      </c>
      <c r="E42" s="719">
        <v>44187</v>
      </c>
      <c r="F42" s="670" t="s">
        <v>707</v>
      </c>
      <c r="G42" s="671"/>
      <c r="H42" s="672"/>
      <c r="I42" s="1414"/>
      <c r="J42" s="672"/>
      <c r="K42" s="663"/>
    </row>
    <row r="43" spans="1:11" s="166" customFormat="1">
      <c r="A43" s="687" t="s">
        <v>6063</v>
      </c>
      <c r="B43" s="687" t="s">
        <v>6064</v>
      </c>
      <c r="C43" s="668"/>
      <c r="D43" s="669" t="s">
        <v>675</v>
      </c>
      <c r="E43" s="719">
        <v>44187</v>
      </c>
      <c r="F43" s="670" t="s">
        <v>707</v>
      </c>
      <c r="G43" s="671"/>
      <c r="H43" s="672"/>
      <c r="I43" s="1414"/>
      <c r="J43" s="672"/>
      <c r="K43" s="663"/>
    </row>
    <row r="44" spans="1:11" s="166" customFormat="1">
      <c r="A44" s="687" t="s">
        <v>6065</v>
      </c>
      <c r="B44" s="687" t="s">
        <v>6066</v>
      </c>
      <c r="C44" s="668"/>
      <c r="D44" s="669" t="s">
        <v>675</v>
      </c>
      <c r="E44" s="719">
        <v>44187</v>
      </c>
      <c r="F44" s="670" t="s">
        <v>707</v>
      </c>
      <c r="G44" s="671"/>
      <c r="H44" s="672"/>
      <c r="I44" s="1414"/>
      <c r="J44" s="672"/>
      <c r="K44" s="663"/>
    </row>
    <row r="45" spans="1:11" s="166" customFormat="1">
      <c r="A45" s="687" t="s">
        <v>6067</v>
      </c>
      <c r="B45" s="687" t="s">
        <v>6068</v>
      </c>
      <c r="C45" s="668"/>
      <c r="D45" s="669" t="s">
        <v>675</v>
      </c>
      <c r="E45" s="719">
        <v>44187</v>
      </c>
      <c r="F45" s="670" t="s">
        <v>707</v>
      </c>
      <c r="G45" s="671"/>
      <c r="H45" s="672"/>
      <c r="I45" s="1414"/>
      <c r="J45" s="672"/>
      <c r="K45" s="663"/>
    </row>
    <row r="46" spans="1:11" s="166" customFormat="1">
      <c r="A46" s="687" t="s">
        <v>6069</v>
      </c>
      <c r="B46" s="687" t="s">
        <v>6070</v>
      </c>
      <c r="C46" s="668"/>
      <c r="D46" s="669" t="s">
        <v>675</v>
      </c>
      <c r="E46" s="719">
        <v>44187</v>
      </c>
      <c r="F46" s="670" t="s">
        <v>707</v>
      </c>
      <c r="G46" s="671"/>
      <c r="H46" s="672"/>
      <c r="I46" s="1414"/>
      <c r="J46" s="672"/>
      <c r="K46" s="663"/>
    </row>
    <row r="47" spans="1:11" s="166" customFormat="1">
      <c r="A47" s="687" t="s">
        <v>6071</v>
      </c>
      <c r="B47" s="687" t="s">
        <v>6072</v>
      </c>
      <c r="C47" s="668"/>
      <c r="D47" s="669" t="s">
        <v>675</v>
      </c>
      <c r="E47" s="719">
        <v>44187</v>
      </c>
      <c r="F47" s="670" t="s">
        <v>707</v>
      </c>
      <c r="G47" s="671"/>
      <c r="H47" s="672"/>
      <c r="I47" s="1414"/>
      <c r="J47" s="672"/>
      <c r="K47" s="663"/>
    </row>
    <row r="48" spans="1:11" s="166" customFormat="1">
      <c r="A48" s="687" t="s">
        <v>6073</v>
      </c>
      <c r="B48" s="687" t="s">
        <v>6074</v>
      </c>
      <c r="C48" s="668"/>
      <c r="D48" s="669" t="s">
        <v>675</v>
      </c>
      <c r="E48" s="719">
        <v>44187</v>
      </c>
      <c r="F48" s="670" t="s">
        <v>707</v>
      </c>
      <c r="G48" s="671"/>
      <c r="H48" s="672"/>
      <c r="I48" s="1414"/>
      <c r="J48" s="672"/>
      <c r="K48" s="663"/>
    </row>
    <row r="49" spans="1:13" s="166" customFormat="1">
      <c r="A49" s="687" t="s">
        <v>6075</v>
      </c>
      <c r="B49" s="687" t="s">
        <v>6076</v>
      </c>
      <c r="C49" s="668"/>
      <c r="D49" s="669" t="s">
        <v>675</v>
      </c>
      <c r="E49" s="719">
        <v>44187</v>
      </c>
      <c r="F49" s="670" t="s">
        <v>707</v>
      </c>
      <c r="G49" s="671"/>
      <c r="H49" s="672"/>
      <c r="I49" s="1414"/>
      <c r="J49" s="672"/>
      <c r="K49" s="663"/>
    </row>
    <row r="50" spans="1:13" s="166" customFormat="1">
      <c r="A50" s="687" t="s">
        <v>6077</v>
      </c>
      <c r="B50" s="687" t="s">
        <v>2457</v>
      </c>
      <c r="C50" s="668"/>
      <c r="D50" s="669" t="s">
        <v>675</v>
      </c>
      <c r="E50" s="719">
        <v>44187</v>
      </c>
      <c r="F50" s="670" t="s">
        <v>707</v>
      </c>
      <c r="G50" s="671"/>
      <c r="H50" s="672"/>
      <c r="I50" s="1414"/>
      <c r="J50" s="672"/>
      <c r="K50" s="663"/>
    </row>
    <row r="51" spans="1:13" s="166" customFormat="1">
      <c r="A51" s="687" t="s">
        <v>6078</v>
      </c>
      <c r="B51" s="687" t="s">
        <v>6079</v>
      </c>
      <c r="C51" s="668"/>
      <c r="D51" s="669" t="s">
        <v>675</v>
      </c>
      <c r="E51" s="719">
        <v>44187</v>
      </c>
      <c r="F51" s="670" t="s">
        <v>707</v>
      </c>
      <c r="G51" s="671"/>
      <c r="H51" s="672"/>
      <c r="I51" s="1414"/>
      <c r="J51" s="672"/>
      <c r="K51" s="663"/>
    </row>
    <row r="52" spans="1:13" s="166" customFormat="1">
      <c r="A52" s="687" t="s">
        <v>6080</v>
      </c>
      <c r="B52" s="687" t="s">
        <v>6081</v>
      </c>
      <c r="C52" s="668"/>
      <c r="D52" s="669" t="s">
        <v>675</v>
      </c>
      <c r="E52" s="719">
        <v>44187</v>
      </c>
      <c r="F52" s="670" t="s">
        <v>707</v>
      </c>
      <c r="G52" s="671"/>
      <c r="H52" s="672"/>
      <c r="I52" s="1414"/>
      <c r="J52" s="672"/>
      <c r="K52" s="663"/>
    </row>
    <row r="53" spans="1:13" s="166" customFormat="1">
      <c r="A53" s="687" t="s">
        <v>6082</v>
      </c>
      <c r="B53" s="687" t="s">
        <v>6083</v>
      </c>
      <c r="C53" s="668"/>
      <c r="D53" s="669" t="s">
        <v>675</v>
      </c>
      <c r="E53" s="719">
        <v>44187</v>
      </c>
      <c r="F53" s="670" t="s">
        <v>707</v>
      </c>
      <c r="G53" s="671"/>
      <c r="H53" s="672"/>
      <c r="I53" s="1414"/>
      <c r="J53" s="672"/>
      <c r="K53" s="663"/>
    </row>
    <row r="54" spans="1:13" s="166" customFormat="1">
      <c r="A54" s="687" t="s">
        <v>6084</v>
      </c>
      <c r="B54" s="687" t="s">
        <v>6085</v>
      </c>
      <c r="C54" s="668"/>
      <c r="D54" s="669" t="s">
        <v>675</v>
      </c>
      <c r="E54" s="719">
        <v>44187</v>
      </c>
      <c r="F54" s="670" t="s">
        <v>707</v>
      </c>
      <c r="G54" s="671"/>
      <c r="H54" s="672"/>
      <c r="I54" s="1414"/>
      <c r="J54" s="672"/>
      <c r="K54" s="663"/>
    </row>
    <row r="55" spans="1:13" s="166" customFormat="1" ht="12.75" customHeight="1">
      <c r="A55" s="687" t="s">
        <v>6086</v>
      </c>
      <c r="B55" s="687" t="s">
        <v>6087</v>
      </c>
      <c r="C55" s="668"/>
      <c r="D55" s="669" t="s">
        <v>675</v>
      </c>
      <c r="E55" s="719">
        <v>44187</v>
      </c>
      <c r="F55" s="670" t="s">
        <v>707</v>
      </c>
      <c r="G55" s="671"/>
      <c r="H55" s="672"/>
      <c r="I55" s="1414"/>
      <c r="J55" s="672"/>
      <c r="K55" s="663"/>
    </row>
    <row r="56" spans="1:13" s="166" customFormat="1">
      <c r="A56" s="687" t="s">
        <v>6088</v>
      </c>
      <c r="B56" s="687" t="s">
        <v>6089</v>
      </c>
      <c r="C56" s="668"/>
      <c r="D56" s="669" t="s">
        <v>675</v>
      </c>
      <c r="E56" s="719">
        <v>44187</v>
      </c>
      <c r="F56" s="670" t="s">
        <v>707</v>
      </c>
      <c r="G56" s="671"/>
      <c r="H56" s="672"/>
      <c r="I56" s="1414"/>
      <c r="J56" s="672"/>
      <c r="K56" s="663"/>
    </row>
    <row r="57" spans="1:13" s="166" customFormat="1">
      <c r="A57" s="687" t="s">
        <v>6090</v>
      </c>
      <c r="B57" s="687" t="s">
        <v>6091</v>
      </c>
      <c r="C57" s="668"/>
      <c r="D57" s="669" t="s">
        <v>675</v>
      </c>
      <c r="E57" s="719">
        <v>44187</v>
      </c>
      <c r="F57" s="670" t="s">
        <v>707</v>
      </c>
      <c r="G57" s="671"/>
      <c r="H57" s="672"/>
      <c r="I57" s="1414"/>
      <c r="J57" s="672"/>
      <c r="K57" s="663"/>
    </row>
    <row r="58" spans="1:13" s="166" customFormat="1">
      <c r="A58" s="687" t="s">
        <v>6092</v>
      </c>
      <c r="B58" s="687" t="s">
        <v>6093</v>
      </c>
      <c r="C58" s="668"/>
      <c r="D58" s="669" t="s">
        <v>675</v>
      </c>
      <c r="E58" s="719">
        <v>44187</v>
      </c>
      <c r="F58" s="670" t="s">
        <v>707</v>
      </c>
      <c r="G58" s="671"/>
      <c r="H58" s="672"/>
      <c r="I58" s="1414"/>
      <c r="J58" s="672"/>
      <c r="K58" s="663"/>
    </row>
    <row r="59" spans="1:13" s="166" customFormat="1">
      <c r="A59" s="687" t="s">
        <v>6094</v>
      </c>
      <c r="B59" s="687" t="s">
        <v>6095</v>
      </c>
      <c r="C59" s="668"/>
      <c r="D59" s="669" t="s">
        <v>675</v>
      </c>
      <c r="E59" s="719">
        <v>44187</v>
      </c>
      <c r="F59" s="670" t="s">
        <v>707</v>
      </c>
      <c r="G59" s="671"/>
      <c r="H59" s="672"/>
      <c r="I59" s="1414"/>
      <c r="J59" s="672"/>
      <c r="K59" s="663"/>
    </row>
    <row r="60" spans="1:13" s="166" customFormat="1">
      <c r="A60" s="687" t="s">
        <v>6096</v>
      </c>
      <c r="B60" s="687" t="s">
        <v>6097</v>
      </c>
      <c r="C60" s="668"/>
      <c r="D60" s="669" t="s">
        <v>675</v>
      </c>
      <c r="E60" s="719">
        <v>44187</v>
      </c>
      <c r="F60" s="670" t="s">
        <v>707</v>
      </c>
      <c r="G60" s="671"/>
      <c r="H60" s="672"/>
      <c r="I60" s="1414"/>
      <c r="J60" s="672"/>
      <c r="K60" s="663"/>
    </row>
    <row r="61" spans="1:13" s="166" customFormat="1">
      <c r="A61" s="687" t="s">
        <v>6098</v>
      </c>
      <c r="B61" s="687" t="s">
        <v>6099</v>
      </c>
      <c r="C61" s="668"/>
      <c r="D61" s="669" t="s">
        <v>675</v>
      </c>
      <c r="E61" s="719">
        <v>44187</v>
      </c>
      <c r="F61" s="670" t="s">
        <v>707</v>
      </c>
      <c r="G61" s="671"/>
      <c r="H61" s="672"/>
      <c r="I61" s="1414"/>
      <c r="J61" s="672"/>
      <c r="K61" s="663"/>
    </row>
    <row r="62" spans="1:13" s="166" customFormat="1" ht="13.15" thickBot="1">
      <c r="A62" s="688" t="s">
        <v>6100</v>
      </c>
      <c r="B62" s="688" t="s">
        <v>6101</v>
      </c>
      <c r="C62" s="673"/>
      <c r="D62" s="674" t="s">
        <v>675</v>
      </c>
      <c r="E62" s="720">
        <v>44187</v>
      </c>
      <c r="F62" s="675" t="s">
        <v>707</v>
      </c>
      <c r="G62" s="676"/>
      <c r="H62" s="677"/>
      <c r="I62" s="1415"/>
      <c r="J62" s="677"/>
      <c r="K62" s="678"/>
    </row>
    <row r="63" spans="1:13" ht="14.25" customHeight="1">
      <c r="D63" s="165"/>
      <c r="H63" s="164"/>
      <c r="L63" s="164"/>
      <c r="M63" s="164"/>
    </row>
    <row r="64" spans="1:13" s="199" customFormat="1" ht="14.25" customHeight="1">
      <c r="A64" s="2152" t="s">
        <v>674</v>
      </c>
      <c r="B64" s="2152"/>
      <c r="C64" s="2152"/>
      <c r="D64" s="2152"/>
      <c r="E64" s="2152"/>
      <c r="F64" s="2152"/>
      <c r="G64" s="2152"/>
      <c r="H64" s="2152"/>
      <c r="I64" s="2152"/>
      <c r="J64" s="2152"/>
      <c r="K64" s="2152"/>
      <c r="L64" s="2152"/>
      <c r="M64" s="2152"/>
    </row>
    <row r="65" spans="1:13" ht="14.25" customHeight="1">
      <c r="A65" s="2171" t="s">
        <v>9217</v>
      </c>
      <c r="B65" s="2171"/>
      <c r="C65" s="2171"/>
      <c r="D65" s="2171"/>
      <c r="E65" s="2171"/>
      <c r="F65" s="2171"/>
      <c r="G65" s="2171"/>
      <c r="H65" s="2171"/>
      <c r="I65" s="2171"/>
      <c r="J65" s="2171"/>
      <c r="K65" s="2171"/>
      <c r="L65" s="2171"/>
      <c r="M65" s="2171"/>
    </row>
    <row r="66" spans="1:13" ht="14.25" customHeight="1">
      <c r="A66" s="2171"/>
      <c r="B66" s="2171"/>
      <c r="C66" s="2171"/>
      <c r="D66" s="2171"/>
      <c r="E66" s="2171"/>
      <c r="F66" s="2171"/>
      <c r="G66" s="2171"/>
      <c r="H66" s="2171"/>
      <c r="I66" s="2171"/>
      <c r="J66" s="2171"/>
      <c r="K66" s="2171"/>
      <c r="L66" s="2171"/>
      <c r="M66" s="2171"/>
    </row>
    <row r="67" spans="1:13" ht="14.25" customHeight="1">
      <c r="H67" s="164"/>
      <c r="L67" s="164"/>
      <c r="M67" s="164"/>
    </row>
    <row r="68" spans="1:13" ht="14.25" customHeight="1">
      <c r="H68" s="164"/>
      <c r="L68" s="164"/>
      <c r="M68" s="164"/>
    </row>
    <row r="69" spans="1:13" ht="14.25" customHeight="1">
      <c r="H69" s="164"/>
      <c r="L69" s="164"/>
      <c r="M69" s="164"/>
    </row>
    <row r="70" spans="1:13" ht="14.25" customHeight="1">
      <c r="H70" s="164"/>
      <c r="L70" s="164"/>
      <c r="M70" s="164"/>
    </row>
    <row r="71" spans="1:13" ht="14.25" customHeight="1">
      <c r="H71" s="164"/>
      <c r="L71" s="164"/>
      <c r="M71" s="164"/>
    </row>
    <row r="72" spans="1:13">
      <c r="D72" s="374"/>
    </row>
    <row r="73" spans="1:13">
      <c r="D73" s="374"/>
    </row>
    <row r="74" spans="1:13">
      <c r="D74" s="374"/>
    </row>
    <row r="75" spans="1:13">
      <c r="D75" s="374"/>
    </row>
    <row r="76" spans="1:13">
      <c r="D76" s="374"/>
    </row>
    <row r="77" spans="1:13">
      <c r="D77" s="374"/>
    </row>
    <row r="78" spans="1:13">
      <c r="D78" s="374"/>
    </row>
    <row r="79" spans="1:13">
      <c r="D79" s="374"/>
    </row>
    <row r="80" spans="1:13">
      <c r="D80" s="374"/>
    </row>
    <row r="81" spans="4:4">
      <c r="D81" s="374"/>
    </row>
    <row r="82" spans="4:4">
      <c r="D82" s="374"/>
    </row>
    <row r="83" spans="4:4">
      <c r="D83" s="374"/>
    </row>
    <row r="84" spans="4:4">
      <c r="D84" s="374"/>
    </row>
    <row r="85" spans="4:4">
      <c r="D85" s="374"/>
    </row>
  </sheetData>
  <sortState xmlns:xlrd2="http://schemas.microsoft.com/office/spreadsheetml/2017/richdata2" ref="A8:L62">
    <sortCondition ref="A8:A62"/>
  </sortState>
  <mergeCells count="6">
    <mergeCell ref="A65:M65"/>
    <mergeCell ref="A66:M66"/>
    <mergeCell ref="A2:B2"/>
    <mergeCell ref="D4:G4"/>
    <mergeCell ref="H4:K4"/>
    <mergeCell ref="A64:M64"/>
  </mergeCells>
  <hyperlinks>
    <hyperlink ref="B4" display="Top!A1" xr:uid="{00000000-0004-0000-3B00-000000000000}"/>
    <hyperlink ref="A4" location="Top!A1" display="Back to Top Sheet" xr:uid="{00000000-0004-0000-3B00-000001000000}"/>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M202"/>
  <sheetViews>
    <sheetView workbookViewId="0">
      <selection sqref="A1:B1"/>
    </sheetView>
  </sheetViews>
  <sheetFormatPr defaultColWidth="11.3984375" defaultRowHeight="12.75"/>
  <cols>
    <col min="1" max="1" width="31.86328125" style="17" customWidth="1"/>
    <col min="2" max="2" width="54.59765625" style="17" customWidth="1"/>
    <col min="3" max="3" width="16" style="17" customWidth="1"/>
    <col min="4" max="4" width="16.59765625" style="8" customWidth="1"/>
    <col min="5" max="5" width="15.59765625" style="8" customWidth="1"/>
    <col min="6" max="6" width="15.86328125" style="10" customWidth="1"/>
    <col min="7" max="7" width="31.3984375" style="9" customWidth="1"/>
    <col min="8" max="8" width="16.59765625" style="8" customWidth="1"/>
    <col min="9" max="9" width="18.3984375" style="8" customWidth="1"/>
    <col min="10" max="10" width="18.59765625" style="10" customWidth="1"/>
    <col min="11" max="11" width="29.86328125" style="10" customWidth="1"/>
    <col min="12" max="12" width="16.86328125" style="10" customWidth="1"/>
    <col min="13" max="16384" width="11.3984375" style="10"/>
  </cols>
  <sheetData>
    <row r="1" spans="1:13" ht="21" customHeight="1" thickBot="1">
      <c r="A1" s="2150" t="s">
        <v>660</v>
      </c>
      <c r="B1" s="2150"/>
      <c r="C1" s="306"/>
      <c r="D1" s="2151"/>
      <c r="E1" s="2151"/>
      <c r="F1" s="2151"/>
      <c r="G1" s="2151"/>
    </row>
    <row r="2" spans="1:13" ht="21" customHeight="1" thickBot="1">
      <c r="A2" s="2150" t="str">
        <f>Top!B85</f>
        <v>Phone Alert Status Profile</v>
      </c>
      <c r="B2" s="2150"/>
      <c r="C2" s="406"/>
      <c r="D2" s="1119" t="s">
        <v>661</v>
      </c>
      <c r="E2" s="1118" t="str">
        <f>Top!E85</f>
        <v>PASP.TS.p5</v>
      </c>
      <c r="F2" s="1118"/>
      <c r="G2" s="1118"/>
      <c r="H2" s="1112" t="s">
        <v>10</v>
      </c>
      <c r="I2" s="1114" t="str">
        <f>Top!$G85</f>
        <v>PASP.TS.p5</v>
      </c>
      <c r="J2" s="1112" t="s">
        <v>699</v>
      </c>
      <c r="K2" s="1171">
        <v>45474</v>
      </c>
      <c r="M2" s="26"/>
    </row>
    <row r="3" spans="1:13" ht="18" customHeight="1" thickBot="1">
      <c r="A3" s="59" t="s">
        <v>700</v>
      </c>
      <c r="B3" s="59">
        <f>rel_date</f>
        <v>45706</v>
      </c>
      <c r="D3" s="1119" t="s">
        <v>662</v>
      </c>
      <c r="E3" s="1118" t="str">
        <f>Top!F85</f>
        <v>PASP.ICS.p4</v>
      </c>
      <c r="F3" s="1118"/>
      <c r="G3" s="1118"/>
      <c r="H3" s="1112" t="s">
        <v>11</v>
      </c>
      <c r="I3" s="1114" t="str">
        <f>Top!$H85</f>
        <v>PASP.ICS.p4</v>
      </c>
      <c r="J3" s="1112" t="s">
        <v>699</v>
      </c>
      <c r="K3" s="1171">
        <v>44964</v>
      </c>
    </row>
    <row r="4" spans="1:13" ht="14.25" customHeight="1" thickBot="1">
      <c r="A4" s="2145" t="s">
        <v>663</v>
      </c>
      <c r="B4" s="2146"/>
      <c r="C4" s="435"/>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9215</v>
      </c>
      <c r="D6" s="463"/>
      <c r="E6" s="574">
        <v>45564</v>
      </c>
      <c r="F6" s="555"/>
      <c r="G6" s="556" t="s">
        <v>6102</v>
      </c>
      <c r="H6" s="223"/>
      <c r="I6" s="723"/>
      <c r="J6" s="465"/>
      <c r="K6" s="559"/>
      <c r="M6" s="10"/>
    </row>
    <row r="7" spans="1:13" s="11" customFormat="1">
      <c r="A7" s="441" t="s">
        <v>11</v>
      </c>
      <c r="B7" s="341" t="s">
        <v>673</v>
      </c>
      <c r="C7" s="351" t="s">
        <v>974</v>
      </c>
      <c r="D7" s="20"/>
      <c r="E7" s="542">
        <v>45053</v>
      </c>
      <c r="F7" s="105"/>
      <c r="G7" s="106"/>
      <c r="H7" s="217"/>
      <c r="I7" s="764"/>
      <c r="J7" s="217"/>
      <c r="K7" s="189"/>
      <c r="M7" s="10"/>
    </row>
    <row r="8" spans="1:13" s="11" customFormat="1">
      <c r="A8" s="1099" t="s">
        <v>6103</v>
      </c>
      <c r="B8" s="579" t="s">
        <v>6104</v>
      </c>
      <c r="C8" s="351" t="s">
        <v>703</v>
      </c>
      <c r="D8" s="33" t="s">
        <v>675</v>
      </c>
      <c r="E8" s="542">
        <v>45564</v>
      </c>
      <c r="F8" s="109" t="s">
        <v>707</v>
      </c>
      <c r="G8" s="78"/>
      <c r="H8" s="1419"/>
      <c r="I8" s="723"/>
      <c r="J8" s="32"/>
      <c r="K8" s="190"/>
      <c r="M8" s="10"/>
    </row>
    <row r="9" spans="1:13" s="11" customFormat="1">
      <c r="A9" s="1099" t="s">
        <v>6105</v>
      </c>
      <c r="B9" s="579" t="s">
        <v>6106</v>
      </c>
      <c r="C9" s="351" t="s">
        <v>703</v>
      </c>
      <c r="D9" s="33" t="s">
        <v>675</v>
      </c>
      <c r="E9" s="542">
        <v>45564</v>
      </c>
      <c r="F9" s="109" t="s">
        <v>707</v>
      </c>
      <c r="G9" s="78"/>
      <c r="H9" s="1419"/>
      <c r="I9" s="723"/>
      <c r="J9" s="32"/>
      <c r="K9" s="190"/>
      <c r="M9" s="10"/>
    </row>
    <row r="10" spans="1:13" s="11" customFormat="1">
      <c r="A10" s="1099" t="s">
        <v>6107</v>
      </c>
      <c r="B10" s="579" t="s">
        <v>6108</v>
      </c>
      <c r="C10" s="351" t="s">
        <v>703</v>
      </c>
      <c r="D10" s="33" t="s">
        <v>675</v>
      </c>
      <c r="E10" s="542">
        <v>45564</v>
      </c>
      <c r="F10" s="109" t="s">
        <v>707</v>
      </c>
      <c r="G10" s="78"/>
      <c r="H10" s="1419"/>
      <c r="I10" s="723"/>
      <c r="J10" s="32"/>
      <c r="K10" s="190"/>
      <c r="M10" s="10"/>
    </row>
    <row r="11" spans="1:13" s="11" customFormat="1">
      <c r="A11" s="1099" t="s">
        <v>6109</v>
      </c>
      <c r="B11" s="579" t="s">
        <v>6110</v>
      </c>
      <c r="C11" s="351" t="s">
        <v>703</v>
      </c>
      <c r="D11" s="33" t="s">
        <v>675</v>
      </c>
      <c r="E11" s="542">
        <v>45564</v>
      </c>
      <c r="F11" s="109" t="s">
        <v>707</v>
      </c>
      <c r="G11" s="78"/>
      <c r="H11" s="1419"/>
      <c r="I11" s="723"/>
      <c r="J11" s="32"/>
      <c r="K11" s="190"/>
      <c r="M11" s="10"/>
    </row>
    <row r="12" spans="1:13" s="11" customFormat="1">
      <c r="A12" s="1262" t="s">
        <v>11202</v>
      </c>
      <c r="B12" s="1437" t="s">
        <v>6111</v>
      </c>
      <c r="C12" s="1368"/>
      <c r="D12" s="33" t="s">
        <v>675</v>
      </c>
      <c r="E12" s="542">
        <v>45564</v>
      </c>
      <c r="F12" s="109" t="s">
        <v>707</v>
      </c>
      <c r="G12" s="78"/>
      <c r="H12" s="214"/>
      <c r="I12" s="723"/>
      <c r="J12" s="32"/>
      <c r="K12" s="38"/>
    </row>
    <row r="13" spans="1:13" s="11" customFormat="1">
      <c r="A13" s="1262" t="s">
        <v>11203</v>
      </c>
      <c r="B13" s="1437" t="s">
        <v>6112</v>
      </c>
      <c r="C13" s="1368"/>
      <c r="D13" s="33" t="s">
        <v>675</v>
      </c>
      <c r="E13" s="542">
        <v>45564</v>
      </c>
      <c r="F13" s="109" t="s">
        <v>707</v>
      </c>
      <c r="G13" s="78"/>
      <c r="H13" s="214"/>
      <c r="I13" s="723"/>
      <c r="J13" s="32"/>
      <c r="K13" s="38"/>
    </row>
    <row r="14" spans="1:13" s="11" customFormat="1">
      <c r="A14" s="1262" t="s">
        <v>11204</v>
      </c>
      <c r="B14" s="1437" t="s">
        <v>6113</v>
      </c>
      <c r="C14" s="1368"/>
      <c r="D14" s="33" t="s">
        <v>675</v>
      </c>
      <c r="E14" s="542">
        <v>45564</v>
      </c>
      <c r="F14" s="109" t="s">
        <v>707</v>
      </c>
      <c r="G14" s="78"/>
      <c r="H14" s="214"/>
      <c r="I14" s="723"/>
      <c r="J14" s="32"/>
      <c r="K14" s="38"/>
    </row>
    <row r="15" spans="1:13" s="11" customFormat="1">
      <c r="A15" s="1262" t="s">
        <v>11205</v>
      </c>
      <c r="B15" s="1437" t="s">
        <v>914</v>
      </c>
      <c r="C15" s="1440" t="s">
        <v>703</v>
      </c>
      <c r="D15" s="33"/>
      <c r="E15" s="542"/>
      <c r="F15" s="109"/>
      <c r="G15" s="78"/>
      <c r="H15" s="214"/>
      <c r="I15" s="723"/>
      <c r="J15" s="32"/>
      <c r="K15" s="190"/>
    </row>
    <row r="16" spans="1:13" s="11" customFormat="1">
      <c r="A16" s="1262" t="s">
        <v>11206</v>
      </c>
      <c r="B16" s="1437" t="s">
        <v>6114</v>
      </c>
      <c r="C16" s="1366"/>
      <c r="D16" s="33" t="s">
        <v>675</v>
      </c>
      <c r="E16" s="542">
        <v>45564</v>
      </c>
      <c r="F16" s="109" t="s">
        <v>707</v>
      </c>
      <c r="G16" s="78"/>
      <c r="H16" s="214"/>
      <c r="I16" s="723"/>
      <c r="J16" s="32"/>
      <c r="K16" s="38"/>
    </row>
    <row r="17" spans="1:13" s="11" customFormat="1">
      <c r="A17" s="1262" t="s">
        <v>11207</v>
      </c>
      <c r="B17" s="1437" t="s">
        <v>6115</v>
      </c>
      <c r="C17" s="1366"/>
      <c r="D17" s="33" t="s">
        <v>675</v>
      </c>
      <c r="E17" s="542">
        <v>45564</v>
      </c>
      <c r="F17" s="109" t="s">
        <v>707</v>
      </c>
      <c r="G17" s="78"/>
      <c r="H17" s="214"/>
      <c r="I17" s="723"/>
      <c r="J17" s="32"/>
      <c r="K17" s="38"/>
    </row>
    <row r="18" spans="1:13" s="11" customFormat="1">
      <c r="A18" s="1262" t="s">
        <v>11208</v>
      </c>
      <c r="B18" s="1437" t="s">
        <v>914</v>
      </c>
      <c r="C18" s="1440" t="s">
        <v>703</v>
      </c>
      <c r="D18" s="33"/>
      <c r="E18" s="542"/>
      <c r="F18" s="109"/>
      <c r="G18" s="78"/>
      <c r="H18" s="214"/>
      <c r="I18" s="723"/>
      <c r="J18" s="32"/>
      <c r="K18" s="190"/>
    </row>
    <row r="19" spans="1:13" s="11" customFormat="1">
      <c r="A19" s="1262" t="s">
        <v>11209</v>
      </c>
      <c r="B19" s="1437" t="s">
        <v>6116</v>
      </c>
      <c r="C19" s="1366"/>
      <c r="D19" s="33" t="s">
        <v>675</v>
      </c>
      <c r="E19" s="542">
        <v>45564</v>
      </c>
      <c r="F19" s="109" t="s">
        <v>707</v>
      </c>
      <c r="G19" s="78"/>
      <c r="H19" s="214"/>
      <c r="I19" s="723"/>
      <c r="J19" s="32"/>
      <c r="K19" s="38"/>
    </row>
    <row r="20" spans="1:13" s="11" customFormat="1">
      <c r="A20" s="1262" t="s">
        <v>11210</v>
      </c>
      <c r="B20" s="1437" t="s">
        <v>6117</v>
      </c>
      <c r="C20" s="1366"/>
      <c r="D20" s="33" t="s">
        <v>675</v>
      </c>
      <c r="E20" s="542">
        <v>45564</v>
      </c>
      <c r="F20" s="109" t="s">
        <v>707</v>
      </c>
      <c r="G20" s="78"/>
      <c r="H20" s="214"/>
      <c r="I20" s="723"/>
      <c r="J20" s="32"/>
      <c r="K20" s="38"/>
    </row>
    <row r="21" spans="1:13" s="11" customFormat="1">
      <c r="A21" s="1262" t="s">
        <v>11211</v>
      </c>
      <c r="B21" s="1437" t="s">
        <v>6118</v>
      </c>
      <c r="C21" s="1366"/>
      <c r="D21" s="33" t="s">
        <v>675</v>
      </c>
      <c r="E21" s="542">
        <v>45564</v>
      </c>
      <c r="F21" s="109" t="s">
        <v>707</v>
      </c>
      <c r="G21" s="78"/>
      <c r="H21" s="214"/>
      <c r="I21" s="723"/>
      <c r="J21" s="32"/>
      <c r="K21" s="38"/>
    </row>
    <row r="22" spans="1:13" s="11" customFormat="1">
      <c r="A22" s="1353" t="s">
        <v>11212</v>
      </c>
      <c r="B22" s="1437" t="s">
        <v>6119</v>
      </c>
      <c r="C22" s="1366"/>
      <c r="D22" s="33" t="s">
        <v>675</v>
      </c>
      <c r="E22" s="542">
        <v>45564</v>
      </c>
      <c r="F22" s="109" t="s">
        <v>707</v>
      </c>
      <c r="G22" s="78"/>
      <c r="H22" s="214"/>
      <c r="I22" s="723"/>
      <c r="J22" s="32"/>
      <c r="K22" s="38"/>
    </row>
    <row r="23" spans="1:13" s="11" customFormat="1" ht="13.15" thickBot="1">
      <c r="A23" s="1455" t="s">
        <v>11213</v>
      </c>
      <c r="B23" s="1458" t="s">
        <v>6120</v>
      </c>
      <c r="C23" s="1479"/>
      <c r="D23" s="39" t="s">
        <v>675</v>
      </c>
      <c r="E23" s="504">
        <v>45564</v>
      </c>
      <c r="F23" s="110" t="s">
        <v>707</v>
      </c>
      <c r="G23" s="79"/>
      <c r="H23" s="367"/>
      <c r="I23" s="980"/>
      <c r="J23" s="37"/>
      <c r="K23" s="226"/>
    </row>
    <row r="24" spans="1:13" ht="14.25" customHeight="1">
      <c r="B24" s="18"/>
      <c r="C24" s="122"/>
      <c r="D24" s="21"/>
      <c r="E24" s="21"/>
      <c r="F24" s="23"/>
      <c r="G24" s="22"/>
      <c r="H24" s="21"/>
      <c r="I24" s="21"/>
      <c r="J24" s="23"/>
      <c r="K24" s="23"/>
    </row>
    <row r="25" spans="1:13" customFormat="1" ht="14.25" customHeight="1">
      <c r="A25" s="287" t="s">
        <v>674</v>
      </c>
      <c r="B25" s="287"/>
      <c r="C25" s="122"/>
      <c r="D25" s="287"/>
      <c r="E25" s="287"/>
      <c r="F25" s="287"/>
      <c r="G25" s="287"/>
      <c r="H25" s="287"/>
      <c r="I25" s="287"/>
      <c r="J25" s="287"/>
      <c r="K25" s="287"/>
    </row>
    <row r="26" spans="1:13" ht="14.25" customHeight="1">
      <c r="A26" s="2171" t="s">
        <v>9217</v>
      </c>
      <c r="B26" s="2171"/>
      <c r="C26" s="2171"/>
      <c r="D26" s="2171"/>
      <c r="E26" s="2171"/>
      <c r="F26" s="2171"/>
      <c r="G26" s="2171"/>
      <c r="H26" s="2171"/>
      <c r="I26" s="2171"/>
      <c r="J26" s="2171"/>
      <c r="K26" s="2171"/>
      <c r="L26" s="2171"/>
      <c r="M26" s="2171"/>
    </row>
    <row r="27" spans="1:13" ht="14.25" customHeight="1">
      <c r="B27" s="18"/>
      <c r="C27" s="122"/>
      <c r="D27" s="21"/>
      <c r="E27" s="21"/>
      <c r="F27" s="23"/>
      <c r="G27" s="22"/>
      <c r="H27" s="21"/>
      <c r="I27" s="21"/>
      <c r="J27" s="23"/>
      <c r="K27" s="23"/>
    </row>
    <row r="28" spans="1:13" ht="14.25" customHeight="1">
      <c r="A28"/>
      <c r="B28" s="18"/>
      <c r="C28" s="18"/>
      <c r="D28" s="21"/>
      <c r="E28" s="21"/>
      <c r="F28" s="23"/>
      <c r="G28" s="22"/>
      <c r="H28" s="21"/>
      <c r="I28" s="21"/>
      <c r="J28" s="23"/>
      <c r="K28" s="23"/>
    </row>
    <row r="29" spans="1:13" ht="14.25" customHeight="1">
      <c r="A29"/>
      <c r="B29" s="18"/>
      <c r="C29" s="18"/>
      <c r="D29" s="21"/>
      <c r="E29" s="21"/>
      <c r="F29" s="23"/>
      <c r="G29" s="22"/>
      <c r="H29" s="21"/>
      <c r="I29" s="21"/>
      <c r="J29" s="23"/>
      <c r="K29" s="23"/>
    </row>
    <row r="30" spans="1:13" ht="14.25" customHeight="1">
      <c r="A30"/>
      <c r="B30" s="18"/>
      <c r="C30" s="122"/>
      <c r="D30" s="21"/>
      <c r="E30" s="21"/>
      <c r="F30" s="23"/>
      <c r="G30" s="21"/>
      <c r="H30" s="21"/>
      <c r="I30" s="23"/>
      <c r="J30" s="23"/>
    </row>
    <row r="31" spans="1:13" ht="14.25" customHeight="1">
      <c r="A31"/>
      <c r="B31" s="18"/>
      <c r="C31" s="122"/>
      <c r="D31" s="21"/>
      <c r="E31" s="21"/>
      <c r="F31" s="23"/>
      <c r="G31" s="22"/>
      <c r="H31" s="21"/>
      <c r="I31" s="21"/>
      <c r="J31" s="23"/>
      <c r="K31" s="23"/>
    </row>
    <row r="32" spans="1:13" ht="14.25" customHeight="1">
      <c r="B32" s="18"/>
      <c r="C32" s="122"/>
      <c r="D32" s="21"/>
      <c r="E32" s="21"/>
      <c r="F32" s="23"/>
      <c r="G32" s="22"/>
      <c r="H32" s="21"/>
      <c r="I32" s="21"/>
      <c r="J32" s="23"/>
      <c r="K32" s="23"/>
    </row>
    <row r="33" spans="2:11" ht="14.25" customHeight="1">
      <c r="B33" s="18"/>
      <c r="C33" s="122"/>
      <c r="D33" s="21"/>
      <c r="E33" s="21"/>
      <c r="F33" s="23"/>
      <c r="G33" s="22"/>
      <c r="H33" s="21"/>
      <c r="I33" s="21"/>
      <c r="J33" s="23"/>
      <c r="K33" s="23"/>
    </row>
    <row r="34" spans="2:11" ht="14.25" customHeight="1">
      <c r="C34" s="122"/>
      <c r="D34" s="21"/>
      <c r="E34" s="21"/>
      <c r="F34" s="23"/>
      <c r="G34" s="22"/>
      <c r="H34" s="21"/>
      <c r="I34" s="21"/>
      <c r="J34" s="23"/>
      <c r="K34" s="23"/>
    </row>
    <row r="35" spans="2:11" ht="14.25" customHeight="1">
      <c r="D35" s="21"/>
      <c r="E35" s="21"/>
      <c r="F35" s="23"/>
      <c r="G35" s="22"/>
      <c r="H35" s="21"/>
      <c r="I35" s="21"/>
      <c r="J35" s="23"/>
      <c r="K35" s="23"/>
    </row>
    <row r="36" spans="2:11" ht="14.25" customHeight="1">
      <c r="D36" s="21"/>
      <c r="E36" s="21"/>
      <c r="F36" s="23"/>
      <c r="G36" s="22"/>
      <c r="H36" s="304"/>
      <c r="I36" s="21"/>
      <c r="J36" s="23"/>
      <c r="K36" s="23"/>
    </row>
    <row r="37" spans="2:11" ht="14.25" customHeight="1">
      <c r="D37" s="21"/>
      <c r="E37" s="21"/>
      <c r="F37" s="23"/>
      <c r="G37" s="22"/>
      <c r="H37" s="21"/>
      <c r="I37" s="21"/>
      <c r="J37" s="23"/>
      <c r="K37" s="23"/>
    </row>
    <row r="38" spans="2:11" ht="14.25" customHeight="1">
      <c r="D38" s="21"/>
      <c r="E38" s="21"/>
      <c r="F38" s="23"/>
      <c r="G38" s="22"/>
      <c r="H38" s="21"/>
      <c r="I38" s="21"/>
      <c r="J38" s="23"/>
      <c r="K38" s="23"/>
    </row>
    <row r="39" spans="2:11" ht="14.25" customHeight="1">
      <c r="D39" s="21"/>
      <c r="E39" s="21"/>
      <c r="F39" s="23"/>
      <c r="G39" s="22"/>
      <c r="H39" s="21"/>
      <c r="I39" s="21"/>
      <c r="J39" s="23"/>
      <c r="K39" s="23"/>
    </row>
    <row r="40" spans="2:11" ht="14.25" customHeight="1">
      <c r="D40" s="21"/>
      <c r="E40" s="21"/>
      <c r="F40" s="23"/>
      <c r="G40" s="22"/>
      <c r="H40" s="21"/>
      <c r="I40" s="21"/>
      <c r="J40" s="23"/>
      <c r="K40" s="23"/>
    </row>
    <row r="41" spans="2:11" ht="14.25" customHeight="1">
      <c r="D41" s="21"/>
      <c r="E41" s="21"/>
      <c r="F41" s="23"/>
      <c r="G41" s="22"/>
      <c r="H41" s="21"/>
      <c r="I41" s="21"/>
      <c r="J41" s="23"/>
      <c r="K41" s="23"/>
    </row>
    <row r="42" spans="2:11" ht="14.25" customHeight="1">
      <c r="D42" s="21"/>
      <c r="E42" s="21"/>
      <c r="F42" s="23"/>
      <c r="G42" s="22"/>
      <c r="H42" s="21"/>
      <c r="I42" s="21"/>
      <c r="J42" s="23"/>
      <c r="K42" s="23"/>
    </row>
    <row r="43" spans="2:11" ht="14.25" customHeight="1">
      <c r="D43" s="21"/>
      <c r="E43" s="21"/>
      <c r="F43" s="23"/>
      <c r="G43" s="22"/>
      <c r="H43" s="21"/>
      <c r="I43" s="21"/>
      <c r="J43" s="23"/>
      <c r="K43" s="23"/>
    </row>
    <row r="44" spans="2:11" ht="14.25" customHeight="1">
      <c r="D44" s="21"/>
      <c r="E44" s="21"/>
      <c r="F44" s="23"/>
      <c r="G44" s="22"/>
      <c r="H44" s="21"/>
      <c r="I44" s="21"/>
      <c r="J44" s="23"/>
      <c r="K44" s="23"/>
    </row>
    <row r="45" spans="2:11" ht="14.25" customHeight="1">
      <c r="D45" s="21"/>
      <c r="E45" s="21"/>
      <c r="F45" s="23"/>
      <c r="G45" s="22"/>
      <c r="H45" s="21"/>
      <c r="I45" s="21"/>
      <c r="J45" s="23"/>
      <c r="K45" s="23"/>
    </row>
    <row r="46" spans="2:11" ht="14.25" customHeight="1">
      <c r="D46" s="21"/>
      <c r="E46" s="21"/>
      <c r="F46" s="23"/>
      <c r="G46" s="22"/>
      <c r="H46" s="21"/>
      <c r="I46" s="21"/>
      <c r="J46" s="23"/>
      <c r="K46" s="23"/>
    </row>
    <row r="47" spans="2:11" ht="14.25" customHeight="1">
      <c r="D47" s="21"/>
      <c r="E47" s="21"/>
      <c r="F47" s="23"/>
      <c r="G47" s="22"/>
      <c r="H47" s="21"/>
      <c r="I47" s="21"/>
      <c r="J47" s="23"/>
      <c r="K47" s="23"/>
    </row>
    <row r="48" spans="2:11" ht="14.25" customHeight="1">
      <c r="D48" s="21"/>
      <c r="E48" s="21"/>
      <c r="F48" s="23"/>
      <c r="G48" s="22"/>
      <c r="H48" s="21"/>
      <c r="I48" s="21"/>
      <c r="J48" s="23"/>
      <c r="K48" s="23"/>
    </row>
    <row r="49" spans="4:11" ht="14.25" customHeight="1">
      <c r="D49" s="21"/>
      <c r="E49" s="21"/>
      <c r="F49" s="23"/>
      <c r="G49" s="22"/>
      <c r="H49" s="21"/>
      <c r="I49" s="21"/>
      <c r="J49" s="23"/>
      <c r="K49" s="23"/>
    </row>
    <row r="50" spans="4:11" ht="14.25" customHeight="1">
      <c r="D50" s="21"/>
      <c r="E50" s="21"/>
      <c r="F50" s="23"/>
      <c r="G50" s="22"/>
      <c r="H50" s="21"/>
      <c r="I50" s="21"/>
      <c r="J50" s="23"/>
      <c r="K50" s="23"/>
    </row>
    <row r="51" spans="4:11" ht="14.25" customHeight="1">
      <c r="D51" s="21"/>
      <c r="E51" s="21"/>
      <c r="F51" s="23"/>
      <c r="G51" s="22"/>
      <c r="H51" s="21"/>
      <c r="I51" s="21"/>
      <c r="J51" s="23"/>
      <c r="K51" s="23"/>
    </row>
    <row r="52" spans="4:11" ht="14.25" customHeight="1">
      <c r="D52" s="21"/>
      <c r="E52" s="21"/>
      <c r="F52" s="23"/>
      <c r="G52" s="22"/>
      <c r="H52" s="21"/>
      <c r="I52" s="21"/>
      <c r="J52" s="23"/>
      <c r="K52" s="23"/>
    </row>
    <row r="53" spans="4:11" ht="14.25" customHeight="1">
      <c r="D53" s="21"/>
      <c r="E53" s="21"/>
      <c r="F53" s="23"/>
      <c r="G53" s="22"/>
      <c r="H53" s="21"/>
      <c r="I53" s="21"/>
      <c r="J53" s="23"/>
      <c r="K53" s="23"/>
    </row>
    <row r="54" spans="4:11" ht="14.25" customHeight="1">
      <c r="D54" s="21"/>
      <c r="E54" s="21"/>
      <c r="F54" s="23"/>
      <c r="G54" s="22"/>
      <c r="H54" s="21"/>
      <c r="I54" s="21"/>
      <c r="J54" s="23"/>
      <c r="K54" s="23"/>
    </row>
    <row r="55" spans="4:11" ht="14.25" customHeight="1">
      <c r="D55" s="21"/>
      <c r="E55" s="21"/>
      <c r="F55" s="23"/>
      <c r="G55" s="22"/>
      <c r="H55" s="21"/>
      <c r="I55" s="21"/>
      <c r="J55" s="23"/>
      <c r="K55" s="23"/>
    </row>
    <row r="56" spans="4:11" ht="14.25" customHeight="1">
      <c r="D56" s="21"/>
      <c r="E56" s="21"/>
      <c r="F56" s="23"/>
      <c r="G56" s="22"/>
      <c r="H56" s="21"/>
      <c r="I56" s="21"/>
      <c r="J56" s="23"/>
      <c r="K56" s="23"/>
    </row>
    <row r="57" spans="4:11" ht="14.25" customHeight="1">
      <c r="D57" s="21"/>
      <c r="E57" s="21"/>
      <c r="F57" s="23"/>
      <c r="G57" s="22"/>
      <c r="H57" s="21"/>
      <c r="I57" s="21"/>
      <c r="J57" s="23"/>
      <c r="K57" s="23"/>
    </row>
    <row r="58" spans="4:11" ht="14.25" customHeight="1">
      <c r="D58" s="21"/>
      <c r="E58" s="21"/>
      <c r="F58" s="23"/>
      <c r="G58" s="22"/>
      <c r="H58" s="21"/>
      <c r="I58" s="21"/>
      <c r="J58" s="23"/>
      <c r="K58" s="23"/>
    </row>
    <row r="59" spans="4:11" ht="14.25" customHeight="1">
      <c r="D59" s="21"/>
      <c r="E59" s="21"/>
      <c r="F59" s="23"/>
      <c r="G59" s="22"/>
      <c r="H59" s="21"/>
      <c r="I59" s="21"/>
      <c r="J59" s="23"/>
      <c r="K59" s="23"/>
    </row>
    <row r="60" spans="4:11" ht="14.25" customHeight="1">
      <c r="D60" s="21"/>
      <c r="E60" s="21"/>
      <c r="F60" s="23"/>
      <c r="G60" s="22"/>
      <c r="H60" s="21"/>
      <c r="I60" s="21"/>
      <c r="J60" s="23"/>
      <c r="K60" s="23"/>
    </row>
    <row r="61" spans="4:11" ht="14.25" customHeight="1">
      <c r="D61" s="21"/>
      <c r="E61" s="21"/>
      <c r="F61" s="23"/>
      <c r="G61" s="22"/>
      <c r="H61" s="21"/>
      <c r="I61" s="21"/>
      <c r="J61" s="23"/>
      <c r="K61" s="23"/>
    </row>
    <row r="62" spans="4:11" ht="14.25" customHeight="1">
      <c r="D62" s="21"/>
      <c r="E62" s="21"/>
      <c r="F62" s="23"/>
      <c r="G62" s="22"/>
      <c r="H62" s="21"/>
      <c r="I62" s="21"/>
      <c r="J62" s="23"/>
      <c r="K62" s="23"/>
    </row>
    <row r="63" spans="4:11" ht="14.25" customHeight="1">
      <c r="D63" s="21"/>
      <c r="E63" s="21"/>
      <c r="F63" s="23"/>
      <c r="G63" s="22"/>
      <c r="H63" s="21"/>
      <c r="I63" s="21"/>
      <c r="J63" s="23"/>
      <c r="K63" s="23"/>
    </row>
    <row r="64" spans="4:11" ht="14.25" customHeight="1">
      <c r="D64" s="21"/>
      <c r="E64" s="21"/>
      <c r="F64" s="23"/>
      <c r="G64" s="22"/>
      <c r="H64" s="21"/>
      <c r="I64" s="21"/>
      <c r="J64" s="23"/>
      <c r="K64" s="23"/>
    </row>
    <row r="65" spans="4:11" ht="14.25" customHeight="1">
      <c r="D65" s="21"/>
      <c r="E65" s="21"/>
      <c r="F65" s="23"/>
      <c r="G65" s="22"/>
      <c r="H65" s="21"/>
      <c r="I65" s="21"/>
      <c r="J65" s="23"/>
      <c r="K65" s="23"/>
    </row>
    <row r="66" spans="4:11" ht="14.25" customHeight="1">
      <c r="D66" s="21"/>
      <c r="E66" s="21"/>
      <c r="F66" s="23"/>
      <c r="G66" s="22"/>
      <c r="H66" s="21"/>
      <c r="I66" s="21"/>
      <c r="J66" s="23"/>
      <c r="K66" s="23"/>
    </row>
    <row r="67" spans="4:11" ht="14.25" customHeight="1">
      <c r="D67" s="21"/>
      <c r="E67" s="21"/>
      <c r="F67" s="23"/>
      <c r="G67" s="22"/>
      <c r="H67" s="21"/>
      <c r="I67" s="21"/>
      <c r="J67" s="23"/>
      <c r="K67" s="23"/>
    </row>
    <row r="68" spans="4:11" ht="14.25" customHeight="1">
      <c r="D68" s="21"/>
      <c r="E68" s="21"/>
      <c r="F68" s="23"/>
      <c r="G68" s="22"/>
      <c r="H68" s="21"/>
      <c r="I68" s="21"/>
      <c r="J68" s="23"/>
      <c r="K68" s="23"/>
    </row>
    <row r="69" spans="4:11" ht="14.25" customHeight="1">
      <c r="D69" s="21"/>
      <c r="E69" s="21"/>
      <c r="F69" s="23"/>
      <c r="G69" s="22"/>
      <c r="H69" s="21"/>
      <c r="I69" s="21"/>
      <c r="J69" s="23"/>
      <c r="K69" s="23"/>
    </row>
    <row r="70" spans="4:11" ht="14.25" customHeight="1">
      <c r="D70" s="21"/>
      <c r="E70" s="21"/>
      <c r="F70" s="23"/>
      <c r="G70" s="22"/>
      <c r="H70" s="21"/>
      <c r="I70" s="21"/>
      <c r="J70" s="23"/>
      <c r="K70" s="23"/>
    </row>
    <row r="71" spans="4:11" ht="14.25" customHeight="1">
      <c r="D71" s="21"/>
      <c r="E71" s="21"/>
      <c r="F71" s="23"/>
      <c r="G71" s="22"/>
      <c r="H71" s="21"/>
      <c r="I71" s="21"/>
      <c r="J71" s="23"/>
      <c r="K71" s="23"/>
    </row>
    <row r="72" spans="4:11" ht="14.25" customHeight="1">
      <c r="D72" s="21"/>
      <c r="E72" s="21"/>
      <c r="F72" s="23"/>
      <c r="G72" s="22"/>
      <c r="H72" s="21"/>
      <c r="I72" s="21"/>
      <c r="J72" s="23"/>
      <c r="K72" s="23"/>
    </row>
    <row r="73" spans="4:11" ht="14.25" customHeight="1">
      <c r="D73" s="21"/>
      <c r="E73" s="21"/>
      <c r="F73" s="23"/>
      <c r="G73" s="22"/>
      <c r="H73" s="21"/>
      <c r="I73" s="21"/>
      <c r="J73" s="23"/>
      <c r="K73" s="23"/>
    </row>
    <row r="74" spans="4:11" ht="14.25" customHeight="1">
      <c r="D74" s="21"/>
      <c r="E74" s="21"/>
      <c r="F74" s="23"/>
      <c r="G74" s="22"/>
      <c r="H74" s="21"/>
      <c r="I74" s="21"/>
      <c r="J74" s="23"/>
      <c r="K74" s="23"/>
    </row>
    <row r="75" spans="4:11" ht="14.25" customHeight="1">
      <c r="D75" s="21"/>
      <c r="E75" s="21"/>
      <c r="F75" s="23"/>
      <c r="G75" s="22"/>
      <c r="H75" s="21"/>
      <c r="I75" s="21"/>
      <c r="J75" s="23"/>
      <c r="K75" s="23"/>
    </row>
    <row r="76" spans="4:11" ht="14.25" customHeight="1">
      <c r="D76" s="21"/>
      <c r="E76" s="21"/>
      <c r="F76" s="23"/>
      <c r="G76" s="22"/>
      <c r="H76" s="21"/>
      <c r="I76" s="21"/>
      <c r="J76" s="23"/>
      <c r="K76" s="23"/>
    </row>
    <row r="77" spans="4:11" ht="14.25" customHeight="1">
      <c r="D77" s="21"/>
      <c r="E77" s="21"/>
      <c r="F77" s="23"/>
      <c r="G77" s="22"/>
      <c r="H77" s="21"/>
      <c r="I77" s="21"/>
      <c r="J77" s="23"/>
      <c r="K77" s="23"/>
    </row>
    <row r="78" spans="4:11" ht="14.25" customHeight="1">
      <c r="D78" s="21"/>
      <c r="E78" s="21"/>
      <c r="F78" s="23"/>
      <c r="G78" s="22"/>
      <c r="H78" s="21"/>
      <c r="I78" s="21"/>
      <c r="J78" s="23"/>
      <c r="K78" s="23"/>
    </row>
    <row r="79" spans="4:11" ht="14.25" customHeight="1">
      <c r="D79" s="21"/>
      <c r="E79" s="21"/>
      <c r="F79" s="23"/>
      <c r="G79" s="22"/>
      <c r="H79" s="21"/>
      <c r="I79" s="21"/>
      <c r="J79" s="23"/>
      <c r="K79" s="23"/>
    </row>
    <row r="80" spans="4: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c r="D89" s="21"/>
      <c r="E89" s="21"/>
      <c r="F89" s="23"/>
      <c r="G89" s="22"/>
      <c r="H89" s="21"/>
      <c r="I89" s="21"/>
      <c r="J89" s="23"/>
      <c r="K89" s="23"/>
    </row>
    <row r="90" spans="4:11" ht="14.25" customHeight="1">
      <c r="D90" s="21"/>
      <c r="E90" s="21"/>
      <c r="F90" s="23"/>
      <c r="G90" s="22"/>
      <c r="H90" s="21"/>
      <c r="I90" s="21"/>
      <c r="J90" s="23"/>
      <c r="K90" s="23"/>
    </row>
    <row r="91" spans="4:11" ht="14.25" customHeight="1">
      <c r="D91" s="21"/>
      <c r="E91" s="21"/>
      <c r="F91" s="23"/>
      <c r="G91" s="22"/>
      <c r="H91" s="21"/>
      <c r="I91" s="21"/>
      <c r="J91" s="23"/>
      <c r="K91" s="23"/>
    </row>
    <row r="92" spans="4:11" ht="14.25" customHeight="1">
      <c r="D92" s="21"/>
      <c r="E92" s="21"/>
      <c r="F92" s="23"/>
      <c r="G92" s="22"/>
      <c r="H92" s="21"/>
      <c r="I92" s="21"/>
      <c r="J92" s="23"/>
      <c r="K92" s="23"/>
    </row>
    <row r="93" spans="4:11" ht="14.25" customHeight="1">
      <c r="D93" s="21"/>
      <c r="E93" s="21"/>
      <c r="F93" s="23"/>
      <c r="G93" s="22"/>
      <c r="H93" s="21"/>
      <c r="I93" s="21"/>
      <c r="J93" s="23"/>
      <c r="K93" s="23"/>
    </row>
    <row r="94" spans="4:11" ht="14.25" customHeight="1">
      <c r="D94" s="21"/>
      <c r="E94" s="21"/>
      <c r="F94" s="23"/>
      <c r="G94" s="22"/>
      <c r="H94" s="21"/>
      <c r="I94" s="21"/>
      <c r="J94" s="23"/>
      <c r="K94" s="23"/>
    </row>
    <row r="95" spans="4:11" ht="14.25" customHeight="1">
      <c r="D95" s="21"/>
      <c r="E95" s="21"/>
      <c r="F95" s="23"/>
      <c r="G95" s="22"/>
      <c r="H95" s="21"/>
      <c r="I95" s="21"/>
      <c r="J95" s="23"/>
      <c r="K95" s="23"/>
    </row>
    <row r="96" spans="4: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c r="D122" s="21"/>
      <c r="E122" s="21"/>
      <c r="F122" s="23"/>
      <c r="G122" s="22"/>
      <c r="H122" s="21"/>
      <c r="I122" s="21"/>
      <c r="J122" s="23"/>
      <c r="K122" s="23"/>
    </row>
    <row r="123" spans="4:11" ht="14.25" customHeight="1">
      <c r="D123" s="21"/>
      <c r="E123" s="21"/>
      <c r="F123" s="23"/>
      <c r="G123" s="22"/>
      <c r="H123" s="21"/>
      <c r="I123" s="21"/>
      <c r="J123" s="23"/>
      <c r="K123" s="23"/>
    </row>
    <row r="124" spans="4:11" ht="14.25" customHeight="1">
      <c r="D124" s="21"/>
      <c r="E124" s="21"/>
      <c r="F124" s="23"/>
      <c r="G124" s="22"/>
      <c r="H124" s="21"/>
      <c r="I124" s="21"/>
      <c r="J124" s="23"/>
      <c r="K124" s="23"/>
    </row>
    <row r="125" spans="4:11" ht="14.25" customHeight="1">
      <c r="D125" s="21"/>
      <c r="E125" s="21"/>
      <c r="F125" s="23"/>
      <c r="G125" s="22"/>
      <c r="H125" s="21"/>
      <c r="I125" s="21"/>
      <c r="J125" s="23"/>
      <c r="K125" s="23"/>
    </row>
    <row r="126" spans="4:11" ht="14.25" customHeight="1">
      <c r="D126" s="21"/>
      <c r="E126" s="21"/>
      <c r="F126" s="23"/>
      <c r="G126" s="22"/>
      <c r="H126" s="21"/>
      <c r="I126" s="21"/>
      <c r="J126" s="23"/>
      <c r="K126" s="23"/>
    </row>
    <row r="127" spans="4:11" ht="14.25" customHeight="1">
      <c r="D127" s="21"/>
      <c r="E127" s="21"/>
      <c r="F127" s="23"/>
      <c r="G127" s="22"/>
      <c r="H127" s="21"/>
      <c r="I127" s="21"/>
      <c r="J127" s="23"/>
      <c r="K127" s="23"/>
    </row>
    <row r="128" spans="4:11"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sheetData>
  <sortState xmlns:xlrd2="http://schemas.microsoft.com/office/spreadsheetml/2017/richdata2" ref="A12:N23">
    <sortCondition ref="A12:A23"/>
  </sortState>
  <mergeCells count="7">
    <mergeCell ref="H4:K4"/>
    <mergeCell ref="A26:M26"/>
    <mergeCell ref="A1:B1"/>
    <mergeCell ref="D1:G1"/>
    <mergeCell ref="A2:B2"/>
    <mergeCell ref="A4:B4"/>
    <mergeCell ref="D4:G4"/>
  </mergeCells>
  <hyperlinks>
    <hyperlink ref="A4" display="Back to Top Sheet" xr:uid="{00000000-0004-0000-3C00-000000000000}"/>
    <hyperlink ref="A4:B4" location="Top!A1" display="Back to Top Sheet" xr:uid="{F9B184CE-0555-4881-8EAF-372F97FBA0A3}"/>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M209"/>
  <sheetViews>
    <sheetView workbookViewId="0">
      <selection sqref="A1:B1"/>
    </sheetView>
  </sheetViews>
  <sheetFormatPr defaultColWidth="11.3984375" defaultRowHeight="12.75"/>
  <cols>
    <col min="1" max="1" width="28.86328125" style="17" customWidth="1"/>
    <col min="2" max="2" width="57.3984375" style="17" customWidth="1"/>
    <col min="3" max="3" width="16" style="17" customWidth="1"/>
    <col min="4" max="4" width="15.1328125" style="8" customWidth="1"/>
    <col min="5" max="5" width="15.59765625" style="8" customWidth="1"/>
    <col min="6" max="6" width="15.86328125" style="10" customWidth="1"/>
    <col min="7" max="7" width="29" style="9" customWidth="1"/>
    <col min="8" max="8" width="15.1328125" style="8" customWidth="1"/>
    <col min="9" max="9" width="16.3984375" style="8" customWidth="1"/>
    <col min="10" max="10" width="20.1328125" style="10" customWidth="1"/>
    <col min="11" max="11" width="28.59765625" style="10" customWidth="1"/>
    <col min="12" max="16384" width="11.3984375" style="10"/>
  </cols>
  <sheetData>
    <row r="1" spans="1:13" ht="21" customHeight="1" thickBot="1">
      <c r="A1" s="2150" t="s">
        <v>660</v>
      </c>
      <c r="B1" s="2150"/>
      <c r="C1" s="306"/>
      <c r="D1" s="2151"/>
      <c r="E1" s="2151"/>
      <c r="F1" s="2151"/>
      <c r="G1" s="2151"/>
    </row>
    <row r="2" spans="1:13" ht="21" customHeight="1" thickBot="1">
      <c r="A2" s="2150" t="str">
        <f>Top!B86</f>
        <v>Phone Alert Status Service</v>
      </c>
      <c r="B2" s="2150"/>
      <c r="C2" s="406"/>
      <c r="D2" s="1119" t="s">
        <v>661</v>
      </c>
      <c r="E2" s="1118" t="str">
        <f>Top!E86</f>
        <v>PASS.TS.p3</v>
      </c>
      <c r="F2" s="1118"/>
      <c r="G2" s="1118"/>
      <c r="H2" s="1112" t="s">
        <v>10</v>
      </c>
      <c r="I2" s="1114" t="str">
        <f>Top!$G86</f>
        <v>PASS.TS.p3</v>
      </c>
      <c r="J2" s="1112" t="s">
        <v>699</v>
      </c>
      <c r="K2" s="1171">
        <v>45106</v>
      </c>
      <c r="M2" s="26"/>
    </row>
    <row r="3" spans="1:13" ht="18" customHeight="1" thickBot="1">
      <c r="A3" s="59" t="s">
        <v>700</v>
      </c>
      <c r="B3" s="59">
        <f>rel_date</f>
        <v>45706</v>
      </c>
      <c r="D3" s="1119" t="s">
        <v>662</v>
      </c>
      <c r="E3" s="1118" t="str">
        <f>Top!F86</f>
        <v>PASS.ICS.p3</v>
      </c>
      <c r="F3" s="1118"/>
      <c r="G3" s="1118"/>
      <c r="H3" s="1112" t="s">
        <v>11</v>
      </c>
      <c r="I3" s="1114" t="str">
        <f>Top!$H86</f>
        <v>PASS.ICS.p3</v>
      </c>
      <c r="J3" s="1112" t="s">
        <v>699</v>
      </c>
      <c r="K3" s="1171">
        <v>44964</v>
      </c>
    </row>
    <row r="4" spans="1:13" ht="14.25" customHeight="1" thickBot="1">
      <c r="A4" s="2145" t="s">
        <v>663</v>
      </c>
      <c r="B4" s="2146"/>
      <c r="C4" s="435"/>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703</v>
      </c>
      <c r="D6" s="138"/>
      <c r="E6" s="514">
        <v>45198</v>
      </c>
      <c r="F6" s="138"/>
      <c r="G6" s="594" t="s">
        <v>6121</v>
      </c>
      <c r="H6" s="223"/>
      <c r="I6" s="723"/>
      <c r="J6" s="465"/>
      <c r="K6" s="559"/>
      <c r="M6" s="10"/>
    </row>
    <row r="7" spans="1:13" s="11" customFormat="1">
      <c r="A7" s="441" t="s">
        <v>11</v>
      </c>
      <c r="B7" s="341" t="s">
        <v>673</v>
      </c>
      <c r="C7" s="351" t="s">
        <v>974</v>
      </c>
      <c r="D7" s="114"/>
      <c r="E7" s="515">
        <v>45053</v>
      </c>
      <c r="F7" s="114"/>
      <c r="G7" s="115"/>
      <c r="H7" s="217"/>
      <c r="I7" s="764"/>
      <c r="J7" s="217"/>
      <c r="K7" s="189"/>
    </row>
    <row r="8" spans="1:13" s="11" customFormat="1">
      <c r="A8" s="1262" t="s">
        <v>6122</v>
      </c>
      <c r="B8" s="579" t="s">
        <v>6123</v>
      </c>
      <c r="C8" s="1368"/>
      <c r="D8" s="112" t="s">
        <v>675</v>
      </c>
      <c r="E8" s="515">
        <v>45198</v>
      </c>
      <c r="F8" s="112" t="s">
        <v>707</v>
      </c>
      <c r="G8" s="113"/>
      <c r="H8" s="229"/>
      <c r="I8" s="723"/>
      <c r="J8" s="32"/>
      <c r="K8" s="190"/>
    </row>
    <row r="9" spans="1:13" s="11" customFormat="1">
      <c r="A9" s="1262" t="s">
        <v>6124</v>
      </c>
      <c r="B9" s="341" t="s">
        <v>6123</v>
      </c>
      <c r="C9" s="1368"/>
      <c r="D9" s="114" t="s">
        <v>675</v>
      </c>
      <c r="E9" s="515">
        <v>45198</v>
      </c>
      <c r="F9" s="114" t="s">
        <v>707</v>
      </c>
      <c r="G9" s="115"/>
      <c r="H9" s="230"/>
      <c r="I9" s="723"/>
      <c r="J9" s="32"/>
      <c r="K9" s="189"/>
    </row>
    <row r="10" spans="1:13" s="11" customFormat="1">
      <c r="A10" s="1262" t="s">
        <v>6125</v>
      </c>
      <c r="B10" s="341" t="s">
        <v>6126</v>
      </c>
      <c r="C10" s="1368"/>
      <c r="D10" s="114" t="s">
        <v>675</v>
      </c>
      <c r="E10" s="515">
        <v>45198</v>
      </c>
      <c r="F10" s="114" t="s">
        <v>707</v>
      </c>
      <c r="G10" s="115"/>
      <c r="H10" s="230"/>
      <c r="I10" s="723"/>
      <c r="J10" s="32"/>
      <c r="K10" s="189"/>
    </row>
    <row r="11" spans="1:13" s="11" customFormat="1">
      <c r="A11" s="1262" t="s">
        <v>6127</v>
      </c>
      <c r="B11" s="341" t="s">
        <v>6126</v>
      </c>
      <c r="C11" s="1366"/>
      <c r="D11" s="114" t="s">
        <v>675</v>
      </c>
      <c r="E11" s="515">
        <v>45198</v>
      </c>
      <c r="F11" s="114" t="s">
        <v>707</v>
      </c>
      <c r="G11" s="115"/>
      <c r="H11" s="230"/>
      <c r="I11" s="723"/>
      <c r="J11" s="32"/>
      <c r="K11" s="189"/>
    </row>
    <row r="12" spans="1:13" s="11" customFormat="1" ht="12.75" customHeight="1">
      <c r="A12" s="265" t="s">
        <v>11214</v>
      </c>
      <c r="B12" s="1466" t="s">
        <v>914</v>
      </c>
      <c r="C12" s="1440" t="s">
        <v>703</v>
      </c>
      <c r="D12" s="114"/>
      <c r="E12" s="515"/>
      <c r="F12" s="114"/>
      <c r="G12" s="24" t="s">
        <v>11216</v>
      </c>
      <c r="H12" s="230"/>
      <c r="I12" s="723"/>
      <c r="J12" s="217"/>
      <c r="K12" s="189"/>
    </row>
    <row r="13" spans="1:13" s="11" customFormat="1">
      <c r="A13" s="265" t="s">
        <v>6128</v>
      </c>
      <c r="B13" s="341" t="s">
        <v>6129</v>
      </c>
      <c r="C13" s="1366"/>
      <c r="D13" s="114" t="s">
        <v>675</v>
      </c>
      <c r="E13" s="515">
        <v>45198</v>
      </c>
      <c r="F13" s="114" t="s">
        <v>707</v>
      </c>
      <c r="G13" s="24"/>
      <c r="H13" s="230"/>
      <c r="I13" s="723"/>
      <c r="J13" s="32"/>
      <c r="K13" s="189"/>
    </row>
    <row r="14" spans="1:13" s="11" customFormat="1">
      <c r="A14" s="265" t="s">
        <v>6130</v>
      </c>
      <c r="B14" s="341" t="s">
        <v>6131</v>
      </c>
      <c r="C14" s="1366"/>
      <c r="D14" s="114" t="s">
        <v>675</v>
      </c>
      <c r="E14" s="515">
        <v>45198</v>
      </c>
      <c r="F14" s="114" t="s">
        <v>707</v>
      </c>
      <c r="G14" s="24"/>
      <c r="H14" s="230"/>
      <c r="I14" s="723"/>
      <c r="J14" s="32"/>
      <c r="K14" s="189"/>
    </row>
    <row r="15" spans="1:13" s="11" customFormat="1">
      <c r="A15" s="265" t="s">
        <v>6132</v>
      </c>
      <c r="B15" s="341" t="s">
        <v>6133</v>
      </c>
      <c r="C15" s="1366"/>
      <c r="D15" s="114" t="s">
        <v>675</v>
      </c>
      <c r="E15" s="515">
        <v>45198</v>
      </c>
      <c r="F15" s="114" t="s">
        <v>707</v>
      </c>
      <c r="G15" s="24"/>
      <c r="H15" s="230"/>
      <c r="I15" s="723"/>
      <c r="J15" s="32"/>
      <c r="K15" s="189"/>
    </row>
    <row r="16" spans="1:13" s="11" customFormat="1" ht="12.75" customHeight="1">
      <c r="A16" s="265" t="s">
        <v>11215</v>
      </c>
      <c r="B16" s="1466" t="s">
        <v>914</v>
      </c>
      <c r="C16" s="1440" t="s">
        <v>703</v>
      </c>
      <c r="D16" s="114"/>
      <c r="E16" s="515"/>
      <c r="F16" s="114"/>
      <c r="G16" s="24" t="s">
        <v>11216</v>
      </c>
      <c r="H16" s="230"/>
      <c r="I16" s="723"/>
      <c r="J16" s="32"/>
      <c r="K16" s="189"/>
    </row>
    <row r="17" spans="1:13" s="11" customFormat="1">
      <c r="A17" s="1262" t="s">
        <v>6134</v>
      </c>
      <c r="B17" s="1466" t="s">
        <v>914</v>
      </c>
      <c r="C17" s="1440" t="s">
        <v>703</v>
      </c>
      <c r="D17" s="114"/>
      <c r="E17" s="515"/>
      <c r="F17" s="114"/>
      <c r="G17" s="24" t="s">
        <v>11216</v>
      </c>
      <c r="H17" s="230"/>
      <c r="I17" s="723"/>
      <c r="J17" s="217"/>
      <c r="K17" s="189"/>
    </row>
    <row r="18" spans="1:13" s="11" customFormat="1">
      <c r="A18" s="1262" t="s">
        <v>6135</v>
      </c>
      <c r="B18" s="1466" t="s">
        <v>6104</v>
      </c>
      <c r="C18" s="1440" t="s">
        <v>703</v>
      </c>
      <c r="D18" s="114" t="s">
        <v>675</v>
      </c>
      <c r="E18" s="515">
        <v>45289</v>
      </c>
      <c r="F18" s="114" t="s">
        <v>707</v>
      </c>
      <c r="G18" s="115" t="s">
        <v>6136</v>
      </c>
      <c r="H18" s="1203"/>
      <c r="I18" s="723"/>
      <c r="J18" s="1211"/>
      <c r="K18" s="189"/>
    </row>
    <row r="19" spans="1:13" s="11" customFormat="1">
      <c r="A19" s="1262" t="s">
        <v>6137</v>
      </c>
      <c r="B19" s="1466" t="s">
        <v>6106</v>
      </c>
      <c r="C19" s="1440" t="s">
        <v>703</v>
      </c>
      <c r="D19" s="114" t="s">
        <v>675</v>
      </c>
      <c r="E19" s="515">
        <v>45289</v>
      </c>
      <c r="F19" s="114" t="s">
        <v>707</v>
      </c>
      <c r="G19" s="115" t="s">
        <v>6138</v>
      </c>
      <c r="H19" s="1203"/>
      <c r="I19" s="723"/>
      <c r="J19" s="1211"/>
      <c r="K19" s="189"/>
    </row>
    <row r="20" spans="1:13" s="11" customFormat="1">
      <c r="A20" s="1262" t="s">
        <v>6139</v>
      </c>
      <c r="B20" s="1466" t="s">
        <v>6108</v>
      </c>
      <c r="C20" s="1440" t="s">
        <v>703</v>
      </c>
      <c r="D20" s="114" t="s">
        <v>675</v>
      </c>
      <c r="E20" s="515">
        <v>45289</v>
      </c>
      <c r="F20" s="114" t="s">
        <v>707</v>
      </c>
      <c r="G20" s="115" t="s">
        <v>6140</v>
      </c>
      <c r="H20" s="1203"/>
      <c r="I20" s="723"/>
      <c r="J20" s="1211"/>
      <c r="K20" s="189"/>
    </row>
    <row r="21" spans="1:13" s="11" customFormat="1">
      <c r="A21" s="1262" t="s">
        <v>6141</v>
      </c>
      <c r="B21" s="1466" t="s">
        <v>6110</v>
      </c>
      <c r="C21" s="1440" t="s">
        <v>703</v>
      </c>
      <c r="D21" s="114" t="s">
        <v>675</v>
      </c>
      <c r="E21" s="515">
        <v>45289</v>
      </c>
      <c r="F21" s="114" t="s">
        <v>707</v>
      </c>
      <c r="G21" s="115" t="s">
        <v>6142</v>
      </c>
      <c r="H21" s="1203"/>
      <c r="I21" s="723"/>
      <c r="J21" s="1211"/>
      <c r="K21" s="189"/>
    </row>
    <row r="22" spans="1:13" s="11" customFormat="1" ht="12.75" customHeight="1">
      <c r="A22" s="1262" t="s">
        <v>6143</v>
      </c>
      <c r="B22" s="341" t="s">
        <v>6144</v>
      </c>
      <c r="C22" s="1366"/>
      <c r="D22" s="114" t="s">
        <v>675</v>
      </c>
      <c r="E22" s="515">
        <v>45198</v>
      </c>
      <c r="F22" s="114" t="s">
        <v>707</v>
      </c>
      <c r="G22" s="115"/>
      <c r="H22" s="230"/>
      <c r="I22" s="723"/>
      <c r="J22" s="217"/>
      <c r="K22" s="426"/>
    </row>
    <row r="23" spans="1:13" s="11" customFormat="1" ht="25.5">
      <c r="A23" s="1262" t="s">
        <v>6145</v>
      </c>
      <c r="B23" s="341" t="s">
        <v>6146</v>
      </c>
      <c r="C23" s="1366"/>
      <c r="D23" s="114" t="s">
        <v>675</v>
      </c>
      <c r="E23" s="515">
        <v>45198</v>
      </c>
      <c r="F23" s="114" t="s">
        <v>707</v>
      </c>
      <c r="G23" s="115"/>
      <c r="H23" s="230"/>
      <c r="I23" s="723"/>
      <c r="J23" s="217"/>
      <c r="K23" s="426"/>
    </row>
    <row r="24" spans="1:13" s="11" customFormat="1" ht="12.75" customHeight="1">
      <c r="A24" s="1262" t="s">
        <v>6147</v>
      </c>
      <c r="B24" s="341" t="s">
        <v>6148</v>
      </c>
      <c r="C24" s="1366"/>
      <c r="D24" s="114" t="s">
        <v>675</v>
      </c>
      <c r="E24" s="515">
        <v>45198</v>
      </c>
      <c r="F24" s="114" t="s">
        <v>707</v>
      </c>
      <c r="G24" s="115"/>
      <c r="H24" s="230"/>
      <c r="I24" s="723"/>
      <c r="J24" s="217"/>
      <c r="K24" s="426"/>
    </row>
    <row r="25" spans="1:13" s="11" customFormat="1">
      <c r="A25" s="1262" t="s">
        <v>6149</v>
      </c>
      <c r="B25" s="341" t="s">
        <v>6150</v>
      </c>
      <c r="C25" s="1366"/>
      <c r="D25" s="114" t="s">
        <v>675</v>
      </c>
      <c r="E25" s="515">
        <v>45198</v>
      </c>
      <c r="F25" s="114" t="s">
        <v>707</v>
      </c>
      <c r="G25" s="115"/>
      <c r="H25" s="230"/>
      <c r="I25" s="723"/>
      <c r="J25" s="217"/>
      <c r="K25" s="426"/>
    </row>
    <row r="26" spans="1:13" s="11" customFormat="1">
      <c r="A26" s="1262" t="s">
        <v>6151</v>
      </c>
      <c r="B26" s="865" t="s">
        <v>6152</v>
      </c>
      <c r="C26" s="1366"/>
      <c r="D26" s="114" t="s">
        <v>675</v>
      </c>
      <c r="E26" s="515">
        <v>45198</v>
      </c>
      <c r="F26" s="114" t="s">
        <v>707</v>
      </c>
      <c r="G26" s="115"/>
      <c r="H26" s="230"/>
      <c r="I26" s="723"/>
      <c r="J26" s="217"/>
      <c r="K26" s="426"/>
    </row>
    <row r="27" spans="1:13" s="11" customFormat="1" ht="25.5">
      <c r="A27" s="1262" t="s">
        <v>6153</v>
      </c>
      <c r="B27" s="341" t="s">
        <v>6154</v>
      </c>
      <c r="C27" s="1366"/>
      <c r="D27" s="114" t="s">
        <v>675</v>
      </c>
      <c r="E27" s="515">
        <v>45198</v>
      </c>
      <c r="F27" s="114" t="s">
        <v>707</v>
      </c>
      <c r="G27" s="115"/>
      <c r="H27" s="230"/>
      <c r="I27" s="723"/>
      <c r="J27" s="217"/>
      <c r="K27" s="426"/>
    </row>
    <row r="28" spans="1:13" s="11" customFormat="1" ht="25.5">
      <c r="A28" s="1262" t="s">
        <v>6155</v>
      </c>
      <c r="B28" s="341" t="s">
        <v>6156</v>
      </c>
      <c r="C28" s="1366"/>
      <c r="D28" s="114" t="s">
        <v>675</v>
      </c>
      <c r="E28" s="515">
        <v>45198</v>
      </c>
      <c r="F28" s="114" t="s">
        <v>707</v>
      </c>
      <c r="G28" s="115"/>
      <c r="H28" s="230"/>
      <c r="I28" s="723"/>
      <c r="J28" s="217"/>
      <c r="K28" s="426"/>
    </row>
    <row r="29" spans="1:13" s="11" customFormat="1" ht="12.4" customHeight="1" thickBot="1">
      <c r="A29" s="1455" t="s">
        <v>6157</v>
      </c>
      <c r="B29" s="342" t="s">
        <v>6158</v>
      </c>
      <c r="C29" s="1479"/>
      <c r="D29" s="116" t="s">
        <v>675</v>
      </c>
      <c r="E29" s="518">
        <v>45198</v>
      </c>
      <c r="F29" s="116" t="s">
        <v>707</v>
      </c>
      <c r="G29" s="117"/>
      <c r="H29" s="367"/>
      <c r="I29" s="980"/>
      <c r="J29" s="40"/>
      <c r="K29" s="1133"/>
    </row>
    <row r="30" spans="1:13" ht="14.25" customHeight="1">
      <c r="B30" s="18"/>
      <c r="C30" s="122"/>
      <c r="D30" s="21"/>
      <c r="E30" s="21"/>
      <c r="F30" s="23"/>
      <c r="G30" s="22"/>
      <c r="H30" s="21"/>
      <c r="I30" s="21"/>
      <c r="J30" s="23"/>
      <c r="K30" s="23"/>
    </row>
    <row r="31" spans="1:13" customFormat="1" ht="14.25" customHeight="1">
      <c r="A31" s="287" t="s">
        <v>674</v>
      </c>
      <c r="B31" s="287"/>
      <c r="C31" s="122"/>
      <c r="D31" s="287"/>
      <c r="E31" s="287"/>
      <c r="F31" s="287"/>
      <c r="G31" s="287"/>
      <c r="H31" s="287"/>
      <c r="I31" s="287"/>
      <c r="J31" s="287"/>
      <c r="K31" s="287"/>
    </row>
    <row r="32" spans="1:13" ht="14.25" customHeight="1">
      <c r="A32" s="2171" t="s">
        <v>9217</v>
      </c>
      <c r="B32" s="2171"/>
      <c r="C32" s="2171"/>
      <c r="D32" s="2171"/>
      <c r="E32" s="2171"/>
      <c r="F32" s="2171"/>
      <c r="G32" s="2171"/>
      <c r="H32" s="2171"/>
      <c r="I32" s="2171"/>
      <c r="J32" s="2171"/>
      <c r="K32" s="2171"/>
      <c r="L32" s="2171"/>
      <c r="M32" s="2171"/>
    </row>
    <row r="33" spans="1:11" ht="14.25" customHeight="1">
      <c r="A33" s="414"/>
      <c r="B33" s="414"/>
      <c r="C33" s="414"/>
      <c r="D33" s="414"/>
      <c r="E33" s="414"/>
      <c r="F33" s="414"/>
      <c r="G33" s="414"/>
      <c r="H33" s="414"/>
      <c r="I33" s="414"/>
      <c r="J33" s="414"/>
      <c r="K33" s="414"/>
    </row>
    <row r="34" spans="1:11" ht="14.25" customHeight="1">
      <c r="A34" t="s">
        <v>6159</v>
      </c>
      <c r="B34" s="18"/>
      <c r="C34" s="122"/>
      <c r="D34" s="21"/>
      <c r="E34" s="21"/>
      <c r="F34" s="23"/>
      <c r="G34" s="22"/>
      <c r="H34" s="21"/>
      <c r="I34" s="21"/>
      <c r="J34" s="23"/>
      <c r="K34" s="23"/>
    </row>
    <row r="35" spans="1:11" ht="14.25" customHeight="1">
      <c r="A35" t="s">
        <v>6160</v>
      </c>
      <c r="B35" s="18"/>
      <c r="C35" s="122"/>
      <c r="D35" s="21"/>
      <c r="E35" s="21"/>
      <c r="F35" s="23"/>
      <c r="G35" s="22"/>
      <c r="H35" s="21"/>
      <c r="I35" s="21"/>
      <c r="J35" s="23"/>
      <c r="K35" s="23"/>
    </row>
    <row r="36" spans="1:11" ht="14.25" customHeight="1">
      <c r="A36" t="s">
        <v>6161</v>
      </c>
      <c r="B36" s="18"/>
      <c r="C36" s="122"/>
      <c r="D36" s="21"/>
      <c r="E36" s="21"/>
      <c r="F36" s="23"/>
      <c r="G36" s="22"/>
      <c r="H36" s="21"/>
      <c r="I36" s="21"/>
      <c r="J36" s="23"/>
      <c r="K36" s="23"/>
    </row>
    <row r="37" spans="1:11" ht="14.25" customHeight="1">
      <c r="A37" t="s">
        <v>6162</v>
      </c>
      <c r="B37" s="18"/>
      <c r="C37" s="122"/>
      <c r="D37" s="21"/>
      <c r="E37" s="21"/>
      <c r="F37" s="23"/>
      <c r="G37" s="21"/>
      <c r="H37" s="21"/>
      <c r="I37" s="23"/>
      <c r="J37" s="23"/>
    </row>
    <row r="38" spans="1:11" ht="14.25" customHeight="1">
      <c r="B38" s="18"/>
      <c r="C38" s="122"/>
      <c r="D38" s="21"/>
      <c r="E38" s="21"/>
      <c r="F38" s="23"/>
      <c r="G38" s="22"/>
      <c r="H38" s="21"/>
      <c r="I38" s="21"/>
      <c r="J38" s="23"/>
      <c r="K38" s="23"/>
    </row>
    <row r="39" spans="1:11" ht="14.25" customHeight="1">
      <c r="B39" s="18"/>
      <c r="D39" s="21"/>
      <c r="E39" s="21"/>
      <c r="F39" s="23"/>
      <c r="G39" s="22"/>
      <c r="H39" s="21"/>
      <c r="I39" s="21"/>
      <c r="J39" s="23"/>
      <c r="K39" s="23"/>
    </row>
    <row r="40" spans="1:11" ht="14.25" customHeight="1">
      <c r="B40" s="18"/>
      <c r="D40" s="21"/>
      <c r="E40" s="21"/>
      <c r="F40" s="23"/>
      <c r="G40" s="22"/>
      <c r="H40" s="21"/>
      <c r="I40" s="21"/>
      <c r="J40" s="23"/>
      <c r="K40" s="23"/>
    </row>
    <row r="41" spans="1:11" ht="14.25" customHeight="1">
      <c r="D41" s="21"/>
      <c r="E41" s="21"/>
      <c r="F41" s="23"/>
      <c r="G41" s="22"/>
      <c r="H41" s="21"/>
      <c r="I41" s="21"/>
      <c r="J41" s="23"/>
      <c r="K41" s="23"/>
    </row>
    <row r="42" spans="1:11" ht="14.25" customHeight="1">
      <c r="D42" s="21"/>
      <c r="E42" s="21"/>
      <c r="F42" s="23"/>
      <c r="G42" s="22"/>
      <c r="H42" s="21"/>
      <c r="I42" s="21"/>
      <c r="J42" s="23"/>
      <c r="K42" s="23"/>
    </row>
    <row r="43" spans="1:11" ht="14.25" customHeight="1">
      <c r="D43" s="21"/>
      <c r="E43" s="21"/>
      <c r="F43" s="23"/>
      <c r="G43" s="22"/>
      <c r="H43" s="304"/>
      <c r="I43" s="21"/>
      <c r="J43" s="23"/>
      <c r="K43" s="23"/>
    </row>
    <row r="44" spans="1:11" ht="14.25" customHeight="1">
      <c r="D44" s="21"/>
      <c r="E44" s="21"/>
      <c r="F44" s="23"/>
      <c r="G44" s="22"/>
      <c r="H44" s="21"/>
      <c r="I44" s="21"/>
      <c r="J44" s="23"/>
      <c r="K44" s="23"/>
    </row>
    <row r="45" spans="1:11" ht="14.25" customHeight="1">
      <c r="D45" s="21"/>
      <c r="E45" s="21"/>
      <c r="F45" s="23"/>
      <c r="G45" s="22"/>
      <c r="H45" s="21"/>
      <c r="I45" s="21"/>
      <c r="J45" s="23"/>
      <c r="K45" s="23"/>
    </row>
    <row r="46" spans="1:11" ht="14.25" customHeight="1">
      <c r="D46" s="21"/>
      <c r="E46" s="21"/>
      <c r="F46" s="23"/>
      <c r="G46" s="22"/>
      <c r="H46" s="21"/>
      <c r="I46" s="21"/>
      <c r="J46" s="23"/>
      <c r="K46" s="23"/>
    </row>
    <row r="47" spans="1:11" ht="14.25" customHeight="1">
      <c r="D47" s="21"/>
      <c r="E47" s="21"/>
      <c r="F47" s="23"/>
      <c r="G47" s="22"/>
      <c r="H47" s="21"/>
      <c r="I47" s="21"/>
      <c r="J47" s="23"/>
      <c r="K47" s="23"/>
    </row>
    <row r="48" spans="1:11" ht="14.25" customHeight="1">
      <c r="D48" s="21"/>
      <c r="E48" s="21"/>
      <c r="F48" s="23"/>
      <c r="G48" s="22"/>
      <c r="H48" s="21"/>
      <c r="I48" s="21"/>
      <c r="J48" s="23"/>
      <c r="K48" s="23"/>
    </row>
    <row r="49" spans="4:11" ht="14.25" customHeight="1">
      <c r="D49" s="21"/>
      <c r="E49" s="21"/>
      <c r="F49" s="23"/>
      <c r="G49" s="22"/>
      <c r="H49" s="21"/>
      <c r="I49" s="21"/>
      <c r="J49" s="23"/>
      <c r="K49" s="23"/>
    </row>
    <row r="50" spans="4:11" ht="14.25" customHeight="1">
      <c r="D50" s="21"/>
      <c r="E50" s="21"/>
      <c r="F50" s="23"/>
      <c r="G50" s="22"/>
      <c r="H50" s="21"/>
      <c r="I50" s="21"/>
      <c r="J50" s="23"/>
      <c r="K50" s="23"/>
    </row>
    <row r="51" spans="4:11" ht="14.25" customHeight="1">
      <c r="D51" s="21"/>
      <c r="E51" s="21"/>
      <c r="F51" s="23"/>
      <c r="G51" s="22"/>
      <c r="H51" s="21"/>
      <c r="I51" s="21"/>
      <c r="J51" s="23"/>
      <c r="K51" s="23"/>
    </row>
    <row r="52" spans="4:11" ht="14.25" customHeight="1">
      <c r="D52" s="21"/>
      <c r="E52" s="21"/>
      <c r="F52" s="23"/>
      <c r="G52" s="22"/>
      <c r="H52" s="21"/>
      <c r="I52" s="21"/>
      <c r="J52" s="23"/>
      <c r="K52" s="23"/>
    </row>
    <row r="53" spans="4:11" ht="14.25" customHeight="1">
      <c r="D53" s="21"/>
      <c r="E53" s="21"/>
      <c r="F53" s="23"/>
      <c r="G53" s="22"/>
      <c r="H53" s="21"/>
      <c r="I53" s="21"/>
      <c r="J53" s="23"/>
      <c r="K53" s="23"/>
    </row>
    <row r="54" spans="4:11" ht="14.25" customHeight="1">
      <c r="D54" s="21"/>
      <c r="E54" s="21"/>
      <c r="F54" s="23"/>
      <c r="G54" s="22"/>
      <c r="H54" s="21"/>
      <c r="I54" s="21"/>
      <c r="J54" s="23"/>
      <c r="K54" s="23"/>
    </row>
    <row r="55" spans="4:11" ht="14.25" customHeight="1">
      <c r="D55" s="21"/>
      <c r="E55" s="21"/>
      <c r="F55" s="23"/>
      <c r="G55" s="22"/>
      <c r="H55" s="21"/>
      <c r="I55" s="21"/>
      <c r="J55" s="23"/>
      <c r="K55" s="23"/>
    </row>
    <row r="56" spans="4:11" ht="14.25" customHeight="1">
      <c r="D56" s="21"/>
      <c r="E56" s="21"/>
      <c r="F56" s="23"/>
      <c r="G56" s="22"/>
      <c r="H56" s="21"/>
      <c r="I56" s="21"/>
      <c r="J56" s="23"/>
      <c r="K56" s="23"/>
    </row>
    <row r="57" spans="4:11" ht="14.25" customHeight="1">
      <c r="D57" s="21"/>
      <c r="E57" s="21"/>
      <c r="F57" s="23"/>
      <c r="G57" s="22"/>
      <c r="H57" s="21"/>
      <c r="I57" s="21"/>
      <c r="J57" s="23"/>
      <c r="K57" s="23"/>
    </row>
    <row r="58" spans="4:11" ht="14.25" customHeight="1">
      <c r="D58" s="21"/>
      <c r="E58" s="21"/>
      <c r="F58" s="23"/>
      <c r="G58" s="22"/>
      <c r="H58" s="21"/>
      <c r="I58" s="21"/>
      <c r="J58" s="23"/>
      <c r="K58" s="23"/>
    </row>
    <row r="59" spans="4:11" ht="14.25" customHeight="1">
      <c r="D59" s="21"/>
      <c r="E59" s="21"/>
      <c r="F59" s="23"/>
      <c r="G59" s="22"/>
      <c r="H59" s="21"/>
      <c r="I59" s="21"/>
      <c r="J59" s="23"/>
      <c r="K59" s="23"/>
    </row>
    <row r="60" spans="4:11" ht="14.25" customHeight="1">
      <c r="D60" s="21"/>
      <c r="E60" s="21"/>
      <c r="F60" s="23"/>
      <c r="G60" s="22"/>
      <c r="H60" s="21"/>
      <c r="I60" s="21"/>
      <c r="J60" s="23"/>
      <c r="K60" s="23"/>
    </row>
    <row r="61" spans="4:11" ht="14.25" customHeight="1">
      <c r="D61" s="21"/>
      <c r="E61" s="21"/>
      <c r="F61" s="23"/>
      <c r="G61" s="22"/>
      <c r="H61" s="21"/>
      <c r="I61" s="21"/>
      <c r="J61" s="23"/>
      <c r="K61" s="23"/>
    </row>
    <row r="62" spans="4:11" ht="14.25" customHeight="1">
      <c r="D62" s="21"/>
      <c r="E62" s="21"/>
      <c r="F62" s="23"/>
      <c r="G62" s="22"/>
      <c r="H62" s="21"/>
      <c r="I62" s="21"/>
      <c r="J62" s="23"/>
      <c r="K62" s="23"/>
    </row>
    <row r="63" spans="4:11" ht="14.25" customHeight="1">
      <c r="D63" s="21"/>
      <c r="E63" s="21"/>
      <c r="F63" s="23"/>
      <c r="G63" s="22"/>
      <c r="H63" s="21"/>
      <c r="I63" s="21"/>
      <c r="J63" s="23"/>
      <c r="K63" s="23"/>
    </row>
    <row r="64" spans="4:11" ht="14.25" customHeight="1">
      <c r="D64" s="21"/>
      <c r="E64" s="21"/>
      <c r="F64" s="23"/>
      <c r="G64" s="22"/>
      <c r="H64" s="21"/>
      <c r="I64" s="21"/>
      <c r="J64" s="23"/>
      <c r="K64" s="23"/>
    </row>
    <row r="65" spans="4:11" ht="14.25" customHeight="1">
      <c r="D65" s="21"/>
      <c r="E65" s="21"/>
      <c r="F65" s="23"/>
      <c r="G65" s="22"/>
      <c r="H65" s="21"/>
      <c r="I65" s="21"/>
      <c r="J65" s="23"/>
      <c r="K65" s="23"/>
    </row>
    <row r="66" spans="4:11" ht="14.25" customHeight="1">
      <c r="D66" s="21"/>
      <c r="E66" s="21"/>
      <c r="F66" s="23"/>
      <c r="G66" s="22"/>
      <c r="H66" s="21"/>
      <c r="I66" s="21"/>
      <c r="J66" s="23"/>
      <c r="K66" s="23"/>
    </row>
    <row r="67" spans="4:11" ht="14.25" customHeight="1">
      <c r="D67" s="21"/>
      <c r="E67" s="21"/>
      <c r="F67" s="23"/>
      <c r="G67" s="22"/>
      <c r="H67" s="21"/>
      <c r="I67" s="21"/>
      <c r="J67" s="23"/>
      <c r="K67" s="23"/>
    </row>
    <row r="68" spans="4:11" ht="14.25" customHeight="1">
      <c r="D68" s="21"/>
      <c r="E68" s="21"/>
      <c r="F68" s="23"/>
      <c r="G68" s="22"/>
      <c r="H68" s="21"/>
      <c r="I68" s="21"/>
      <c r="J68" s="23"/>
      <c r="K68" s="23"/>
    </row>
    <row r="69" spans="4:11" ht="14.25" customHeight="1">
      <c r="D69" s="21"/>
      <c r="E69" s="21"/>
      <c r="F69" s="23"/>
      <c r="G69" s="22"/>
      <c r="H69" s="21"/>
      <c r="I69" s="21"/>
      <c r="J69" s="23"/>
      <c r="K69" s="23"/>
    </row>
    <row r="70" spans="4:11" ht="14.25" customHeight="1">
      <c r="D70" s="21"/>
      <c r="E70" s="21"/>
      <c r="F70" s="23"/>
      <c r="G70" s="22"/>
      <c r="H70" s="21"/>
      <c r="I70" s="21"/>
      <c r="J70" s="23"/>
      <c r="K70" s="23"/>
    </row>
    <row r="71" spans="4:11" ht="14.25" customHeight="1">
      <c r="D71" s="21"/>
      <c r="E71" s="21"/>
      <c r="F71" s="23"/>
      <c r="G71" s="22"/>
      <c r="H71" s="21"/>
      <c r="I71" s="21"/>
      <c r="J71" s="23"/>
      <c r="K71" s="23"/>
    </row>
    <row r="72" spans="4:11" ht="14.25" customHeight="1">
      <c r="D72" s="21"/>
      <c r="E72" s="21"/>
      <c r="F72" s="23"/>
      <c r="G72" s="22"/>
      <c r="H72" s="21"/>
      <c r="I72" s="21"/>
      <c r="J72" s="23"/>
      <c r="K72" s="23"/>
    </row>
    <row r="73" spans="4:11" ht="14.25" customHeight="1">
      <c r="D73" s="21"/>
      <c r="E73" s="21"/>
      <c r="F73" s="23"/>
      <c r="G73" s="22"/>
      <c r="H73" s="21"/>
      <c r="I73" s="21"/>
      <c r="J73" s="23"/>
      <c r="K73" s="23"/>
    </row>
    <row r="74" spans="4:11" ht="14.25" customHeight="1">
      <c r="D74" s="21"/>
      <c r="E74" s="21"/>
      <c r="F74" s="23"/>
      <c r="G74" s="22"/>
      <c r="H74" s="21"/>
      <c r="I74" s="21"/>
      <c r="J74" s="23"/>
      <c r="K74" s="23"/>
    </row>
    <row r="75" spans="4:11" ht="14.25" customHeight="1">
      <c r="D75" s="21"/>
      <c r="E75" s="21"/>
      <c r="F75" s="23"/>
      <c r="G75" s="22"/>
      <c r="H75" s="21"/>
      <c r="I75" s="21"/>
      <c r="J75" s="23"/>
      <c r="K75" s="23"/>
    </row>
    <row r="76" spans="4:11" ht="14.25" customHeight="1">
      <c r="D76" s="21"/>
      <c r="E76" s="21"/>
      <c r="F76" s="23"/>
      <c r="G76" s="22"/>
      <c r="H76" s="21"/>
      <c r="I76" s="21"/>
      <c r="J76" s="23"/>
      <c r="K76" s="23"/>
    </row>
    <row r="77" spans="4:11" ht="14.25" customHeight="1">
      <c r="D77" s="21"/>
      <c r="E77" s="21"/>
      <c r="F77" s="23"/>
      <c r="G77" s="22"/>
      <c r="H77" s="21"/>
      <c r="I77" s="21"/>
      <c r="J77" s="23"/>
      <c r="K77" s="23"/>
    </row>
    <row r="78" spans="4:11" ht="14.25" customHeight="1">
      <c r="D78" s="21"/>
      <c r="E78" s="21"/>
      <c r="F78" s="23"/>
      <c r="G78" s="22"/>
      <c r="H78" s="21"/>
      <c r="I78" s="21"/>
      <c r="J78" s="23"/>
      <c r="K78" s="23"/>
    </row>
    <row r="79" spans="4:11" ht="14.25" customHeight="1">
      <c r="D79" s="21"/>
      <c r="E79" s="21"/>
      <c r="F79" s="23"/>
      <c r="G79" s="22"/>
      <c r="H79" s="21"/>
      <c r="I79" s="21"/>
      <c r="J79" s="23"/>
      <c r="K79" s="23"/>
    </row>
    <row r="80" spans="4: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c r="D89" s="21"/>
      <c r="E89" s="21"/>
      <c r="F89" s="23"/>
      <c r="G89" s="22"/>
      <c r="H89" s="21"/>
      <c r="I89" s="21"/>
      <c r="J89" s="23"/>
      <c r="K89" s="23"/>
    </row>
    <row r="90" spans="4:11" ht="14.25" customHeight="1">
      <c r="D90" s="21"/>
      <c r="E90" s="21"/>
      <c r="F90" s="23"/>
      <c r="G90" s="22"/>
      <c r="H90" s="21"/>
      <c r="I90" s="21"/>
      <c r="J90" s="23"/>
      <c r="K90" s="23"/>
    </row>
    <row r="91" spans="4:11" ht="14.25" customHeight="1">
      <c r="D91" s="21"/>
      <c r="E91" s="21"/>
      <c r="F91" s="23"/>
      <c r="G91" s="22"/>
      <c r="H91" s="21"/>
      <c r="I91" s="21"/>
      <c r="J91" s="23"/>
      <c r="K91" s="23"/>
    </row>
    <row r="92" spans="4:11" ht="14.25" customHeight="1">
      <c r="D92" s="21"/>
      <c r="E92" s="21"/>
      <c r="F92" s="23"/>
      <c r="G92" s="22"/>
      <c r="H92" s="21"/>
      <c r="I92" s="21"/>
      <c r="J92" s="23"/>
      <c r="K92" s="23"/>
    </row>
    <row r="93" spans="4:11" ht="14.25" customHeight="1">
      <c r="D93" s="21"/>
      <c r="E93" s="21"/>
      <c r="F93" s="23"/>
      <c r="G93" s="22"/>
      <c r="H93" s="21"/>
      <c r="I93" s="21"/>
      <c r="J93" s="23"/>
      <c r="K93" s="23"/>
    </row>
    <row r="94" spans="4:11" ht="14.25" customHeight="1">
      <c r="D94" s="21"/>
      <c r="E94" s="21"/>
      <c r="F94" s="23"/>
      <c r="G94" s="22"/>
      <c r="H94" s="21"/>
      <c r="I94" s="21"/>
      <c r="J94" s="23"/>
      <c r="K94" s="23"/>
    </row>
    <row r="95" spans="4:11" ht="14.25" customHeight="1">
      <c r="D95" s="21"/>
      <c r="E95" s="21"/>
      <c r="F95" s="23"/>
      <c r="G95" s="22"/>
      <c r="H95" s="21"/>
      <c r="I95" s="21"/>
      <c r="J95" s="23"/>
      <c r="K95" s="23"/>
    </row>
    <row r="96" spans="4: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c r="D122" s="21"/>
      <c r="E122" s="21"/>
      <c r="F122" s="23"/>
      <c r="G122" s="22"/>
      <c r="H122" s="21"/>
      <c r="I122" s="21"/>
      <c r="J122" s="23"/>
      <c r="K122" s="23"/>
    </row>
    <row r="123" spans="4:11" ht="14.25" customHeight="1">
      <c r="D123" s="21"/>
      <c r="E123" s="21"/>
      <c r="F123" s="23"/>
      <c r="G123" s="22"/>
      <c r="H123" s="21"/>
      <c r="I123" s="21"/>
      <c r="J123" s="23"/>
      <c r="K123" s="23"/>
    </row>
    <row r="124" spans="4:11" ht="14.25" customHeight="1">
      <c r="D124" s="21"/>
      <c r="E124" s="21"/>
      <c r="F124" s="23"/>
      <c r="G124" s="22"/>
      <c r="H124" s="21"/>
      <c r="I124" s="21"/>
      <c r="J124" s="23"/>
      <c r="K124" s="23"/>
    </row>
    <row r="125" spans="4:11" ht="14.25" customHeight="1">
      <c r="D125" s="21"/>
      <c r="E125" s="21"/>
      <c r="F125" s="23"/>
      <c r="G125" s="22"/>
      <c r="H125" s="21"/>
      <c r="I125" s="21"/>
      <c r="J125" s="23"/>
      <c r="K125" s="23"/>
    </row>
    <row r="126" spans="4:11" ht="14.25" customHeight="1">
      <c r="D126" s="21"/>
      <c r="E126" s="21"/>
      <c r="F126" s="23"/>
      <c r="G126" s="22"/>
      <c r="H126" s="21"/>
      <c r="I126" s="21"/>
      <c r="J126" s="23"/>
      <c r="K126" s="23"/>
    </row>
    <row r="127" spans="4:11" ht="14.25" customHeight="1">
      <c r="D127" s="21"/>
      <c r="E127" s="21"/>
      <c r="F127" s="23"/>
      <c r="G127" s="22"/>
      <c r="H127" s="21"/>
      <c r="I127" s="21"/>
      <c r="J127" s="23"/>
      <c r="K127" s="23"/>
    </row>
    <row r="128" spans="4:11" ht="14.25" customHeight="1">
      <c r="D128" s="21"/>
      <c r="E128" s="21"/>
      <c r="F128" s="23"/>
      <c r="G128" s="22"/>
      <c r="H128" s="21"/>
      <c r="I128" s="21"/>
      <c r="J128" s="23"/>
      <c r="K128" s="23"/>
    </row>
    <row r="129" spans="4:11" ht="14.25" customHeight="1">
      <c r="D129" s="21"/>
      <c r="E129" s="21"/>
      <c r="F129" s="23"/>
      <c r="G129" s="22"/>
      <c r="H129" s="21"/>
      <c r="I129" s="21"/>
      <c r="J129" s="23"/>
      <c r="K129" s="23"/>
    </row>
    <row r="130" spans="4:11" ht="14.25" customHeight="1">
      <c r="D130" s="21"/>
      <c r="E130" s="21"/>
      <c r="F130" s="23"/>
      <c r="G130" s="22"/>
      <c r="H130" s="21"/>
      <c r="I130" s="21"/>
      <c r="J130" s="23"/>
      <c r="K130" s="23"/>
    </row>
    <row r="131" spans="4:11" ht="14.25" customHeight="1">
      <c r="D131" s="21"/>
      <c r="E131" s="21"/>
      <c r="F131" s="23"/>
      <c r="G131" s="22"/>
      <c r="H131" s="21"/>
      <c r="I131" s="21"/>
      <c r="J131" s="23"/>
      <c r="K131" s="23"/>
    </row>
    <row r="132" spans="4:11" ht="14.25" customHeight="1">
      <c r="D132" s="21"/>
      <c r="E132" s="21"/>
      <c r="F132" s="23"/>
      <c r="G132" s="22"/>
      <c r="H132" s="21"/>
      <c r="I132" s="21"/>
      <c r="J132" s="23"/>
      <c r="K132" s="23"/>
    </row>
    <row r="133" spans="4:11" ht="14.25" customHeight="1">
      <c r="D133" s="21"/>
      <c r="E133" s="21"/>
      <c r="F133" s="23"/>
      <c r="G133" s="22"/>
      <c r="H133" s="21"/>
      <c r="I133" s="21"/>
      <c r="J133" s="23"/>
      <c r="K133" s="23"/>
    </row>
    <row r="134" spans="4:11" ht="14.25" customHeight="1">
      <c r="D134" s="21"/>
      <c r="E134" s="21"/>
      <c r="F134" s="23"/>
      <c r="G134" s="22"/>
      <c r="H134" s="21"/>
      <c r="I134" s="21"/>
      <c r="J134" s="23"/>
      <c r="K134" s="23"/>
    </row>
    <row r="135" spans="4:11" ht="14.25" customHeight="1"/>
    <row r="136" spans="4:11" ht="14.25" customHeight="1"/>
    <row r="137" spans="4:11" ht="14.25" customHeight="1"/>
    <row r="138" spans="4:11" ht="14.25" customHeight="1"/>
    <row r="139" spans="4:11" ht="14.25" customHeight="1"/>
    <row r="140" spans="4:11" ht="14.25" customHeight="1"/>
    <row r="141" spans="4:11" ht="14.25" customHeight="1"/>
    <row r="142" spans="4:11" ht="14.25" customHeight="1"/>
    <row r="143" spans="4:11" ht="14.25" customHeight="1"/>
    <row r="144" spans="4:11"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sheetData>
  <sortState xmlns:xlrd2="http://schemas.microsoft.com/office/spreadsheetml/2017/richdata2" ref="A8:R29">
    <sortCondition ref="A8:A29"/>
  </sortState>
  <mergeCells count="7">
    <mergeCell ref="A32:M32"/>
    <mergeCell ref="H4:K4"/>
    <mergeCell ref="A1:B1"/>
    <mergeCell ref="D1:G1"/>
    <mergeCell ref="A2:B2"/>
    <mergeCell ref="A4:B4"/>
    <mergeCell ref="D4:G4"/>
  </mergeCells>
  <hyperlinks>
    <hyperlink ref="A4" display="Back to Top Sheet" xr:uid="{00000000-0004-0000-3D00-000000000000}"/>
    <hyperlink ref="A4:B4" location="Top!A1" display="Back to Top Sheet" xr:uid="{00000000-0004-0000-3D00-000001000000}"/>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M94"/>
  <sheetViews>
    <sheetView workbookViewId="0">
      <selection sqref="A1:D1"/>
    </sheetView>
  </sheetViews>
  <sheetFormatPr defaultColWidth="11.3984375" defaultRowHeight="12.75"/>
  <cols>
    <col min="1" max="1" width="33.3984375" style="171" customWidth="1"/>
    <col min="2" max="2" width="64.59765625" style="180" customWidth="1"/>
    <col min="3" max="3" width="17.59765625" style="171" customWidth="1"/>
    <col min="4" max="4" width="16.59765625" style="180" customWidth="1"/>
    <col min="5" max="5" width="15.59765625" style="169" customWidth="1"/>
    <col min="6" max="6" width="17.59765625" style="169" customWidth="1"/>
    <col min="7" max="7" width="24.59765625" style="168" customWidth="1"/>
    <col min="8" max="8" width="13.3984375" style="170" customWidth="1"/>
    <col min="9" max="9" width="16.59765625" style="170" customWidth="1"/>
    <col min="10" max="10" width="20.3984375" style="169" customWidth="1"/>
    <col min="11" max="11" width="22.1328125"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c r="I1" s="843"/>
    </row>
    <row r="2" spans="1:13" ht="21" customHeight="1" thickBot="1">
      <c r="A2" s="356" t="str">
        <f>Top!B87</f>
        <v>Pulse Oximeter Profile 1.0.1</v>
      </c>
      <c r="B2" s="375"/>
      <c r="C2" s="375"/>
      <c r="D2" s="1120" t="s">
        <v>661</v>
      </c>
      <c r="E2" s="1121" t="str">
        <f>Top!E87</f>
        <v>PLXP.TS.p4</v>
      </c>
      <c r="F2" s="1121"/>
      <c r="G2" s="1124"/>
      <c r="H2" s="1120" t="s">
        <v>10</v>
      </c>
      <c r="I2" s="1122" t="str">
        <f>Top!G87</f>
        <v>PLXP.TS.p4</v>
      </c>
      <c r="J2" s="1120" t="s">
        <v>699</v>
      </c>
      <c r="K2" s="1173">
        <v>45474</v>
      </c>
      <c r="M2" s="184"/>
    </row>
    <row r="3" spans="1:13" ht="18" customHeight="1" thickBot="1">
      <c r="A3" s="211" t="s">
        <v>700</v>
      </c>
      <c r="B3" s="1137">
        <f>rel_date</f>
        <v>45706</v>
      </c>
      <c r="C3" s="211"/>
      <c r="D3" s="1120" t="s">
        <v>662</v>
      </c>
      <c r="E3" s="1121" t="str">
        <f>Top!F87</f>
        <v>PLXP.ICS.p5</v>
      </c>
      <c r="F3" s="1121"/>
      <c r="G3" s="1124"/>
      <c r="H3" s="1120" t="s">
        <v>11</v>
      </c>
      <c r="I3" s="1122" t="str">
        <f>Top!H87</f>
        <v>PLXP.ICS.p5</v>
      </c>
      <c r="J3" s="1120" t="s">
        <v>699</v>
      </c>
      <c r="K3" s="1173">
        <v>45474</v>
      </c>
    </row>
    <row r="4" spans="1:13" ht="14.25" customHeight="1" thickBot="1">
      <c r="A4" s="1264" t="s">
        <v>663</v>
      </c>
      <c r="B4" s="1138"/>
      <c r="C4" s="376"/>
      <c r="D4" s="2135" t="s">
        <v>664</v>
      </c>
      <c r="E4" s="2136"/>
      <c r="F4" s="2136"/>
      <c r="G4" s="2137"/>
      <c r="H4" s="2135" t="s">
        <v>701</v>
      </c>
      <c r="I4" s="2136"/>
      <c r="J4" s="2136"/>
      <c r="K4" s="2137"/>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66" customFormat="1">
      <c r="A6" s="470" t="s">
        <v>671</v>
      </c>
      <c r="B6" s="270" t="s">
        <v>672</v>
      </c>
      <c r="C6" s="1943" t="s">
        <v>9215</v>
      </c>
      <c r="D6" s="359"/>
      <c r="E6" s="520">
        <v>45564</v>
      </c>
      <c r="F6" s="183"/>
      <c r="G6" s="182" t="s">
        <v>6163</v>
      </c>
      <c r="H6" s="399"/>
      <c r="I6" s="1478"/>
      <c r="J6" s="366"/>
      <c r="K6" s="234"/>
    </row>
    <row r="7" spans="1:13" s="166" customFormat="1">
      <c r="A7" s="472" t="s">
        <v>11</v>
      </c>
      <c r="B7" s="473" t="s">
        <v>673</v>
      </c>
      <c r="C7" s="1016" t="s">
        <v>9215</v>
      </c>
      <c r="D7" s="360"/>
      <c r="E7" s="502">
        <v>45564</v>
      </c>
      <c r="F7" s="362"/>
      <c r="G7" s="443" t="s">
        <v>6164</v>
      </c>
      <c r="H7" s="259"/>
      <c r="I7" s="508"/>
      <c r="J7" s="213"/>
      <c r="K7" s="215"/>
    </row>
    <row r="8" spans="1:13" s="166" customFormat="1">
      <c r="A8" s="472" t="s">
        <v>6165</v>
      </c>
      <c r="B8" s="929" t="s">
        <v>914</v>
      </c>
      <c r="C8" s="1016" t="s">
        <v>1751</v>
      </c>
      <c r="D8" s="359"/>
      <c r="E8" s="502"/>
      <c r="F8" s="183"/>
      <c r="G8" s="368"/>
      <c r="H8" s="259"/>
      <c r="I8" s="1136"/>
      <c r="J8" s="213"/>
      <c r="K8" s="239"/>
    </row>
    <row r="9" spans="1:13" s="166" customFormat="1">
      <c r="A9" s="472" t="s">
        <v>11217</v>
      </c>
      <c r="B9" s="473" t="s">
        <v>4749</v>
      </c>
      <c r="C9" s="1016"/>
      <c r="D9" s="360" t="s">
        <v>675</v>
      </c>
      <c r="E9" s="502">
        <v>45564</v>
      </c>
      <c r="F9" s="362" t="s">
        <v>707</v>
      </c>
      <c r="G9" s="368"/>
      <c r="H9" s="259"/>
      <c r="I9" s="508"/>
      <c r="J9" s="213"/>
      <c r="K9" s="239"/>
    </row>
    <row r="10" spans="1:13" s="166" customFormat="1">
      <c r="A10" s="472" t="s">
        <v>11218</v>
      </c>
      <c r="B10" s="473" t="s">
        <v>6166</v>
      </c>
      <c r="C10" s="1016"/>
      <c r="D10" s="360" t="s">
        <v>675</v>
      </c>
      <c r="E10" s="502">
        <v>45564</v>
      </c>
      <c r="F10" s="362" t="s">
        <v>707</v>
      </c>
      <c r="G10" s="368"/>
      <c r="H10" s="259"/>
      <c r="I10" s="508"/>
      <c r="J10" s="213"/>
      <c r="K10" s="239"/>
    </row>
    <row r="11" spans="1:13" s="166" customFormat="1">
      <c r="A11" s="472" t="s">
        <v>11219</v>
      </c>
      <c r="B11" s="473" t="s">
        <v>6167</v>
      </c>
      <c r="C11" s="1016" t="s">
        <v>2445</v>
      </c>
      <c r="D11" s="360" t="s">
        <v>675</v>
      </c>
      <c r="E11" s="502">
        <v>45564</v>
      </c>
      <c r="F11" s="362" t="s">
        <v>707</v>
      </c>
      <c r="G11" s="368"/>
      <c r="H11" s="259"/>
      <c r="I11" s="508"/>
      <c r="J11" s="213"/>
      <c r="K11" s="239"/>
    </row>
    <row r="12" spans="1:13" s="166" customFormat="1">
      <c r="A12" s="472" t="s">
        <v>11220</v>
      </c>
      <c r="B12" s="473" t="s">
        <v>2107</v>
      </c>
      <c r="C12" s="1016"/>
      <c r="D12" s="360" t="s">
        <v>675</v>
      </c>
      <c r="E12" s="502">
        <v>45564</v>
      </c>
      <c r="F12" s="362" t="s">
        <v>707</v>
      </c>
      <c r="G12" s="368"/>
      <c r="H12" s="259"/>
      <c r="I12" s="508"/>
      <c r="J12" s="213"/>
      <c r="K12" s="239"/>
    </row>
    <row r="13" spans="1:13" s="166" customFormat="1">
      <c r="A13" s="472" t="s">
        <v>11221</v>
      </c>
      <c r="B13" s="473" t="s">
        <v>6168</v>
      </c>
      <c r="C13" s="1016"/>
      <c r="D13" s="360" t="s">
        <v>675</v>
      </c>
      <c r="E13" s="502">
        <v>45564</v>
      </c>
      <c r="F13" s="362" t="s">
        <v>707</v>
      </c>
      <c r="G13" s="368"/>
      <c r="H13" s="259"/>
      <c r="I13" s="508"/>
      <c r="J13" s="213"/>
      <c r="K13" s="239"/>
    </row>
    <row r="14" spans="1:13" s="166" customFormat="1">
      <c r="A14" s="472" t="s">
        <v>11222</v>
      </c>
      <c r="B14" s="473" t="s">
        <v>6169</v>
      </c>
      <c r="C14" s="1016"/>
      <c r="D14" s="360" t="s">
        <v>675</v>
      </c>
      <c r="E14" s="502">
        <v>45564</v>
      </c>
      <c r="F14" s="362" t="s">
        <v>707</v>
      </c>
      <c r="G14" s="368"/>
      <c r="H14" s="259"/>
      <c r="I14" s="508"/>
      <c r="J14" s="213"/>
      <c r="K14" s="239"/>
    </row>
    <row r="15" spans="1:13" s="166" customFormat="1">
      <c r="A15" s="472" t="s">
        <v>11223</v>
      </c>
      <c r="B15" s="473" t="s">
        <v>6170</v>
      </c>
      <c r="C15" s="1016"/>
      <c r="D15" s="360" t="s">
        <v>675</v>
      </c>
      <c r="E15" s="502">
        <v>45564</v>
      </c>
      <c r="F15" s="362" t="s">
        <v>707</v>
      </c>
      <c r="G15" s="368"/>
      <c r="H15" s="259"/>
      <c r="I15" s="508"/>
      <c r="J15" s="213"/>
      <c r="K15" s="239"/>
    </row>
    <row r="16" spans="1:13" s="166" customFormat="1">
      <c r="A16" s="472" t="s">
        <v>11224</v>
      </c>
      <c r="B16" s="473" t="s">
        <v>2111</v>
      </c>
      <c r="C16" s="1016" t="s">
        <v>1751</v>
      </c>
      <c r="D16" s="360" t="s">
        <v>675</v>
      </c>
      <c r="E16" s="502">
        <v>45564</v>
      </c>
      <c r="F16" s="362" t="s">
        <v>707</v>
      </c>
      <c r="G16" s="368"/>
      <c r="H16" s="259"/>
      <c r="I16" s="508"/>
      <c r="J16" s="213"/>
      <c r="K16" s="239"/>
    </row>
    <row r="17" spans="1:11" s="166" customFormat="1" ht="26.25" customHeight="1">
      <c r="A17" s="472" t="s">
        <v>11225</v>
      </c>
      <c r="B17" s="473" t="s">
        <v>2112</v>
      </c>
      <c r="C17" s="474" t="s">
        <v>1751</v>
      </c>
      <c r="D17" s="360" t="s">
        <v>675</v>
      </c>
      <c r="E17" s="502">
        <v>45564</v>
      </c>
      <c r="F17" s="362" t="s">
        <v>707</v>
      </c>
      <c r="G17" s="368"/>
      <c r="H17" s="259"/>
      <c r="I17" s="508"/>
      <c r="J17" s="213"/>
      <c r="K17" s="239"/>
    </row>
    <row r="18" spans="1:11" s="166" customFormat="1" ht="12.75" customHeight="1">
      <c r="A18" s="472" t="s">
        <v>11226</v>
      </c>
      <c r="B18" s="473" t="s">
        <v>2117</v>
      </c>
      <c r="C18" s="1016"/>
      <c r="D18" s="360" t="s">
        <v>675</v>
      </c>
      <c r="E18" s="502">
        <v>45564</v>
      </c>
      <c r="F18" s="362" t="s">
        <v>707</v>
      </c>
      <c r="G18" s="368"/>
      <c r="H18" s="259"/>
      <c r="I18" s="508"/>
      <c r="J18" s="213"/>
      <c r="K18" s="239"/>
    </row>
    <row r="19" spans="1:11" s="166" customFormat="1">
      <c r="A19" s="472" t="s">
        <v>11227</v>
      </c>
      <c r="B19" s="473" t="s">
        <v>2118</v>
      </c>
      <c r="C19" s="1016"/>
      <c r="D19" s="360" t="s">
        <v>675</v>
      </c>
      <c r="E19" s="502">
        <v>45564</v>
      </c>
      <c r="F19" s="362" t="s">
        <v>707</v>
      </c>
      <c r="G19" s="368"/>
      <c r="H19" s="259"/>
      <c r="I19" s="508"/>
      <c r="J19" s="213"/>
      <c r="K19" s="239"/>
    </row>
    <row r="20" spans="1:11" s="166" customFormat="1">
      <c r="A20" s="472" t="s">
        <v>6171</v>
      </c>
      <c r="B20" s="473" t="s">
        <v>6172</v>
      </c>
      <c r="C20" s="1016" t="s">
        <v>1751</v>
      </c>
      <c r="D20" s="360" t="s">
        <v>675</v>
      </c>
      <c r="E20" s="502">
        <v>45564</v>
      </c>
      <c r="F20" s="362" t="s">
        <v>707</v>
      </c>
      <c r="G20" s="368"/>
      <c r="H20" s="259"/>
      <c r="I20" s="508"/>
      <c r="J20" s="213"/>
      <c r="K20" s="239"/>
    </row>
    <row r="21" spans="1:11" s="166" customFormat="1">
      <c r="A21" s="472" t="s">
        <v>6173</v>
      </c>
      <c r="B21" s="473" t="s">
        <v>6174</v>
      </c>
      <c r="C21" s="1016" t="s">
        <v>1751</v>
      </c>
      <c r="D21" s="360" t="s">
        <v>675</v>
      </c>
      <c r="E21" s="502">
        <v>45564</v>
      </c>
      <c r="F21" s="362" t="s">
        <v>707</v>
      </c>
      <c r="G21" s="368"/>
      <c r="H21" s="259"/>
      <c r="I21" s="508"/>
      <c r="J21" s="213"/>
      <c r="K21" s="239"/>
    </row>
    <row r="22" spans="1:11" s="166" customFormat="1">
      <c r="A22" s="472" t="s">
        <v>6175</v>
      </c>
      <c r="B22" s="473" t="s">
        <v>6176</v>
      </c>
      <c r="C22" s="1016" t="s">
        <v>1751</v>
      </c>
      <c r="D22" s="360" t="s">
        <v>675</v>
      </c>
      <c r="E22" s="502">
        <v>45564</v>
      </c>
      <c r="F22" s="362" t="s">
        <v>707</v>
      </c>
      <c r="G22" s="368"/>
      <c r="H22" s="259"/>
      <c r="I22" s="508"/>
      <c r="J22" s="213"/>
      <c r="K22" s="239"/>
    </row>
    <row r="23" spans="1:11" s="166" customFormat="1">
      <c r="A23" s="472" t="s">
        <v>6177</v>
      </c>
      <c r="B23" s="473" t="s">
        <v>1764</v>
      </c>
      <c r="C23" s="1016" t="s">
        <v>1751</v>
      </c>
      <c r="D23" s="360" t="s">
        <v>675</v>
      </c>
      <c r="E23" s="502">
        <v>45564</v>
      </c>
      <c r="F23" s="362" t="s">
        <v>707</v>
      </c>
      <c r="G23" s="368"/>
      <c r="H23" s="259"/>
      <c r="I23" s="508"/>
      <c r="J23" s="213"/>
      <c r="K23" s="239"/>
    </row>
    <row r="24" spans="1:11" s="166" customFormat="1">
      <c r="A24" s="472" t="s">
        <v>6178</v>
      </c>
      <c r="B24" s="473" t="s">
        <v>4815</v>
      </c>
      <c r="C24" s="1016" t="s">
        <v>1751</v>
      </c>
      <c r="D24" s="360" t="s">
        <v>675</v>
      </c>
      <c r="E24" s="502">
        <v>45564</v>
      </c>
      <c r="F24" s="362" t="s">
        <v>707</v>
      </c>
      <c r="G24" s="368"/>
      <c r="H24" s="259"/>
      <c r="I24" s="508"/>
      <c r="J24" s="213"/>
      <c r="K24" s="239"/>
    </row>
    <row r="25" spans="1:11" s="166" customFormat="1">
      <c r="A25" s="472" t="s">
        <v>6179</v>
      </c>
      <c r="B25" s="473" t="s">
        <v>2053</v>
      </c>
      <c r="C25" s="1016" t="s">
        <v>1751</v>
      </c>
      <c r="D25" s="360" t="s">
        <v>675</v>
      </c>
      <c r="E25" s="502">
        <v>45564</v>
      </c>
      <c r="F25" s="362" t="s">
        <v>707</v>
      </c>
      <c r="G25" s="368"/>
      <c r="H25" s="259"/>
      <c r="I25" s="508"/>
      <c r="J25" s="213"/>
      <c r="K25" s="239"/>
    </row>
    <row r="26" spans="1:11" s="166" customFormat="1">
      <c r="A26" s="472" t="s">
        <v>6180</v>
      </c>
      <c r="B26" s="473" t="s">
        <v>2051</v>
      </c>
      <c r="C26" s="1016" t="s">
        <v>1751</v>
      </c>
      <c r="D26" s="360" t="s">
        <v>675</v>
      </c>
      <c r="E26" s="502">
        <v>45564</v>
      </c>
      <c r="F26" s="362" t="s">
        <v>707</v>
      </c>
      <c r="G26" s="368"/>
      <c r="H26" s="259"/>
      <c r="I26" s="508"/>
      <c r="J26" s="213"/>
      <c r="K26" s="239"/>
    </row>
    <row r="27" spans="1:11" s="166" customFormat="1">
      <c r="A27" s="472" t="s">
        <v>6181</v>
      </c>
      <c r="B27" s="473" t="s">
        <v>3141</v>
      </c>
      <c r="C27" s="1016" t="s">
        <v>1751</v>
      </c>
      <c r="D27" s="360" t="s">
        <v>675</v>
      </c>
      <c r="E27" s="502">
        <v>45564</v>
      </c>
      <c r="F27" s="362" t="s">
        <v>707</v>
      </c>
      <c r="G27" s="368"/>
      <c r="H27" s="259"/>
      <c r="I27" s="508"/>
      <c r="J27" s="213"/>
      <c r="K27" s="239"/>
    </row>
    <row r="28" spans="1:11" s="166" customFormat="1">
      <c r="A28" s="472" t="s">
        <v>6182</v>
      </c>
      <c r="B28" s="473" t="s">
        <v>6183</v>
      </c>
      <c r="C28" s="1016" t="s">
        <v>1751</v>
      </c>
      <c r="D28" s="360" t="s">
        <v>675</v>
      </c>
      <c r="E28" s="502">
        <v>45564</v>
      </c>
      <c r="F28" s="362" t="s">
        <v>707</v>
      </c>
      <c r="G28" s="368"/>
      <c r="H28" s="259"/>
      <c r="I28" s="508"/>
      <c r="J28" s="213"/>
      <c r="K28" s="239"/>
    </row>
    <row r="29" spans="1:11" s="166" customFormat="1">
      <c r="A29" s="472" t="s">
        <v>6184</v>
      </c>
      <c r="B29" s="473" t="s">
        <v>2059</v>
      </c>
      <c r="C29" s="1016" t="s">
        <v>1751</v>
      </c>
      <c r="D29" s="360" t="s">
        <v>675</v>
      </c>
      <c r="E29" s="502">
        <v>45564</v>
      </c>
      <c r="F29" s="362" t="s">
        <v>707</v>
      </c>
      <c r="G29" s="368"/>
      <c r="H29" s="259"/>
      <c r="I29" s="508"/>
      <c r="J29" s="213"/>
      <c r="K29" s="239"/>
    </row>
    <row r="30" spans="1:11" s="166" customFormat="1">
      <c r="A30" s="472" t="s">
        <v>6185</v>
      </c>
      <c r="B30" s="473" t="s">
        <v>6186</v>
      </c>
      <c r="C30" s="1016" t="s">
        <v>1751</v>
      </c>
      <c r="D30" s="360" t="s">
        <v>675</v>
      </c>
      <c r="E30" s="502">
        <v>45564</v>
      </c>
      <c r="F30" s="362" t="s">
        <v>707</v>
      </c>
      <c r="G30" s="368"/>
      <c r="H30" s="259"/>
      <c r="I30" s="508"/>
      <c r="J30" s="213"/>
      <c r="K30" s="239"/>
    </row>
    <row r="31" spans="1:11" s="166" customFormat="1">
      <c r="A31" s="472" t="s">
        <v>6187</v>
      </c>
      <c r="B31" s="473" t="s">
        <v>1790</v>
      </c>
      <c r="C31" s="1016" t="s">
        <v>1751</v>
      </c>
      <c r="D31" s="360" t="s">
        <v>675</v>
      </c>
      <c r="E31" s="502">
        <v>45564</v>
      </c>
      <c r="F31" s="362" t="s">
        <v>707</v>
      </c>
      <c r="G31" s="368"/>
      <c r="H31" s="259"/>
      <c r="I31" s="508"/>
      <c r="J31" s="213"/>
      <c r="K31" s="239"/>
    </row>
    <row r="32" spans="1:11" s="166" customFormat="1">
      <c r="A32" s="472" t="s">
        <v>6188</v>
      </c>
      <c r="B32" s="473" t="s">
        <v>4825</v>
      </c>
      <c r="C32" s="1016" t="s">
        <v>1751</v>
      </c>
      <c r="D32" s="360" t="s">
        <v>675</v>
      </c>
      <c r="E32" s="502">
        <v>45564</v>
      </c>
      <c r="F32" s="362" t="s">
        <v>707</v>
      </c>
      <c r="G32" s="368"/>
      <c r="H32" s="259"/>
      <c r="I32" s="508"/>
      <c r="J32" s="213"/>
      <c r="K32" s="239"/>
    </row>
    <row r="33" spans="1:11" s="166" customFormat="1">
      <c r="A33" s="472" t="s">
        <v>6189</v>
      </c>
      <c r="B33" s="473" t="s">
        <v>2063</v>
      </c>
      <c r="C33" s="1016" t="s">
        <v>1751</v>
      </c>
      <c r="D33" s="360" t="s">
        <v>675</v>
      </c>
      <c r="E33" s="502">
        <v>45564</v>
      </c>
      <c r="F33" s="362" t="s">
        <v>707</v>
      </c>
      <c r="G33" s="368"/>
      <c r="H33" s="259"/>
      <c r="I33" s="508"/>
      <c r="J33" s="213"/>
      <c r="K33" s="239"/>
    </row>
    <row r="34" spans="1:11" s="166" customFormat="1">
      <c r="A34" s="472" t="s">
        <v>6190</v>
      </c>
      <c r="B34" s="473" t="s">
        <v>3871</v>
      </c>
      <c r="C34" s="1016" t="s">
        <v>1751</v>
      </c>
      <c r="D34" s="360" t="s">
        <v>675</v>
      </c>
      <c r="E34" s="502">
        <v>45564</v>
      </c>
      <c r="F34" s="362" t="s">
        <v>707</v>
      </c>
      <c r="G34" s="368"/>
      <c r="H34" s="259"/>
      <c r="I34" s="508"/>
      <c r="J34" s="213"/>
      <c r="K34" s="239"/>
    </row>
    <row r="35" spans="1:11" s="166" customFormat="1">
      <c r="A35" s="472" t="s">
        <v>11228</v>
      </c>
      <c r="B35" s="473" t="s">
        <v>6191</v>
      </c>
      <c r="C35" s="1016" t="s">
        <v>1751</v>
      </c>
      <c r="D35" s="360" t="s">
        <v>675</v>
      </c>
      <c r="E35" s="502">
        <v>45564</v>
      </c>
      <c r="F35" s="362" t="s">
        <v>707</v>
      </c>
      <c r="G35" s="368"/>
      <c r="H35" s="259"/>
      <c r="I35" s="508"/>
      <c r="J35" s="213"/>
      <c r="K35" s="239"/>
    </row>
    <row r="36" spans="1:11" s="166" customFormat="1">
      <c r="A36" s="472" t="s">
        <v>11229</v>
      </c>
      <c r="B36" s="473" t="s">
        <v>6192</v>
      </c>
      <c r="C36" s="1016" t="s">
        <v>1751</v>
      </c>
      <c r="D36" s="360" t="s">
        <v>675</v>
      </c>
      <c r="E36" s="502">
        <v>45564</v>
      </c>
      <c r="F36" s="362" t="s">
        <v>707</v>
      </c>
      <c r="G36" s="368"/>
      <c r="H36" s="259"/>
      <c r="I36" s="508"/>
      <c r="J36" s="213"/>
      <c r="K36" s="239"/>
    </row>
    <row r="37" spans="1:11" s="166" customFormat="1">
      <c r="A37" s="472" t="s">
        <v>11230</v>
      </c>
      <c r="B37" s="473" t="s">
        <v>6193</v>
      </c>
      <c r="C37" s="1016" t="s">
        <v>1751</v>
      </c>
      <c r="D37" s="360" t="s">
        <v>675</v>
      </c>
      <c r="E37" s="502">
        <v>45564</v>
      </c>
      <c r="F37" s="362" t="s">
        <v>707</v>
      </c>
      <c r="G37" s="368"/>
      <c r="H37" s="259"/>
      <c r="I37" s="508"/>
      <c r="J37" s="213"/>
      <c r="K37" s="239"/>
    </row>
    <row r="38" spans="1:11" s="166" customFormat="1">
      <c r="A38" s="472" t="s">
        <v>11231</v>
      </c>
      <c r="B38" s="473" t="s">
        <v>6194</v>
      </c>
      <c r="C38" s="1016" t="s">
        <v>1751</v>
      </c>
      <c r="D38" s="360" t="s">
        <v>675</v>
      </c>
      <c r="E38" s="502">
        <v>45564</v>
      </c>
      <c r="F38" s="362" t="s">
        <v>707</v>
      </c>
      <c r="G38" s="368"/>
      <c r="H38" s="259"/>
      <c r="I38" s="508"/>
      <c r="J38" s="213"/>
      <c r="K38" s="239"/>
    </row>
    <row r="39" spans="1:11" s="166" customFormat="1">
      <c r="A39" s="472" t="s">
        <v>11232</v>
      </c>
      <c r="B39" s="473" t="s">
        <v>6195</v>
      </c>
      <c r="C39" s="1016" t="s">
        <v>1751</v>
      </c>
      <c r="D39" s="360" t="s">
        <v>675</v>
      </c>
      <c r="E39" s="502">
        <v>45564</v>
      </c>
      <c r="F39" s="362" t="s">
        <v>707</v>
      </c>
      <c r="G39" s="368"/>
      <c r="H39" s="259"/>
      <c r="I39" s="508"/>
      <c r="J39" s="213"/>
      <c r="K39" s="239"/>
    </row>
    <row r="40" spans="1:11" s="166" customFormat="1">
      <c r="A40" s="472" t="s">
        <v>6196</v>
      </c>
      <c r="B40" s="929" t="s">
        <v>914</v>
      </c>
      <c r="C40" s="1016" t="s">
        <v>1751</v>
      </c>
      <c r="D40" s="360"/>
      <c r="E40" s="502"/>
      <c r="F40" s="362"/>
      <c r="G40" s="368"/>
      <c r="H40" s="259"/>
      <c r="I40" s="1136"/>
      <c r="J40" s="213"/>
      <c r="K40" s="239"/>
    </row>
    <row r="41" spans="1:11" s="166" customFormat="1">
      <c r="A41" s="472" t="s">
        <v>11233</v>
      </c>
      <c r="B41" s="473" t="s">
        <v>4831</v>
      </c>
      <c r="C41" s="1016"/>
      <c r="D41" s="360" t="s">
        <v>675</v>
      </c>
      <c r="E41" s="502">
        <v>45564</v>
      </c>
      <c r="F41" s="362" t="s">
        <v>707</v>
      </c>
      <c r="G41" s="368"/>
      <c r="H41" s="259"/>
      <c r="I41" s="508"/>
      <c r="J41" s="213"/>
      <c r="K41" s="239"/>
    </row>
    <row r="42" spans="1:11" s="166" customFormat="1">
      <c r="A42" s="472" t="s">
        <v>6197</v>
      </c>
      <c r="B42" s="929" t="s">
        <v>914</v>
      </c>
      <c r="C42" s="1016" t="s">
        <v>1751</v>
      </c>
      <c r="D42" s="360"/>
      <c r="E42" s="502"/>
      <c r="F42" s="362"/>
      <c r="G42" s="368"/>
      <c r="H42" s="259"/>
      <c r="I42" s="1136"/>
      <c r="J42" s="213"/>
      <c r="K42" s="239"/>
    </row>
    <row r="43" spans="1:11" s="166" customFormat="1">
      <c r="A43" s="472" t="s">
        <v>11234</v>
      </c>
      <c r="B43" s="473" t="s">
        <v>6198</v>
      </c>
      <c r="C43" s="1016"/>
      <c r="D43" s="360" t="s">
        <v>675</v>
      </c>
      <c r="E43" s="502">
        <v>45564</v>
      </c>
      <c r="F43" s="362" t="s">
        <v>707</v>
      </c>
      <c r="G43" s="368"/>
      <c r="H43" s="259"/>
      <c r="I43" s="508"/>
      <c r="J43" s="213"/>
      <c r="K43" s="239"/>
    </row>
    <row r="44" spans="1:11" s="166" customFormat="1">
      <c r="A44" s="472" t="s">
        <v>6199</v>
      </c>
      <c r="B44" s="929" t="s">
        <v>914</v>
      </c>
      <c r="C44" s="1016" t="s">
        <v>1751</v>
      </c>
      <c r="D44" s="360"/>
      <c r="E44" s="502"/>
      <c r="F44" s="362"/>
      <c r="G44" s="368"/>
      <c r="H44" s="259"/>
      <c r="I44" s="1136"/>
      <c r="J44" s="213"/>
      <c r="K44" s="239"/>
    </row>
    <row r="45" spans="1:11" s="166" customFormat="1">
      <c r="A45" s="472" t="s">
        <v>6200</v>
      </c>
      <c r="B45" s="929" t="s">
        <v>914</v>
      </c>
      <c r="C45" s="1016" t="s">
        <v>1751</v>
      </c>
      <c r="D45" s="360"/>
      <c r="E45" s="502"/>
      <c r="F45" s="362"/>
      <c r="G45" s="368"/>
      <c r="H45" s="259"/>
      <c r="I45" s="1136"/>
      <c r="J45" s="213"/>
      <c r="K45" s="239"/>
    </row>
    <row r="46" spans="1:11" s="166" customFormat="1">
      <c r="A46" s="472" t="s">
        <v>11235</v>
      </c>
      <c r="B46" s="473" t="s">
        <v>6201</v>
      </c>
      <c r="C46" s="1016" t="s">
        <v>1751</v>
      </c>
      <c r="D46" s="360" t="s">
        <v>675</v>
      </c>
      <c r="E46" s="502">
        <v>45564</v>
      </c>
      <c r="F46" s="362" t="s">
        <v>707</v>
      </c>
      <c r="G46" s="368"/>
      <c r="H46" s="259"/>
      <c r="I46" s="508"/>
      <c r="J46" s="213"/>
      <c r="K46" s="239"/>
    </row>
    <row r="47" spans="1:11" s="166" customFormat="1" ht="25.5">
      <c r="A47" s="472" t="s">
        <v>11236</v>
      </c>
      <c r="B47" s="473" t="s">
        <v>6202</v>
      </c>
      <c r="C47" s="1016" t="s">
        <v>1751</v>
      </c>
      <c r="D47" s="360" t="s">
        <v>675</v>
      </c>
      <c r="E47" s="502">
        <v>45564</v>
      </c>
      <c r="F47" s="362" t="s">
        <v>707</v>
      </c>
      <c r="G47" s="368"/>
      <c r="H47" s="259"/>
      <c r="I47" s="508"/>
      <c r="J47" s="213"/>
      <c r="K47" s="239"/>
    </row>
    <row r="48" spans="1:11" s="166" customFormat="1">
      <c r="A48" s="472" t="s">
        <v>11237</v>
      </c>
      <c r="B48" s="473" t="s">
        <v>6203</v>
      </c>
      <c r="C48" s="1016"/>
      <c r="D48" s="360" t="s">
        <v>675</v>
      </c>
      <c r="E48" s="502">
        <v>45564</v>
      </c>
      <c r="F48" s="362" t="s">
        <v>707</v>
      </c>
      <c r="G48" s="368"/>
      <c r="H48" s="259"/>
      <c r="I48" s="508"/>
      <c r="J48" s="213"/>
      <c r="K48" s="239"/>
    </row>
    <row r="49" spans="1:11" s="166" customFormat="1">
      <c r="A49" s="472" t="s">
        <v>6204</v>
      </c>
      <c r="B49" s="929" t="s">
        <v>914</v>
      </c>
      <c r="C49" s="1016" t="s">
        <v>1751</v>
      </c>
      <c r="D49" s="360"/>
      <c r="E49" s="502"/>
      <c r="F49" s="362"/>
      <c r="G49" s="368"/>
      <c r="H49" s="259"/>
      <c r="I49" s="1136"/>
      <c r="J49" s="213"/>
      <c r="K49" s="239"/>
    </row>
    <row r="50" spans="1:11" s="166" customFormat="1">
      <c r="A50" s="472" t="s">
        <v>11238</v>
      </c>
      <c r="B50" s="473" t="s">
        <v>2186</v>
      </c>
      <c r="C50" s="1016"/>
      <c r="D50" s="360" t="s">
        <v>675</v>
      </c>
      <c r="E50" s="502">
        <v>45564</v>
      </c>
      <c r="F50" s="362" t="s">
        <v>707</v>
      </c>
      <c r="G50" s="368"/>
      <c r="H50" s="259"/>
      <c r="I50" s="508"/>
      <c r="J50" s="213"/>
      <c r="K50" s="239"/>
    </row>
    <row r="51" spans="1:11" s="166" customFormat="1">
      <c r="A51" s="472" t="s">
        <v>11239</v>
      </c>
      <c r="B51" s="473" t="s">
        <v>2187</v>
      </c>
      <c r="C51" s="1016"/>
      <c r="D51" s="360" t="s">
        <v>675</v>
      </c>
      <c r="E51" s="502">
        <v>45564</v>
      </c>
      <c r="F51" s="362" t="s">
        <v>707</v>
      </c>
      <c r="G51" s="368"/>
      <c r="H51" s="259"/>
      <c r="I51" s="508"/>
      <c r="J51" s="213"/>
      <c r="K51" s="239"/>
    </row>
    <row r="52" spans="1:11" s="166" customFormat="1">
      <c r="A52" s="472" t="s">
        <v>6205</v>
      </c>
      <c r="B52" s="929" t="s">
        <v>914</v>
      </c>
      <c r="C52" s="1016" t="s">
        <v>1751</v>
      </c>
      <c r="D52" s="360"/>
      <c r="E52" s="502"/>
      <c r="F52" s="362"/>
      <c r="G52" s="368"/>
      <c r="H52" s="259"/>
      <c r="I52" s="1136"/>
      <c r="J52" s="213"/>
      <c r="K52" s="239"/>
    </row>
    <row r="53" spans="1:11" s="166" customFormat="1">
      <c r="A53" s="472" t="s">
        <v>11240</v>
      </c>
      <c r="B53" s="473" t="s">
        <v>6206</v>
      </c>
      <c r="C53" s="1016"/>
      <c r="D53" s="360" t="s">
        <v>675</v>
      </c>
      <c r="E53" s="502">
        <v>45564</v>
      </c>
      <c r="F53" s="362" t="s">
        <v>707</v>
      </c>
      <c r="G53" s="368"/>
      <c r="H53" s="259"/>
      <c r="I53" s="508"/>
      <c r="J53" s="213"/>
      <c r="K53" s="239"/>
    </row>
    <row r="54" spans="1:11" s="166" customFormat="1">
      <c r="A54" s="472" t="s">
        <v>11241</v>
      </c>
      <c r="B54" s="473" t="s">
        <v>6207</v>
      </c>
      <c r="C54" s="1016"/>
      <c r="D54" s="360" t="s">
        <v>675</v>
      </c>
      <c r="E54" s="502">
        <v>45564</v>
      </c>
      <c r="F54" s="362" t="s">
        <v>707</v>
      </c>
      <c r="G54" s="368"/>
      <c r="H54" s="259"/>
      <c r="I54" s="508"/>
      <c r="J54" s="213"/>
      <c r="K54" s="239"/>
    </row>
    <row r="55" spans="1:11" s="166" customFormat="1">
      <c r="A55" s="472" t="s">
        <v>11242</v>
      </c>
      <c r="B55" s="473" t="s">
        <v>6208</v>
      </c>
      <c r="C55" s="1016"/>
      <c r="D55" s="360" t="s">
        <v>675</v>
      </c>
      <c r="E55" s="502">
        <v>45564</v>
      </c>
      <c r="F55" s="362" t="s">
        <v>707</v>
      </c>
      <c r="G55" s="368"/>
      <c r="H55" s="259"/>
      <c r="I55" s="508"/>
      <c r="J55" s="213"/>
      <c r="K55" s="239"/>
    </row>
    <row r="56" spans="1:11" s="166" customFormat="1">
      <c r="A56" s="472" t="s">
        <v>11243</v>
      </c>
      <c r="B56" s="473" t="s">
        <v>6209</v>
      </c>
      <c r="C56" s="1016"/>
      <c r="D56" s="360" t="s">
        <v>675</v>
      </c>
      <c r="E56" s="502">
        <v>45564</v>
      </c>
      <c r="F56" s="362" t="s">
        <v>707</v>
      </c>
      <c r="G56" s="368"/>
      <c r="H56" s="259"/>
      <c r="I56" s="508"/>
      <c r="J56" s="213"/>
      <c r="K56" s="239"/>
    </row>
    <row r="57" spans="1:11" s="166" customFormat="1">
      <c r="A57" s="472" t="s">
        <v>11244</v>
      </c>
      <c r="B57" s="473" t="s">
        <v>5020</v>
      </c>
      <c r="C57" s="1016"/>
      <c r="D57" s="360" t="s">
        <v>675</v>
      </c>
      <c r="E57" s="502">
        <v>45564</v>
      </c>
      <c r="F57" s="362" t="s">
        <v>707</v>
      </c>
      <c r="G57" s="368"/>
      <c r="H57" s="259"/>
      <c r="I57" s="508"/>
      <c r="J57" s="213"/>
      <c r="K57" s="239"/>
    </row>
    <row r="58" spans="1:11" s="166" customFormat="1">
      <c r="A58" s="472" t="s">
        <v>11245</v>
      </c>
      <c r="B58" s="473" t="s">
        <v>2116</v>
      </c>
      <c r="C58" s="1016"/>
      <c r="D58" s="360" t="s">
        <v>675</v>
      </c>
      <c r="E58" s="502">
        <v>45564</v>
      </c>
      <c r="F58" s="362" t="s">
        <v>707</v>
      </c>
      <c r="G58" s="368"/>
      <c r="H58" s="259"/>
      <c r="I58" s="508"/>
      <c r="J58" s="213"/>
      <c r="K58" s="239"/>
    </row>
    <row r="59" spans="1:11" s="166" customFormat="1" ht="25.5">
      <c r="A59" s="472" t="s">
        <v>11246</v>
      </c>
      <c r="B59" s="473" t="s">
        <v>6210</v>
      </c>
      <c r="C59" s="474" t="s">
        <v>2445</v>
      </c>
      <c r="D59" s="360" t="s">
        <v>675</v>
      </c>
      <c r="E59" s="502">
        <v>45564</v>
      </c>
      <c r="F59" s="362" t="s">
        <v>707</v>
      </c>
      <c r="G59" s="368"/>
      <c r="H59" s="259"/>
      <c r="I59" s="508"/>
      <c r="J59" s="213"/>
      <c r="K59" s="239"/>
    </row>
    <row r="60" spans="1:11" s="166" customFormat="1">
      <c r="A60" s="472" t="s">
        <v>11247</v>
      </c>
      <c r="B60" s="473" t="s">
        <v>6211</v>
      </c>
      <c r="C60" s="1016"/>
      <c r="D60" s="360" t="s">
        <v>675</v>
      </c>
      <c r="E60" s="502">
        <v>45564</v>
      </c>
      <c r="F60" s="362" t="s">
        <v>707</v>
      </c>
      <c r="G60" s="368"/>
      <c r="H60" s="259"/>
      <c r="I60" s="508"/>
      <c r="J60" s="213"/>
      <c r="K60" s="239"/>
    </row>
    <row r="61" spans="1:11" s="166" customFormat="1">
      <c r="A61" s="472" t="s">
        <v>11248</v>
      </c>
      <c r="B61" s="473" t="s">
        <v>2215</v>
      </c>
      <c r="C61" s="1016"/>
      <c r="D61" s="360" t="s">
        <v>675</v>
      </c>
      <c r="E61" s="502">
        <v>45564</v>
      </c>
      <c r="F61" s="362" t="s">
        <v>707</v>
      </c>
      <c r="G61" s="368"/>
      <c r="H61" s="259"/>
      <c r="I61" s="508"/>
      <c r="J61" s="213"/>
      <c r="K61" s="239"/>
    </row>
    <row r="62" spans="1:11" s="166" customFormat="1">
      <c r="A62" s="472" t="s">
        <v>11249</v>
      </c>
      <c r="B62" s="473" t="s">
        <v>2216</v>
      </c>
      <c r="C62" s="1016"/>
      <c r="D62" s="360" t="s">
        <v>675</v>
      </c>
      <c r="E62" s="502">
        <v>45564</v>
      </c>
      <c r="F62" s="362" t="s">
        <v>707</v>
      </c>
      <c r="G62" s="368"/>
      <c r="H62" s="259"/>
      <c r="I62" s="508"/>
      <c r="J62" s="213"/>
      <c r="K62" s="239"/>
    </row>
    <row r="63" spans="1:11" s="166" customFormat="1">
      <c r="A63" s="472" t="s">
        <v>6212</v>
      </c>
      <c r="B63" s="929" t="s">
        <v>914</v>
      </c>
      <c r="C63" s="1016" t="s">
        <v>1751</v>
      </c>
      <c r="D63" s="360"/>
      <c r="E63" s="502"/>
      <c r="F63" s="362"/>
      <c r="G63" s="368"/>
      <c r="H63" s="259"/>
      <c r="I63" s="1136"/>
      <c r="J63" s="213"/>
      <c r="K63" s="239"/>
    </row>
    <row r="64" spans="1:11" s="166" customFormat="1">
      <c r="A64" s="472" t="s">
        <v>6213</v>
      </c>
      <c r="B64" s="473" t="s">
        <v>6214</v>
      </c>
      <c r="C64" s="1016" t="s">
        <v>1751</v>
      </c>
      <c r="D64" s="360" t="s">
        <v>675</v>
      </c>
      <c r="E64" s="502">
        <v>45564</v>
      </c>
      <c r="F64" s="362" t="s">
        <v>707</v>
      </c>
      <c r="G64" s="368"/>
      <c r="H64" s="259"/>
      <c r="I64" s="508"/>
      <c r="J64" s="213"/>
      <c r="K64" s="239"/>
    </row>
    <row r="65" spans="1:13" s="166" customFormat="1">
      <c r="A65" s="472" t="s">
        <v>6215</v>
      </c>
      <c r="B65" s="473" t="s">
        <v>3966</v>
      </c>
      <c r="C65" s="1016" t="s">
        <v>1751</v>
      </c>
      <c r="D65" s="360" t="s">
        <v>675</v>
      </c>
      <c r="E65" s="502">
        <v>45564</v>
      </c>
      <c r="F65" s="362" t="s">
        <v>707</v>
      </c>
      <c r="G65" s="368"/>
      <c r="H65" s="259"/>
      <c r="I65" s="508"/>
      <c r="J65" s="213"/>
      <c r="K65" s="215"/>
    </row>
    <row r="66" spans="1:13" s="166" customFormat="1">
      <c r="A66" s="472" t="s">
        <v>6216</v>
      </c>
      <c r="B66" s="473" t="s">
        <v>6217</v>
      </c>
      <c r="C66" s="1016" t="s">
        <v>1751</v>
      </c>
      <c r="D66" s="360" t="s">
        <v>675</v>
      </c>
      <c r="E66" s="502">
        <v>45564</v>
      </c>
      <c r="F66" s="362" t="s">
        <v>707</v>
      </c>
      <c r="G66" s="368"/>
      <c r="H66" s="259"/>
      <c r="I66" s="508"/>
      <c r="J66" s="213"/>
      <c r="K66" s="215"/>
    </row>
    <row r="67" spans="1:13" s="166" customFormat="1">
      <c r="A67" s="472" t="s">
        <v>6218</v>
      </c>
      <c r="B67" s="473" t="s">
        <v>6219</v>
      </c>
      <c r="C67" s="1016" t="s">
        <v>1751</v>
      </c>
      <c r="D67" s="360" t="s">
        <v>675</v>
      </c>
      <c r="E67" s="502">
        <v>45564</v>
      </c>
      <c r="F67" s="362" t="s">
        <v>707</v>
      </c>
      <c r="G67" s="368"/>
      <c r="H67" s="259"/>
      <c r="I67" s="508"/>
      <c r="J67" s="213"/>
      <c r="K67" s="215"/>
    </row>
    <row r="68" spans="1:13" s="638" customFormat="1" ht="13.15" thickBot="1">
      <c r="A68" s="998" t="s">
        <v>6220</v>
      </c>
      <c r="B68" s="933" t="s">
        <v>3970</v>
      </c>
      <c r="C68" s="1944" t="s">
        <v>1751</v>
      </c>
      <c r="D68" s="788" t="s">
        <v>675</v>
      </c>
      <c r="E68" s="789">
        <v>45564</v>
      </c>
      <c r="F68" s="790" t="s">
        <v>707</v>
      </c>
      <c r="G68" s="791"/>
      <c r="H68" s="792"/>
      <c r="I68" s="509"/>
      <c r="J68" s="934"/>
      <c r="K68" s="640"/>
    </row>
    <row r="69" spans="1:13" ht="14.25" customHeight="1">
      <c r="E69" s="173"/>
      <c r="F69" s="173"/>
      <c r="G69" s="172"/>
      <c r="H69" s="174"/>
      <c r="I69" s="174"/>
      <c r="J69" s="173"/>
      <c r="K69" s="172"/>
      <c r="L69" s="172"/>
    </row>
    <row r="70" spans="1:13" s="181" customFormat="1" ht="14.25" customHeight="1">
      <c r="A70" s="2138" t="s">
        <v>674</v>
      </c>
      <c r="B70" s="2138"/>
      <c r="C70" s="2138"/>
      <c r="D70" s="2138"/>
      <c r="E70" s="2138"/>
      <c r="F70" s="2138"/>
      <c r="G70" s="2138"/>
      <c r="H70" s="2138"/>
      <c r="I70" s="2138"/>
      <c r="J70" s="2138"/>
      <c r="K70" s="2138"/>
      <c r="L70" s="2138"/>
    </row>
    <row r="71" spans="1:13" ht="14.25" customHeight="1">
      <c r="A71" s="2171" t="s">
        <v>9217</v>
      </c>
      <c r="B71" s="2171"/>
      <c r="C71" s="2171"/>
      <c r="D71" s="2171"/>
      <c r="E71" s="2171"/>
      <c r="F71" s="2171"/>
      <c r="G71" s="2171"/>
      <c r="H71" s="2171"/>
      <c r="I71" s="2171"/>
      <c r="J71" s="2171"/>
      <c r="K71" s="2171"/>
      <c r="L71" s="2171"/>
      <c r="M71" s="2171"/>
    </row>
    <row r="72" spans="1:13" ht="14.25" customHeight="1">
      <c r="E72" s="173"/>
      <c r="F72" s="173"/>
      <c r="G72" s="172"/>
      <c r="H72" s="174"/>
      <c r="I72" s="174"/>
      <c r="J72" s="173"/>
      <c r="K72" s="172"/>
      <c r="L72" s="172"/>
    </row>
    <row r="73" spans="1:13" s="634" customFormat="1">
      <c r="A73" s="425"/>
      <c r="B73" s="421"/>
      <c r="C73" s="425"/>
      <c r="D73" s="422"/>
      <c r="E73" s="422"/>
      <c r="F73" s="647"/>
      <c r="G73" s="423"/>
      <c r="H73" s="422"/>
      <c r="I73" s="422"/>
      <c r="J73" s="422"/>
      <c r="K73" s="647"/>
      <c r="L73" s="647"/>
    </row>
    <row r="74" spans="1:13" s="634" customFormat="1">
      <c r="A74" s="425"/>
      <c r="B74" s="421"/>
      <c r="C74" s="425"/>
      <c r="D74" s="422"/>
      <c r="E74" s="422"/>
      <c r="F74" s="647"/>
      <c r="G74" s="423"/>
      <c r="H74" s="422"/>
      <c r="I74" s="422"/>
      <c r="J74" s="422"/>
      <c r="K74" s="647"/>
      <c r="L74" s="647"/>
    </row>
    <row r="75" spans="1:13" s="634" customFormat="1">
      <c r="A75" s="425"/>
      <c r="B75" s="421"/>
      <c r="C75" s="425"/>
      <c r="D75" s="422"/>
      <c r="E75" s="422"/>
      <c r="F75" s="647"/>
      <c r="G75" s="423"/>
      <c r="H75" s="422"/>
      <c r="I75" s="422"/>
      <c r="J75" s="422"/>
      <c r="K75" s="647"/>
      <c r="L75" s="647"/>
    </row>
    <row r="76" spans="1:13" s="634" customFormat="1">
      <c r="A76" s="425"/>
      <c r="B76" s="421"/>
      <c r="C76" s="425"/>
      <c r="D76" s="422"/>
      <c r="E76" s="422"/>
      <c r="F76" s="647"/>
      <c r="G76" s="423"/>
      <c r="H76" s="422"/>
      <c r="I76" s="422"/>
      <c r="J76" s="422"/>
      <c r="K76" s="647"/>
      <c r="L76" s="647"/>
    </row>
    <row r="77" spans="1:13" s="634" customFormat="1">
      <c r="A77" s="425"/>
      <c r="B77" s="421"/>
      <c r="C77" s="425"/>
      <c r="D77" s="422"/>
      <c r="E77" s="422"/>
      <c r="F77" s="647"/>
      <c r="G77" s="423"/>
      <c r="H77" s="422"/>
      <c r="I77" s="422"/>
      <c r="J77" s="422"/>
      <c r="K77" s="647"/>
      <c r="L77" s="647"/>
    </row>
    <row r="78" spans="1:13" s="634" customFormat="1">
      <c r="A78" s="425"/>
      <c r="B78" s="421"/>
      <c r="C78" s="425"/>
      <c r="D78" s="422"/>
      <c r="E78" s="422"/>
      <c r="F78" s="647"/>
      <c r="G78" s="423"/>
      <c r="H78" s="422"/>
      <c r="I78" s="422"/>
      <c r="J78" s="422"/>
      <c r="K78" s="647"/>
      <c r="L78" s="647"/>
    </row>
    <row r="79" spans="1:13" s="634" customFormat="1">
      <c r="A79" s="425"/>
      <c r="B79" s="421"/>
      <c r="C79" s="425"/>
      <c r="D79" s="422"/>
      <c r="E79" s="422"/>
      <c r="F79" s="647"/>
      <c r="G79" s="423"/>
      <c r="H79" s="422"/>
      <c r="I79" s="422"/>
      <c r="J79" s="422"/>
      <c r="K79" s="647"/>
      <c r="L79" s="647"/>
    </row>
    <row r="80" spans="1:13" s="634" customFormat="1">
      <c r="A80" s="425"/>
      <c r="B80" s="421"/>
      <c r="C80" s="425"/>
      <c r="D80" s="422"/>
      <c r="E80" s="422"/>
      <c r="F80" s="647"/>
      <c r="G80" s="423"/>
      <c r="H80" s="422"/>
      <c r="I80" s="422"/>
      <c r="J80" s="422"/>
      <c r="K80" s="647"/>
      <c r="L80" s="647"/>
    </row>
    <row r="81" spans="1:12" s="634" customFormat="1">
      <c r="A81" s="425"/>
      <c r="B81" s="421"/>
      <c r="C81" s="425"/>
      <c r="D81" s="422"/>
      <c r="E81" s="422"/>
      <c r="F81" s="647"/>
      <c r="G81" s="423"/>
      <c r="H81" s="422"/>
      <c r="I81" s="422"/>
      <c r="J81" s="422"/>
      <c r="K81" s="647"/>
      <c r="L81" s="647"/>
    </row>
    <row r="82" spans="1:12" s="634" customFormat="1">
      <c r="A82" s="425"/>
      <c r="B82" s="421"/>
      <c r="C82" s="425"/>
      <c r="D82" s="422"/>
      <c r="E82" s="422"/>
      <c r="F82" s="647"/>
      <c r="G82" s="423"/>
      <c r="H82" s="422"/>
      <c r="I82" s="422"/>
      <c r="J82" s="422"/>
      <c r="K82" s="647"/>
      <c r="L82" s="647"/>
    </row>
    <row r="83" spans="1:12" s="634" customFormat="1">
      <c r="A83" s="425"/>
      <c r="B83" s="421"/>
      <c r="C83" s="425"/>
      <c r="D83" s="422"/>
      <c r="E83" s="422"/>
      <c r="F83" s="647"/>
      <c r="G83" s="423"/>
      <c r="H83" s="422"/>
      <c r="I83" s="422"/>
      <c r="J83" s="422"/>
      <c r="K83" s="647"/>
      <c r="L83" s="647"/>
    </row>
    <row r="84" spans="1:12" s="634" customFormat="1">
      <c r="A84" s="425"/>
      <c r="B84" s="421"/>
      <c r="C84" s="425"/>
      <c r="D84" s="422"/>
      <c r="E84" s="422"/>
      <c r="F84" s="647"/>
      <c r="G84" s="423"/>
      <c r="H84" s="422"/>
      <c r="I84" s="422"/>
      <c r="J84" s="422"/>
      <c r="K84" s="647"/>
      <c r="L84" s="647"/>
    </row>
    <row r="85" spans="1:12" s="634" customFormat="1">
      <c r="A85" s="425"/>
      <c r="B85" s="421"/>
      <c r="C85" s="425"/>
      <c r="D85" s="422"/>
      <c r="E85" s="422"/>
      <c r="F85" s="647"/>
      <c r="G85" s="423"/>
      <c r="H85" s="422"/>
      <c r="I85" s="422"/>
      <c r="J85" s="422"/>
      <c r="K85" s="647"/>
      <c r="L85" s="647"/>
    </row>
    <row r="86" spans="1:12" s="634" customFormat="1">
      <c r="A86" s="425"/>
      <c r="B86" s="421"/>
      <c r="C86" s="425"/>
      <c r="D86" s="422"/>
      <c r="E86" s="422"/>
      <c r="F86" s="647"/>
      <c r="G86" s="423"/>
      <c r="H86" s="422"/>
      <c r="I86" s="422"/>
      <c r="J86" s="422"/>
      <c r="K86" s="647"/>
      <c r="L86" s="647"/>
    </row>
    <row r="87" spans="1:12" s="634" customFormat="1">
      <c r="A87" s="425"/>
      <c r="B87" s="421"/>
      <c r="C87" s="425"/>
      <c r="D87" s="422"/>
      <c r="E87" s="422"/>
      <c r="F87" s="647"/>
      <c r="G87" s="423"/>
      <c r="H87" s="422"/>
      <c r="I87" s="422"/>
      <c r="J87" s="422"/>
      <c r="K87" s="647"/>
      <c r="L87" s="647"/>
    </row>
    <row r="88" spans="1:12" s="634" customFormat="1">
      <c r="A88" s="425"/>
      <c r="B88" s="421"/>
      <c r="C88" s="425"/>
      <c r="D88" s="422"/>
      <c r="E88" s="422"/>
      <c r="F88" s="647"/>
      <c r="G88" s="423"/>
      <c r="H88" s="422"/>
      <c r="I88" s="422"/>
      <c r="J88" s="422"/>
      <c r="K88" s="647"/>
      <c r="L88" s="647"/>
    </row>
    <row r="89" spans="1:12" s="634" customFormat="1">
      <c r="A89" s="425"/>
      <c r="B89" s="421"/>
      <c r="C89" s="425"/>
      <c r="D89" s="422"/>
      <c r="E89" s="422"/>
      <c r="F89" s="647"/>
      <c r="G89" s="423"/>
      <c r="H89" s="422"/>
      <c r="I89" s="422"/>
      <c r="J89" s="422"/>
      <c r="K89" s="647"/>
      <c r="L89" s="647"/>
    </row>
    <row r="90" spans="1:12" s="634" customFormat="1">
      <c r="A90" s="425"/>
      <c r="B90" s="421"/>
      <c r="C90" s="425"/>
      <c r="D90" s="422"/>
      <c r="E90" s="422"/>
      <c r="F90" s="647"/>
      <c r="G90" s="423"/>
      <c r="H90" s="422"/>
      <c r="I90" s="422"/>
      <c r="J90" s="422"/>
      <c r="K90" s="647"/>
      <c r="L90" s="647"/>
    </row>
    <row r="91" spans="1:12" s="634" customFormat="1">
      <c r="A91" s="425"/>
      <c r="B91" s="421"/>
      <c r="C91" s="425"/>
      <c r="D91" s="422"/>
      <c r="E91" s="422"/>
      <c r="F91" s="647"/>
      <c r="G91" s="423"/>
      <c r="H91" s="422"/>
      <c r="I91" s="422"/>
      <c r="J91" s="422"/>
      <c r="K91" s="647"/>
      <c r="L91" s="647"/>
    </row>
    <row r="92" spans="1:12" s="634" customFormat="1">
      <c r="A92" s="425"/>
      <c r="B92" s="421"/>
      <c r="C92" s="425"/>
      <c r="D92" s="422"/>
      <c r="E92" s="422"/>
      <c r="F92" s="647"/>
      <c r="G92" s="423"/>
      <c r="H92" s="422"/>
      <c r="I92" s="422"/>
      <c r="J92" s="422"/>
      <c r="K92" s="647"/>
      <c r="L92" s="647"/>
    </row>
    <row r="93" spans="1:12" s="634" customFormat="1">
      <c r="A93" s="425"/>
      <c r="B93" s="421"/>
      <c r="C93" s="425"/>
      <c r="D93" s="422"/>
      <c r="E93" s="422"/>
      <c r="F93" s="647"/>
      <c r="G93" s="423"/>
      <c r="H93" s="422"/>
      <c r="I93" s="422"/>
      <c r="J93" s="422"/>
      <c r="K93" s="647"/>
      <c r="L93" s="647"/>
    </row>
    <row r="94" spans="1:12">
      <c r="A94" s="425"/>
    </row>
  </sheetData>
  <mergeCells count="6">
    <mergeCell ref="A71:M71"/>
    <mergeCell ref="A70:L70"/>
    <mergeCell ref="A1:D1"/>
    <mergeCell ref="E1:H1"/>
    <mergeCell ref="D4:G4"/>
    <mergeCell ref="H4:K4"/>
  </mergeCells>
  <hyperlinks>
    <hyperlink ref="A4" location="Top!A1" display="Back to Top Sheet" xr:uid="{00000000-0004-0000-3E00-000000000000}"/>
    <hyperlink ref="B4" display="Top!A1" xr:uid="{00000000-0004-0000-3E00-000001000000}"/>
  </hyperlinks>
  <pageMargins left="0.28000000000000003" right="0.16" top="0.52" bottom="0.56000000000000005" header="0.35" footer="0.39"/>
  <pageSetup paperSize="9" scale="50" fitToHeight="0" orientation="landscape" r:id="rId1"/>
  <headerFooter alignWithMargins="0">
    <oddHeader>&amp;CBluetooth Test Case Reference List</oddHeader>
    <oddFooter>&amp;L&amp;F&amp;C&amp;A&amp;R&amp;P of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M86"/>
  <sheetViews>
    <sheetView workbookViewId="0">
      <selection sqref="A1:C1"/>
    </sheetView>
  </sheetViews>
  <sheetFormatPr defaultColWidth="11.3984375" defaultRowHeight="12.75"/>
  <cols>
    <col min="1" max="1" width="33.59765625" style="425" customWidth="1"/>
    <col min="2" max="2" width="74.73046875" style="425" customWidth="1"/>
    <col min="3" max="3" width="17.59765625" style="425" customWidth="1"/>
    <col min="4" max="4" width="16.59765625" style="415" customWidth="1"/>
    <col min="5" max="5" width="15.59765625" style="415" customWidth="1"/>
    <col min="6" max="6" width="15.86328125" style="634" customWidth="1"/>
    <col min="7" max="7" width="30.1328125" style="424" customWidth="1"/>
    <col min="8" max="8" width="15.3984375" style="415" customWidth="1"/>
    <col min="9" max="9" width="16" style="415" customWidth="1"/>
    <col min="10" max="10" width="20.59765625" style="634" customWidth="1"/>
    <col min="11" max="11" width="17.86328125" style="634" customWidth="1"/>
    <col min="12" max="254" width="11.3984375" style="634"/>
    <col min="255" max="255" width="23.3984375" style="634" customWidth="1"/>
    <col min="256" max="256" width="82.1328125" style="634" bestFit="1" customWidth="1"/>
    <col min="257" max="257" width="17.1328125" style="634" customWidth="1"/>
    <col min="258" max="259" width="11.3984375" style="634" customWidth="1"/>
    <col min="260" max="260" width="15.86328125" style="634" customWidth="1"/>
    <col min="261" max="261" width="11.3984375" style="634" customWidth="1"/>
    <col min="262" max="262" width="17.1328125" style="634" customWidth="1"/>
    <col min="263" max="263" width="11.1328125" style="634" customWidth="1"/>
    <col min="264" max="265" width="11.3984375" style="634" customWidth="1"/>
    <col min="266" max="266" width="15.86328125" style="634" customWidth="1"/>
    <col min="267" max="267" width="11.3984375" style="634" customWidth="1"/>
    <col min="268" max="510" width="11.3984375" style="634"/>
    <col min="511" max="511" width="23.3984375" style="634" customWidth="1"/>
    <col min="512" max="512" width="82.1328125" style="634" bestFit="1" customWidth="1"/>
    <col min="513" max="513" width="17.1328125" style="634" customWidth="1"/>
    <col min="514" max="515" width="11.3984375" style="634" customWidth="1"/>
    <col min="516" max="516" width="15.86328125" style="634" customWidth="1"/>
    <col min="517" max="517" width="11.3984375" style="634" customWidth="1"/>
    <col min="518" max="518" width="17.1328125" style="634" customWidth="1"/>
    <col min="519" max="519" width="11.1328125" style="634" customWidth="1"/>
    <col min="520" max="521" width="11.3984375" style="634" customWidth="1"/>
    <col min="522" max="522" width="15.86328125" style="634" customWidth="1"/>
    <col min="523" max="523" width="11.3984375" style="634" customWidth="1"/>
    <col min="524" max="766" width="11.3984375" style="634"/>
    <col min="767" max="767" width="23.3984375" style="634" customWidth="1"/>
    <col min="768" max="768" width="82.1328125" style="634" bestFit="1" customWidth="1"/>
    <col min="769" max="769" width="17.1328125" style="634" customWidth="1"/>
    <col min="770" max="771" width="11.3984375" style="634" customWidth="1"/>
    <col min="772" max="772" width="15.86328125" style="634" customWidth="1"/>
    <col min="773" max="773" width="11.3984375" style="634" customWidth="1"/>
    <col min="774" max="774" width="17.1328125" style="634" customWidth="1"/>
    <col min="775" max="775" width="11.1328125" style="634" customWidth="1"/>
    <col min="776" max="777" width="11.3984375" style="634" customWidth="1"/>
    <col min="778" max="778" width="15.86328125" style="634" customWidth="1"/>
    <col min="779" max="779" width="11.3984375" style="634" customWidth="1"/>
    <col min="780" max="1022" width="11.3984375" style="634"/>
    <col min="1023" max="1023" width="23.3984375" style="634" customWidth="1"/>
    <col min="1024" max="1024" width="82.1328125" style="634" bestFit="1" customWidth="1"/>
    <col min="1025" max="1025" width="17.1328125" style="634" customWidth="1"/>
    <col min="1026" max="1027" width="11.3984375" style="634" customWidth="1"/>
    <col min="1028" max="1028" width="15.86328125" style="634" customWidth="1"/>
    <col min="1029" max="1029" width="11.3984375" style="634" customWidth="1"/>
    <col min="1030" max="1030" width="17.1328125" style="634" customWidth="1"/>
    <col min="1031" max="1031" width="11.1328125" style="634" customWidth="1"/>
    <col min="1032" max="1033" width="11.3984375" style="634" customWidth="1"/>
    <col min="1034" max="1034" width="15.86328125" style="634" customWidth="1"/>
    <col min="1035" max="1035" width="11.3984375" style="634" customWidth="1"/>
    <col min="1036" max="1278" width="11.3984375" style="634"/>
    <col min="1279" max="1279" width="23.3984375" style="634" customWidth="1"/>
    <col min="1280" max="1280" width="82.1328125" style="634" bestFit="1" customWidth="1"/>
    <col min="1281" max="1281" width="17.1328125" style="634" customWidth="1"/>
    <col min="1282" max="1283" width="11.3984375" style="634" customWidth="1"/>
    <col min="1284" max="1284" width="15.86328125" style="634" customWidth="1"/>
    <col min="1285" max="1285" width="11.3984375" style="634" customWidth="1"/>
    <col min="1286" max="1286" width="17.1328125" style="634" customWidth="1"/>
    <col min="1287" max="1287" width="11.1328125" style="634" customWidth="1"/>
    <col min="1288" max="1289" width="11.3984375" style="634" customWidth="1"/>
    <col min="1290" max="1290" width="15.86328125" style="634" customWidth="1"/>
    <col min="1291" max="1291" width="11.3984375" style="634" customWidth="1"/>
    <col min="1292" max="1534" width="11.3984375" style="634"/>
    <col min="1535" max="1535" width="23.3984375" style="634" customWidth="1"/>
    <col min="1536" max="1536" width="82.1328125" style="634" bestFit="1" customWidth="1"/>
    <col min="1537" max="1537" width="17.1328125" style="634" customWidth="1"/>
    <col min="1538" max="1539" width="11.3984375" style="634" customWidth="1"/>
    <col min="1540" max="1540" width="15.86328125" style="634" customWidth="1"/>
    <col min="1541" max="1541" width="11.3984375" style="634" customWidth="1"/>
    <col min="1542" max="1542" width="17.1328125" style="634" customWidth="1"/>
    <col min="1543" max="1543" width="11.1328125" style="634" customWidth="1"/>
    <col min="1544" max="1545" width="11.3984375" style="634" customWidth="1"/>
    <col min="1546" max="1546" width="15.86328125" style="634" customWidth="1"/>
    <col min="1547" max="1547" width="11.3984375" style="634" customWidth="1"/>
    <col min="1548" max="1790" width="11.3984375" style="634"/>
    <col min="1791" max="1791" width="23.3984375" style="634" customWidth="1"/>
    <col min="1792" max="1792" width="82.1328125" style="634" bestFit="1" customWidth="1"/>
    <col min="1793" max="1793" width="17.1328125" style="634" customWidth="1"/>
    <col min="1794" max="1795" width="11.3984375" style="634" customWidth="1"/>
    <col min="1796" max="1796" width="15.86328125" style="634" customWidth="1"/>
    <col min="1797" max="1797" width="11.3984375" style="634" customWidth="1"/>
    <col min="1798" max="1798" width="17.1328125" style="634" customWidth="1"/>
    <col min="1799" max="1799" width="11.1328125" style="634" customWidth="1"/>
    <col min="1800" max="1801" width="11.3984375" style="634" customWidth="1"/>
    <col min="1802" max="1802" width="15.86328125" style="634" customWidth="1"/>
    <col min="1803" max="1803" width="11.3984375" style="634" customWidth="1"/>
    <col min="1804" max="2046" width="11.3984375" style="634"/>
    <col min="2047" max="2047" width="23.3984375" style="634" customWidth="1"/>
    <col min="2048" max="2048" width="82.1328125" style="634" bestFit="1" customWidth="1"/>
    <col min="2049" max="2049" width="17.1328125" style="634" customWidth="1"/>
    <col min="2050" max="2051" width="11.3984375" style="634" customWidth="1"/>
    <col min="2052" max="2052" width="15.86328125" style="634" customWidth="1"/>
    <col min="2053" max="2053" width="11.3984375" style="634" customWidth="1"/>
    <col min="2054" max="2054" width="17.1328125" style="634" customWidth="1"/>
    <col min="2055" max="2055" width="11.1328125" style="634" customWidth="1"/>
    <col min="2056" max="2057" width="11.3984375" style="634" customWidth="1"/>
    <col min="2058" max="2058" width="15.86328125" style="634" customWidth="1"/>
    <col min="2059" max="2059" width="11.3984375" style="634" customWidth="1"/>
    <col min="2060" max="2302" width="11.3984375" style="634"/>
    <col min="2303" max="2303" width="23.3984375" style="634" customWidth="1"/>
    <col min="2304" max="2304" width="82.1328125" style="634" bestFit="1" customWidth="1"/>
    <col min="2305" max="2305" width="17.1328125" style="634" customWidth="1"/>
    <col min="2306" max="2307" width="11.3984375" style="634" customWidth="1"/>
    <col min="2308" max="2308" width="15.86328125" style="634" customWidth="1"/>
    <col min="2309" max="2309" width="11.3984375" style="634" customWidth="1"/>
    <col min="2310" max="2310" width="17.1328125" style="634" customWidth="1"/>
    <col min="2311" max="2311" width="11.1328125" style="634" customWidth="1"/>
    <col min="2312" max="2313" width="11.3984375" style="634" customWidth="1"/>
    <col min="2314" max="2314" width="15.86328125" style="634" customWidth="1"/>
    <col min="2315" max="2315" width="11.3984375" style="634" customWidth="1"/>
    <col min="2316" max="2558" width="11.3984375" style="634"/>
    <col min="2559" max="2559" width="23.3984375" style="634" customWidth="1"/>
    <col min="2560" max="2560" width="82.1328125" style="634" bestFit="1" customWidth="1"/>
    <col min="2561" max="2561" width="17.1328125" style="634" customWidth="1"/>
    <col min="2562" max="2563" width="11.3984375" style="634" customWidth="1"/>
    <col min="2564" max="2564" width="15.86328125" style="634" customWidth="1"/>
    <col min="2565" max="2565" width="11.3984375" style="634" customWidth="1"/>
    <col min="2566" max="2566" width="17.1328125" style="634" customWidth="1"/>
    <col min="2567" max="2567" width="11.1328125" style="634" customWidth="1"/>
    <col min="2568" max="2569" width="11.3984375" style="634" customWidth="1"/>
    <col min="2570" max="2570" width="15.86328125" style="634" customWidth="1"/>
    <col min="2571" max="2571" width="11.3984375" style="634" customWidth="1"/>
    <col min="2572" max="2814" width="11.3984375" style="634"/>
    <col min="2815" max="2815" width="23.3984375" style="634" customWidth="1"/>
    <col min="2816" max="2816" width="82.1328125" style="634" bestFit="1" customWidth="1"/>
    <col min="2817" max="2817" width="17.1328125" style="634" customWidth="1"/>
    <col min="2818" max="2819" width="11.3984375" style="634" customWidth="1"/>
    <col min="2820" max="2820" width="15.86328125" style="634" customWidth="1"/>
    <col min="2821" max="2821" width="11.3984375" style="634" customWidth="1"/>
    <col min="2822" max="2822" width="17.1328125" style="634" customWidth="1"/>
    <col min="2823" max="2823" width="11.1328125" style="634" customWidth="1"/>
    <col min="2824" max="2825" width="11.3984375" style="634" customWidth="1"/>
    <col min="2826" max="2826" width="15.86328125" style="634" customWidth="1"/>
    <col min="2827" max="2827" width="11.3984375" style="634" customWidth="1"/>
    <col min="2828" max="3070" width="11.3984375" style="634"/>
    <col min="3071" max="3071" width="23.3984375" style="634" customWidth="1"/>
    <col min="3072" max="3072" width="82.1328125" style="634" bestFit="1" customWidth="1"/>
    <col min="3073" max="3073" width="17.1328125" style="634" customWidth="1"/>
    <col min="3074" max="3075" width="11.3984375" style="634" customWidth="1"/>
    <col min="3076" max="3076" width="15.86328125" style="634" customWidth="1"/>
    <col min="3077" max="3077" width="11.3984375" style="634" customWidth="1"/>
    <col min="3078" max="3078" width="17.1328125" style="634" customWidth="1"/>
    <col min="3079" max="3079" width="11.1328125" style="634" customWidth="1"/>
    <col min="3080" max="3081" width="11.3984375" style="634" customWidth="1"/>
    <col min="3082" max="3082" width="15.86328125" style="634" customWidth="1"/>
    <col min="3083" max="3083" width="11.3984375" style="634" customWidth="1"/>
    <col min="3084" max="3326" width="11.3984375" style="634"/>
    <col min="3327" max="3327" width="23.3984375" style="634" customWidth="1"/>
    <col min="3328" max="3328" width="82.1328125" style="634" bestFit="1" customWidth="1"/>
    <col min="3329" max="3329" width="17.1328125" style="634" customWidth="1"/>
    <col min="3330" max="3331" width="11.3984375" style="634" customWidth="1"/>
    <col min="3332" max="3332" width="15.86328125" style="634" customWidth="1"/>
    <col min="3333" max="3333" width="11.3984375" style="634" customWidth="1"/>
    <col min="3334" max="3334" width="17.1328125" style="634" customWidth="1"/>
    <col min="3335" max="3335" width="11.1328125" style="634" customWidth="1"/>
    <col min="3336" max="3337" width="11.3984375" style="634" customWidth="1"/>
    <col min="3338" max="3338" width="15.86328125" style="634" customWidth="1"/>
    <col min="3339" max="3339" width="11.3984375" style="634" customWidth="1"/>
    <col min="3340" max="3582" width="11.3984375" style="634"/>
    <col min="3583" max="3583" width="23.3984375" style="634" customWidth="1"/>
    <col min="3584" max="3584" width="82.1328125" style="634" bestFit="1" customWidth="1"/>
    <col min="3585" max="3585" width="17.1328125" style="634" customWidth="1"/>
    <col min="3586" max="3587" width="11.3984375" style="634" customWidth="1"/>
    <col min="3588" max="3588" width="15.86328125" style="634" customWidth="1"/>
    <col min="3589" max="3589" width="11.3984375" style="634" customWidth="1"/>
    <col min="3590" max="3590" width="17.1328125" style="634" customWidth="1"/>
    <col min="3591" max="3591" width="11.1328125" style="634" customWidth="1"/>
    <col min="3592" max="3593" width="11.3984375" style="634" customWidth="1"/>
    <col min="3594" max="3594" width="15.86328125" style="634" customWidth="1"/>
    <col min="3595" max="3595" width="11.3984375" style="634" customWidth="1"/>
    <col min="3596" max="3838" width="11.3984375" style="634"/>
    <col min="3839" max="3839" width="23.3984375" style="634" customWidth="1"/>
    <col min="3840" max="3840" width="82.1328125" style="634" bestFit="1" customWidth="1"/>
    <col min="3841" max="3841" width="17.1328125" style="634" customWidth="1"/>
    <col min="3842" max="3843" width="11.3984375" style="634" customWidth="1"/>
    <col min="3844" max="3844" width="15.86328125" style="634" customWidth="1"/>
    <col min="3845" max="3845" width="11.3984375" style="634" customWidth="1"/>
    <col min="3846" max="3846" width="17.1328125" style="634" customWidth="1"/>
    <col min="3847" max="3847" width="11.1328125" style="634" customWidth="1"/>
    <col min="3848" max="3849" width="11.3984375" style="634" customWidth="1"/>
    <col min="3850" max="3850" width="15.86328125" style="634" customWidth="1"/>
    <col min="3851" max="3851" width="11.3984375" style="634" customWidth="1"/>
    <col min="3852" max="4094" width="11.3984375" style="634"/>
    <col min="4095" max="4095" width="23.3984375" style="634" customWidth="1"/>
    <col min="4096" max="4096" width="82.1328125" style="634" bestFit="1" customWidth="1"/>
    <col min="4097" max="4097" width="17.1328125" style="634" customWidth="1"/>
    <col min="4098" max="4099" width="11.3984375" style="634" customWidth="1"/>
    <col min="4100" max="4100" width="15.86328125" style="634" customWidth="1"/>
    <col min="4101" max="4101" width="11.3984375" style="634" customWidth="1"/>
    <col min="4102" max="4102" width="17.1328125" style="634" customWidth="1"/>
    <col min="4103" max="4103" width="11.1328125" style="634" customWidth="1"/>
    <col min="4104" max="4105" width="11.3984375" style="634" customWidth="1"/>
    <col min="4106" max="4106" width="15.86328125" style="634" customWidth="1"/>
    <col min="4107" max="4107" width="11.3984375" style="634" customWidth="1"/>
    <col min="4108" max="4350" width="11.3984375" style="634"/>
    <col min="4351" max="4351" width="23.3984375" style="634" customWidth="1"/>
    <col min="4352" max="4352" width="82.1328125" style="634" bestFit="1" customWidth="1"/>
    <col min="4353" max="4353" width="17.1328125" style="634" customWidth="1"/>
    <col min="4354" max="4355" width="11.3984375" style="634" customWidth="1"/>
    <col min="4356" max="4356" width="15.86328125" style="634" customWidth="1"/>
    <col min="4357" max="4357" width="11.3984375" style="634" customWidth="1"/>
    <col min="4358" max="4358" width="17.1328125" style="634" customWidth="1"/>
    <col min="4359" max="4359" width="11.1328125" style="634" customWidth="1"/>
    <col min="4360" max="4361" width="11.3984375" style="634" customWidth="1"/>
    <col min="4362" max="4362" width="15.86328125" style="634" customWidth="1"/>
    <col min="4363" max="4363" width="11.3984375" style="634" customWidth="1"/>
    <col min="4364" max="4606" width="11.3984375" style="634"/>
    <col min="4607" max="4607" width="23.3984375" style="634" customWidth="1"/>
    <col min="4608" max="4608" width="82.1328125" style="634" bestFit="1" customWidth="1"/>
    <col min="4609" max="4609" width="17.1328125" style="634" customWidth="1"/>
    <col min="4610" max="4611" width="11.3984375" style="634" customWidth="1"/>
    <col min="4612" max="4612" width="15.86328125" style="634" customWidth="1"/>
    <col min="4613" max="4613" width="11.3984375" style="634" customWidth="1"/>
    <col min="4614" max="4614" width="17.1328125" style="634" customWidth="1"/>
    <col min="4615" max="4615" width="11.1328125" style="634" customWidth="1"/>
    <col min="4616" max="4617" width="11.3984375" style="634" customWidth="1"/>
    <col min="4618" max="4618" width="15.86328125" style="634" customWidth="1"/>
    <col min="4619" max="4619" width="11.3984375" style="634" customWidth="1"/>
    <col min="4620" max="4862" width="11.3984375" style="634"/>
    <col min="4863" max="4863" width="23.3984375" style="634" customWidth="1"/>
    <col min="4864" max="4864" width="82.1328125" style="634" bestFit="1" customWidth="1"/>
    <col min="4865" max="4865" width="17.1328125" style="634" customWidth="1"/>
    <col min="4866" max="4867" width="11.3984375" style="634" customWidth="1"/>
    <col min="4868" max="4868" width="15.86328125" style="634" customWidth="1"/>
    <col min="4869" max="4869" width="11.3984375" style="634" customWidth="1"/>
    <col min="4870" max="4870" width="17.1328125" style="634" customWidth="1"/>
    <col min="4871" max="4871" width="11.1328125" style="634" customWidth="1"/>
    <col min="4872" max="4873" width="11.3984375" style="634" customWidth="1"/>
    <col min="4874" max="4874" width="15.86328125" style="634" customWidth="1"/>
    <col min="4875" max="4875" width="11.3984375" style="634" customWidth="1"/>
    <col min="4876" max="5118" width="11.3984375" style="634"/>
    <col min="5119" max="5119" width="23.3984375" style="634" customWidth="1"/>
    <col min="5120" max="5120" width="82.1328125" style="634" bestFit="1" customWidth="1"/>
    <col min="5121" max="5121" width="17.1328125" style="634" customWidth="1"/>
    <col min="5122" max="5123" width="11.3984375" style="634" customWidth="1"/>
    <col min="5124" max="5124" width="15.86328125" style="634" customWidth="1"/>
    <col min="5125" max="5125" width="11.3984375" style="634" customWidth="1"/>
    <col min="5126" max="5126" width="17.1328125" style="634" customWidth="1"/>
    <col min="5127" max="5127" width="11.1328125" style="634" customWidth="1"/>
    <col min="5128" max="5129" width="11.3984375" style="634" customWidth="1"/>
    <col min="5130" max="5130" width="15.86328125" style="634" customWidth="1"/>
    <col min="5131" max="5131" width="11.3984375" style="634" customWidth="1"/>
    <col min="5132" max="5374" width="11.3984375" style="634"/>
    <col min="5375" max="5375" width="23.3984375" style="634" customWidth="1"/>
    <col min="5376" max="5376" width="82.1328125" style="634" bestFit="1" customWidth="1"/>
    <col min="5377" max="5377" width="17.1328125" style="634" customWidth="1"/>
    <col min="5378" max="5379" width="11.3984375" style="634" customWidth="1"/>
    <col min="5380" max="5380" width="15.86328125" style="634" customWidth="1"/>
    <col min="5381" max="5381" width="11.3984375" style="634" customWidth="1"/>
    <col min="5382" max="5382" width="17.1328125" style="634" customWidth="1"/>
    <col min="5383" max="5383" width="11.1328125" style="634" customWidth="1"/>
    <col min="5384" max="5385" width="11.3984375" style="634" customWidth="1"/>
    <col min="5386" max="5386" width="15.86328125" style="634" customWidth="1"/>
    <col min="5387" max="5387" width="11.3984375" style="634" customWidth="1"/>
    <col min="5388" max="5630" width="11.3984375" style="634"/>
    <col min="5631" max="5631" width="23.3984375" style="634" customWidth="1"/>
    <col min="5632" max="5632" width="82.1328125" style="634" bestFit="1" customWidth="1"/>
    <col min="5633" max="5633" width="17.1328125" style="634" customWidth="1"/>
    <col min="5634" max="5635" width="11.3984375" style="634" customWidth="1"/>
    <col min="5636" max="5636" width="15.86328125" style="634" customWidth="1"/>
    <col min="5637" max="5637" width="11.3984375" style="634" customWidth="1"/>
    <col min="5638" max="5638" width="17.1328125" style="634" customWidth="1"/>
    <col min="5639" max="5639" width="11.1328125" style="634" customWidth="1"/>
    <col min="5640" max="5641" width="11.3984375" style="634" customWidth="1"/>
    <col min="5642" max="5642" width="15.86328125" style="634" customWidth="1"/>
    <col min="5643" max="5643" width="11.3984375" style="634" customWidth="1"/>
    <col min="5644" max="5886" width="11.3984375" style="634"/>
    <col min="5887" max="5887" width="23.3984375" style="634" customWidth="1"/>
    <col min="5888" max="5888" width="82.1328125" style="634" bestFit="1" customWidth="1"/>
    <col min="5889" max="5889" width="17.1328125" style="634" customWidth="1"/>
    <col min="5890" max="5891" width="11.3984375" style="634" customWidth="1"/>
    <col min="5892" max="5892" width="15.86328125" style="634" customWidth="1"/>
    <col min="5893" max="5893" width="11.3984375" style="634" customWidth="1"/>
    <col min="5894" max="5894" width="17.1328125" style="634" customWidth="1"/>
    <col min="5895" max="5895" width="11.1328125" style="634" customWidth="1"/>
    <col min="5896" max="5897" width="11.3984375" style="634" customWidth="1"/>
    <col min="5898" max="5898" width="15.86328125" style="634" customWidth="1"/>
    <col min="5899" max="5899" width="11.3984375" style="634" customWidth="1"/>
    <col min="5900" max="6142" width="11.3984375" style="634"/>
    <col min="6143" max="6143" width="23.3984375" style="634" customWidth="1"/>
    <col min="6144" max="6144" width="82.1328125" style="634" bestFit="1" customWidth="1"/>
    <col min="6145" max="6145" width="17.1328125" style="634" customWidth="1"/>
    <col min="6146" max="6147" width="11.3984375" style="634" customWidth="1"/>
    <col min="6148" max="6148" width="15.86328125" style="634" customWidth="1"/>
    <col min="6149" max="6149" width="11.3984375" style="634" customWidth="1"/>
    <col min="6150" max="6150" width="17.1328125" style="634" customWidth="1"/>
    <col min="6151" max="6151" width="11.1328125" style="634" customWidth="1"/>
    <col min="6152" max="6153" width="11.3984375" style="634" customWidth="1"/>
    <col min="6154" max="6154" width="15.86328125" style="634" customWidth="1"/>
    <col min="6155" max="6155" width="11.3984375" style="634" customWidth="1"/>
    <col min="6156" max="6398" width="11.3984375" style="634"/>
    <col min="6399" max="6399" width="23.3984375" style="634" customWidth="1"/>
    <col min="6400" max="6400" width="82.1328125" style="634" bestFit="1" customWidth="1"/>
    <col min="6401" max="6401" width="17.1328125" style="634" customWidth="1"/>
    <col min="6402" max="6403" width="11.3984375" style="634" customWidth="1"/>
    <col min="6404" max="6404" width="15.86328125" style="634" customWidth="1"/>
    <col min="6405" max="6405" width="11.3984375" style="634" customWidth="1"/>
    <col min="6406" max="6406" width="17.1328125" style="634" customWidth="1"/>
    <col min="6407" max="6407" width="11.1328125" style="634" customWidth="1"/>
    <col min="6408" max="6409" width="11.3984375" style="634" customWidth="1"/>
    <col min="6410" max="6410" width="15.86328125" style="634" customWidth="1"/>
    <col min="6411" max="6411" width="11.3984375" style="634" customWidth="1"/>
    <col min="6412" max="6654" width="11.3984375" style="634"/>
    <col min="6655" max="6655" width="23.3984375" style="634" customWidth="1"/>
    <col min="6656" max="6656" width="82.1328125" style="634" bestFit="1" customWidth="1"/>
    <col min="6657" max="6657" width="17.1328125" style="634" customWidth="1"/>
    <col min="6658" max="6659" width="11.3984375" style="634" customWidth="1"/>
    <col min="6660" max="6660" width="15.86328125" style="634" customWidth="1"/>
    <col min="6661" max="6661" width="11.3984375" style="634" customWidth="1"/>
    <col min="6662" max="6662" width="17.1328125" style="634" customWidth="1"/>
    <col min="6663" max="6663" width="11.1328125" style="634" customWidth="1"/>
    <col min="6664" max="6665" width="11.3984375" style="634" customWidth="1"/>
    <col min="6666" max="6666" width="15.86328125" style="634" customWidth="1"/>
    <col min="6667" max="6667" width="11.3984375" style="634" customWidth="1"/>
    <col min="6668" max="6910" width="11.3984375" style="634"/>
    <col min="6911" max="6911" width="23.3984375" style="634" customWidth="1"/>
    <col min="6912" max="6912" width="82.1328125" style="634" bestFit="1" customWidth="1"/>
    <col min="6913" max="6913" width="17.1328125" style="634" customWidth="1"/>
    <col min="6914" max="6915" width="11.3984375" style="634" customWidth="1"/>
    <col min="6916" max="6916" width="15.86328125" style="634" customWidth="1"/>
    <col min="6917" max="6917" width="11.3984375" style="634" customWidth="1"/>
    <col min="6918" max="6918" width="17.1328125" style="634" customWidth="1"/>
    <col min="6919" max="6919" width="11.1328125" style="634" customWidth="1"/>
    <col min="6920" max="6921" width="11.3984375" style="634" customWidth="1"/>
    <col min="6922" max="6922" width="15.86328125" style="634" customWidth="1"/>
    <col min="6923" max="6923" width="11.3984375" style="634" customWidth="1"/>
    <col min="6924" max="7166" width="11.3984375" style="634"/>
    <col min="7167" max="7167" width="23.3984375" style="634" customWidth="1"/>
    <col min="7168" max="7168" width="82.1328125" style="634" bestFit="1" customWidth="1"/>
    <col min="7169" max="7169" width="17.1328125" style="634" customWidth="1"/>
    <col min="7170" max="7171" width="11.3984375" style="634" customWidth="1"/>
    <col min="7172" max="7172" width="15.86328125" style="634" customWidth="1"/>
    <col min="7173" max="7173" width="11.3984375" style="634" customWidth="1"/>
    <col min="7174" max="7174" width="17.1328125" style="634" customWidth="1"/>
    <col min="7175" max="7175" width="11.1328125" style="634" customWidth="1"/>
    <col min="7176" max="7177" width="11.3984375" style="634" customWidth="1"/>
    <col min="7178" max="7178" width="15.86328125" style="634" customWidth="1"/>
    <col min="7179" max="7179" width="11.3984375" style="634" customWidth="1"/>
    <col min="7180" max="7422" width="11.3984375" style="634"/>
    <col min="7423" max="7423" width="23.3984375" style="634" customWidth="1"/>
    <col min="7424" max="7424" width="82.1328125" style="634" bestFit="1" customWidth="1"/>
    <col min="7425" max="7425" width="17.1328125" style="634" customWidth="1"/>
    <col min="7426" max="7427" width="11.3984375" style="634" customWidth="1"/>
    <col min="7428" max="7428" width="15.86328125" style="634" customWidth="1"/>
    <col min="7429" max="7429" width="11.3984375" style="634" customWidth="1"/>
    <col min="7430" max="7430" width="17.1328125" style="634" customWidth="1"/>
    <col min="7431" max="7431" width="11.1328125" style="634" customWidth="1"/>
    <col min="7432" max="7433" width="11.3984375" style="634" customWidth="1"/>
    <col min="7434" max="7434" width="15.86328125" style="634" customWidth="1"/>
    <col min="7435" max="7435" width="11.3984375" style="634" customWidth="1"/>
    <col min="7436" max="7678" width="11.3984375" style="634"/>
    <col min="7679" max="7679" width="23.3984375" style="634" customWidth="1"/>
    <col min="7680" max="7680" width="82.1328125" style="634" bestFit="1" customWidth="1"/>
    <col min="7681" max="7681" width="17.1328125" style="634" customWidth="1"/>
    <col min="7682" max="7683" width="11.3984375" style="634" customWidth="1"/>
    <col min="7684" max="7684" width="15.86328125" style="634" customWidth="1"/>
    <col min="7685" max="7685" width="11.3984375" style="634" customWidth="1"/>
    <col min="7686" max="7686" width="17.1328125" style="634" customWidth="1"/>
    <col min="7687" max="7687" width="11.1328125" style="634" customWidth="1"/>
    <col min="7688" max="7689" width="11.3984375" style="634" customWidth="1"/>
    <col min="7690" max="7690" width="15.86328125" style="634" customWidth="1"/>
    <col min="7691" max="7691" width="11.3984375" style="634" customWidth="1"/>
    <col min="7692" max="7934" width="11.3984375" style="634"/>
    <col min="7935" max="7935" width="23.3984375" style="634" customWidth="1"/>
    <col min="7936" max="7936" width="82.1328125" style="634" bestFit="1" customWidth="1"/>
    <col min="7937" max="7937" width="17.1328125" style="634" customWidth="1"/>
    <col min="7938" max="7939" width="11.3984375" style="634" customWidth="1"/>
    <col min="7940" max="7940" width="15.86328125" style="634" customWidth="1"/>
    <col min="7941" max="7941" width="11.3984375" style="634" customWidth="1"/>
    <col min="7942" max="7942" width="17.1328125" style="634" customWidth="1"/>
    <col min="7943" max="7943" width="11.1328125" style="634" customWidth="1"/>
    <col min="7944" max="7945" width="11.3984375" style="634" customWidth="1"/>
    <col min="7946" max="7946" width="15.86328125" style="634" customWidth="1"/>
    <col min="7947" max="7947" width="11.3984375" style="634" customWidth="1"/>
    <col min="7948" max="8190" width="11.3984375" style="634"/>
    <col min="8191" max="8191" width="23.3984375" style="634" customWidth="1"/>
    <col min="8192" max="8192" width="82.1328125" style="634" bestFit="1" customWidth="1"/>
    <col min="8193" max="8193" width="17.1328125" style="634" customWidth="1"/>
    <col min="8194" max="8195" width="11.3984375" style="634" customWidth="1"/>
    <col min="8196" max="8196" width="15.86328125" style="634" customWidth="1"/>
    <col min="8197" max="8197" width="11.3984375" style="634" customWidth="1"/>
    <col min="8198" max="8198" width="17.1328125" style="634" customWidth="1"/>
    <col min="8199" max="8199" width="11.1328125" style="634" customWidth="1"/>
    <col min="8200" max="8201" width="11.3984375" style="634" customWidth="1"/>
    <col min="8202" max="8202" width="15.86328125" style="634" customWidth="1"/>
    <col min="8203" max="8203" width="11.3984375" style="634" customWidth="1"/>
    <col min="8204" max="8446" width="11.3984375" style="634"/>
    <col min="8447" max="8447" width="23.3984375" style="634" customWidth="1"/>
    <col min="8448" max="8448" width="82.1328125" style="634" bestFit="1" customWidth="1"/>
    <col min="8449" max="8449" width="17.1328125" style="634" customWidth="1"/>
    <col min="8450" max="8451" width="11.3984375" style="634" customWidth="1"/>
    <col min="8452" max="8452" width="15.86328125" style="634" customWidth="1"/>
    <col min="8453" max="8453" width="11.3984375" style="634" customWidth="1"/>
    <col min="8454" max="8454" width="17.1328125" style="634" customWidth="1"/>
    <col min="8455" max="8455" width="11.1328125" style="634" customWidth="1"/>
    <col min="8456" max="8457" width="11.3984375" style="634" customWidth="1"/>
    <col min="8458" max="8458" width="15.86328125" style="634" customWidth="1"/>
    <col min="8459" max="8459" width="11.3984375" style="634" customWidth="1"/>
    <col min="8460" max="8702" width="11.3984375" style="634"/>
    <col min="8703" max="8703" width="23.3984375" style="634" customWidth="1"/>
    <col min="8704" max="8704" width="82.1328125" style="634" bestFit="1" customWidth="1"/>
    <col min="8705" max="8705" width="17.1328125" style="634" customWidth="1"/>
    <col min="8706" max="8707" width="11.3984375" style="634" customWidth="1"/>
    <col min="8708" max="8708" width="15.86328125" style="634" customWidth="1"/>
    <col min="8709" max="8709" width="11.3984375" style="634" customWidth="1"/>
    <col min="8710" max="8710" width="17.1328125" style="634" customWidth="1"/>
    <col min="8711" max="8711" width="11.1328125" style="634" customWidth="1"/>
    <col min="8712" max="8713" width="11.3984375" style="634" customWidth="1"/>
    <col min="8714" max="8714" width="15.86328125" style="634" customWidth="1"/>
    <col min="8715" max="8715" width="11.3984375" style="634" customWidth="1"/>
    <col min="8716" max="8958" width="11.3984375" style="634"/>
    <col min="8959" max="8959" width="23.3984375" style="634" customWidth="1"/>
    <col min="8960" max="8960" width="82.1328125" style="634" bestFit="1" customWidth="1"/>
    <col min="8961" max="8961" width="17.1328125" style="634" customWidth="1"/>
    <col min="8962" max="8963" width="11.3984375" style="634" customWidth="1"/>
    <col min="8964" max="8964" width="15.86328125" style="634" customWidth="1"/>
    <col min="8965" max="8965" width="11.3984375" style="634" customWidth="1"/>
    <col min="8966" max="8966" width="17.1328125" style="634" customWidth="1"/>
    <col min="8967" max="8967" width="11.1328125" style="634" customWidth="1"/>
    <col min="8968" max="8969" width="11.3984375" style="634" customWidth="1"/>
    <col min="8970" max="8970" width="15.86328125" style="634" customWidth="1"/>
    <col min="8971" max="8971" width="11.3984375" style="634" customWidth="1"/>
    <col min="8972" max="9214" width="11.3984375" style="634"/>
    <col min="9215" max="9215" width="23.3984375" style="634" customWidth="1"/>
    <col min="9216" max="9216" width="82.1328125" style="634" bestFit="1" customWidth="1"/>
    <col min="9217" max="9217" width="17.1328125" style="634" customWidth="1"/>
    <col min="9218" max="9219" width="11.3984375" style="634" customWidth="1"/>
    <col min="9220" max="9220" width="15.86328125" style="634" customWidth="1"/>
    <col min="9221" max="9221" width="11.3984375" style="634" customWidth="1"/>
    <col min="9222" max="9222" width="17.1328125" style="634" customWidth="1"/>
    <col min="9223" max="9223" width="11.1328125" style="634" customWidth="1"/>
    <col min="9224" max="9225" width="11.3984375" style="634" customWidth="1"/>
    <col min="9226" max="9226" width="15.86328125" style="634" customWidth="1"/>
    <col min="9227" max="9227" width="11.3984375" style="634" customWidth="1"/>
    <col min="9228" max="9470" width="11.3984375" style="634"/>
    <col min="9471" max="9471" width="23.3984375" style="634" customWidth="1"/>
    <col min="9472" max="9472" width="82.1328125" style="634" bestFit="1" customWidth="1"/>
    <col min="9473" max="9473" width="17.1328125" style="634" customWidth="1"/>
    <col min="9474" max="9475" width="11.3984375" style="634" customWidth="1"/>
    <col min="9476" max="9476" width="15.86328125" style="634" customWidth="1"/>
    <col min="9477" max="9477" width="11.3984375" style="634" customWidth="1"/>
    <col min="9478" max="9478" width="17.1328125" style="634" customWidth="1"/>
    <col min="9479" max="9479" width="11.1328125" style="634" customWidth="1"/>
    <col min="9480" max="9481" width="11.3984375" style="634" customWidth="1"/>
    <col min="9482" max="9482" width="15.86328125" style="634" customWidth="1"/>
    <col min="9483" max="9483" width="11.3984375" style="634" customWidth="1"/>
    <col min="9484" max="9726" width="11.3984375" style="634"/>
    <col min="9727" max="9727" width="23.3984375" style="634" customWidth="1"/>
    <col min="9728" max="9728" width="82.1328125" style="634" bestFit="1" customWidth="1"/>
    <col min="9729" max="9729" width="17.1328125" style="634" customWidth="1"/>
    <col min="9730" max="9731" width="11.3984375" style="634" customWidth="1"/>
    <col min="9732" max="9732" width="15.86328125" style="634" customWidth="1"/>
    <col min="9733" max="9733" width="11.3984375" style="634" customWidth="1"/>
    <col min="9734" max="9734" width="17.1328125" style="634" customWidth="1"/>
    <col min="9735" max="9735" width="11.1328125" style="634" customWidth="1"/>
    <col min="9736" max="9737" width="11.3984375" style="634" customWidth="1"/>
    <col min="9738" max="9738" width="15.86328125" style="634" customWidth="1"/>
    <col min="9739" max="9739" width="11.3984375" style="634" customWidth="1"/>
    <col min="9740" max="9982" width="11.3984375" style="634"/>
    <col min="9983" max="9983" width="23.3984375" style="634" customWidth="1"/>
    <col min="9984" max="9984" width="82.1328125" style="634" bestFit="1" customWidth="1"/>
    <col min="9985" max="9985" width="17.1328125" style="634" customWidth="1"/>
    <col min="9986" max="9987" width="11.3984375" style="634" customWidth="1"/>
    <col min="9988" max="9988" width="15.86328125" style="634" customWidth="1"/>
    <col min="9989" max="9989" width="11.3984375" style="634" customWidth="1"/>
    <col min="9990" max="9990" width="17.1328125" style="634" customWidth="1"/>
    <col min="9991" max="9991" width="11.1328125" style="634" customWidth="1"/>
    <col min="9992" max="9993" width="11.3984375" style="634" customWidth="1"/>
    <col min="9994" max="9994" width="15.86328125" style="634" customWidth="1"/>
    <col min="9995" max="9995" width="11.3984375" style="634" customWidth="1"/>
    <col min="9996" max="10238" width="11.3984375" style="634"/>
    <col min="10239" max="10239" width="23.3984375" style="634" customWidth="1"/>
    <col min="10240" max="10240" width="82.1328125" style="634" bestFit="1" customWidth="1"/>
    <col min="10241" max="10241" width="17.1328125" style="634" customWidth="1"/>
    <col min="10242" max="10243" width="11.3984375" style="634" customWidth="1"/>
    <col min="10244" max="10244" width="15.86328125" style="634" customWidth="1"/>
    <col min="10245" max="10245" width="11.3984375" style="634" customWidth="1"/>
    <col min="10246" max="10246" width="17.1328125" style="634" customWidth="1"/>
    <col min="10247" max="10247" width="11.1328125" style="634" customWidth="1"/>
    <col min="10248" max="10249" width="11.3984375" style="634" customWidth="1"/>
    <col min="10250" max="10250" width="15.86328125" style="634" customWidth="1"/>
    <col min="10251" max="10251" width="11.3984375" style="634" customWidth="1"/>
    <col min="10252" max="10494" width="11.3984375" style="634"/>
    <col min="10495" max="10495" width="23.3984375" style="634" customWidth="1"/>
    <col min="10496" max="10496" width="82.1328125" style="634" bestFit="1" customWidth="1"/>
    <col min="10497" max="10497" width="17.1328125" style="634" customWidth="1"/>
    <col min="10498" max="10499" width="11.3984375" style="634" customWidth="1"/>
    <col min="10500" max="10500" width="15.86328125" style="634" customWidth="1"/>
    <col min="10501" max="10501" width="11.3984375" style="634" customWidth="1"/>
    <col min="10502" max="10502" width="17.1328125" style="634" customWidth="1"/>
    <col min="10503" max="10503" width="11.1328125" style="634" customWidth="1"/>
    <col min="10504" max="10505" width="11.3984375" style="634" customWidth="1"/>
    <col min="10506" max="10506" width="15.86328125" style="634" customWidth="1"/>
    <col min="10507" max="10507" width="11.3984375" style="634" customWidth="1"/>
    <col min="10508" max="10750" width="11.3984375" style="634"/>
    <col min="10751" max="10751" width="23.3984375" style="634" customWidth="1"/>
    <col min="10752" max="10752" width="82.1328125" style="634" bestFit="1" customWidth="1"/>
    <col min="10753" max="10753" width="17.1328125" style="634" customWidth="1"/>
    <col min="10754" max="10755" width="11.3984375" style="634" customWidth="1"/>
    <col min="10756" max="10756" width="15.86328125" style="634" customWidth="1"/>
    <col min="10757" max="10757" width="11.3984375" style="634" customWidth="1"/>
    <col min="10758" max="10758" width="17.1328125" style="634" customWidth="1"/>
    <col min="10759" max="10759" width="11.1328125" style="634" customWidth="1"/>
    <col min="10760" max="10761" width="11.3984375" style="634" customWidth="1"/>
    <col min="10762" max="10762" width="15.86328125" style="634" customWidth="1"/>
    <col min="10763" max="10763" width="11.3984375" style="634" customWidth="1"/>
    <col min="10764" max="11006" width="11.3984375" style="634"/>
    <col min="11007" max="11007" width="23.3984375" style="634" customWidth="1"/>
    <col min="11008" max="11008" width="82.1328125" style="634" bestFit="1" customWidth="1"/>
    <col min="11009" max="11009" width="17.1328125" style="634" customWidth="1"/>
    <col min="11010" max="11011" width="11.3984375" style="634" customWidth="1"/>
    <col min="11012" max="11012" width="15.86328125" style="634" customWidth="1"/>
    <col min="11013" max="11013" width="11.3984375" style="634" customWidth="1"/>
    <col min="11014" max="11014" width="17.1328125" style="634" customWidth="1"/>
    <col min="11015" max="11015" width="11.1328125" style="634" customWidth="1"/>
    <col min="11016" max="11017" width="11.3984375" style="634" customWidth="1"/>
    <col min="11018" max="11018" width="15.86328125" style="634" customWidth="1"/>
    <col min="11019" max="11019" width="11.3984375" style="634" customWidth="1"/>
    <col min="11020" max="11262" width="11.3984375" style="634"/>
    <col min="11263" max="11263" width="23.3984375" style="634" customWidth="1"/>
    <col min="11264" max="11264" width="82.1328125" style="634" bestFit="1" customWidth="1"/>
    <col min="11265" max="11265" width="17.1328125" style="634" customWidth="1"/>
    <col min="11266" max="11267" width="11.3984375" style="634" customWidth="1"/>
    <col min="11268" max="11268" width="15.86328125" style="634" customWidth="1"/>
    <col min="11269" max="11269" width="11.3984375" style="634" customWidth="1"/>
    <col min="11270" max="11270" width="17.1328125" style="634" customWidth="1"/>
    <col min="11271" max="11271" width="11.1328125" style="634" customWidth="1"/>
    <col min="11272" max="11273" width="11.3984375" style="634" customWidth="1"/>
    <col min="11274" max="11274" width="15.86328125" style="634" customWidth="1"/>
    <col min="11275" max="11275" width="11.3984375" style="634" customWidth="1"/>
    <col min="11276" max="11518" width="11.3984375" style="634"/>
    <col min="11519" max="11519" width="23.3984375" style="634" customWidth="1"/>
    <col min="11520" max="11520" width="82.1328125" style="634" bestFit="1" customWidth="1"/>
    <col min="11521" max="11521" width="17.1328125" style="634" customWidth="1"/>
    <col min="11522" max="11523" width="11.3984375" style="634" customWidth="1"/>
    <col min="11524" max="11524" width="15.86328125" style="634" customWidth="1"/>
    <col min="11525" max="11525" width="11.3984375" style="634" customWidth="1"/>
    <col min="11526" max="11526" width="17.1328125" style="634" customWidth="1"/>
    <col min="11527" max="11527" width="11.1328125" style="634" customWidth="1"/>
    <col min="11528" max="11529" width="11.3984375" style="634" customWidth="1"/>
    <col min="11530" max="11530" width="15.86328125" style="634" customWidth="1"/>
    <col min="11531" max="11531" width="11.3984375" style="634" customWidth="1"/>
    <col min="11532" max="11774" width="11.3984375" style="634"/>
    <col min="11775" max="11775" width="23.3984375" style="634" customWidth="1"/>
    <col min="11776" max="11776" width="82.1328125" style="634" bestFit="1" customWidth="1"/>
    <col min="11777" max="11777" width="17.1328125" style="634" customWidth="1"/>
    <col min="11778" max="11779" width="11.3984375" style="634" customWidth="1"/>
    <col min="11780" max="11780" width="15.86328125" style="634" customWidth="1"/>
    <col min="11781" max="11781" width="11.3984375" style="634" customWidth="1"/>
    <col min="11782" max="11782" width="17.1328125" style="634" customWidth="1"/>
    <col min="11783" max="11783" width="11.1328125" style="634" customWidth="1"/>
    <col min="11784" max="11785" width="11.3984375" style="634" customWidth="1"/>
    <col min="11786" max="11786" width="15.86328125" style="634" customWidth="1"/>
    <col min="11787" max="11787" width="11.3984375" style="634" customWidth="1"/>
    <col min="11788" max="12030" width="11.3984375" style="634"/>
    <col min="12031" max="12031" width="23.3984375" style="634" customWidth="1"/>
    <col min="12032" max="12032" width="82.1328125" style="634" bestFit="1" customWidth="1"/>
    <col min="12033" max="12033" width="17.1328125" style="634" customWidth="1"/>
    <col min="12034" max="12035" width="11.3984375" style="634" customWidth="1"/>
    <col min="12036" max="12036" width="15.86328125" style="634" customWidth="1"/>
    <col min="12037" max="12037" width="11.3984375" style="634" customWidth="1"/>
    <col min="12038" max="12038" width="17.1328125" style="634" customWidth="1"/>
    <col min="12039" max="12039" width="11.1328125" style="634" customWidth="1"/>
    <col min="12040" max="12041" width="11.3984375" style="634" customWidth="1"/>
    <col min="12042" max="12042" width="15.86328125" style="634" customWidth="1"/>
    <col min="12043" max="12043" width="11.3984375" style="634" customWidth="1"/>
    <col min="12044" max="12286" width="11.3984375" style="634"/>
    <col min="12287" max="12287" width="23.3984375" style="634" customWidth="1"/>
    <col min="12288" max="12288" width="82.1328125" style="634" bestFit="1" customWidth="1"/>
    <col min="12289" max="12289" width="17.1328125" style="634" customWidth="1"/>
    <col min="12290" max="12291" width="11.3984375" style="634" customWidth="1"/>
    <col min="12292" max="12292" width="15.86328125" style="634" customWidth="1"/>
    <col min="12293" max="12293" width="11.3984375" style="634" customWidth="1"/>
    <col min="12294" max="12294" width="17.1328125" style="634" customWidth="1"/>
    <col min="12295" max="12295" width="11.1328125" style="634" customWidth="1"/>
    <col min="12296" max="12297" width="11.3984375" style="634" customWidth="1"/>
    <col min="12298" max="12298" width="15.86328125" style="634" customWidth="1"/>
    <col min="12299" max="12299" width="11.3984375" style="634" customWidth="1"/>
    <col min="12300" max="12542" width="11.3984375" style="634"/>
    <col min="12543" max="12543" width="23.3984375" style="634" customWidth="1"/>
    <col min="12544" max="12544" width="82.1328125" style="634" bestFit="1" customWidth="1"/>
    <col min="12545" max="12545" width="17.1328125" style="634" customWidth="1"/>
    <col min="12546" max="12547" width="11.3984375" style="634" customWidth="1"/>
    <col min="12548" max="12548" width="15.86328125" style="634" customWidth="1"/>
    <col min="12549" max="12549" width="11.3984375" style="634" customWidth="1"/>
    <col min="12550" max="12550" width="17.1328125" style="634" customWidth="1"/>
    <col min="12551" max="12551" width="11.1328125" style="634" customWidth="1"/>
    <col min="12552" max="12553" width="11.3984375" style="634" customWidth="1"/>
    <col min="12554" max="12554" width="15.86328125" style="634" customWidth="1"/>
    <col min="12555" max="12555" width="11.3984375" style="634" customWidth="1"/>
    <col min="12556" max="12798" width="11.3984375" style="634"/>
    <col min="12799" max="12799" width="23.3984375" style="634" customWidth="1"/>
    <col min="12800" max="12800" width="82.1328125" style="634" bestFit="1" customWidth="1"/>
    <col min="12801" max="12801" width="17.1328125" style="634" customWidth="1"/>
    <col min="12802" max="12803" width="11.3984375" style="634" customWidth="1"/>
    <col min="12804" max="12804" width="15.86328125" style="634" customWidth="1"/>
    <col min="12805" max="12805" width="11.3984375" style="634" customWidth="1"/>
    <col min="12806" max="12806" width="17.1328125" style="634" customWidth="1"/>
    <col min="12807" max="12807" width="11.1328125" style="634" customWidth="1"/>
    <col min="12808" max="12809" width="11.3984375" style="634" customWidth="1"/>
    <col min="12810" max="12810" width="15.86328125" style="634" customWidth="1"/>
    <col min="12811" max="12811" width="11.3984375" style="634" customWidth="1"/>
    <col min="12812" max="13054" width="11.3984375" style="634"/>
    <col min="13055" max="13055" width="23.3984375" style="634" customWidth="1"/>
    <col min="13056" max="13056" width="82.1328125" style="634" bestFit="1" customWidth="1"/>
    <col min="13057" max="13057" width="17.1328125" style="634" customWidth="1"/>
    <col min="13058" max="13059" width="11.3984375" style="634" customWidth="1"/>
    <col min="13060" max="13060" width="15.86328125" style="634" customWidth="1"/>
    <col min="13061" max="13061" width="11.3984375" style="634" customWidth="1"/>
    <col min="13062" max="13062" width="17.1328125" style="634" customWidth="1"/>
    <col min="13063" max="13063" width="11.1328125" style="634" customWidth="1"/>
    <col min="13064" max="13065" width="11.3984375" style="634" customWidth="1"/>
    <col min="13066" max="13066" width="15.86328125" style="634" customWidth="1"/>
    <col min="13067" max="13067" width="11.3984375" style="634" customWidth="1"/>
    <col min="13068" max="13310" width="11.3984375" style="634"/>
    <col min="13311" max="13311" width="23.3984375" style="634" customWidth="1"/>
    <col min="13312" max="13312" width="82.1328125" style="634" bestFit="1" customWidth="1"/>
    <col min="13313" max="13313" width="17.1328125" style="634" customWidth="1"/>
    <col min="13314" max="13315" width="11.3984375" style="634" customWidth="1"/>
    <col min="13316" max="13316" width="15.86328125" style="634" customWidth="1"/>
    <col min="13317" max="13317" width="11.3984375" style="634" customWidth="1"/>
    <col min="13318" max="13318" width="17.1328125" style="634" customWidth="1"/>
    <col min="13319" max="13319" width="11.1328125" style="634" customWidth="1"/>
    <col min="13320" max="13321" width="11.3984375" style="634" customWidth="1"/>
    <col min="13322" max="13322" width="15.86328125" style="634" customWidth="1"/>
    <col min="13323" max="13323" width="11.3984375" style="634" customWidth="1"/>
    <col min="13324" max="13566" width="11.3984375" style="634"/>
    <col min="13567" max="13567" width="23.3984375" style="634" customWidth="1"/>
    <col min="13568" max="13568" width="82.1328125" style="634" bestFit="1" customWidth="1"/>
    <col min="13569" max="13569" width="17.1328125" style="634" customWidth="1"/>
    <col min="13570" max="13571" width="11.3984375" style="634" customWidth="1"/>
    <col min="13572" max="13572" width="15.86328125" style="634" customWidth="1"/>
    <col min="13573" max="13573" width="11.3984375" style="634" customWidth="1"/>
    <col min="13574" max="13574" width="17.1328125" style="634" customWidth="1"/>
    <col min="13575" max="13575" width="11.1328125" style="634" customWidth="1"/>
    <col min="13576" max="13577" width="11.3984375" style="634" customWidth="1"/>
    <col min="13578" max="13578" width="15.86328125" style="634" customWidth="1"/>
    <col min="13579" max="13579" width="11.3984375" style="634" customWidth="1"/>
    <col min="13580" max="13822" width="11.3984375" style="634"/>
    <col min="13823" max="13823" width="23.3984375" style="634" customWidth="1"/>
    <col min="13824" max="13824" width="82.1328125" style="634" bestFit="1" customWidth="1"/>
    <col min="13825" max="13825" width="17.1328125" style="634" customWidth="1"/>
    <col min="13826" max="13827" width="11.3984375" style="634" customWidth="1"/>
    <col min="13828" max="13828" width="15.86328125" style="634" customWidth="1"/>
    <col min="13829" max="13829" width="11.3984375" style="634" customWidth="1"/>
    <col min="13830" max="13830" width="17.1328125" style="634" customWidth="1"/>
    <col min="13831" max="13831" width="11.1328125" style="634" customWidth="1"/>
    <col min="13832" max="13833" width="11.3984375" style="634" customWidth="1"/>
    <col min="13834" max="13834" width="15.86328125" style="634" customWidth="1"/>
    <col min="13835" max="13835" width="11.3984375" style="634" customWidth="1"/>
    <col min="13836" max="14078" width="11.3984375" style="634"/>
    <col min="14079" max="14079" width="23.3984375" style="634" customWidth="1"/>
    <col min="14080" max="14080" width="82.1328125" style="634" bestFit="1" customWidth="1"/>
    <col min="14081" max="14081" width="17.1328125" style="634" customWidth="1"/>
    <col min="14082" max="14083" width="11.3984375" style="634" customWidth="1"/>
    <col min="14084" max="14084" width="15.86328125" style="634" customWidth="1"/>
    <col min="14085" max="14085" width="11.3984375" style="634" customWidth="1"/>
    <col min="14086" max="14086" width="17.1328125" style="634" customWidth="1"/>
    <col min="14087" max="14087" width="11.1328125" style="634" customWidth="1"/>
    <col min="14088" max="14089" width="11.3984375" style="634" customWidth="1"/>
    <col min="14090" max="14090" width="15.86328125" style="634" customWidth="1"/>
    <col min="14091" max="14091" width="11.3984375" style="634" customWidth="1"/>
    <col min="14092" max="14334" width="11.3984375" style="634"/>
    <col min="14335" max="14335" width="23.3984375" style="634" customWidth="1"/>
    <col min="14336" max="14336" width="82.1328125" style="634" bestFit="1" customWidth="1"/>
    <col min="14337" max="14337" width="17.1328125" style="634" customWidth="1"/>
    <col min="14338" max="14339" width="11.3984375" style="634" customWidth="1"/>
    <col min="14340" max="14340" width="15.86328125" style="634" customWidth="1"/>
    <col min="14341" max="14341" width="11.3984375" style="634" customWidth="1"/>
    <col min="14342" max="14342" width="17.1328125" style="634" customWidth="1"/>
    <col min="14343" max="14343" width="11.1328125" style="634" customWidth="1"/>
    <col min="14344" max="14345" width="11.3984375" style="634" customWidth="1"/>
    <col min="14346" max="14346" width="15.86328125" style="634" customWidth="1"/>
    <col min="14347" max="14347" width="11.3984375" style="634" customWidth="1"/>
    <col min="14348" max="14590" width="11.3984375" style="634"/>
    <col min="14591" max="14591" width="23.3984375" style="634" customWidth="1"/>
    <col min="14592" max="14592" width="82.1328125" style="634" bestFit="1" customWidth="1"/>
    <col min="14593" max="14593" width="17.1328125" style="634" customWidth="1"/>
    <col min="14594" max="14595" width="11.3984375" style="634" customWidth="1"/>
    <col min="14596" max="14596" width="15.86328125" style="634" customWidth="1"/>
    <col min="14597" max="14597" width="11.3984375" style="634" customWidth="1"/>
    <col min="14598" max="14598" width="17.1328125" style="634" customWidth="1"/>
    <col min="14599" max="14599" width="11.1328125" style="634" customWidth="1"/>
    <col min="14600" max="14601" width="11.3984375" style="634" customWidth="1"/>
    <col min="14602" max="14602" width="15.86328125" style="634" customWidth="1"/>
    <col min="14603" max="14603" width="11.3984375" style="634" customWidth="1"/>
    <col min="14604" max="14846" width="11.3984375" style="634"/>
    <col min="14847" max="14847" width="23.3984375" style="634" customWidth="1"/>
    <col min="14848" max="14848" width="82.1328125" style="634" bestFit="1" customWidth="1"/>
    <col min="14849" max="14849" width="17.1328125" style="634" customWidth="1"/>
    <col min="14850" max="14851" width="11.3984375" style="634" customWidth="1"/>
    <col min="14852" max="14852" width="15.86328125" style="634" customWidth="1"/>
    <col min="14853" max="14853" width="11.3984375" style="634" customWidth="1"/>
    <col min="14854" max="14854" width="17.1328125" style="634" customWidth="1"/>
    <col min="14855" max="14855" width="11.1328125" style="634" customWidth="1"/>
    <col min="14856" max="14857" width="11.3984375" style="634" customWidth="1"/>
    <col min="14858" max="14858" width="15.86328125" style="634" customWidth="1"/>
    <col min="14859" max="14859" width="11.3984375" style="634" customWidth="1"/>
    <col min="14860" max="15102" width="11.3984375" style="634"/>
    <col min="15103" max="15103" width="23.3984375" style="634" customWidth="1"/>
    <col min="15104" max="15104" width="82.1328125" style="634" bestFit="1" customWidth="1"/>
    <col min="15105" max="15105" width="17.1328125" style="634" customWidth="1"/>
    <col min="15106" max="15107" width="11.3984375" style="634" customWidth="1"/>
    <col min="15108" max="15108" width="15.86328125" style="634" customWidth="1"/>
    <col min="15109" max="15109" width="11.3984375" style="634" customWidth="1"/>
    <col min="15110" max="15110" width="17.1328125" style="634" customWidth="1"/>
    <col min="15111" max="15111" width="11.1328125" style="634" customWidth="1"/>
    <col min="15112" max="15113" width="11.3984375" style="634" customWidth="1"/>
    <col min="15114" max="15114" width="15.86328125" style="634" customWidth="1"/>
    <col min="15115" max="15115" width="11.3984375" style="634" customWidth="1"/>
    <col min="15116" max="15358" width="11.3984375" style="634"/>
    <col min="15359" max="15359" width="23.3984375" style="634" customWidth="1"/>
    <col min="15360" max="15360" width="82.1328125" style="634" bestFit="1" customWidth="1"/>
    <col min="15361" max="15361" width="17.1328125" style="634" customWidth="1"/>
    <col min="15362" max="15363" width="11.3984375" style="634" customWidth="1"/>
    <col min="15364" max="15364" width="15.86328125" style="634" customWidth="1"/>
    <col min="15365" max="15365" width="11.3984375" style="634" customWidth="1"/>
    <col min="15366" max="15366" width="17.1328125" style="634" customWidth="1"/>
    <col min="15367" max="15367" width="11.1328125" style="634" customWidth="1"/>
    <col min="15368" max="15369" width="11.3984375" style="634" customWidth="1"/>
    <col min="15370" max="15370" width="15.86328125" style="634" customWidth="1"/>
    <col min="15371" max="15371" width="11.3984375" style="634" customWidth="1"/>
    <col min="15372" max="15614" width="11.3984375" style="634"/>
    <col min="15615" max="15615" width="23.3984375" style="634" customWidth="1"/>
    <col min="15616" max="15616" width="82.1328125" style="634" bestFit="1" customWidth="1"/>
    <col min="15617" max="15617" width="17.1328125" style="634" customWidth="1"/>
    <col min="15618" max="15619" width="11.3984375" style="634" customWidth="1"/>
    <col min="15620" max="15620" width="15.86328125" style="634" customWidth="1"/>
    <col min="15621" max="15621" width="11.3984375" style="634" customWidth="1"/>
    <col min="15622" max="15622" width="17.1328125" style="634" customWidth="1"/>
    <col min="15623" max="15623" width="11.1328125" style="634" customWidth="1"/>
    <col min="15624" max="15625" width="11.3984375" style="634" customWidth="1"/>
    <col min="15626" max="15626" width="15.86328125" style="634" customWidth="1"/>
    <col min="15627" max="15627" width="11.3984375" style="634" customWidth="1"/>
    <col min="15628" max="15870" width="11.3984375" style="634"/>
    <col min="15871" max="15871" width="23.3984375" style="634" customWidth="1"/>
    <col min="15872" max="15872" width="82.1328125" style="634" bestFit="1" customWidth="1"/>
    <col min="15873" max="15873" width="17.1328125" style="634" customWidth="1"/>
    <col min="15874" max="15875" width="11.3984375" style="634" customWidth="1"/>
    <col min="15876" max="15876" width="15.86328125" style="634" customWidth="1"/>
    <col min="15877" max="15877" width="11.3984375" style="634" customWidth="1"/>
    <col min="15878" max="15878" width="17.1328125" style="634" customWidth="1"/>
    <col min="15879" max="15879" width="11.1328125" style="634" customWidth="1"/>
    <col min="15880" max="15881" width="11.3984375" style="634" customWidth="1"/>
    <col min="15882" max="15882" width="15.86328125" style="634" customWidth="1"/>
    <col min="15883" max="15883" width="11.3984375" style="634" customWidth="1"/>
    <col min="15884" max="16126" width="11.3984375" style="634"/>
    <col min="16127" max="16127" width="23.3984375" style="634" customWidth="1"/>
    <col min="16128" max="16128" width="82.1328125" style="634" bestFit="1" customWidth="1"/>
    <col min="16129" max="16129" width="17.1328125" style="634" customWidth="1"/>
    <col min="16130" max="16131" width="11.3984375" style="634" customWidth="1"/>
    <col min="16132" max="16132" width="15.86328125" style="634" customWidth="1"/>
    <col min="16133" max="16133" width="11.3984375" style="634" customWidth="1"/>
    <col min="16134" max="16134" width="17.1328125" style="634" customWidth="1"/>
    <col min="16135" max="16135" width="11.1328125" style="634" customWidth="1"/>
    <col min="16136" max="16137" width="11.3984375" style="634" customWidth="1"/>
    <col min="16138" max="16138" width="15.86328125" style="634" customWidth="1"/>
    <col min="16139" max="16139" width="11.3984375" style="634" customWidth="1"/>
    <col min="16140" max="16384" width="11.3984375" style="634"/>
  </cols>
  <sheetData>
    <row r="1" spans="1:11" ht="21" thickBot="1">
      <c r="A1" s="2153" t="s">
        <v>660</v>
      </c>
      <c r="B1" s="2153"/>
      <c r="C1" s="2153"/>
      <c r="D1" s="2154"/>
      <c r="E1" s="2154"/>
      <c r="F1" s="2154"/>
      <c r="G1" s="2154"/>
    </row>
    <row r="2" spans="1:11" ht="21" thickBot="1">
      <c r="A2" s="2153" t="str">
        <f>Top!B88</f>
        <v>Pulse Oximeter Service 1.0.1</v>
      </c>
      <c r="B2" s="2153"/>
      <c r="C2" s="2155"/>
      <c r="D2" s="1120" t="s">
        <v>661</v>
      </c>
      <c r="E2" s="1121" t="str">
        <f>Top!E88</f>
        <v>PLXS.TS.p4</v>
      </c>
      <c r="F2" s="1121"/>
      <c r="G2" s="1124"/>
      <c r="H2" s="1120" t="s">
        <v>10</v>
      </c>
      <c r="I2" s="1122" t="str">
        <f>Top!G88</f>
        <v>PLXS.TS.p4</v>
      </c>
      <c r="J2" s="1120" t="s">
        <v>699</v>
      </c>
      <c r="K2" s="1173">
        <v>44586</v>
      </c>
    </row>
    <row r="3" spans="1:11" ht="15.4" thickBot="1">
      <c r="A3" s="179" t="s">
        <v>1</v>
      </c>
      <c r="B3" s="211">
        <f>rel_date</f>
        <v>45706</v>
      </c>
      <c r="D3" s="1120" t="s">
        <v>662</v>
      </c>
      <c r="E3" s="1121" t="str">
        <f>Top!F88</f>
        <v>PLXS.ICS.p3</v>
      </c>
      <c r="F3" s="1121"/>
      <c r="G3" s="1124"/>
      <c r="H3" s="1120" t="s">
        <v>11</v>
      </c>
      <c r="I3" s="1122" t="str">
        <f>Top!H88</f>
        <v>PLXS.ICS.p3</v>
      </c>
      <c r="J3" s="1120" t="s">
        <v>699</v>
      </c>
      <c r="K3" s="1173">
        <v>45474</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638" customFormat="1">
      <c r="A6" s="270" t="s">
        <v>671</v>
      </c>
      <c r="B6" s="547" t="s">
        <v>672</v>
      </c>
      <c r="C6" s="1000" t="s">
        <v>1751</v>
      </c>
      <c r="D6" s="796"/>
      <c r="E6" s="818">
        <v>44676</v>
      </c>
      <c r="F6" s="797"/>
      <c r="G6" s="798"/>
      <c r="H6" s="681"/>
      <c r="I6" s="522"/>
      <c r="J6" s="636"/>
      <c r="K6" s="637"/>
    </row>
    <row r="7" spans="1:11" s="638" customFormat="1">
      <c r="A7" s="927" t="s">
        <v>11</v>
      </c>
      <c r="B7" s="848" t="s">
        <v>673</v>
      </c>
      <c r="C7" s="1001" t="s">
        <v>9215</v>
      </c>
      <c r="D7" s="784"/>
      <c r="E7" s="785">
        <v>45564</v>
      </c>
      <c r="F7" s="786"/>
      <c r="G7" s="787" t="s">
        <v>6221</v>
      </c>
      <c r="H7" s="680"/>
      <c r="I7" s="508"/>
      <c r="J7" s="639"/>
      <c r="K7" s="637"/>
    </row>
    <row r="8" spans="1:11" s="638" customFormat="1">
      <c r="A8" s="927" t="s">
        <v>6222</v>
      </c>
      <c r="B8" s="838" t="s">
        <v>6223</v>
      </c>
      <c r="C8" s="599"/>
      <c r="D8" s="784" t="s">
        <v>675</v>
      </c>
      <c r="E8" s="785">
        <v>44676</v>
      </c>
      <c r="F8" s="786" t="s">
        <v>707</v>
      </c>
      <c r="G8" s="787"/>
      <c r="H8" s="680"/>
      <c r="I8" s="522"/>
      <c r="J8" s="639"/>
      <c r="K8" s="637"/>
    </row>
    <row r="9" spans="1:11" s="638" customFormat="1">
      <c r="A9" s="927" t="s">
        <v>6224</v>
      </c>
      <c r="B9" s="838" t="s">
        <v>6225</v>
      </c>
      <c r="C9" s="599"/>
      <c r="D9" s="784" t="s">
        <v>675</v>
      </c>
      <c r="E9" s="785">
        <v>44676</v>
      </c>
      <c r="F9" s="786" t="s">
        <v>707</v>
      </c>
      <c r="G9" s="787"/>
      <c r="H9" s="680"/>
      <c r="I9" s="522"/>
      <c r="J9" s="639"/>
      <c r="K9" s="637"/>
    </row>
    <row r="10" spans="1:11" s="638" customFormat="1">
      <c r="A10" s="927" t="s">
        <v>6226</v>
      </c>
      <c r="B10" s="848" t="s">
        <v>6227</v>
      </c>
      <c r="C10" s="599"/>
      <c r="D10" s="784" t="s">
        <v>675</v>
      </c>
      <c r="E10" s="785">
        <v>44676</v>
      </c>
      <c r="F10" s="786" t="s">
        <v>707</v>
      </c>
      <c r="G10" s="787"/>
      <c r="H10" s="680"/>
      <c r="I10" s="522"/>
      <c r="J10" s="639"/>
      <c r="K10" s="637"/>
    </row>
    <row r="11" spans="1:11" s="638" customFormat="1">
      <c r="A11" s="927" t="s">
        <v>6228</v>
      </c>
      <c r="B11" s="848" t="s">
        <v>6229</v>
      </c>
      <c r="C11" s="599"/>
      <c r="D11" s="784" t="s">
        <v>675</v>
      </c>
      <c r="E11" s="785">
        <v>44676</v>
      </c>
      <c r="F11" s="786" t="s">
        <v>707</v>
      </c>
      <c r="G11" s="787"/>
      <c r="H11" s="680"/>
      <c r="I11" s="522"/>
      <c r="J11" s="639"/>
      <c r="K11" s="637"/>
    </row>
    <row r="12" spans="1:11" s="638" customFormat="1">
      <c r="A12" s="927" t="s">
        <v>6230</v>
      </c>
      <c r="B12" s="848" t="s">
        <v>6231</v>
      </c>
      <c r="C12" s="599"/>
      <c r="D12" s="784" t="s">
        <v>675</v>
      </c>
      <c r="E12" s="785">
        <v>44676</v>
      </c>
      <c r="F12" s="786" t="s">
        <v>707</v>
      </c>
      <c r="G12" s="787"/>
      <c r="H12" s="680"/>
      <c r="I12" s="522"/>
      <c r="J12" s="639"/>
      <c r="K12" s="637"/>
    </row>
    <row r="13" spans="1:11" s="638" customFormat="1">
      <c r="A13" s="927" t="s">
        <v>6232</v>
      </c>
      <c r="B13" s="848" t="s">
        <v>6233</v>
      </c>
      <c r="C13" s="599"/>
      <c r="D13" s="784" t="s">
        <v>675</v>
      </c>
      <c r="E13" s="785">
        <v>44676</v>
      </c>
      <c r="F13" s="786" t="s">
        <v>707</v>
      </c>
      <c r="G13" s="787"/>
      <c r="H13" s="680"/>
      <c r="I13" s="522"/>
      <c r="J13" s="639"/>
      <c r="K13" s="637"/>
    </row>
    <row r="14" spans="1:11" s="638" customFormat="1">
      <c r="A14" s="927" t="s">
        <v>6234</v>
      </c>
      <c r="B14" s="848" t="s">
        <v>6235</v>
      </c>
      <c r="C14" s="599"/>
      <c r="D14" s="784" t="s">
        <v>675</v>
      </c>
      <c r="E14" s="785">
        <v>44676</v>
      </c>
      <c r="F14" s="786" t="s">
        <v>707</v>
      </c>
      <c r="G14" s="787"/>
      <c r="H14" s="680"/>
      <c r="I14" s="522"/>
      <c r="J14" s="639"/>
      <c r="K14" s="637"/>
    </row>
    <row r="15" spans="1:11" s="638" customFormat="1">
      <c r="A15" s="927" t="s">
        <v>6236</v>
      </c>
      <c r="B15" s="848" t="s">
        <v>6237</v>
      </c>
      <c r="C15" s="599"/>
      <c r="D15" s="784" t="s">
        <v>675</v>
      </c>
      <c r="E15" s="785">
        <v>44676</v>
      </c>
      <c r="F15" s="786" t="s">
        <v>707</v>
      </c>
      <c r="G15" s="787"/>
      <c r="H15" s="680"/>
      <c r="I15" s="522"/>
      <c r="J15" s="639"/>
      <c r="K15" s="637"/>
    </row>
    <row r="16" spans="1:11" s="638" customFormat="1">
      <c r="A16" s="927" t="s">
        <v>6238</v>
      </c>
      <c r="B16" s="848" t="s">
        <v>6239</v>
      </c>
      <c r="C16" s="599"/>
      <c r="D16" s="784" t="s">
        <v>675</v>
      </c>
      <c r="E16" s="785">
        <v>44676</v>
      </c>
      <c r="F16" s="786" t="s">
        <v>707</v>
      </c>
      <c r="G16" s="787"/>
      <c r="H16" s="680"/>
      <c r="I16" s="522"/>
      <c r="J16" s="639"/>
      <c r="K16" s="637"/>
    </row>
    <row r="17" spans="1:11" s="638" customFormat="1">
      <c r="A17" s="927" t="s">
        <v>6240</v>
      </c>
      <c r="B17" s="848" t="s">
        <v>6241</v>
      </c>
      <c r="C17" s="599"/>
      <c r="D17" s="784" t="s">
        <v>675</v>
      </c>
      <c r="E17" s="785">
        <v>44676</v>
      </c>
      <c r="F17" s="786" t="s">
        <v>707</v>
      </c>
      <c r="G17" s="787"/>
      <c r="H17" s="680"/>
      <c r="I17" s="522"/>
      <c r="J17" s="639"/>
      <c r="K17" s="637"/>
    </row>
    <row r="18" spans="1:11" s="638" customFormat="1">
      <c r="A18" s="927" t="s">
        <v>6242</v>
      </c>
      <c r="B18" s="848" t="s">
        <v>6243</v>
      </c>
      <c r="C18" s="599"/>
      <c r="D18" s="784" t="s">
        <v>675</v>
      </c>
      <c r="E18" s="785">
        <v>44676</v>
      </c>
      <c r="F18" s="786" t="s">
        <v>707</v>
      </c>
      <c r="G18" s="787"/>
      <c r="H18" s="680"/>
      <c r="I18" s="522"/>
      <c r="J18" s="639"/>
      <c r="K18" s="637"/>
    </row>
    <row r="19" spans="1:11" s="638" customFormat="1">
      <c r="A19" s="927" t="s">
        <v>6244</v>
      </c>
      <c r="B19" s="848" t="s">
        <v>6245</v>
      </c>
      <c r="C19" s="599"/>
      <c r="D19" s="784" t="s">
        <v>675</v>
      </c>
      <c r="E19" s="785">
        <v>44676</v>
      </c>
      <c r="F19" s="786" t="s">
        <v>707</v>
      </c>
      <c r="G19" s="787"/>
      <c r="H19" s="680"/>
      <c r="I19" s="522"/>
      <c r="J19" s="639"/>
      <c r="K19" s="637"/>
    </row>
    <row r="20" spans="1:11" s="638" customFormat="1">
      <c r="A20" s="927" t="s">
        <v>6246</v>
      </c>
      <c r="B20" s="848" t="s">
        <v>6247</v>
      </c>
      <c r="C20" s="599"/>
      <c r="D20" s="784" t="s">
        <v>675</v>
      </c>
      <c r="E20" s="785">
        <v>44676</v>
      </c>
      <c r="F20" s="786" t="s">
        <v>707</v>
      </c>
      <c r="G20" s="787"/>
      <c r="H20" s="680"/>
      <c r="I20" s="522"/>
      <c r="J20" s="639"/>
      <c r="K20" s="637"/>
    </row>
    <row r="21" spans="1:11" s="638" customFormat="1">
      <c r="A21" s="927" t="s">
        <v>6248</v>
      </c>
      <c r="B21" s="848" t="s">
        <v>6249</v>
      </c>
      <c r="C21" s="599"/>
      <c r="D21" s="784" t="s">
        <v>675</v>
      </c>
      <c r="E21" s="785">
        <v>44676</v>
      </c>
      <c r="F21" s="786" t="s">
        <v>707</v>
      </c>
      <c r="G21" s="787"/>
      <c r="H21" s="680"/>
      <c r="I21" s="522"/>
      <c r="J21" s="639"/>
      <c r="K21" s="637"/>
    </row>
    <row r="22" spans="1:11" s="638" customFormat="1">
      <c r="A22" s="927" t="s">
        <v>6250</v>
      </c>
      <c r="B22" s="848" t="s">
        <v>6251</v>
      </c>
      <c r="C22" s="599"/>
      <c r="D22" s="784" t="s">
        <v>675</v>
      </c>
      <c r="E22" s="785">
        <v>44676</v>
      </c>
      <c r="F22" s="786" t="s">
        <v>707</v>
      </c>
      <c r="G22" s="787"/>
      <c r="H22" s="680"/>
      <c r="I22" s="522"/>
      <c r="J22" s="639"/>
      <c r="K22" s="637"/>
    </row>
    <row r="23" spans="1:11" s="638" customFormat="1">
      <c r="A23" s="927" t="s">
        <v>6252</v>
      </c>
      <c r="B23" s="848" t="s">
        <v>6253</v>
      </c>
      <c r="C23" s="599"/>
      <c r="D23" s="784" t="s">
        <v>675</v>
      </c>
      <c r="E23" s="785">
        <v>44676</v>
      </c>
      <c r="F23" s="786" t="s">
        <v>707</v>
      </c>
      <c r="G23" s="787"/>
      <c r="H23" s="680"/>
      <c r="I23" s="522"/>
      <c r="J23" s="639"/>
      <c r="K23" s="637"/>
    </row>
    <row r="24" spans="1:11" s="638" customFormat="1">
      <c r="A24" s="927" t="s">
        <v>6254</v>
      </c>
      <c r="B24" s="848" t="s">
        <v>6255</v>
      </c>
      <c r="C24" s="599"/>
      <c r="D24" s="784" t="s">
        <v>675</v>
      </c>
      <c r="E24" s="785">
        <v>44676</v>
      </c>
      <c r="F24" s="786" t="s">
        <v>707</v>
      </c>
      <c r="G24" s="787"/>
      <c r="H24" s="680"/>
      <c r="I24" s="522"/>
      <c r="J24" s="639"/>
      <c r="K24" s="637"/>
    </row>
    <row r="25" spans="1:11" s="638" customFormat="1">
      <c r="A25" s="927" t="s">
        <v>6256</v>
      </c>
      <c r="B25" s="848" t="s">
        <v>914</v>
      </c>
      <c r="C25" s="599" t="s">
        <v>1751</v>
      </c>
      <c r="D25" s="784"/>
      <c r="E25" s="785"/>
      <c r="F25" s="786"/>
      <c r="G25" s="787"/>
      <c r="H25" s="680"/>
      <c r="I25" s="522"/>
      <c r="J25" s="639"/>
      <c r="K25" s="637"/>
    </row>
    <row r="26" spans="1:11" s="638" customFormat="1">
      <c r="A26" s="927" t="s">
        <v>6257</v>
      </c>
      <c r="B26" s="848" t="s">
        <v>914</v>
      </c>
      <c r="C26" s="599" t="s">
        <v>1751</v>
      </c>
      <c r="D26" s="784"/>
      <c r="E26" s="785"/>
      <c r="F26" s="786"/>
      <c r="G26" s="787"/>
      <c r="H26" s="680"/>
      <c r="I26" s="522"/>
      <c r="J26" s="639"/>
      <c r="K26" s="637"/>
    </row>
    <row r="27" spans="1:11" s="638" customFormat="1">
      <c r="A27" s="927" t="s">
        <v>6258</v>
      </c>
      <c r="B27" s="848" t="s">
        <v>6206</v>
      </c>
      <c r="C27" s="599"/>
      <c r="D27" s="784" t="s">
        <v>675</v>
      </c>
      <c r="E27" s="785">
        <v>44676</v>
      </c>
      <c r="F27" s="786" t="s">
        <v>707</v>
      </c>
      <c r="G27" s="787"/>
      <c r="H27" s="680"/>
      <c r="I27" s="522"/>
      <c r="J27" s="639"/>
      <c r="K27" s="637"/>
    </row>
    <row r="28" spans="1:11" s="638" customFormat="1">
      <c r="A28" s="927" t="s">
        <v>6259</v>
      </c>
      <c r="B28" s="848" t="s">
        <v>6207</v>
      </c>
      <c r="C28" s="599"/>
      <c r="D28" s="784" t="s">
        <v>675</v>
      </c>
      <c r="E28" s="785">
        <v>44676</v>
      </c>
      <c r="F28" s="786" t="s">
        <v>707</v>
      </c>
      <c r="G28" s="787"/>
      <c r="H28" s="680"/>
      <c r="I28" s="522"/>
      <c r="J28" s="639"/>
      <c r="K28" s="637"/>
    </row>
    <row r="29" spans="1:11" s="638" customFormat="1">
      <c r="A29" s="927" t="s">
        <v>6260</v>
      </c>
      <c r="B29" s="848" t="s">
        <v>6261</v>
      </c>
      <c r="C29" s="599"/>
      <c r="D29" s="784" t="s">
        <v>675</v>
      </c>
      <c r="E29" s="785">
        <v>44676</v>
      </c>
      <c r="F29" s="786" t="s">
        <v>707</v>
      </c>
      <c r="G29" s="787"/>
      <c r="H29" s="680"/>
      <c r="I29" s="522"/>
      <c r="J29" s="639"/>
      <c r="K29" s="637"/>
    </row>
    <row r="30" spans="1:11" s="638" customFormat="1">
      <c r="A30" s="927" t="s">
        <v>6262</v>
      </c>
      <c r="B30" s="848" t="s">
        <v>6263</v>
      </c>
      <c r="C30" s="599"/>
      <c r="D30" s="784" t="s">
        <v>675</v>
      </c>
      <c r="E30" s="785">
        <v>44676</v>
      </c>
      <c r="F30" s="786" t="s">
        <v>707</v>
      </c>
      <c r="G30" s="787"/>
      <c r="H30" s="680"/>
      <c r="I30" s="522"/>
      <c r="J30" s="639"/>
      <c r="K30" s="637"/>
    </row>
    <row r="31" spans="1:11" s="638" customFormat="1" ht="12.75" customHeight="1">
      <c r="A31" s="927" t="s">
        <v>6264</v>
      </c>
      <c r="B31" s="848" t="s">
        <v>6265</v>
      </c>
      <c r="C31" s="599"/>
      <c r="D31" s="784" t="s">
        <v>675</v>
      </c>
      <c r="E31" s="785">
        <v>44676</v>
      </c>
      <c r="F31" s="786" t="s">
        <v>707</v>
      </c>
      <c r="G31" s="787"/>
      <c r="H31" s="680"/>
      <c r="I31" s="522"/>
      <c r="J31" s="639"/>
      <c r="K31" s="637"/>
    </row>
    <row r="32" spans="1:11" s="638" customFormat="1">
      <c r="A32" s="927" t="s">
        <v>6266</v>
      </c>
      <c r="B32" s="848" t="s">
        <v>6267</v>
      </c>
      <c r="C32" s="599"/>
      <c r="D32" s="784" t="s">
        <v>675</v>
      </c>
      <c r="E32" s="785">
        <v>44676</v>
      </c>
      <c r="F32" s="786" t="s">
        <v>707</v>
      </c>
      <c r="G32" s="787"/>
      <c r="H32" s="680"/>
      <c r="I32" s="522"/>
      <c r="J32" s="639"/>
      <c r="K32" s="637"/>
    </row>
    <row r="33" spans="1:11" s="638" customFormat="1">
      <c r="A33" s="927" t="s">
        <v>6268</v>
      </c>
      <c r="B33" s="848" t="s">
        <v>6269</v>
      </c>
      <c r="C33" s="599"/>
      <c r="D33" s="784" t="s">
        <v>675</v>
      </c>
      <c r="E33" s="785">
        <v>44676</v>
      </c>
      <c r="F33" s="786" t="s">
        <v>707</v>
      </c>
      <c r="G33" s="787"/>
      <c r="H33" s="680"/>
      <c r="I33" s="522"/>
      <c r="J33" s="639"/>
      <c r="K33" s="637"/>
    </row>
    <row r="34" spans="1:11" s="638" customFormat="1">
      <c r="A34" s="927" t="s">
        <v>6270</v>
      </c>
      <c r="B34" s="848" t="s">
        <v>6271</v>
      </c>
      <c r="C34" s="599"/>
      <c r="D34" s="784" t="s">
        <v>675</v>
      </c>
      <c r="E34" s="785">
        <v>44676</v>
      </c>
      <c r="F34" s="786" t="s">
        <v>707</v>
      </c>
      <c r="G34" s="787"/>
      <c r="H34" s="680"/>
      <c r="I34" s="522"/>
      <c r="J34" s="639"/>
      <c r="K34" s="637"/>
    </row>
    <row r="35" spans="1:11" s="638" customFormat="1">
      <c r="A35" s="927" t="s">
        <v>6272</v>
      </c>
      <c r="B35" s="848" t="s">
        <v>6208</v>
      </c>
      <c r="C35" s="599"/>
      <c r="D35" s="784" t="s">
        <v>675</v>
      </c>
      <c r="E35" s="785">
        <v>44676</v>
      </c>
      <c r="F35" s="786" t="s">
        <v>707</v>
      </c>
      <c r="G35" s="787"/>
      <c r="H35" s="680"/>
      <c r="I35" s="522"/>
      <c r="J35" s="639"/>
      <c r="K35" s="637"/>
    </row>
    <row r="36" spans="1:11" s="638" customFormat="1">
      <c r="A36" s="927" t="s">
        <v>6273</v>
      </c>
      <c r="B36" s="848" t="s">
        <v>6209</v>
      </c>
      <c r="C36" s="599"/>
      <c r="D36" s="784" t="s">
        <v>675</v>
      </c>
      <c r="E36" s="785">
        <v>44676</v>
      </c>
      <c r="F36" s="786" t="s">
        <v>707</v>
      </c>
      <c r="G36" s="787"/>
      <c r="H36" s="680"/>
      <c r="I36" s="522"/>
      <c r="J36" s="639"/>
      <c r="K36" s="637"/>
    </row>
    <row r="37" spans="1:11" s="638" customFormat="1">
      <c r="A37" s="927" t="s">
        <v>6274</v>
      </c>
      <c r="B37" s="848" t="s">
        <v>5020</v>
      </c>
      <c r="C37" s="599"/>
      <c r="D37" s="784" t="s">
        <v>675</v>
      </c>
      <c r="E37" s="785">
        <v>44676</v>
      </c>
      <c r="F37" s="786" t="s">
        <v>707</v>
      </c>
      <c r="G37" s="787"/>
      <c r="H37" s="680"/>
      <c r="I37" s="522"/>
      <c r="J37" s="639"/>
      <c r="K37" s="637"/>
    </row>
    <row r="38" spans="1:11" s="638" customFormat="1">
      <c r="A38" s="927" t="s">
        <v>6275</v>
      </c>
      <c r="B38" s="848" t="s">
        <v>914</v>
      </c>
      <c r="C38" s="599" t="s">
        <v>1751</v>
      </c>
      <c r="D38" s="784"/>
      <c r="E38" s="785"/>
      <c r="F38" s="786"/>
      <c r="G38" s="787"/>
      <c r="H38" s="680"/>
      <c r="I38" s="522"/>
      <c r="J38" s="639"/>
      <c r="K38" s="637"/>
    </row>
    <row r="39" spans="1:11" s="712" customFormat="1">
      <c r="A39" s="1039" t="s">
        <v>6276</v>
      </c>
      <c r="B39" s="1040" t="s">
        <v>6172</v>
      </c>
      <c r="C39" s="1009" t="s">
        <v>1751</v>
      </c>
      <c r="D39" s="844" t="s">
        <v>675</v>
      </c>
      <c r="E39" s="845">
        <v>44767</v>
      </c>
      <c r="F39" s="846" t="s">
        <v>707</v>
      </c>
      <c r="G39" s="847"/>
      <c r="H39" s="1063"/>
      <c r="I39" s="522"/>
      <c r="J39" s="1064"/>
      <c r="K39" s="833"/>
    </row>
    <row r="40" spans="1:11" s="712" customFormat="1">
      <c r="A40" s="1039" t="s">
        <v>6277</v>
      </c>
      <c r="B40" s="1040" t="s">
        <v>6174</v>
      </c>
      <c r="C40" s="1009" t="s">
        <v>1751</v>
      </c>
      <c r="D40" s="844" t="s">
        <v>675</v>
      </c>
      <c r="E40" s="845">
        <v>44767</v>
      </c>
      <c r="F40" s="846" t="s">
        <v>707</v>
      </c>
      <c r="G40" s="847"/>
      <c r="H40" s="1063"/>
      <c r="I40" s="522"/>
      <c r="J40" s="1064"/>
      <c r="K40" s="833"/>
    </row>
    <row r="41" spans="1:11" s="712" customFormat="1">
      <c r="A41" s="1039" t="s">
        <v>6278</v>
      </c>
      <c r="B41" s="1040" t="s">
        <v>6176</v>
      </c>
      <c r="C41" s="1009" t="s">
        <v>1751</v>
      </c>
      <c r="D41" s="844" t="s">
        <v>675</v>
      </c>
      <c r="E41" s="845">
        <v>44767</v>
      </c>
      <c r="F41" s="846" t="s">
        <v>707</v>
      </c>
      <c r="G41" s="847"/>
      <c r="H41" s="1063"/>
      <c r="I41" s="522"/>
      <c r="J41" s="1064"/>
      <c r="K41" s="833"/>
    </row>
    <row r="42" spans="1:11" s="712" customFormat="1">
      <c r="A42" s="1039" t="s">
        <v>6279</v>
      </c>
      <c r="B42" s="1040" t="s">
        <v>1764</v>
      </c>
      <c r="C42" s="1009" t="s">
        <v>1751</v>
      </c>
      <c r="D42" s="844" t="s">
        <v>675</v>
      </c>
      <c r="E42" s="845">
        <v>44767</v>
      </c>
      <c r="F42" s="846" t="s">
        <v>707</v>
      </c>
      <c r="G42" s="847"/>
      <c r="H42" s="1063"/>
      <c r="I42" s="522"/>
      <c r="J42" s="1064"/>
      <c r="K42" s="833"/>
    </row>
    <row r="43" spans="1:11" s="712" customFormat="1">
      <c r="A43" s="1039" t="s">
        <v>6280</v>
      </c>
      <c r="B43" s="1040" t="s">
        <v>6281</v>
      </c>
      <c r="C43" s="1074" t="s">
        <v>1751</v>
      </c>
      <c r="D43" s="844" t="s">
        <v>675</v>
      </c>
      <c r="E43" s="845">
        <v>44767</v>
      </c>
      <c r="F43" s="846" t="s">
        <v>707</v>
      </c>
      <c r="G43" s="847"/>
      <c r="H43" s="1063"/>
      <c r="I43" s="522"/>
      <c r="J43" s="1064"/>
      <c r="K43" s="833"/>
    </row>
    <row r="44" spans="1:11" s="712" customFormat="1">
      <c r="A44" s="1039" t="s">
        <v>6282</v>
      </c>
      <c r="B44" s="1040" t="s">
        <v>6183</v>
      </c>
      <c r="C44" s="1074" t="s">
        <v>1751</v>
      </c>
      <c r="D44" s="844" t="s">
        <v>675</v>
      </c>
      <c r="E44" s="845">
        <v>44767</v>
      </c>
      <c r="F44" s="846" t="s">
        <v>707</v>
      </c>
      <c r="G44" s="847"/>
      <c r="H44" s="1063"/>
      <c r="I44" s="522"/>
      <c r="J44" s="1064"/>
      <c r="K44" s="833"/>
    </row>
    <row r="45" spans="1:11" s="712" customFormat="1">
      <c r="A45" s="1039" t="s">
        <v>6283</v>
      </c>
      <c r="B45" s="1040" t="s">
        <v>6284</v>
      </c>
      <c r="C45" s="1074" t="s">
        <v>1751</v>
      </c>
      <c r="D45" s="844" t="s">
        <v>675</v>
      </c>
      <c r="E45" s="845">
        <v>44767</v>
      </c>
      <c r="F45" s="846" t="s">
        <v>707</v>
      </c>
      <c r="G45" s="847"/>
      <c r="H45" s="1063"/>
      <c r="I45" s="522"/>
      <c r="J45" s="1064"/>
      <c r="K45" s="833"/>
    </row>
    <row r="46" spans="1:11" s="712" customFormat="1" ht="13.15" thickBot="1">
      <c r="A46" s="932" t="s">
        <v>6285</v>
      </c>
      <c r="B46" s="999" t="s">
        <v>6186</v>
      </c>
      <c r="C46" s="857" t="s">
        <v>1751</v>
      </c>
      <c r="D46" s="808" t="s">
        <v>675</v>
      </c>
      <c r="E46" s="809">
        <v>44767</v>
      </c>
      <c r="F46" s="810" t="s">
        <v>707</v>
      </c>
      <c r="G46" s="811"/>
      <c r="H46" s="812"/>
      <c r="I46" s="1360"/>
      <c r="J46" s="814"/>
      <c r="K46" s="815"/>
    </row>
    <row r="47" spans="1:11" s="181" customFormat="1">
      <c r="A47" s="641"/>
      <c r="B47" s="641"/>
      <c r="C47" s="641"/>
      <c r="D47" s="642"/>
      <c r="E47" s="642"/>
      <c r="F47" s="642"/>
      <c r="G47" s="642"/>
      <c r="H47" s="642"/>
      <c r="I47" s="642"/>
      <c r="J47" s="642"/>
      <c r="K47" s="642"/>
    </row>
    <row r="48" spans="1:11">
      <c r="A48" s="643" t="s">
        <v>674</v>
      </c>
      <c r="B48" s="643"/>
      <c r="C48" s="643"/>
      <c r="D48" s="643"/>
      <c r="E48" s="643"/>
      <c r="F48" s="643"/>
      <c r="G48" s="643"/>
      <c r="H48" s="643"/>
      <c r="I48" s="643"/>
      <c r="J48" s="643"/>
      <c r="K48" s="643"/>
    </row>
    <row r="49" spans="1:13">
      <c r="A49" s="2171" t="s">
        <v>9217</v>
      </c>
      <c r="B49" s="2171"/>
      <c r="C49" s="2171"/>
      <c r="D49" s="2171"/>
      <c r="E49" s="2171"/>
      <c r="F49" s="2171"/>
      <c r="G49" s="2171"/>
      <c r="H49" s="2171"/>
      <c r="I49" s="2171"/>
      <c r="J49" s="2171"/>
      <c r="K49" s="2171"/>
      <c r="L49" s="2171"/>
      <c r="M49" s="2171"/>
    </row>
    <row r="50" spans="1:13">
      <c r="A50" s="181"/>
      <c r="D50" s="422"/>
      <c r="E50" s="422"/>
      <c r="F50" s="647"/>
      <c r="G50" s="423"/>
      <c r="H50" s="422"/>
      <c r="I50" s="422"/>
      <c r="J50" s="647"/>
      <c r="K50" s="647"/>
    </row>
    <row r="51" spans="1:13">
      <c r="B51" s="710"/>
      <c r="D51" s="422"/>
      <c r="E51" s="422"/>
      <c r="F51" s="647"/>
      <c r="G51" s="423"/>
      <c r="H51" s="422"/>
      <c r="I51" s="422"/>
      <c r="J51" s="647"/>
      <c r="K51" s="647"/>
    </row>
    <row r="52" spans="1:13">
      <c r="B52" s="710"/>
      <c r="D52" s="422"/>
      <c r="E52" s="422"/>
      <c r="F52" s="647"/>
      <c r="G52" s="423"/>
      <c r="H52" s="422"/>
      <c r="I52" s="422"/>
      <c r="J52" s="647"/>
      <c r="K52" s="647"/>
    </row>
    <row r="53" spans="1:13">
      <c r="B53" s="710"/>
      <c r="D53" s="422"/>
      <c r="E53" s="422"/>
      <c r="F53" s="647"/>
      <c r="G53" s="423"/>
      <c r="H53" s="422"/>
      <c r="I53" s="422"/>
      <c r="J53" s="647"/>
      <c r="K53" s="647"/>
    </row>
    <row r="54" spans="1:13">
      <c r="B54" s="710"/>
      <c r="D54" s="422"/>
      <c r="E54" s="422"/>
      <c r="F54" s="647"/>
      <c r="G54" s="423"/>
      <c r="H54" s="422"/>
      <c r="I54" s="422"/>
      <c r="J54" s="647"/>
      <c r="K54" s="647"/>
    </row>
    <row r="55" spans="1:13">
      <c r="B55" s="710"/>
      <c r="D55" s="422"/>
      <c r="E55" s="422"/>
      <c r="F55" s="647"/>
      <c r="G55" s="423"/>
      <c r="H55" s="422"/>
      <c r="I55" s="422"/>
      <c r="J55" s="647"/>
      <c r="K55" s="647"/>
    </row>
    <row r="56" spans="1:13">
      <c r="B56" s="710"/>
      <c r="D56" s="422"/>
      <c r="E56" s="422"/>
      <c r="F56" s="647"/>
      <c r="G56" s="423"/>
      <c r="H56" s="422"/>
      <c r="I56" s="422"/>
      <c r="J56" s="647"/>
      <c r="K56" s="647"/>
    </row>
    <row r="57" spans="1:13">
      <c r="D57" s="422"/>
      <c r="E57" s="422"/>
      <c r="F57" s="647"/>
      <c r="G57" s="423"/>
      <c r="H57" s="422"/>
      <c r="I57" s="422"/>
      <c r="J57" s="647"/>
      <c r="K57" s="647"/>
    </row>
    <row r="58" spans="1:13">
      <c r="D58" s="422"/>
      <c r="E58" s="422"/>
      <c r="F58" s="647"/>
      <c r="G58" s="423"/>
      <c r="H58" s="422"/>
      <c r="I58" s="422"/>
      <c r="J58" s="647"/>
      <c r="K58" s="647"/>
    </row>
    <row r="59" spans="1:13">
      <c r="D59" s="422"/>
      <c r="E59" s="422"/>
      <c r="F59" s="647"/>
      <c r="G59" s="423"/>
      <c r="H59" s="422"/>
      <c r="I59" s="422"/>
      <c r="J59" s="647"/>
      <c r="K59" s="647"/>
    </row>
    <row r="60" spans="1:13">
      <c r="D60" s="422"/>
      <c r="E60" s="422"/>
      <c r="F60" s="647"/>
      <c r="G60" s="423"/>
      <c r="H60" s="422"/>
      <c r="I60" s="422"/>
      <c r="J60" s="647"/>
      <c r="K60" s="647"/>
    </row>
    <row r="61" spans="1:13">
      <c r="D61" s="422"/>
      <c r="E61" s="422"/>
      <c r="F61" s="647"/>
      <c r="G61" s="423"/>
      <c r="H61" s="422"/>
      <c r="I61" s="422"/>
      <c r="J61" s="647"/>
      <c r="K61" s="647"/>
    </row>
    <row r="62" spans="1:13">
      <c r="D62" s="422"/>
      <c r="E62" s="422"/>
      <c r="F62" s="647"/>
      <c r="G62" s="423"/>
      <c r="H62" s="422"/>
      <c r="I62" s="422"/>
      <c r="J62" s="647"/>
      <c r="K62" s="647"/>
    </row>
    <row r="63" spans="1:13">
      <c r="D63" s="422"/>
      <c r="E63" s="422"/>
      <c r="F63" s="647"/>
      <c r="G63" s="423"/>
      <c r="H63" s="422"/>
      <c r="I63" s="422"/>
      <c r="J63" s="647"/>
      <c r="K63" s="647"/>
    </row>
    <row r="64" spans="1:13">
      <c r="D64" s="422"/>
      <c r="E64" s="422"/>
      <c r="F64" s="647"/>
      <c r="G64" s="423"/>
      <c r="H64" s="422"/>
      <c r="I64" s="422"/>
      <c r="J64" s="647"/>
      <c r="K64" s="647"/>
    </row>
    <row r="65" spans="4:11">
      <c r="D65" s="422"/>
      <c r="E65" s="422"/>
      <c r="F65" s="647"/>
      <c r="G65" s="423"/>
      <c r="H65" s="422"/>
      <c r="I65" s="422"/>
      <c r="J65" s="647"/>
      <c r="K65" s="647"/>
    </row>
    <row r="66" spans="4:11">
      <c r="D66" s="422"/>
      <c r="E66" s="422"/>
      <c r="F66" s="647"/>
      <c r="G66" s="423"/>
      <c r="H66" s="422"/>
      <c r="I66" s="422"/>
      <c r="J66" s="647"/>
      <c r="K66" s="647"/>
    </row>
    <row r="67" spans="4:11">
      <c r="D67" s="422"/>
      <c r="E67" s="422"/>
      <c r="F67" s="647"/>
      <c r="G67" s="423"/>
      <c r="H67" s="422"/>
      <c r="I67" s="422"/>
      <c r="J67" s="647"/>
      <c r="K67" s="647"/>
    </row>
    <row r="68" spans="4:11">
      <c r="D68" s="422"/>
      <c r="E68" s="422"/>
      <c r="F68" s="647"/>
      <c r="G68" s="423"/>
      <c r="H68" s="422"/>
      <c r="I68" s="422"/>
      <c r="J68" s="647"/>
      <c r="K68" s="647"/>
    </row>
    <row r="69" spans="4:11">
      <c r="D69" s="422"/>
      <c r="E69" s="422"/>
      <c r="F69" s="647"/>
      <c r="G69" s="423"/>
      <c r="H69" s="422"/>
      <c r="I69" s="422"/>
      <c r="J69" s="647"/>
      <c r="K69" s="647"/>
    </row>
    <row r="70" spans="4:11">
      <c r="D70" s="422"/>
      <c r="E70" s="422"/>
      <c r="F70" s="647"/>
      <c r="G70" s="423"/>
      <c r="H70" s="422"/>
      <c r="I70" s="422"/>
      <c r="J70" s="647"/>
      <c r="K70" s="647"/>
    </row>
    <row r="71" spans="4:11">
      <c r="D71" s="422"/>
      <c r="E71" s="422"/>
      <c r="F71" s="647"/>
      <c r="G71" s="423"/>
      <c r="H71" s="422"/>
      <c r="I71" s="422"/>
      <c r="J71" s="647"/>
      <c r="K71" s="647"/>
    </row>
    <row r="72" spans="4:11">
      <c r="D72" s="422"/>
      <c r="E72" s="422"/>
      <c r="F72" s="647"/>
      <c r="G72" s="423"/>
      <c r="H72" s="422"/>
      <c r="I72" s="422"/>
      <c r="J72" s="647"/>
      <c r="K72" s="647"/>
    </row>
    <row r="73" spans="4:11">
      <c r="D73" s="422"/>
      <c r="E73" s="422"/>
      <c r="F73" s="647"/>
      <c r="G73" s="423"/>
      <c r="H73" s="422"/>
      <c r="I73" s="422"/>
      <c r="J73" s="647"/>
      <c r="K73" s="647"/>
    </row>
    <row r="74" spans="4:11">
      <c r="D74" s="422"/>
      <c r="E74" s="422"/>
      <c r="F74" s="647"/>
      <c r="G74" s="423"/>
      <c r="H74" s="422"/>
      <c r="I74" s="422"/>
      <c r="J74" s="647"/>
      <c r="K74" s="647"/>
    </row>
    <row r="75" spans="4:11">
      <c r="D75" s="422"/>
      <c r="E75" s="422"/>
      <c r="F75" s="647"/>
      <c r="G75" s="423"/>
      <c r="H75" s="422"/>
      <c r="I75" s="422"/>
      <c r="J75" s="647"/>
      <c r="K75" s="647"/>
    </row>
    <row r="76" spans="4:11">
      <c r="D76" s="422"/>
      <c r="E76" s="422"/>
      <c r="F76" s="647"/>
      <c r="G76" s="423"/>
      <c r="H76" s="422"/>
      <c r="I76" s="422"/>
      <c r="J76" s="647"/>
      <c r="K76" s="647"/>
    </row>
    <row r="77" spans="4:11">
      <c r="D77" s="422"/>
      <c r="E77" s="422"/>
      <c r="F77" s="647"/>
      <c r="G77" s="423"/>
      <c r="H77" s="422"/>
      <c r="I77" s="422"/>
      <c r="J77" s="647"/>
      <c r="K77" s="647"/>
    </row>
    <row r="78" spans="4:11">
      <c r="D78" s="422"/>
      <c r="E78" s="422"/>
      <c r="F78" s="647"/>
      <c r="G78" s="423"/>
      <c r="H78" s="422"/>
      <c r="I78" s="422"/>
      <c r="J78" s="647"/>
      <c r="K78" s="647"/>
    </row>
    <row r="79" spans="4:11">
      <c r="D79" s="422"/>
      <c r="E79" s="422"/>
      <c r="F79" s="647"/>
      <c r="G79" s="423"/>
      <c r="H79" s="422"/>
      <c r="I79" s="422"/>
      <c r="J79" s="647"/>
      <c r="K79" s="647"/>
    </row>
    <row r="80" spans="4:11">
      <c r="D80" s="422"/>
      <c r="E80" s="422"/>
      <c r="F80" s="647"/>
      <c r="G80" s="423"/>
      <c r="H80" s="422"/>
      <c r="I80" s="422"/>
      <c r="J80" s="647"/>
      <c r="K80" s="647"/>
    </row>
    <row r="81" spans="4:11">
      <c r="D81" s="422"/>
      <c r="E81" s="422"/>
      <c r="F81" s="647"/>
      <c r="G81" s="423"/>
      <c r="H81" s="422"/>
      <c r="I81" s="422"/>
      <c r="J81" s="647"/>
      <c r="K81" s="647"/>
    </row>
    <row r="82" spans="4:11">
      <c r="D82" s="422"/>
      <c r="E82" s="422"/>
      <c r="F82" s="647"/>
      <c r="G82" s="423"/>
      <c r="H82" s="422"/>
      <c r="I82" s="422"/>
      <c r="J82" s="647"/>
      <c r="K82" s="647"/>
    </row>
    <row r="83" spans="4:11">
      <c r="D83" s="422"/>
      <c r="E83" s="422"/>
      <c r="F83" s="647"/>
      <c r="G83" s="423"/>
      <c r="H83" s="422"/>
      <c r="I83" s="422"/>
      <c r="J83" s="647"/>
      <c r="K83" s="647"/>
    </row>
    <row r="84" spans="4:11">
      <c r="D84" s="422"/>
      <c r="E84" s="422"/>
      <c r="F84" s="647"/>
      <c r="G84" s="423"/>
      <c r="H84" s="422"/>
      <c r="I84" s="422"/>
      <c r="J84" s="647"/>
      <c r="K84" s="647"/>
    </row>
    <row r="85" spans="4:11">
      <c r="D85" s="422"/>
      <c r="E85" s="422"/>
      <c r="F85" s="647"/>
      <c r="G85" s="423"/>
      <c r="H85" s="422"/>
      <c r="I85" s="422"/>
      <c r="J85" s="647"/>
      <c r="K85" s="647"/>
    </row>
    <row r="86" spans="4:11">
      <c r="D86" s="422"/>
      <c r="E86" s="422"/>
      <c r="F86" s="647"/>
      <c r="G86" s="423"/>
      <c r="H86" s="422"/>
      <c r="I86" s="422"/>
      <c r="J86" s="647"/>
      <c r="K86" s="647"/>
    </row>
  </sheetData>
  <mergeCells count="7">
    <mergeCell ref="A49:M49"/>
    <mergeCell ref="A4:C4"/>
    <mergeCell ref="D4:G4"/>
    <mergeCell ref="H4:K4"/>
    <mergeCell ref="A1:C1"/>
    <mergeCell ref="D1:G1"/>
    <mergeCell ref="A2:C2"/>
  </mergeCells>
  <hyperlinks>
    <hyperlink ref="A4" display="Back to Top Sheet" xr:uid="{00000000-0004-0000-3F00-000000000000}"/>
    <hyperlink ref="A4:C4" location="Top!A1" display="Back to Top Sheet" xr:uid="{B5F7C9CA-AF5F-4530-9F09-3FBD0041FE2C}"/>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R183"/>
  <sheetViews>
    <sheetView workbookViewId="0">
      <selection sqref="A1:C1"/>
    </sheetView>
  </sheetViews>
  <sheetFormatPr defaultColWidth="11.3984375" defaultRowHeight="12.75"/>
  <cols>
    <col min="1" max="1" width="32.59765625" style="17" customWidth="1"/>
    <col min="2" max="2" width="64.1328125" style="17" customWidth="1"/>
    <col min="3" max="3" width="16" style="17" customWidth="1"/>
    <col min="4" max="4" width="16.59765625" style="8" customWidth="1"/>
    <col min="5" max="5" width="15.59765625" style="8" customWidth="1"/>
    <col min="6" max="6" width="15.86328125" style="10" customWidth="1"/>
    <col min="7" max="7" width="27.59765625" style="9" customWidth="1"/>
    <col min="8" max="8" width="16.59765625" style="8" customWidth="1"/>
    <col min="9" max="9" width="19.3984375" style="8" customWidth="1"/>
    <col min="10" max="10" width="21.59765625" style="10" customWidth="1"/>
    <col min="11" max="11" width="24.265625" style="10" customWidth="1"/>
    <col min="12" max="12" width="11.3984375" style="10"/>
    <col min="13" max="13" width="36.3984375" style="10" customWidth="1"/>
    <col min="14" max="16384" width="11.3984375" style="10"/>
  </cols>
  <sheetData>
    <row r="1" spans="1:13" ht="21" customHeight="1" thickBot="1">
      <c r="A1" s="2150" t="s">
        <v>660</v>
      </c>
      <c r="B1" s="2150"/>
      <c r="C1" s="2150"/>
      <c r="D1" s="2151"/>
      <c r="E1" s="2151"/>
      <c r="F1" s="2151"/>
      <c r="G1" s="2151"/>
    </row>
    <row r="2" spans="1:13" ht="21" customHeight="1" thickBot="1">
      <c r="A2" s="2169" t="str">
        <f>Top!B89</f>
        <v>Proximity Profile 1.0.1</v>
      </c>
      <c r="B2" s="2169"/>
      <c r="C2" s="2170"/>
      <c r="D2" s="1119" t="s">
        <v>661</v>
      </c>
      <c r="E2" s="1118" t="str">
        <f>Top!E89</f>
        <v>PXP.TS.p10</v>
      </c>
      <c r="F2" s="1118"/>
      <c r="G2" s="1118"/>
      <c r="H2" s="1112" t="s">
        <v>10</v>
      </c>
      <c r="I2" s="1114" t="str">
        <f>Top!$G89</f>
        <v>PXP.TS.p10</v>
      </c>
      <c r="J2" s="1112" t="s">
        <v>699</v>
      </c>
      <c r="K2" s="1171">
        <v>45474</v>
      </c>
      <c r="M2" s="26"/>
    </row>
    <row r="3" spans="1:13" ht="18" customHeight="1" thickBot="1">
      <c r="A3" s="59" t="s">
        <v>700</v>
      </c>
      <c r="B3" s="59">
        <f>rel_date</f>
        <v>45706</v>
      </c>
      <c r="D3" s="1119" t="s">
        <v>662</v>
      </c>
      <c r="E3" s="1118" t="str">
        <f>Top!F89</f>
        <v>PXP.ICS.p6</v>
      </c>
      <c r="F3" s="1118"/>
      <c r="G3" s="1118"/>
      <c r="H3" s="1112" t="s">
        <v>11</v>
      </c>
      <c r="I3" s="1114" t="str">
        <f>Top!$H89</f>
        <v>PXP.ICS.p6</v>
      </c>
      <c r="J3" s="1112" t="s">
        <v>699</v>
      </c>
      <c r="K3" s="2057">
        <v>45474</v>
      </c>
    </row>
    <row r="4" spans="1:13" ht="14.25" customHeight="1" thickBot="1">
      <c r="A4" s="2145" t="s">
        <v>663</v>
      </c>
      <c r="B4" s="2146"/>
      <c r="C4" s="2158"/>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9215</v>
      </c>
      <c r="D6" s="138"/>
      <c r="E6" s="514">
        <v>45564</v>
      </c>
      <c r="F6" s="138"/>
      <c r="G6" s="556" t="s">
        <v>6286</v>
      </c>
      <c r="H6" s="493"/>
      <c r="I6" s="1159"/>
      <c r="J6" s="465"/>
      <c r="K6" s="529"/>
      <c r="M6" s="10"/>
    </row>
    <row r="7" spans="1:13" s="1075" customFormat="1">
      <c r="A7" s="1945" t="s">
        <v>11</v>
      </c>
      <c r="B7" s="865" t="s">
        <v>673</v>
      </c>
      <c r="C7" s="1946" t="s">
        <v>9215</v>
      </c>
      <c r="D7" s="1076"/>
      <c r="E7" s="893">
        <v>45564</v>
      </c>
      <c r="F7" s="1076"/>
      <c r="G7" s="1077" t="s">
        <v>6287</v>
      </c>
      <c r="H7" s="1441"/>
      <c r="I7" s="508"/>
      <c r="J7" s="908"/>
      <c r="K7" s="774"/>
    </row>
    <row r="8" spans="1:13" s="1075" customFormat="1">
      <c r="A8" s="1087" t="s">
        <v>6288</v>
      </c>
      <c r="B8" s="866" t="s">
        <v>6289</v>
      </c>
      <c r="C8" s="1946" t="s">
        <v>9215</v>
      </c>
      <c r="D8" s="892" t="s">
        <v>675</v>
      </c>
      <c r="E8" s="893">
        <v>45564</v>
      </c>
      <c r="F8" s="892" t="s">
        <v>707</v>
      </c>
      <c r="G8" s="1256" t="s">
        <v>6290</v>
      </c>
      <c r="H8" s="1375"/>
      <c r="I8" s="508"/>
      <c r="J8" s="32"/>
      <c r="K8" s="1015"/>
    </row>
    <row r="9" spans="1:13" s="1075" customFormat="1">
      <c r="A9" s="1087" t="s">
        <v>6291</v>
      </c>
      <c r="B9" s="866" t="s">
        <v>6292</v>
      </c>
      <c r="C9" s="1946" t="s">
        <v>703</v>
      </c>
      <c r="D9" s="892" t="s">
        <v>675</v>
      </c>
      <c r="E9" s="893">
        <v>45564</v>
      </c>
      <c r="F9" s="892" t="s">
        <v>707</v>
      </c>
      <c r="G9" s="1256"/>
      <c r="H9" s="1375"/>
      <c r="I9" s="508"/>
      <c r="J9" s="32"/>
      <c r="K9" s="1015"/>
    </row>
    <row r="10" spans="1:13" s="1075" customFormat="1">
      <c r="A10" s="1087" t="s">
        <v>6293</v>
      </c>
      <c r="B10" s="866" t="s">
        <v>6294</v>
      </c>
      <c r="C10" s="1946" t="s">
        <v>703</v>
      </c>
      <c r="D10" s="892" t="s">
        <v>675</v>
      </c>
      <c r="E10" s="893">
        <v>45564</v>
      </c>
      <c r="F10" s="892" t="s">
        <v>707</v>
      </c>
      <c r="G10" s="1256"/>
      <c r="H10" s="1375"/>
      <c r="I10" s="508"/>
      <c r="J10" s="32"/>
      <c r="K10" s="1015"/>
    </row>
    <row r="11" spans="1:13" s="1075" customFormat="1">
      <c r="A11" s="1087" t="s">
        <v>6295</v>
      </c>
      <c r="B11" s="866" t="s">
        <v>6296</v>
      </c>
      <c r="C11" s="1946" t="s">
        <v>703</v>
      </c>
      <c r="D11" s="892" t="s">
        <v>675</v>
      </c>
      <c r="E11" s="893">
        <v>45564</v>
      </c>
      <c r="F11" s="892" t="s">
        <v>707</v>
      </c>
      <c r="G11" s="1256"/>
      <c r="H11" s="1375"/>
      <c r="I11" s="508"/>
      <c r="J11" s="32"/>
      <c r="K11" s="1015"/>
    </row>
    <row r="12" spans="1:13" s="1075" customFormat="1">
      <c r="A12" s="1087" t="s">
        <v>6297</v>
      </c>
      <c r="B12" s="866" t="s">
        <v>5370</v>
      </c>
      <c r="C12" s="1946" t="s">
        <v>703</v>
      </c>
      <c r="D12" s="892" t="s">
        <v>675</v>
      </c>
      <c r="E12" s="893">
        <v>45564</v>
      </c>
      <c r="F12" s="892" t="s">
        <v>707</v>
      </c>
      <c r="G12" s="1256"/>
      <c r="H12" s="1375"/>
      <c r="I12" s="508"/>
      <c r="J12" s="32"/>
      <c r="K12" s="1015"/>
    </row>
    <row r="13" spans="1:13" s="1075" customFormat="1">
      <c r="A13" s="1087" t="s">
        <v>6298</v>
      </c>
      <c r="B13" s="866" t="s">
        <v>3295</v>
      </c>
      <c r="C13" s="1946" t="s">
        <v>703</v>
      </c>
      <c r="D13" s="892" t="s">
        <v>675</v>
      </c>
      <c r="E13" s="893">
        <v>45564</v>
      </c>
      <c r="F13" s="892" t="s">
        <v>707</v>
      </c>
      <c r="G13" s="1256"/>
      <c r="H13" s="1375"/>
      <c r="I13" s="508"/>
      <c r="J13" s="32"/>
      <c r="K13" s="1015"/>
    </row>
    <row r="14" spans="1:13" s="1075" customFormat="1">
      <c r="A14" s="1087" t="s">
        <v>6299</v>
      </c>
      <c r="B14" s="866" t="s">
        <v>6300</v>
      </c>
      <c r="C14" s="1946" t="s">
        <v>703</v>
      </c>
      <c r="D14" s="892" t="s">
        <v>675</v>
      </c>
      <c r="E14" s="893">
        <v>45564</v>
      </c>
      <c r="F14" s="892" t="s">
        <v>707</v>
      </c>
      <c r="G14" s="1256"/>
      <c r="H14" s="1375"/>
      <c r="I14" s="508"/>
      <c r="J14" s="32"/>
      <c r="K14" s="1015"/>
    </row>
    <row r="15" spans="1:13" s="11" customFormat="1">
      <c r="A15" s="1262" t="s">
        <v>11250</v>
      </c>
      <c r="B15" s="1437" t="s">
        <v>6301</v>
      </c>
      <c r="C15" s="1438"/>
      <c r="D15" s="112" t="s">
        <v>675</v>
      </c>
      <c r="E15" s="515">
        <v>45564</v>
      </c>
      <c r="F15" s="112" t="s">
        <v>707</v>
      </c>
      <c r="G15" s="78"/>
      <c r="H15" s="1375"/>
      <c r="I15" s="508"/>
      <c r="J15" s="32"/>
      <c r="K15" s="530"/>
    </row>
    <row r="16" spans="1:13" s="11" customFormat="1">
      <c r="A16" s="1262" t="s">
        <v>11251</v>
      </c>
      <c r="B16" s="1437" t="s">
        <v>6302</v>
      </c>
      <c r="C16" s="1438"/>
      <c r="D16" s="112" t="s">
        <v>675</v>
      </c>
      <c r="E16" s="515">
        <v>45564</v>
      </c>
      <c r="F16" s="112" t="s">
        <v>707</v>
      </c>
      <c r="G16" s="78"/>
      <c r="H16" s="1375"/>
      <c r="I16" s="508"/>
      <c r="J16" s="32"/>
      <c r="K16" s="530"/>
    </row>
    <row r="17" spans="1:18" s="11" customFormat="1">
      <c r="A17" s="1262" t="s">
        <v>11252</v>
      </c>
      <c r="B17" s="1437" t="s">
        <v>6303</v>
      </c>
      <c r="C17" s="1438"/>
      <c r="D17" s="112" t="s">
        <v>675</v>
      </c>
      <c r="E17" s="515">
        <v>45564</v>
      </c>
      <c r="F17" s="112" t="s">
        <v>707</v>
      </c>
      <c r="G17" s="78"/>
      <c r="H17" s="1375"/>
      <c r="I17" s="508"/>
      <c r="J17" s="32"/>
      <c r="K17" s="530"/>
    </row>
    <row r="18" spans="1:18" s="11" customFormat="1">
      <c r="A18" s="1262" t="s">
        <v>6304</v>
      </c>
      <c r="B18" s="1439" t="s">
        <v>914</v>
      </c>
      <c r="C18" s="575" t="s">
        <v>1877</v>
      </c>
      <c r="D18" s="112"/>
      <c r="E18" s="515"/>
      <c r="F18" s="112"/>
      <c r="G18" s="78"/>
      <c r="H18" s="1375"/>
      <c r="I18" s="522"/>
      <c r="J18" s="32"/>
      <c r="K18" s="528"/>
      <c r="L18" s="531"/>
      <c r="M18" s="531"/>
      <c r="N18" s="531"/>
      <c r="O18" s="531"/>
      <c r="P18" s="531"/>
      <c r="Q18" s="531"/>
      <c r="R18" s="531"/>
    </row>
    <row r="19" spans="1:18" s="11" customFormat="1">
      <c r="A19" s="1262" t="s">
        <v>11253</v>
      </c>
      <c r="B19" s="1437" t="s">
        <v>6305</v>
      </c>
      <c r="C19" s="1365"/>
      <c r="D19" s="112" t="s">
        <v>675</v>
      </c>
      <c r="E19" s="515">
        <v>45564</v>
      </c>
      <c r="F19" s="112" t="s">
        <v>707</v>
      </c>
      <c r="G19" s="78"/>
      <c r="H19" s="1375"/>
      <c r="I19" s="508"/>
      <c r="J19" s="32"/>
      <c r="K19" s="530"/>
    </row>
    <row r="20" spans="1:18" s="11" customFormat="1">
      <c r="A20" s="1262" t="s">
        <v>11254</v>
      </c>
      <c r="B20" s="1437" t="s">
        <v>6306</v>
      </c>
      <c r="C20" s="1365"/>
      <c r="D20" s="112" t="s">
        <v>675</v>
      </c>
      <c r="E20" s="515">
        <v>45564</v>
      </c>
      <c r="F20" s="112" t="s">
        <v>707</v>
      </c>
      <c r="G20" s="78"/>
      <c r="H20" s="1375"/>
      <c r="I20" s="508"/>
      <c r="J20" s="32"/>
      <c r="K20" s="530"/>
    </row>
    <row r="21" spans="1:18" s="11" customFormat="1">
      <c r="A21" s="1262" t="s">
        <v>11255</v>
      </c>
      <c r="B21" s="1437" t="s">
        <v>3298</v>
      </c>
      <c r="C21" s="1365"/>
      <c r="D21" s="112" t="s">
        <v>675</v>
      </c>
      <c r="E21" s="515">
        <v>45564</v>
      </c>
      <c r="F21" s="112" t="s">
        <v>707</v>
      </c>
      <c r="G21" s="78"/>
      <c r="H21" s="1375"/>
      <c r="I21" s="508"/>
      <c r="J21" s="32"/>
      <c r="K21" s="530"/>
    </row>
    <row r="22" spans="1:18" s="11" customFormat="1">
      <c r="A22" s="1262" t="s">
        <v>6307</v>
      </c>
      <c r="B22" s="1439" t="s">
        <v>914</v>
      </c>
      <c r="C22" s="1440"/>
      <c r="D22" s="112"/>
      <c r="E22" s="515"/>
      <c r="F22" s="112"/>
      <c r="G22" s="78"/>
      <c r="H22" s="371"/>
      <c r="I22" s="522"/>
      <c r="J22" s="32"/>
      <c r="K22" s="528"/>
      <c r="M22" s="10"/>
    </row>
    <row r="23" spans="1:18" s="11" customFormat="1" ht="12.75" customHeight="1" thickBot="1">
      <c r="A23" s="1455" t="s">
        <v>11256</v>
      </c>
      <c r="B23" s="1536" t="s">
        <v>914</v>
      </c>
      <c r="C23" s="1947" t="s">
        <v>703</v>
      </c>
      <c r="D23" s="116"/>
      <c r="E23" s="521"/>
      <c r="F23" s="116"/>
      <c r="G23" s="108"/>
      <c r="H23" s="238"/>
      <c r="I23" s="934"/>
      <c r="J23" s="40"/>
      <c r="K23" s="815"/>
    </row>
    <row r="24" spans="1:18" ht="14.25" customHeight="1">
      <c r="A24" s="137"/>
      <c r="B24" s="122"/>
      <c r="C24" s="122"/>
      <c r="D24" s="123"/>
      <c r="E24" s="123"/>
      <c r="F24" s="124"/>
      <c r="G24" s="125"/>
      <c r="H24" s="123"/>
      <c r="I24" s="123"/>
      <c r="J24" s="124"/>
      <c r="K24" s="124"/>
    </row>
    <row r="25" spans="1:18" customFormat="1" ht="14.25" customHeight="1">
      <c r="A25" s="291" t="s">
        <v>674</v>
      </c>
      <c r="B25" s="291"/>
      <c r="C25" s="291"/>
      <c r="D25" s="291"/>
      <c r="E25" s="291"/>
      <c r="F25" s="291"/>
      <c r="G25" s="291"/>
      <c r="H25" s="291"/>
      <c r="I25" s="291"/>
      <c r="J25" s="291"/>
      <c r="K25" s="291"/>
    </row>
    <row r="26" spans="1:18" ht="14.25" customHeight="1">
      <c r="A26" s="2171" t="s">
        <v>9217</v>
      </c>
      <c r="B26" s="2171"/>
      <c r="C26" s="2171"/>
      <c r="D26" s="2171"/>
      <c r="E26" s="2171"/>
      <c r="F26" s="2171"/>
      <c r="G26" s="2171"/>
      <c r="H26" s="2171"/>
      <c r="I26" s="2171"/>
      <c r="J26" s="2171"/>
      <c r="K26" s="2171"/>
      <c r="L26" s="2171"/>
      <c r="M26" s="2171"/>
    </row>
    <row r="27" spans="1:18" ht="14.25" customHeight="1">
      <c r="D27" s="21"/>
      <c r="E27" s="21"/>
      <c r="F27" s="23"/>
      <c r="G27" s="22"/>
      <c r="H27" s="21"/>
      <c r="I27" s="21"/>
      <c r="J27" s="23"/>
      <c r="K27" s="23"/>
    </row>
    <row r="28" spans="1:18" ht="14.25" customHeight="1">
      <c r="A28"/>
      <c r="D28" s="21"/>
      <c r="E28" s="21"/>
      <c r="F28" s="23"/>
      <c r="G28" s="22"/>
      <c r="H28" s="21"/>
      <c r="I28" s="21"/>
      <c r="J28" s="23"/>
      <c r="K28" s="23"/>
    </row>
    <row r="29" spans="1:18" ht="14.25" customHeight="1">
      <c r="A29"/>
      <c r="D29" s="21"/>
      <c r="E29" s="21"/>
      <c r="F29" s="23"/>
      <c r="G29" s="22"/>
      <c r="H29" s="21"/>
      <c r="I29" s="21"/>
      <c r="J29" s="23"/>
      <c r="K29" s="23"/>
    </row>
    <row r="30" spans="1:18" ht="14.25" customHeight="1">
      <c r="A30"/>
      <c r="D30" s="21"/>
      <c r="E30" s="21"/>
      <c r="F30" s="23"/>
      <c r="G30" s="22"/>
      <c r="H30" s="21"/>
      <c r="I30" s="21"/>
      <c r="J30" s="23"/>
      <c r="K30" s="23"/>
    </row>
    <row r="31" spans="1:18" ht="14.25" customHeight="1">
      <c r="A31"/>
      <c r="D31" s="21"/>
      <c r="E31" s="21"/>
      <c r="F31" s="23"/>
      <c r="G31" s="22"/>
      <c r="H31" s="21"/>
      <c r="I31" s="21"/>
      <c r="J31" s="23"/>
      <c r="K31" s="23"/>
    </row>
    <row r="32" spans="1:18" ht="14.25" customHeight="1">
      <c r="A32"/>
      <c r="D32" s="21"/>
      <c r="E32" s="21"/>
      <c r="F32" s="23"/>
      <c r="G32" s="22"/>
      <c r="H32" s="21"/>
      <c r="I32" s="21"/>
      <c r="J32" s="23"/>
      <c r="K32" s="23"/>
    </row>
    <row r="33" spans="1:11" ht="14.25" customHeight="1">
      <c r="A33"/>
      <c r="D33" s="21"/>
      <c r="E33" s="21"/>
      <c r="F33" s="23"/>
      <c r="G33" s="22"/>
      <c r="H33" s="21"/>
      <c r="I33" s="21"/>
      <c r="J33" s="23"/>
      <c r="K33" s="23"/>
    </row>
    <row r="34" spans="1:11" ht="14.25" customHeight="1">
      <c r="A34"/>
      <c r="D34" s="21"/>
      <c r="E34" s="21"/>
      <c r="F34" s="23"/>
      <c r="G34" s="22"/>
      <c r="H34" s="21"/>
      <c r="I34" s="21"/>
      <c r="J34" s="23"/>
      <c r="K34" s="23"/>
    </row>
    <row r="35" spans="1:11" ht="14.25" customHeight="1">
      <c r="D35" s="21"/>
      <c r="E35" s="21"/>
      <c r="F35" s="23"/>
      <c r="G35" s="22"/>
      <c r="H35" s="21"/>
      <c r="I35" s="21"/>
      <c r="J35" s="23"/>
      <c r="K35" s="23"/>
    </row>
    <row r="36" spans="1:11" ht="14.25" customHeight="1">
      <c r="D36" s="21"/>
      <c r="E36" s="21"/>
      <c r="F36" s="23"/>
      <c r="G36" s="22"/>
      <c r="H36" s="21"/>
      <c r="I36" s="21"/>
      <c r="J36" s="23"/>
      <c r="K36" s="23"/>
    </row>
    <row r="37" spans="1:11" ht="14.25" customHeight="1">
      <c r="D37" s="21"/>
      <c r="E37" s="21"/>
      <c r="F37" s="23"/>
      <c r="G37" s="22"/>
      <c r="H37" s="21"/>
      <c r="I37" s="21"/>
      <c r="J37" s="23"/>
      <c r="K37" s="23"/>
    </row>
    <row r="38" spans="1:11" ht="14.25" customHeight="1">
      <c r="D38" s="21"/>
      <c r="E38" s="21"/>
      <c r="F38" s="23"/>
      <c r="G38" s="22"/>
      <c r="H38" s="21"/>
      <c r="I38" s="21"/>
      <c r="J38" s="23"/>
      <c r="K38" s="23"/>
    </row>
    <row r="39" spans="1:11" ht="14.25" customHeight="1">
      <c r="D39" s="21"/>
      <c r="E39" s="21"/>
      <c r="F39" s="23"/>
      <c r="G39" s="22"/>
      <c r="H39" s="21"/>
      <c r="I39" s="21"/>
      <c r="J39" s="23"/>
      <c r="K39" s="23"/>
    </row>
    <row r="40" spans="1:11" ht="14.25" customHeight="1">
      <c r="D40" s="21"/>
      <c r="E40" s="21"/>
      <c r="F40" s="23"/>
      <c r="G40" s="22"/>
      <c r="H40" s="21"/>
      <c r="I40" s="21"/>
      <c r="J40" s="23"/>
      <c r="K40" s="23"/>
    </row>
    <row r="41" spans="1:11" ht="14.25" customHeight="1">
      <c r="D41" s="21"/>
      <c r="E41" s="21"/>
      <c r="F41" s="23"/>
      <c r="G41" s="22"/>
      <c r="H41" s="21"/>
      <c r="I41" s="21"/>
      <c r="J41" s="23"/>
      <c r="K41" s="23"/>
    </row>
    <row r="42" spans="1:11" ht="14.25" customHeight="1">
      <c r="D42" s="21"/>
      <c r="E42" s="21"/>
      <c r="F42" s="23"/>
      <c r="G42" s="22"/>
      <c r="H42" s="21"/>
      <c r="I42" s="21"/>
      <c r="J42" s="23"/>
      <c r="K42" s="23"/>
    </row>
    <row r="43" spans="1:11" ht="14.25" customHeight="1">
      <c r="D43" s="21"/>
      <c r="E43" s="21"/>
      <c r="F43" s="23"/>
      <c r="G43" s="22"/>
      <c r="H43" s="21"/>
      <c r="I43" s="21"/>
      <c r="J43" s="23"/>
      <c r="K43" s="23"/>
    </row>
    <row r="44" spans="1:11" ht="14.25" customHeight="1">
      <c r="D44" s="21"/>
      <c r="E44" s="21"/>
      <c r="F44" s="23"/>
      <c r="G44" s="22"/>
      <c r="H44" s="21"/>
      <c r="I44" s="21"/>
      <c r="J44" s="23"/>
      <c r="K44" s="23"/>
    </row>
    <row r="45" spans="1:11" ht="14.25" customHeight="1">
      <c r="D45" s="21"/>
      <c r="E45" s="21"/>
      <c r="F45" s="23"/>
      <c r="G45" s="22"/>
      <c r="H45" s="21"/>
      <c r="I45" s="21"/>
      <c r="J45" s="23"/>
      <c r="K45" s="23"/>
    </row>
    <row r="46" spans="1:11" ht="14.25" customHeight="1">
      <c r="D46" s="21"/>
      <c r="E46" s="21"/>
      <c r="F46" s="23"/>
      <c r="G46" s="22"/>
      <c r="H46" s="21"/>
      <c r="I46" s="21"/>
      <c r="J46" s="23"/>
      <c r="K46" s="23"/>
    </row>
    <row r="47" spans="1:11" ht="14.25" customHeight="1">
      <c r="D47" s="21"/>
      <c r="E47" s="21"/>
      <c r="F47" s="23"/>
      <c r="G47" s="22"/>
      <c r="H47" s="21"/>
      <c r="I47" s="21"/>
      <c r="J47" s="23"/>
      <c r="K47" s="23"/>
    </row>
    <row r="48" spans="1:11" ht="14.25" customHeight="1">
      <c r="D48" s="21"/>
      <c r="E48" s="21"/>
      <c r="F48" s="23"/>
      <c r="G48" s="22"/>
      <c r="H48" s="21"/>
      <c r="I48" s="21"/>
      <c r="J48" s="23"/>
      <c r="K48" s="23"/>
    </row>
    <row r="49" spans="4:11" ht="14.25" customHeight="1">
      <c r="D49" s="21"/>
      <c r="E49" s="21"/>
      <c r="F49" s="23"/>
      <c r="G49" s="22"/>
      <c r="H49" s="21"/>
      <c r="I49" s="21"/>
      <c r="J49" s="23"/>
      <c r="K49" s="23"/>
    </row>
    <row r="50" spans="4:11" ht="14.25" customHeight="1">
      <c r="D50" s="21"/>
      <c r="E50" s="21"/>
      <c r="F50" s="23"/>
      <c r="G50" s="22"/>
      <c r="H50" s="21"/>
      <c r="I50" s="21"/>
      <c r="J50" s="23"/>
      <c r="K50" s="23"/>
    </row>
    <row r="51" spans="4:11" ht="14.25" customHeight="1">
      <c r="D51" s="21"/>
      <c r="E51" s="21"/>
      <c r="F51" s="23"/>
      <c r="G51" s="22"/>
      <c r="H51" s="21"/>
      <c r="I51" s="21"/>
      <c r="J51" s="23"/>
      <c r="K51" s="23"/>
    </row>
    <row r="52" spans="4:11" ht="14.25" customHeight="1">
      <c r="D52" s="21"/>
      <c r="E52" s="21"/>
      <c r="F52" s="23"/>
      <c r="G52" s="22"/>
      <c r="H52" s="21"/>
      <c r="I52" s="21"/>
      <c r="J52" s="23"/>
      <c r="K52" s="23"/>
    </row>
    <row r="53" spans="4:11" ht="14.25" customHeight="1">
      <c r="D53" s="21"/>
      <c r="E53" s="21"/>
      <c r="F53" s="23"/>
      <c r="G53" s="22"/>
      <c r="H53" s="21"/>
      <c r="I53" s="21"/>
      <c r="J53" s="23"/>
      <c r="K53" s="23"/>
    </row>
    <row r="54" spans="4:11" ht="14.25" customHeight="1">
      <c r="D54" s="21"/>
      <c r="E54" s="21"/>
      <c r="F54" s="23"/>
      <c r="G54" s="22"/>
      <c r="H54" s="21"/>
      <c r="I54" s="21"/>
      <c r="J54" s="23"/>
      <c r="K54" s="23"/>
    </row>
    <row r="55" spans="4:11" ht="14.25" customHeight="1">
      <c r="D55" s="21"/>
      <c r="E55" s="21"/>
      <c r="F55" s="23"/>
      <c r="G55" s="22"/>
      <c r="H55" s="21"/>
      <c r="I55" s="21"/>
      <c r="J55" s="23"/>
      <c r="K55" s="23"/>
    </row>
    <row r="56" spans="4:11" ht="14.25" customHeight="1">
      <c r="D56" s="21"/>
      <c r="E56" s="21"/>
      <c r="F56" s="23"/>
      <c r="G56" s="22"/>
      <c r="H56" s="21"/>
      <c r="I56" s="21"/>
      <c r="J56" s="23"/>
      <c r="K56" s="23"/>
    </row>
    <row r="57" spans="4:11" ht="14.25" customHeight="1">
      <c r="D57" s="21"/>
      <c r="E57" s="21"/>
      <c r="F57" s="23"/>
      <c r="G57" s="22"/>
      <c r="H57" s="21"/>
      <c r="I57" s="21"/>
      <c r="J57" s="23"/>
      <c r="K57" s="23"/>
    </row>
    <row r="58" spans="4:11" ht="14.25" customHeight="1">
      <c r="D58" s="21"/>
      <c r="E58" s="21"/>
      <c r="F58" s="23"/>
      <c r="G58" s="22"/>
      <c r="H58" s="21"/>
      <c r="I58" s="21"/>
      <c r="J58" s="23"/>
      <c r="K58" s="23"/>
    </row>
    <row r="59" spans="4:11" ht="14.25" customHeight="1">
      <c r="D59" s="21"/>
      <c r="E59" s="21"/>
      <c r="F59" s="23"/>
      <c r="G59" s="22"/>
      <c r="H59" s="21"/>
      <c r="I59" s="21"/>
      <c r="J59" s="23"/>
      <c r="K59" s="23"/>
    </row>
    <row r="60" spans="4:11" ht="14.25" customHeight="1">
      <c r="D60" s="21"/>
      <c r="E60" s="21"/>
      <c r="F60" s="23"/>
      <c r="G60" s="22"/>
      <c r="H60" s="21"/>
      <c r="I60" s="21"/>
      <c r="J60" s="23"/>
      <c r="K60" s="23"/>
    </row>
    <row r="61" spans="4:11" ht="14.25" customHeight="1">
      <c r="D61" s="21"/>
      <c r="E61" s="21"/>
      <c r="F61" s="23"/>
      <c r="G61" s="22"/>
      <c r="H61" s="21"/>
      <c r="I61" s="21"/>
      <c r="J61" s="23"/>
      <c r="K61" s="23"/>
    </row>
    <row r="62" spans="4:11" ht="14.25" customHeight="1">
      <c r="D62" s="21"/>
      <c r="E62" s="21"/>
      <c r="F62" s="23"/>
      <c r="G62" s="22"/>
      <c r="H62" s="21"/>
      <c r="I62" s="21"/>
      <c r="J62" s="23"/>
      <c r="K62" s="23"/>
    </row>
    <row r="63" spans="4:11" ht="14.25" customHeight="1">
      <c r="D63" s="21"/>
      <c r="E63" s="21"/>
      <c r="F63" s="23"/>
      <c r="G63" s="22"/>
      <c r="H63" s="21"/>
      <c r="I63" s="21"/>
      <c r="J63" s="23"/>
      <c r="K63" s="23"/>
    </row>
    <row r="64" spans="4:11" ht="14.25" customHeight="1">
      <c r="D64" s="21"/>
      <c r="E64" s="21"/>
      <c r="F64" s="23"/>
      <c r="G64" s="22"/>
      <c r="H64" s="21"/>
      <c r="I64" s="21"/>
      <c r="J64" s="23"/>
      <c r="K64" s="23"/>
    </row>
    <row r="65" spans="4:11" ht="14.25" customHeight="1">
      <c r="D65" s="21"/>
      <c r="E65" s="21"/>
      <c r="F65" s="23"/>
      <c r="G65" s="22"/>
      <c r="H65" s="21"/>
      <c r="I65" s="21"/>
      <c r="J65" s="23"/>
      <c r="K65" s="23"/>
    </row>
    <row r="66" spans="4:11" ht="14.25" customHeight="1">
      <c r="D66" s="21"/>
      <c r="E66" s="21"/>
      <c r="F66" s="23"/>
      <c r="G66" s="22"/>
      <c r="H66" s="21"/>
      <c r="I66" s="21"/>
      <c r="J66" s="23"/>
      <c r="K66" s="23"/>
    </row>
    <row r="67" spans="4:11" ht="14.25" customHeight="1">
      <c r="D67" s="21"/>
      <c r="E67" s="21"/>
      <c r="F67" s="23"/>
      <c r="G67" s="22"/>
      <c r="H67" s="21"/>
      <c r="I67" s="21"/>
      <c r="J67" s="23"/>
      <c r="K67" s="23"/>
    </row>
    <row r="68" spans="4:11" ht="14.25" customHeight="1">
      <c r="D68" s="21"/>
      <c r="E68" s="21"/>
      <c r="F68" s="23"/>
      <c r="G68" s="22"/>
      <c r="H68" s="21"/>
      <c r="I68" s="21"/>
      <c r="J68" s="23"/>
      <c r="K68" s="23"/>
    </row>
    <row r="69" spans="4:11" ht="14.25" customHeight="1">
      <c r="D69" s="21"/>
      <c r="E69" s="21"/>
      <c r="F69" s="23"/>
      <c r="G69" s="22"/>
      <c r="H69" s="21"/>
      <c r="I69" s="21"/>
      <c r="J69" s="23"/>
      <c r="K69" s="23"/>
    </row>
    <row r="70" spans="4:11" ht="14.25" customHeight="1">
      <c r="D70" s="21"/>
      <c r="E70" s="21"/>
      <c r="F70" s="23"/>
      <c r="G70" s="22"/>
      <c r="H70" s="21"/>
      <c r="I70" s="21"/>
      <c r="J70" s="23"/>
      <c r="K70" s="23"/>
    </row>
    <row r="71" spans="4:11" ht="14.25" customHeight="1">
      <c r="D71" s="21"/>
      <c r="E71" s="21"/>
      <c r="F71" s="23"/>
      <c r="G71" s="22"/>
      <c r="H71" s="21"/>
      <c r="I71" s="21"/>
      <c r="J71" s="23"/>
      <c r="K71" s="23"/>
    </row>
    <row r="72" spans="4:11" ht="14.25" customHeight="1">
      <c r="D72" s="21"/>
      <c r="E72" s="21"/>
      <c r="F72" s="23"/>
      <c r="G72" s="22"/>
      <c r="H72" s="21"/>
      <c r="I72" s="21"/>
      <c r="J72" s="23"/>
      <c r="K72" s="23"/>
    </row>
    <row r="73" spans="4:11" ht="14.25" customHeight="1">
      <c r="D73" s="21"/>
      <c r="E73" s="21"/>
      <c r="F73" s="23"/>
      <c r="G73" s="22"/>
      <c r="H73" s="21"/>
      <c r="I73" s="21"/>
      <c r="J73" s="23"/>
      <c r="K73" s="23"/>
    </row>
    <row r="74" spans="4:11" ht="14.25" customHeight="1">
      <c r="D74" s="21"/>
      <c r="E74" s="21"/>
      <c r="F74" s="23"/>
      <c r="G74" s="22"/>
      <c r="H74" s="21"/>
      <c r="I74" s="21"/>
      <c r="J74" s="23"/>
      <c r="K74" s="23"/>
    </row>
    <row r="75" spans="4:11" ht="14.25" customHeight="1">
      <c r="D75" s="21"/>
      <c r="E75" s="21"/>
      <c r="F75" s="23"/>
      <c r="G75" s="22"/>
      <c r="H75" s="21"/>
      <c r="I75" s="21"/>
      <c r="J75" s="23"/>
      <c r="K75" s="23"/>
    </row>
    <row r="76" spans="4:11" ht="14.25" customHeight="1">
      <c r="D76" s="21"/>
      <c r="E76" s="21"/>
      <c r="F76" s="23"/>
      <c r="G76" s="22"/>
      <c r="H76" s="21"/>
      <c r="I76" s="21"/>
      <c r="J76" s="23"/>
      <c r="K76" s="23"/>
    </row>
    <row r="77" spans="4:11" ht="14.25" customHeight="1">
      <c r="D77" s="21"/>
      <c r="E77" s="21"/>
      <c r="F77" s="23"/>
      <c r="G77" s="22"/>
      <c r="H77" s="21"/>
      <c r="I77" s="21"/>
      <c r="J77" s="23"/>
      <c r="K77" s="23"/>
    </row>
    <row r="78" spans="4:11" ht="14.25" customHeight="1">
      <c r="D78" s="21"/>
      <c r="E78" s="21"/>
      <c r="F78" s="23"/>
      <c r="G78" s="22"/>
      <c r="H78" s="21"/>
      <c r="I78" s="21"/>
      <c r="J78" s="23"/>
      <c r="K78" s="23"/>
    </row>
    <row r="79" spans="4:11" ht="14.25" customHeight="1">
      <c r="D79" s="21"/>
      <c r="E79" s="21"/>
      <c r="F79" s="23"/>
      <c r="G79" s="22"/>
      <c r="H79" s="21"/>
      <c r="I79" s="21"/>
      <c r="J79" s="23"/>
      <c r="K79" s="23"/>
    </row>
    <row r="80" spans="4: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c r="D89" s="21"/>
      <c r="E89" s="21"/>
      <c r="F89" s="23"/>
      <c r="G89" s="22"/>
      <c r="H89" s="21"/>
      <c r="I89" s="21"/>
      <c r="J89" s="23"/>
      <c r="K89" s="23"/>
    </row>
    <row r="90" spans="4:11" ht="14.25" customHeight="1">
      <c r="D90" s="21"/>
      <c r="E90" s="21"/>
      <c r="F90" s="23"/>
      <c r="G90" s="22"/>
      <c r="H90" s="21"/>
      <c r="I90" s="21"/>
      <c r="J90" s="23"/>
      <c r="K90" s="23"/>
    </row>
    <row r="91" spans="4:11" ht="14.25" customHeight="1">
      <c r="D91" s="21"/>
      <c r="E91" s="21"/>
      <c r="F91" s="23"/>
      <c r="G91" s="22"/>
      <c r="H91" s="21"/>
      <c r="I91" s="21"/>
      <c r="J91" s="23"/>
      <c r="K91" s="23"/>
    </row>
    <row r="92" spans="4:11" ht="14.25" customHeight="1">
      <c r="D92" s="21"/>
      <c r="E92" s="21"/>
      <c r="F92" s="23"/>
      <c r="G92" s="22"/>
      <c r="H92" s="21"/>
      <c r="I92" s="21"/>
      <c r="J92" s="23"/>
      <c r="K92" s="23"/>
    </row>
    <row r="93" spans="4:11" ht="14.25" customHeight="1">
      <c r="D93" s="21"/>
      <c r="E93" s="21"/>
      <c r="F93" s="23"/>
      <c r="G93" s="22"/>
      <c r="H93" s="21"/>
      <c r="I93" s="21"/>
      <c r="J93" s="23"/>
      <c r="K93" s="23"/>
    </row>
    <row r="94" spans="4:11" ht="14.25" customHeight="1">
      <c r="D94" s="21"/>
      <c r="E94" s="21"/>
      <c r="F94" s="23"/>
      <c r="G94" s="22"/>
      <c r="H94" s="21"/>
      <c r="I94" s="21"/>
      <c r="J94" s="23"/>
      <c r="K94" s="23"/>
    </row>
    <row r="95" spans="4:11" ht="14.25" customHeight="1">
      <c r="D95" s="21"/>
      <c r="E95" s="21"/>
      <c r="F95" s="23"/>
      <c r="G95" s="22"/>
      <c r="H95" s="21"/>
      <c r="I95" s="21"/>
      <c r="J95" s="23"/>
      <c r="K95" s="23"/>
    </row>
    <row r="96" spans="4: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row r="110" spans="4:11" ht="14.25" customHeight="1"/>
    <row r="111" spans="4:11" ht="14.25" customHeight="1"/>
    <row r="112" spans="4:11"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sheetData>
  <sortState xmlns:xlrd2="http://schemas.microsoft.com/office/spreadsheetml/2017/richdata2" ref="A15:R23">
    <sortCondition ref="A15:A23"/>
  </sortState>
  <mergeCells count="7">
    <mergeCell ref="A26:M26"/>
    <mergeCell ref="H4:K4"/>
    <mergeCell ref="A1:C1"/>
    <mergeCell ref="D1:G1"/>
    <mergeCell ref="A2:C2"/>
    <mergeCell ref="A4:C4"/>
    <mergeCell ref="D4:G4"/>
  </mergeCells>
  <hyperlinks>
    <hyperlink ref="A4" display="Back to Top Sheet" xr:uid="{00000000-0004-0000-4000-000000000000}"/>
    <hyperlink ref="A4:C4" location="Top!A1" display="Back to Top Sheet" xr:uid="{55F66FA5-9BCF-4E0D-8D1C-33BF7195D4F4}"/>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D1ED2-770D-42B5-A2AE-2112514C0E28}">
  <sheetPr>
    <pageSetUpPr fitToPage="1"/>
  </sheetPr>
  <dimension ref="A1:M60"/>
  <sheetViews>
    <sheetView workbookViewId="0">
      <selection sqref="A1:D1"/>
    </sheetView>
  </sheetViews>
  <sheetFormatPr defaultColWidth="11.3984375" defaultRowHeight="12.75"/>
  <cols>
    <col min="1" max="1" width="27.3984375" style="171" customWidth="1"/>
    <col min="2" max="2" width="65.59765625" style="171" customWidth="1"/>
    <col min="3" max="3" width="17.59765625" style="171" customWidth="1"/>
    <col min="4" max="4" width="16.59765625" style="180" customWidth="1"/>
    <col min="5" max="6" width="15.59765625" style="169" customWidth="1"/>
    <col min="7" max="7" width="15.59765625" style="168" customWidth="1"/>
    <col min="8" max="8" width="13.3984375" style="170" customWidth="1"/>
    <col min="9" max="9" width="19.59765625" style="169" customWidth="1"/>
    <col min="10" max="10" width="18.265625" style="169" customWidth="1"/>
    <col min="11" max="11" width="21.86328125"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Top!B90</f>
        <v>Ranging Profile</v>
      </c>
      <c r="B2" s="375"/>
      <c r="C2" s="375"/>
      <c r="D2" s="1120" t="s">
        <v>661</v>
      </c>
      <c r="E2" s="1121" t="str">
        <f>Top!E90</f>
        <v>RAP.TS.p0</v>
      </c>
      <c r="F2" s="1121"/>
      <c r="G2" s="1124"/>
      <c r="H2" s="1120" t="s">
        <v>10</v>
      </c>
      <c r="I2" s="1124" t="str">
        <f>Top!G90</f>
        <v>RAP.TS.p0</v>
      </c>
      <c r="J2" s="1120" t="s">
        <v>699</v>
      </c>
      <c r="K2" s="2056">
        <v>45615</v>
      </c>
      <c r="M2" s="184"/>
    </row>
    <row r="3" spans="1:13" ht="18" customHeight="1" thickBot="1">
      <c r="A3" s="211" t="s">
        <v>700</v>
      </c>
      <c r="B3" s="211">
        <f>rel_date</f>
        <v>45706</v>
      </c>
      <c r="C3" s="211"/>
      <c r="D3" s="1120" t="s">
        <v>662</v>
      </c>
      <c r="E3" s="1121" t="str">
        <f>Top!F90</f>
        <v>RAP.ICS.p0</v>
      </c>
      <c r="F3" s="1121"/>
      <c r="G3" s="1124"/>
      <c r="H3" s="1120" t="s">
        <v>11</v>
      </c>
      <c r="I3" s="1124" t="str">
        <f>Top!H90</f>
        <v>RAP.ICS.p0</v>
      </c>
      <c r="J3" s="1120" t="s">
        <v>699</v>
      </c>
      <c r="K3" s="2056">
        <v>45615</v>
      </c>
    </row>
    <row r="4" spans="1:13" ht="14.25" customHeight="1" thickBot="1">
      <c r="A4" s="1321" t="s">
        <v>663</v>
      </c>
      <c r="B4" s="1322"/>
      <c r="C4" s="1322"/>
      <c r="D4" s="2135" t="s">
        <v>664</v>
      </c>
      <c r="E4" s="2136"/>
      <c r="F4" s="2136"/>
      <c r="G4" s="2137"/>
      <c r="H4" s="2135" t="s">
        <v>701</v>
      </c>
      <c r="I4" s="2136"/>
      <c r="J4" s="2136"/>
      <c r="K4" s="2137"/>
    </row>
    <row r="5" spans="1:13" ht="39.75" thickBot="1">
      <c r="A5" s="794" t="s">
        <v>702</v>
      </c>
      <c r="B5" s="477" t="s">
        <v>666</v>
      </c>
      <c r="C5" s="1804" t="s">
        <v>9249</v>
      </c>
      <c r="D5" s="364" t="s">
        <v>667</v>
      </c>
      <c r="E5" s="364" t="s">
        <v>668</v>
      </c>
      <c r="F5" s="1583" t="s">
        <v>9248</v>
      </c>
      <c r="G5" s="363" t="s">
        <v>669</v>
      </c>
      <c r="H5" s="365" t="s">
        <v>667</v>
      </c>
      <c r="I5" s="364" t="s">
        <v>668</v>
      </c>
      <c r="J5" s="1583" t="s">
        <v>9248</v>
      </c>
      <c r="K5" s="363" t="s">
        <v>670</v>
      </c>
    </row>
    <row r="6" spans="1:13" s="166" customFormat="1">
      <c r="A6" s="470" t="s">
        <v>671</v>
      </c>
      <c r="B6" s="270" t="s">
        <v>672</v>
      </c>
      <c r="C6" s="633"/>
      <c r="D6" s="359"/>
      <c r="E6" s="520">
        <v>45615</v>
      </c>
      <c r="F6" s="183"/>
      <c r="G6" s="471"/>
      <c r="H6" s="632"/>
      <c r="I6" s="508"/>
      <c r="J6" s="631"/>
      <c r="K6" s="234"/>
    </row>
    <row r="7" spans="1:13" s="166" customFormat="1">
      <c r="A7" s="472" t="s">
        <v>11</v>
      </c>
      <c r="B7" s="473" t="s">
        <v>673</v>
      </c>
      <c r="C7" s="630"/>
      <c r="D7" s="360"/>
      <c r="E7" s="502">
        <v>45615</v>
      </c>
      <c r="F7" s="362"/>
      <c r="G7" s="369"/>
      <c r="H7" s="629"/>
      <c r="I7" s="508"/>
      <c r="J7" s="628"/>
      <c r="K7" s="215"/>
    </row>
    <row r="8" spans="1:13" s="160" customFormat="1">
      <c r="A8" s="871" t="s">
        <v>10372</v>
      </c>
      <c r="B8" s="870" t="s">
        <v>10373</v>
      </c>
      <c r="C8" s="872"/>
      <c r="D8" s="853" t="s">
        <v>675</v>
      </c>
      <c r="E8" s="830">
        <v>45615</v>
      </c>
      <c r="F8" s="831" t="s">
        <v>707</v>
      </c>
      <c r="G8" s="873"/>
      <c r="H8" s="1819"/>
      <c r="I8" s="775"/>
      <c r="J8" s="1820"/>
      <c r="K8" s="874"/>
    </row>
    <row r="9" spans="1:13" s="160" customFormat="1">
      <c r="A9" s="871" t="s">
        <v>10374</v>
      </c>
      <c r="B9" s="870" t="s">
        <v>10375</v>
      </c>
      <c r="C9" s="872"/>
      <c r="D9" s="875" t="s">
        <v>675</v>
      </c>
      <c r="E9" s="830">
        <v>45615</v>
      </c>
      <c r="F9" s="876" t="s">
        <v>707</v>
      </c>
      <c r="G9" s="873"/>
      <c r="H9" s="1819"/>
      <c r="I9" s="775"/>
      <c r="J9" s="1820"/>
      <c r="K9" s="874"/>
    </row>
    <row r="10" spans="1:13" s="160" customFormat="1">
      <c r="A10" s="871" t="s">
        <v>10376</v>
      </c>
      <c r="B10" s="870" t="s">
        <v>10377</v>
      </c>
      <c r="C10" s="872"/>
      <c r="D10" s="875" t="s">
        <v>675</v>
      </c>
      <c r="E10" s="830">
        <v>45615</v>
      </c>
      <c r="F10" s="876" t="s">
        <v>707</v>
      </c>
      <c r="G10" s="873"/>
      <c r="H10" s="1819"/>
      <c r="I10" s="775"/>
      <c r="J10" s="1820"/>
      <c r="K10" s="874"/>
    </row>
    <row r="11" spans="1:13" s="160" customFormat="1">
      <c r="A11" s="871" t="s">
        <v>10378</v>
      </c>
      <c r="B11" s="870" t="s">
        <v>10379</v>
      </c>
      <c r="C11" s="872"/>
      <c r="D11" s="875" t="s">
        <v>675</v>
      </c>
      <c r="E11" s="830">
        <v>45615</v>
      </c>
      <c r="F11" s="876" t="s">
        <v>707</v>
      </c>
      <c r="G11" s="873"/>
      <c r="H11" s="1819"/>
      <c r="I11" s="775"/>
      <c r="J11" s="1820"/>
      <c r="K11" s="874"/>
    </row>
    <row r="12" spans="1:13" s="160" customFormat="1">
      <c r="A12" s="871" t="s">
        <v>10380</v>
      </c>
      <c r="B12" s="870" t="s">
        <v>10381</v>
      </c>
      <c r="C12" s="872"/>
      <c r="D12" s="875" t="s">
        <v>675</v>
      </c>
      <c r="E12" s="830">
        <v>45615</v>
      </c>
      <c r="F12" s="876" t="s">
        <v>707</v>
      </c>
      <c r="G12" s="873"/>
      <c r="H12" s="1819"/>
      <c r="I12" s="775"/>
      <c r="J12" s="1820"/>
      <c r="K12" s="874"/>
    </row>
    <row r="13" spans="1:13" s="160" customFormat="1">
      <c r="A13" s="871" t="s">
        <v>10382</v>
      </c>
      <c r="B13" s="870" t="s">
        <v>10383</v>
      </c>
      <c r="C13" s="872"/>
      <c r="D13" s="875" t="s">
        <v>675</v>
      </c>
      <c r="E13" s="830">
        <v>45615</v>
      </c>
      <c r="F13" s="876" t="s">
        <v>707</v>
      </c>
      <c r="G13" s="873"/>
      <c r="H13" s="1819"/>
      <c r="I13" s="775"/>
      <c r="J13" s="1820"/>
      <c r="K13" s="874"/>
    </row>
    <row r="14" spans="1:13" s="160" customFormat="1">
      <c r="A14" s="871" t="s">
        <v>10384</v>
      </c>
      <c r="B14" s="870" t="s">
        <v>10385</v>
      </c>
      <c r="C14" s="872"/>
      <c r="D14" s="875" t="s">
        <v>675</v>
      </c>
      <c r="E14" s="830">
        <v>45615</v>
      </c>
      <c r="F14" s="876" t="s">
        <v>707</v>
      </c>
      <c r="G14" s="873"/>
      <c r="H14" s="1819"/>
      <c r="I14" s="775"/>
      <c r="J14" s="1820"/>
      <c r="K14" s="874"/>
    </row>
    <row r="15" spans="1:13" s="166" customFormat="1">
      <c r="A15" s="472" t="s">
        <v>10386</v>
      </c>
      <c r="B15" s="473" t="s">
        <v>10387</v>
      </c>
      <c r="C15" s="630"/>
      <c r="D15" s="360" t="s">
        <v>675</v>
      </c>
      <c r="E15" s="502">
        <v>45615</v>
      </c>
      <c r="F15" s="362" t="s">
        <v>707</v>
      </c>
      <c r="G15" s="368"/>
      <c r="H15" s="632"/>
      <c r="I15" s="508"/>
      <c r="J15" s="631"/>
      <c r="K15" s="239"/>
    </row>
    <row r="16" spans="1:13" s="166" customFormat="1" ht="12.75" customHeight="1">
      <c r="A16" s="472" t="s">
        <v>10388</v>
      </c>
      <c r="B16" s="473" t="s">
        <v>10389</v>
      </c>
      <c r="C16" s="630"/>
      <c r="D16" s="360" t="s">
        <v>675</v>
      </c>
      <c r="E16" s="502">
        <v>45615</v>
      </c>
      <c r="F16" s="362" t="s">
        <v>707</v>
      </c>
      <c r="G16" s="368"/>
      <c r="H16" s="632"/>
      <c r="I16" s="508"/>
      <c r="J16" s="631"/>
      <c r="K16" s="239"/>
    </row>
    <row r="17" spans="1:11" s="166" customFormat="1">
      <c r="A17" s="472" t="s">
        <v>10390</v>
      </c>
      <c r="B17" s="473" t="s">
        <v>10391</v>
      </c>
      <c r="C17" s="630"/>
      <c r="D17" s="360" t="s">
        <v>675</v>
      </c>
      <c r="E17" s="502">
        <v>45615</v>
      </c>
      <c r="F17" s="362" t="s">
        <v>707</v>
      </c>
      <c r="G17" s="368"/>
      <c r="H17" s="632"/>
      <c r="I17" s="508"/>
      <c r="J17" s="631"/>
      <c r="K17" s="239"/>
    </row>
    <row r="18" spans="1:11" s="166" customFormat="1">
      <c r="A18" s="472" t="s">
        <v>10392</v>
      </c>
      <c r="B18" s="473" t="s">
        <v>10393</v>
      </c>
      <c r="C18" s="630"/>
      <c r="D18" s="360" t="s">
        <v>675</v>
      </c>
      <c r="E18" s="502">
        <v>45615</v>
      </c>
      <c r="F18" s="362" t="s">
        <v>707</v>
      </c>
      <c r="G18" s="368"/>
      <c r="H18" s="632"/>
      <c r="I18" s="508"/>
      <c r="J18" s="631"/>
      <c r="K18" s="239"/>
    </row>
    <row r="19" spans="1:11" s="166" customFormat="1">
      <c r="A19" s="472" t="s">
        <v>10394</v>
      </c>
      <c r="B19" s="473" t="s">
        <v>10395</v>
      </c>
      <c r="C19" s="630"/>
      <c r="D19" s="360" t="s">
        <v>675</v>
      </c>
      <c r="E19" s="502">
        <v>45615</v>
      </c>
      <c r="F19" s="362" t="s">
        <v>707</v>
      </c>
      <c r="G19" s="368"/>
      <c r="H19" s="632"/>
      <c r="I19" s="508"/>
      <c r="J19" s="631"/>
      <c r="K19" s="239"/>
    </row>
    <row r="20" spans="1:11" s="166" customFormat="1">
      <c r="A20" s="472" t="s">
        <v>10396</v>
      </c>
      <c r="B20" s="473" t="s">
        <v>10397</v>
      </c>
      <c r="C20" s="630"/>
      <c r="D20" s="360" t="s">
        <v>675</v>
      </c>
      <c r="E20" s="502">
        <v>45615</v>
      </c>
      <c r="F20" s="362" t="s">
        <v>707</v>
      </c>
      <c r="G20" s="368"/>
      <c r="H20" s="632"/>
      <c r="I20" s="508"/>
      <c r="J20" s="631"/>
      <c r="K20" s="239"/>
    </row>
    <row r="21" spans="1:11" s="166" customFormat="1" ht="12.75" customHeight="1">
      <c r="A21" s="472" t="s">
        <v>10398</v>
      </c>
      <c r="B21" s="473" t="s">
        <v>1793</v>
      </c>
      <c r="C21" s="630"/>
      <c r="D21" s="360" t="s">
        <v>675</v>
      </c>
      <c r="E21" s="502">
        <v>45615</v>
      </c>
      <c r="F21" s="362" t="s">
        <v>707</v>
      </c>
      <c r="G21" s="368"/>
      <c r="H21" s="632"/>
      <c r="I21" s="508"/>
      <c r="J21" s="631"/>
      <c r="K21" s="239"/>
    </row>
    <row r="22" spans="1:11" s="160" customFormat="1">
      <c r="A22" s="871" t="s">
        <v>10399</v>
      </c>
      <c r="B22" s="870" t="s">
        <v>10400</v>
      </c>
      <c r="C22" s="872"/>
      <c r="D22" s="875" t="s">
        <v>675</v>
      </c>
      <c r="E22" s="830">
        <v>45615</v>
      </c>
      <c r="F22" s="876" t="s">
        <v>707</v>
      </c>
      <c r="G22" s="873"/>
      <c r="H22" s="632"/>
      <c r="I22" s="508"/>
      <c r="J22" s="631"/>
      <c r="K22" s="874"/>
    </row>
    <row r="23" spans="1:11" s="166" customFormat="1">
      <c r="A23" s="472" t="s">
        <v>10401</v>
      </c>
      <c r="B23" s="473" t="s">
        <v>10402</v>
      </c>
      <c r="C23" s="630"/>
      <c r="D23" s="360" t="s">
        <v>675</v>
      </c>
      <c r="E23" s="502">
        <v>45615</v>
      </c>
      <c r="F23" s="362" t="s">
        <v>707</v>
      </c>
      <c r="G23" s="368"/>
      <c r="H23" s="632"/>
      <c r="I23" s="508"/>
      <c r="J23" s="631"/>
      <c r="K23" s="239"/>
    </row>
    <row r="24" spans="1:11" s="166" customFormat="1">
      <c r="A24" s="472" t="s">
        <v>10403</v>
      </c>
      <c r="B24" s="473" t="s">
        <v>10404</v>
      </c>
      <c r="C24" s="630"/>
      <c r="D24" s="360" t="s">
        <v>675</v>
      </c>
      <c r="E24" s="502">
        <v>45615</v>
      </c>
      <c r="F24" s="362" t="s">
        <v>707</v>
      </c>
      <c r="G24" s="368"/>
      <c r="H24" s="632"/>
      <c r="I24" s="508"/>
      <c r="J24" s="631"/>
      <c r="K24" s="239"/>
    </row>
    <row r="25" spans="1:11" s="166" customFormat="1">
      <c r="A25" s="472" t="s">
        <v>10405</v>
      </c>
      <c r="B25" s="473" t="s">
        <v>10406</v>
      </c>
      <c r="C25" s="630"/>
      <c r="D25" s="360" t="s">
        <v>675</v>
      </c>
      <c r="E25" s="502">
        <v>45615</v>
      </c>
      <c r="F25" s="362" t="s">
        <v>707</v>
      </c>
      <c r="G25" s="368"/>
      <c r="H25" s="632"/>
      <c r="I25" s="508"/>
      <c r="J25" s="631"/>
      <c r="K25" s="239"/>
    </row>
    <row r="26" spans="1:11" s="166" customFormat="1">
      <c r="A26" s="472" t="s">
        <v>10407</v>
      </c>
      <c r="B26" s="473" t="s">
        <v>10408</v>
      </c>
      <c r="C26" s="630"/>
      <c r="D26" s="360" t="s">
        <v>675</v>
      </c>
      <c r="E26" s="502">
        <v>45615</v>
      </c>
      <c r="F26" s="362" t="s">
        <v>707</v>
      </c>
      <c r="G26" s="368"/>
      <c r="H26" s="632"/>
      <c r="I26" s="508"/>
      <c r="J26" s="631"/>
      <c r="K26" s="239"/>
    </row>
    <row r="27" spans="1:11" s="166" customFormat="1">
      <c r="A27" s="472" t="s">
        <v>10409</v>
      </c>
      <c r="B27" s="473" t="s">
        <v>10410</v>
      </c>
      <c r="C27" s="630"/>
      <c r="D27" s="360" t="s">
        <v>675</v>
      </c>
      <c r="E27" s="502">
        <v>45615</v>
      </c>
      <c r="F27" s="362" t="s">
        <v>707</v>
      </c>
      <c r="G27" s="368"/>
      <c r="H27" s="632"/>
      <c r="I27" s="508"/>
      <c r="J27" s="631"/>
      <c r="K27" s="239"/>
    </row>
    <row r="28" spans="1:11" s="166" customFormat="1">
      <c r="A28" s="472" t="s">
        <v>10411</v>
      </c>
      <c r="B28" s="473" t="s">
        <v>10412</v>
      </c>
      <c r="C28" s="630"/>
      <c r="D28" s="360" t="s">
        <v>675</v>
      </c>
      <c r="E28" s="502">
        <v>45615</v>
      </c>
      <c r="F28" s="362" t="s">
        <v>707</v>
      </c>
      <c r="G28" s="368"/>
      <c r="H28" s="632"/>
      <c r="I28" s="508"/>
      <c r="J28" s="631"/>
      <c r="K28" s="239"/>
    </row>
    <row r="29" spans="1:11" s="166" customFormat="1">
      <c r="A29" s="472" t="s">
        <v>10413</v>
      </c>
      <c r="B29" s="473" t="s">
        <v>10414</v>
      </c>
      <c r="C29" s="630"/>
      <c r="D29" s="360" t="s">
        <v>675</v>
      </c>
      <c r="E29" s="502">
        <v>45615</v>
      </c>
      <c r="F29" s="362" t="s">
        <v>707</v>
      </c>
      <c r="G29" s="368"/>
      <c r="H29" s="632"/>
      <c r="I29" s="508"/>
      <c r="J29" s="631"/>
      <c r="K29" s="239"/>
    </row>
    <row r="30" spans="1:11" s="166" customFormat="1">
      <c r="A30" s="472" t="s">
        <v>10415</v>
      </c>
      <c r="B30" s="473" t="s">
        <v>10416</v>
      </c>
      <c r="C30" s="630"/>
      <c r="D30" s="360" t="s">
        <v>675</v>
      </c>
      <c r="E30" s="502">
        <v>45615</v>
      </c>
      <c r="F30" s="362" t="s">
        <v>707</v>
      </c>
      <c r="G30" s="368"/>
      <c r="H30" s="632"/>
      <c r="I30" s="508"/>
      <c r="J30" s="631"/>
      <c r="K30" s="239"/>
    </row>
    <row r="31" spans="1:11" s="166" customFormat="1">
      <c r="A31" s="472" t="s">
        <v>10417</v>
      </c>
      <c r="B31" s="473" t="s">
        <v>10418</v>
      </c>
      <c r="C31" s="630"/>
      <c r="D31" s="360" t="s">
        <v>675</v>
      </c>
      <c r="E31" s="502">
        <v>45615</v>
      </c>
      <c r="F31" s="362" t="s">
        <v>707</v>
      </c>
      <c r="G31" s="368"/>
      <c r="H31" s="632"/>
      <c r="I31" s="508"/>
      <c r="J31" s="631"/>
      <c r="K31" s="239"/>
    </row>
    <row r="32" spans="1:11" s="166" customFormat="1">
      <c r="A32" s="472" t="s">
        <v>10419</v>
      </c>
      <c r="B32" s="473" t="s">
        <v>10420</v>
      </c>
      <c r="C32" s="630"/>
      <c r="D32" s="360" t="s">
        <v>675</v>
      </c>
      <c r="E32" s="502">
        <v>45615</v>
      </c>
      <c r="F32" s="362" t="s">
        <v>707</v>
      </c>
      <c r="G32" s="368"/>
      <c r="H32" s="632"/>
      <c r="I32" s="508"/>
      <c r="J32" s="631"/>
      <c r="K32" s="239"/>
    </row>
    <row r="33" spans="1:12" s="166" customFormat="1">
      <c r="A33" s="472" t="s">
        <v>10421</v>
      </c>
      <c r="B33" s="473" t="s">
        <v>10422</v>
      </c>
      <c r="C33" s="630"/>
      <c r="D33" s="360" t="s">
        <v>675</v>
      </c>
      <c r="E33" s="502">
        <v>45615</v>
      </c>
      <c r="F33" s="362" t="s">
        <v>707</v>
      </c>
      <c r="G33" s="368"/>
      <c r="H33" s="632"/>
      <c r="I33" s="508"/>
      <c r="J33" s="631"/>
      <c r="K33" s="239"/>
    </row>
    <row r="34" spans="1:12" s="160" customFormat="1">
      <c r="A34" s="871" t="s">
        <v>10423</v>
      </c>
      <c r="B34" s="870" t="s">
        <v>10424</v>
      </c>
      <c r="C34" s="872"/>
      <c r="D34" s="875" t="s">
        <v>675</v>
      </c>
      <c r="E34" s="830">
        <v>45615</v>
      </c>
      <c r="F34" s="876" t="s">
        <v>707</v>
      </c>
      <c r="G34" s="873"/>
      <c r="H34" s="1819"/>
      <c r="I34" s="775"/>
      <c r="J34" s="1820"/>
      <c r="K34" s="874"/>
    </row>
    <row r="35" spans="1:12" s="166" customFormat="1">
      <c r="A35" s="472" t="s">
        <v>10425</v>
      </c>
      <c r="B35" s="473" t="s">
        <v>10426</v>
      </c>
      <c r="C35" s="630"/>
      <c r="D35" s="360" t="s">
        <v>675</v>
      </c>
      <c r="E35" s="502">
        <v>45615</v>
      </c>
      <c r="F35" s="362" t="s">
        <v>707</v>
      </c>
      <c r="G35" s="368"/>
      <c r="H35" s="632"/>
      <c r="I35" s="508"/>
      <c r="J35" s="631"/>
      <c r="K35" s="239"/>
    </row>
    <row r="36" spans="1:12" s="166" customFormat="1">
      <c r="A36" s="472" t="s">
        <v>10427</v>
      </c>
      <c r="B36" s="473" t="s">
        <v>10428</v>
      </c>
      <c r="C36" s="630"/>
      <c r="D36" s="360" t="s">
        <v>675</v>
      </c>
      <c r="E36" s="502">
        <v>45615</v>
      </c>
      <c r="F36" s="362" t="s">
        <v>707</v>
      </c>
      <c r="G36" s="368"/>
      <c r="H36" s="632"/>
      <c r="I36" s="508"/>
      <c r="J36" s="631"/>
      <c r="K36" s="239"/>
    </row>
    <row r="37" spans="1:12" s="166" customFormat="1" ht="13.15" thickBot="1">
      <c r="A37" s="475" t="s">
        <v>10429</v>
      </c>
      <c r="B37" s="476" t="s">
        <v>10430</v>
      </c>
      <c r="C37" s="627"/>
      <c r="D37" s="361" t="s">
        <v>675</v>
      </c>
      <c r="E37" s="503">
        <v>45615</v>
      </c>
      <c r="F37" s="212" t="s">
        <v>707</v>
      </c>
      <c r="G37" s="370"/>
      <c r="H37" s="1821"/>
      <c r="I37" s="509"/>
      <c r="J37" s="448"/>
      <c r="K37" s="216"/>
    </row>
    <row r="38" spans="1:12" ht="14.25" customHeight="1">
      <c r="E38" s="173"/>
      <c r="F38" s="173"/>
      <c r="G38" s="172"/>
      <c r="H38" s="174"/>
      <c r="I38" s="173"/>
      <c r="J38" s="173"/>
      <c r="K38" s="172"/>
      <c r="L38" s="172"/>
    </row>
    <row r="39" spans="1:12" s="181" customFormat="1">
      <c r="A39" s="2138" t="s">
        <v>674</v>
      </c>
      <c r="B39" s="2138"/>
      <c r="C39" s="2138"/>
      <c r="D39" s="2138"/>
      <c r="E39" s="2138"/>
      <c r="F39" s="2138"/>
      <c r="G39" s="2138"/>
      <c r="H39" s="2138"/>
      <c r="I39" s="2138"/>
      <c r="J39" s="2138"/>
      <c r="K39" s="2138"/>
      <c r="L39" s="2138"/>
    </row>
    <row r="40" spans="1:12">
      <c r="A40" s="181" t="s">
        <v>9217</v>
      </c>
      <c r="E40" s="173"/>
      <c r="F40" s="173"/>
      <c r="G40" s="172"/>
      <c r="H40" s="174"/>
      <c r="I40" s="173"/>
      <c r="J40" s="173"/>
      <c r="K40" s="172"/>
      <c r="L40" s="172"/>
    </row>
    <row r="41" spans="1:12" ht="14.25" customHeight="1">
      <c r="E41" s="173"/>
      <c r="F41" s="173"/>
      <c r="G41" s="172"/>
      <c r="H41" s="174"/>
      <c r="I41" s="173"/>
      <c r="J41" s="173"/>
      <c r="K41" s="172"/>
      <c r="L41" s="172"/>
    </row>
    <row r="42" spans="1:12" ht="14.25" customHeight="1">
      <c r="E42" s="173"/>
      <c r="F42" s="173"/>
      <c r="G42" s="172"/>
      <c r="H42" s="174"/>
      <c r="I42" s="173"/>
      <c r="J42" s="173"/>
      <c r="K42" s="172"/>
      <c r="L42" s="172"/>
    </row>
    <row r="43" spans="1:12" ht="14.25" customHeight="1">
      <c r="E43" s="173"/>
      <c r="F43" s="173"/>
      <c r="G43" s="174"/>
      <c r="H43" s="173"/>
      <c r="I43" s="173"/>
      <c r="J43" s="172"/>
      <c r="K43" s="172"/>
    </row>
    <row r="44" spans="1:12" ht="14.25" customHeight="1">
      <c r="E44" s="173"/>
      <c r="F44" s="173"/>
      <c r="G44" s="172"/>
      <c r="H44" s="174"/>
      <c r="I44" s="173"/>
      <c r="J44" s="173"/>
      <c r="K44" s="172"/>
      <c r="L44" s="172"/>
    </row>
    <row r="45" spans="1:12" ht="14.25" customHeight="1">
      <c r="E45" s="173"/>
      <c r="F45" s="173"/>
      <c r="G45" s="172"/>
      <c r="H45" s="174"/>
      <c r="I45" s="173"/>
      <c r="J45" s="173"/>
      <c r="K45" s="172"/>
      <c r="L45" s="172"/>
    </row>
    <row r="46" spans="1:12" ht="14.25" customHeight="1">
      <c r="E46" s="173"/>
      <c r="F46" s="173"/>
      <c r="G46" s="172"/>
      <c r="H46" s="174"/>
      <c r="I46" s="173"/>
      <c r="J46" s="173"/>
      <c r="K46" s="172"/>
      <c r="L46" s="172"/>
    </row>
    <row r="47" spans="1:12" ht="14.25" customHeight="1">
      <c r="E47" s="173"/>
      <c r="F47" s="173"/>
      <c r="G47" s="172"/>
      <c r="H47" s="174"/>
      <c r="I47" s="173"/>
      <c r="J47" s="173"/>
      <c r="K47" s="172"/>
      <c r="L47" s="172"/>
    </row>
    <row r="48" spans="1:12" ht="14.25" customHeight="1">
      <c r="E48" s="173"/>
      <c r="F48" s="173"/>
      <c r="G48" s="172"/>
      <c r="H48" s="174"/>
      <c r="I48" s="173"/>
      <c r="J48" s="173"/>
      <c r="K48" s="172"/>
      <c r="L48" s="172"/>
    </row>
    <row r="49" spans="5:12" ht="14.25" customHeight="1">
      <c r="E49" s="173"/>
      <c r="F49" s="173"/>
      <c r="G49" s="172"/>
      <c r="H49" s="174"/>
      <c r="I49" s="308"/>
      <c r="J49" s="173"/>
      <c r="K49" s="172"/>
      <c r="L49" s="172"/>
    </row>
    <row r="50" spans="5:12" ht="14.25" customHeight="1">
      <c r="E50" s="173"/>
      <c r="F50" s="173"/>
      <c r="G50" s="172"/>
      <c r="H50" s="174"/>
      <c r="I50" s="173"/>
      <c r="J50" s="173"/>
      <c r="K50" s="172"/>
      <c r="L50" s="172"/>
    </row>
    <row r="51" spans="5:12" ht="14.25" customHeight="1">
      <c r="E51" s="173"/>
      <c r="F51" s="173"/>
      <c r="G51" s="172"/>
      <c r="H51" s="174"/>
      <c r="I51" s="173"/>
      <c r="J51" s="173"/>
      <c r="K51" s="172"/>
      <c r="L51" s="172"/>
    </row>
    <row r="52" spans="5:12" ht="14.25" customHeight="1">
      <c r="E52" s="173"/>
      <c r="F52" s="173"/>
      <c r="G52" s="172"/>
      <c r="H52" s="174"/>
      <c r="I52" s="173"/>
      <c r="J52" s="173"/>
      <c r="K52" s="172"/>
      <c r="L52" s="172"/>
    </row>
    <row r="53" spans="5:12" ht="14.25" customHeight="1">
      <c r="E53" s="173"/>
      <c r="F53" s="173"/>
      <c r="G53" s="172"/>
      <c r="H53" s="174"/>
      <c r="I53" s="173"/>
      <c r="J53" s="173"/>
      <c r="K53" s="172"/>
      <c r="L53" s="172"/>
    </row>
    <row r="54" spans="5:12" ht="14.25" customHeight="1">
      <c r="E54" s="173"/>
      <c r="F54" s="173"/>
      <c r="G54" s="172"/>
      <c r="H54" s="174"/>
      <c r="I54" s="173"/>
      <c r="J54" s="173"/>
      <c r="K54" s="172"/>
      <c r="L54" s="172"/>
    </row>
    <row r="55" spans="5:12" ht="14.25" customHeight="1">
      <c r="E55" s="173"/>
      <c r="F55" s="173"/>
      <c r="G55" s="172"/>
      <c r="H55" s="174"/>
      <c r="I55" s="173"/>
      <c r="J55" s="173"/>
      <c r="K55" s="172"/>
      <c r="L55" s="172"/>
    </row>
    <row r="56" spans="5:12" ht="14.25" customHeight="1">
      <c r="E56" s="173"/>
      <c r="F56" s="173"/>
      <c r="G56" s="172"/>
      <c r="H56" s="174"/>
      <c r="I56" s="173"/>
      <c r="J56" s="173"/>
      <c r="K56" s="172"/>
      <c r="L56" s="172"/>
    </row>
    <row r="57" spans="5:12" ht="14.25" customHeight="1">
      <c r="E57" s="173"/>
      <c r="F57" s="173"/>
      <c r="G57" s="172"/>
      <c r="H57" s="174"/>
      <c r="I57" s="173"/>
      <c r="J57" s="173"/>
      <c r="K57" s="172"/>
      <c r="L57" s="172"/>
    </row>
    <row r="58" spans="5:12" ht="14.25" customHeight="1">
      <c r="E58" s="173"/>
      <c r="F58" s="173"/>
      <c r="G58" s="172"/>
      <c r="H58" s="174"/>
      <c r="I58" s="173"/>
      <c r="J58" s="173"/>
      <c r="K58" s="172"/>
      <c r="L58" s="172"/>
    </row>
    <row r="59" spans="5:12" ht="14.25" customHeight="1">
      <c r="E59" s="173"/>
      <c r="F59" s="173"/>
      <c r="G59" s="172"/>
      <c r="H59" s="174"/>
      <c r="I59" s="173"/>
      <c r="J59" s="173"/>
      <c r="K59" s="172"/>
      <c r="L59" s="172"/>
    </row>
    <row r="60" spans="5:12" ht="14.25" customHeight="1">
      <c r="E60" s="173"/>
      <c r="F60" s="173"/>
      <c r="G60" s="172"/>
      <c r="H60" s="174"/>
      <c r="I60" s="173"/>
      <c r="J60" s="173"/>
      <c r="K60" s="172"/>
      <c r="L60" s="172"/>
    </row>
  </sheetData>
  <mergeCells count="5">
    <mergeCell ref="A1:D1"/>
    <mergeCell ref="E1:H1"/>
    <mergeCell ref="D4:G4"/>
    <mergeCell ref="H4:K4"/>
    <mergeCell ref="A39:L39"/>
  </mergeCells>
  <hyperlinks>
    <hyperlink ref="A4" location="Top!A1" display="Top!A1" xr:uid="{C6BAEAFC-B5DE-4D4E-B68C-A4E7136EA50F}"/>
    <hyperlink ref="B4" location="Top!A1" display="Top!A1" xr:uid="{7DB8FE58-B858-46E3-ADA8-9EB8970F84CE}"/>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AA92C8-589B-496E-83D6-0E2A6535ED05}">
  <sheetPr>
    <pageSetUpPr fitToPage="1"/>
  </sheetPr>
  <dimension ref="A1:M75"/>
  <sheetViews>
    <sheetView workbookViewId="0">
      <selection sqref="A1:D1"/>
    </sheetView>
  </sheetViews>
  <sheetFormatPr defaultColWidth="11.3984375" defaultRowHeight="12.75"/>
  <cols>
    <col min="1" max="1" width="27.3984375" style="171" customWidth="1"/>
    <col min="2" max="2" width="82.86328125" style="171" bestFit="1" customWidth="1"/>
    <col min="3" max="3" width="17.59765625" style="171" customWidth="1"/>
    <col min="4" max="4" width="16.59765625" style="180" customWidth="1"/>
    <col min="5" max="6" width="15.59765625" style="169" customWidth="1"/>
    <col min="7" max="7" width="15.59765625" style="168" customWidth="1"/>
    <col min="8" max="8" width="13.3984375" style="170" customWidth="1"/>
    <col min="9" max="9" width="19.59765625" style="169" customWidth="1"/>
    <col min="10" max="10" width="18.265625" style="169" customWidth="1"/>
    <col min="11" max="11" width="17.59765625" style="168" customWidth="1"/>
    <col min="12" max="12" width="25.59765625" style="168" customWidth="1"/>
    <col min="13" max="16384" width="11.3984375" style="168"/>
  </cols>
  <sheetData>
    <row r="1" spans="1:13" ht="21" customHeight="1" thickBot="1">
      <c r="A1" s="2133" t="s">
        <v>660</v>
      </c>
      <c r="B1" s="2133"/>
      <c r="C1" s="2133"/>
      <c r="D1" s="2133"/>
      <c r="E1" s="2134"/>
      <c r="F1" s="2134"/>
      <c r="G1" s="2134"/>
      <c r="H1" s="2134"/>
    </row>
    <row r="2" spans="1:13" ht="21" customHeight="1" thickBot="1">
      <c r="A2" s="356" t="str">
        <f>Top!B91</f>
        <v>Ranging Service</v>
      </c>
      <c r="B2" s="375"/>
      <c r="C2" s="375"/>
      <c r="D2" s="1120" t="s">
        <v>661</v>
      </c>
      <c r="E2" s="1121" t="str">
        <f>Top!E91</f>
        <v>RAS.TS.p0</v>
      </c>
      <c r="F2" s="1121"/>
      <c r="G2" s="1124"/>
      <c r="H2" s="1120" t="s">
        <v>10</v>
      </c>
      <c r="I2" s="1124" t="str">
        <f>Top!G91</f>
        <v>RAS.TS.p0</v>
      </c>
      <c r="J2" s="1120" t="s">
        <v>699</v>
      </c>
      <c r="K2" s="2056">
        <v>45615</v>
      </c>
      <c r="M2" s="184"/>
    </row>
    <row r="3" spans="1:13" ht="18" customHeight="1" thickBot="1">
      <c r="A3" s="211" t="s">
        <v>700</v>
      </c>
      <c r="B3" s="211">
        <f>rel_date</f>
        <v>45706</v>
      </c>
      <c r="C3" s="211"/>
      <c r="D3" s="1120" t="s">
        <v>662</v>
      </c>
      <c r="E3" s="1121" t="str">
        <f>Top!F91</f>
        <v>RAS.ICS.p0</v>
      </c>
      <c r="F3" s="1121"/>
      <c r="G3" s="1124"/>
      <c r="H3" s="1120" t="s">
        <v>11</v>
      </c>
      <c r="I3" s="1124" t="str">
        <f>Top!H91</f>
        <v>RAS.ICS.p0</v>
      </c>
      <c r="J3" s="1120" t="s">
        <v>699</v>
      </c>
      <c r="K3" s="2056">
        <v>45615</v>
      </c>
    </row>
    <row r="4" spans="1:13" ht="14.25" customHeight="1" thickBot="1">
      <c r="A4" s="1321" t="s">
        <v>663</v>
      </c>
      <c r="B4" s="1322"/>
      <c r="C4" s="1322"/>
      <c r="D4" s="2135" t="s">
        <v>664</v>
      </c>
      <c r="E4" s="2136"/>
      <c r="F4" s="2136"/>
      <c r="G4" s="2137"/>
      <c r="H4" s="2135" t="s">
        <v>701</v>
      </c>
      <c r="I4" s="2136"/>
      <c r="J4" s="2136"/>
      <c r="K4" s="2137"/>
    </row>
    <row r="5" spans="1:13" ht="39.75" thickBot="1">
      <c r="A5" s="794" t="s">
        <v>702</v>
      </c>
      <c r="B5" s="477" t="s">
        <v>666</v>
      </c>
      <c r="C5" s="1804" t="s">
        <v>9249</v>
      </c>
      <c r="D5" s="364" t="s">
        <v>667</v>
      </c>
      <c r="E5" s="364" t="s">
        <v>668</v>
      </c>
      <c r="F5" s="1583" t="s">
        <v>9248</v>
      </c>
      <c r="G5" s="363" t="s">
        <v>669</v>
      </c>
      <c r="H5" s="365" t="s">
        <v>667</v>
      </c>
      <c r="I5" s="364" t="s">
        <v>668</v>
      </c>
      <c r="J5" s="1583" t="s">
        <v>9248</v>
      </c>
      <c r="K5" s="363" t="s">
        <v>670</v>
      </c>
    </row>
    <row r="6" spans="1:13" s="166" customFormat="1">
      <c r="A6" s="470" t="s">
        <v>671</v>
      </c>
      <c r="B6" s="270" t="s">
        <v>672</v>
      </c>
      <c r="C6" s="633"/>
      <c r="D6" s="359"/>
      <c r="E6" s="520">
        <v>45615</v>
      </c>
      <c r="F6" s="183"/>
      <c r="G6" s="471"/>
      <c r="H6" s="632"/>
      <c r="I6" s="508"/>
      <c r="J6" s="631"/>
      <c r="K6" s="234"/>
    </row>
    <row r="7" spans="1:13" s="166" customFormat="1">
      <c r="A7" s="472" t="s">
        <v>11</v>
      </c>
      <c r="B7" s="473" t="s">
        <v>673</v>
      </c>
      <c r="C7" s="630"/>
      <c r="D7" s="360"/>
      <c r="E7" s="502">
        <v>45615</v>
      </c>
      <c r="F7" s="362"/>
      <c r="G7" s="369"/>
      <c r="H7" s="629"/>
      <c r="I7" s="508"/>
      <c r="J7" s="628"/>
      <c r="K7" s="215"/>
    </row>
    <row r="8" spans="1:13" s="166" customFormat="1">
      <c r="A8" s="472" t="s">
        <v>10435</v>
      </c>
      <c r="B8" s="473" t="s">
        <v>10436</v>
      </c>
      <c r="C8" s="630"/>
      <c r="D8" s="359" t="s">
        <v>675</v>
      </c>
      <c r="E8" s="502">
        <v>45615</v>
      </c>
      <c r="F8" s="183" t="s">
        <v>707</v>
      </c>
      <c r="G8" s="368"/>
      <c r="H8" s="632"/>
      <c r="I8" s="508"/>
      <c r="J8" s="631"/>
      <c r="K8" s="239"/>
    </row>
    <row r="9" spans="1:13" s="166" customFormat="1">
      <c r="A9" s="472" t="s">
        <v>10437</v>
      </c>
      <c r="B9" s="473" t="s">
        <v>10404</v>
      </c>
      <c r="C9" s="630"/>
      <c r="D9" s="360" t="s">
        <v>675</v>
      </c>
      <c r="E9" s="502">
        <v>45615</v>
      </c>
      <c r="F9" s="362" t="s">
        <v>707</v>
      </c>
      <c r="G9" s="368"/>
      <c r="H9" s="632"/>
      <c r="I9" s="508"/>
      <c r="J9" s="631"/>
      <c r="K9" s="239"/>
    </row>
    <row r="10" spans="1:13" s="166" customFormat="1">
      <c r="A10" s="472" t="s">
        <v>10438</v>
      </c>
      <c r="B10" s="473" t="s">
        <v>10406</v>
      </c>
      <c r="C10" s="630"/>
      <c r="D10" s="360" t="s">
        <v>675</v>
      </c>
      <c r="E10" s="502">
        <v>45615</v>
      </c>
      <c r="F10" s="362" t="s">
        <v>707</v>
      </c>
      <c r="G10" s="368"/>
      <c r="H10" s="632"/>
      <c r="I10" s="508"/>
      <c r="J10" s="631"/>
      <c r="K10" s="239"/>
    </row>
    <row r="11" spans="1:13" s="166" customFormat="1">
      <c r="A11" s="472" t="s">
        <v>10439</v>
      </c>
      <c r="B11" s="473" t="s">
        <v>10440</v>
      </c>
      <c r="C11" s="630"/>
      <c r="D11" s="360" t="s">
        <v>675</v>
      </c>
      <c r="E11" s="502">
        <v>45615</v>
      </c>
      <c r="F11" s="362" t="s">
        <v>707</v>
      </c>
      <c r="G11" s="368"/>
      <c r="H11" s="632"/>
      <c r="I11" s="508"/>
      <c r="J11" s="631"/>
      <c r="K11" s="239"/>
    </row>
    <row r="12" spans="1:13" s="166" customFormat="1">
      <c r="A12" s="472" t="s">
        <v>10441</v>
      </c>
      <c r="B12" s="473" t="s">
        <v>10442</v>
      </c>
      <c r="C12" s="630"/>
      <c r="D12" s="360" t="s">
        <v>675</v>
      </c>
      <c r="E12" s="502">
        <v>45615</v>
      </c>
      <c r="F12" s="362" t="s">
        <v>707</v>
      </c>
      <c r="G12" s="368"/>
      <c r="H12" s="632"/>
      <c r="I12" s="508"/>
      <c r="J12" s="631"/>
      <c r="K12" s="239"/>
    </row>
    <row r="13" spans="1:13" s="166" customFormat="1">
      <c r="A13" s="472" t="s">
        <v>10443</v>
      </c>
      <c r="B13" s="473" t="s">
        <v>10400</v>
      </c>
      <c r="C13" s="630"/>
      <c r="D13" s="360" t="s">
        <v>675</v>
      </c>
      <c r="E13" s="502">
        <v>45615</v>
      </c>
      <c r="F13" s="362" t="s">
        <v>707</v>
      </c>
      <c r="G13" s="368"/>
      <c r="H13" s="632"/>
      <c r="I13" s="508"/>
      <c r="J13" s="631"/>
      <c r="K13" s="239"/>
    </row>
    <row r="14" spans="1:13" s="166" customFormat="1">
      <c r="A14" s="472" t="s">
        <v>10444</v>
      </c>
      <c r="B14" s="473" t="s">
        <v>10445</v>
      </c>
      <c r="C14" s="630"/>
      <c r="D14" s="360" t="s">
        <v>675</v>
      </c>
      <c r="E14" s="502">
        <v>45615</v>
      </c>
      <c r="F14" s="362" t="s">
        <v>707</v>
      </c>
      <c r="G14" s="368"/>
      <c r="H14" s="632"/>
      <c r="I14" s="508"/>
      <c r="J14" s="631"/>
      <c r="K14" s="239"/>
    </row>
    <row r="15" spans="1:13" s="166" customFormat="1">
      <c r="A15" s="472" t="s">
        <v>10446</v>
      </c>
      <c r="B15" s="473" t="s">
        <v>10447</v>
      </c>
      <c r="C15" s="630"/>
      <c r="D15" s="360" t="s">
        <v>675</v>
      </c>
      <c r="E15" s="502">
        <v>45615</v>
      </c>
      <c r="F15" s="362" t="s">
        <v>707</v>
      </c>
      <c r="G15" s="368"/>
      <c r="H15" s="632"/>
      <c r="I15" s="508"/>
      <c r="J15" s="631"/>
      <c r="K15" s="239"/>
    </row>
    <row r="16" spans="1:13" s="166" customFormat="1" ht="12.75" customHeight="1">
      <c r="A16" s="472" t="s">
        <v>10448</v>
      </c>
      <c r="B16" s="473" t="s">
        <v>10449</v>
      </c>
      <c r="C16" s="630"/>
      <c r="D16" s="360" t="s">
        <v>675</v>
      </c>
      <c r="E16" s="502">
        <v>45615</v>
      </c>
      <c r="F16" s="362" t="s">
        <v>707</v>
      </c>
      <c r="G16" s="368"/>
      <c r="H16" s="632"/>
      <c r="I16" s="508"/>
      <c r="J16" s="631"/>
      <c r="K16" s="239"/>
    </row>
    <row r="17" spans="1:11" s="166" customFormat="1">
      <c r="A17" s="472" t="s">
        <v>10450</v>
      </c>
      <c r="B17" s="473" t="s">
        <v>10451</v>
      </c>
      <c r="C17" s="630"/>
      <c r="D17" s="360" t="s">
        <v>675</v>
      </c>
      <c r="E17" s="502">
        <v>45615</v>
      </c>
      <c r="F17" s="362" t="s">
        <v>707</v>
      </c>
      <c r="G17" s="368"/>
      <c r="H17" s="632"/>
      <c r="I17" s="508"/>
      <c r="J17" s="631"/>
      <c r="K17" s="239"/>
    </row>
    <row r="18" spans="1:11" s="166" customFormat="1">
      <c r="A18" s="472" t="s">
        <v>10452</v>
      </c>
      <c r="B18" s="473" t="s">
        <v>10397</v>
      </c>
      <c r="C18" s="630"/>
      <c r="D18" s="360" t="s">
        <v>675</v>
      </c>
      <c r="E18" s="502">
        <v>45615</v>
      </c>
      <c r="F18" s="362" t="s">
        <v>707</v>
      </c>
      <c r="G18" s="368"/>
      <c r="H18" s="632"/>
      <c r="I18" s="508"/>
      <c r="J18" s="631"/>
      <c r="K18" s="239"/>
    </row>
    <row r="19" spans="1:11" s="166" customFormat="1">
      <c r="A19" s="472" t="s">
        <v>10453</v>
      </c>
      <c r="B19" s="473" t="s">
        <v>1793</v>
      </c>
      <c r="C19" s="630"/>
      <c r="D19" s="360" t="s">
        <v>675</v>
      </c>
      <c r="E19" s="502">
        <v>45615</v>
      </c>
      <c r="F19" s="362" t="s">
        <v>707</v>
      </c>
      <c r="G19" s="368"/>
      <c r="H19" s="632"/>
      <c r="I19" s="508"/>
      <c r="J19" s="631"/>
      <c r="K19" s="239"/>
    </row>
    <row r="20" spans="1:11" s="166" customFormat="1">
      <c r="A20" s="472" t="s">
        <v>10454</v>
      </c>
      <c r="B20" s="473" t="s">
        <v>10455</v>
      </c>
      <c r="C20" s="630"/>
      <c r="D20" s="360" t="s">
        <v>675</v>
      </c>
      <c r="E20" s="502">
        <v>45615</v>
      </c>
      <c r="F20" s="362" t="s">
        <v>707</v>
      </c>
      <c r="G20" s="368"/>
      <c r="H20" s="632"/>
      <c r="I20" s="508"/>
      <c r="J20" s="631"/>
      <c r="K20" s="239"/>
    </row>
    <row r="21" spans="1:11" s="166" customFormat="1" ht="12.75" customHeight="1">
      <c r="A21" s="472" t="s">
        <v>10456</v>
      </c>
      <c r="B21" s="473" t="s">
        <v>10457</v>
      </c>
      <c r="C21" s="630"/>
      <c r="D21" s="360" t="s">
        <v>675</v>
      </c>
      <c r="E21" s="502">
        <v>45615</v>
      </c>
      <c r="F21" s="362" t="s">
        <v>707</v>
      </c>
      <c r="G21" s="368"/>
      <c r="H21" s="632"/>
      <c r="I21" s="508"/>
      <c r="J21" s="631"/>
      <c r="K21" s="239"/>
    </row>
    <row r="22" spans="1:11" s="160" customFormat="1">
      <c r="A22" s="871" t="s">
        <v>10458</v>
      </c>
      <c r="B22" s="870" t="s">
        <v>10414</v>
      </c>
      <c r="C22" s="872"/>
      <c r="D22" s="875" t="s">
        <v>675</v>
      </c>
      <c r="E22" s="830">
        <v>45615</v>
      </c>
      <c r="F22" s="876" t="s">
        <v>707</v>
      </c>
      <c r="G22" s="873"/>
      <c r="H22" s="632"/>
      <c r="I22" s="508"/>
      <c r="J22" s="631"/>
      <c r="K22" s="874"/>
    </row>
    <row r="23" spans="1:11" s="166" customFormat="1">
      <c r="A23" s="472" t="s">
        <v>10459</v>
      </c>
      <c r="B23" s="473" t="s">
        <v>10416</v>
      </c>
      <c r="C23" s="630"/>
      <c r="D23" s="360" t="s">
        <v>675</v>
      </c>
      <c r="E23" s="502">
        <v>45615</v>
      </c>
      <c r="F23" s="362" t="s">
        <v>707</v>
      </c>
      <c r="G23" s="368"/>
      <c r="H23" s="632"/>
      <c r="I23" s="508"/>
      <c r="J23" s="631"/>
      <c r="K23" s="239"/>
    </row>
    <row r="24" spans="1:11" s="166" customFormat="1">
      <c r="A24" s="472" t="s">
        <v>10460</v>
      </c>
      <c r="B24" s="473" t="s">
        <v>10461</v>
      </c>
      <c r="C24" s="630"/>
      <c r="D24" s="360" t="s">
        <v>675</v>
      </c>
      <c r="E24" s="502">
        <v>45615</v>
      </c>
      <c r="F24" s="362" t="s">
        <v>707</v>
      </c>
      <c r="G24" s="368"/>
      <c r="H24" s="632"/>
      <c r="I24" s="508"/>
      <c r="J24" s="631"/>
      <c r="K24" s="239"/>
    </row>
    <row r="25" spans="1:11" s="166" customFormat="1">
      <c r="A25" s="472" t="s">
        <v>10462</v>
      </c>
      <c r="B25" s="473" t="s">
        <v>10463</v>
      </c>
      <c r="C25" s="630"/>
      <c r="D25" s="360" t="s">
        <v>675</v>
      </c>
      <c r="E25" s="502">
        <v>45615</v>
      </c>
      <c r="F25" s="362" t="s">
        <v>707</v>
      </c>
      <c r="G25" s="368"/>
      <c r="H25" s="632"/>
      <c r="I25" s="508"/>
      <c r="J25" s="631"/>
      <c r="K25" s="239"/>
    </row>
    <row r="26" spans="1:11" s="166" customFormat="1">
      <c r="A26" s="472" t="s">
        <v>10464</v>
      </c>
      <c r="B26" s="473" t="s">
        <v>10465</v>
      </c>
      <c r="C26" s="630"/>
      <c r="D26" s="360" t="s">
        <v>675</v>
      </c>
      <c r="E26" s="502">
        <v>45615</v>
      </c>
      <c r="F26" s="362" t="s">
        <v>707</v>
      </c>
      <c r="G26" s="368"/>
      <c r="H26" s="632"/>
      <c r="I26" s="508"/>
      <c r="J26" s="631"/>
      <c r="K26" s="239"/>
    </row>
    <row r="27" spans="1:11" s="160" customFormat="1">
      <c r="A27" s="871" t="s">
        <v>10466</v>
      </c>
      <c r="B27" s="870" t="s">
        <v>10467</v>
      </c>
      <c r="C27" s="872"/>
      <c r="D27" s="875" t="s">
        <v>675</v>
      </c>
      <c r="E27" s="830">
        <v>45615</v>
      </c>
      <c r="F27" s="876" t="s">
        <v>707</v>
      </c>
      <c r="G27" s="873"/>
      <c r="H27" s="1819"/>
      <c r="I27" s="775"/>
      <c r="J27" s="1820"/>
      <c r="K27" s="874"/>
    </row>
    <row r="28" spans="1:11" s="160" customFormat="1">
      <c r="A28" s="871" t="s">
        <v>10468</v>
      </c>
      <c r="B28" s="870" t="s">
        <v>10469</v>
      </c>
      <c r="C28" s="872"/>
      <c r="D28" s="875" t="s">
        <v>675</v>
      </c>
      <c r="E28" s="830">
        <v>45615</v>
      </c>
      <c r="F28" s="876" t="s">
        <v>707</v>
      </c>
      <c r="G28" s="873"/>
      <c r="H28" s="1819"/>
      <c r="I28" s="775"/>
      <c r="J28" s="1820"/>
      <c r="K28" s="874"/>
    </row>
    <row r="29" spans="1:11" s="160" customFormat="1">
      <c r="A29" s="871" t="s">
        <v>10470</v>
      </c>
      <c r="B29" s="870" t="s">
        <v>10471</v>
      </c>
      <c r="C29" s="872"/>
      <c r="D29" s="875" t="s">
        <v>675</v>
      </c>
      <c r="E29" s="830">
        <v>45615</v>
      </c>
      <c r="F29" s="876" t="s">
        <v>707</v>
      </c>
      <c r="G29" s="873"/>
      <c r="H29" s="1819"/>
      <c r="I29" s="775"/>
      <c r="J29" s="1820"/>
      <c r="K29" s="874"/>
    </row>
    <row r="30" spans="1:11" s="160" customFormat="1">
      <c r="A30" s="871" t="s">
        <v>10472</v>
      </c>
      <c r="B30" s="870" t="s">
        <v>10473</v>
      </c>
      <c r="C30" s="872"/>
      <c r="D30" s="875" t="s">
        <v>675</v>
      </c>
      <c r="E30" s="830">
        <v>45615</v>
      </c>
      <c r="F30" s="876" t="s">
        <v>707</v>
      </c>
      <c r="G30" s="873"/>
      <c r="H30" s="1819"/>
      <c r="I30" s="775"/>
      <c r="J30" s="1820"/>
      <c r="K30" s="874"/>
    </row>
    <row r="31" spans="1:11" s="160" customFormat="1">
      <c r="A31" s="871" t="s">
        <v>10474</v>
      </c>
      <c r="B31" s="870" t="s">
        <v>10475</v>
      </c>
      <c r="C31" s="872"/>
      <c r="D31" s="875" t="s">
        <v>675</v>
      </c>
      <c r="E31" s="830">
        <v>45615</v>
      </c>
      <c r="F31" s="876" t="s">
        <v>707</v>
      </c>
      <c r="G31" s="873"/>
      <c r="H31" s="1819"/>
      <c r="I31" s="775"/>
      <c r="J31" s="1820"/>
      <c r="K31" s="874"/>
    </row>
    <row r="32" spans="1:11" s="160" customFormat="1">
      <c r="A32" s="871" t="s">
        <v>10476</v>
      </c>
      <c r="B32" s="870" t="s">
        <v>10477</v>
      </c>
      <c r="C32" s="872"/>
      <c r="D32" s="875" t="s">
        <v>675</v>
      </c>
      <c r="E32" s="830">
        <v>45615</v>
      </c>
      <c r="F32" s="876" t="s">
        <v>707</v>
      </c>
      <c r="G32" s="873"/>
      <c r="H32" s="1819"/>
      <c r="I32" s="775"/>
      <c r="J32" s="1820"/>
      <c r="K32" s="874"/>
    </row>
    <row r="33" spans="1:11" s="160" customFormat="1">
      <c r="A33" s="871" t="s">
        <v>10478</v>
      </c>
      <c r="B33" s="870" t="s">
        <v>10479</v>
      </c>
      <c r="C33" s="872"/>
      <c r="D33" s="875" t="s">
        <v>675</v>
      </c>
      <c r="E33" s="830">
        <v>45615</v>
      </c>
      <c r="F33" s="876" t="s">
        <v>707</v>
      </c>
      <c r="G33" s="873"/>
      <c r="H33" s="1819"/>
      <c r="I33" s="775"/>
      <c r="J33" s="1820"/>
      <c r="K33" s="874"/>
    </row>
    <row r="34" spans="1:11" s="160" customFormat="1">
      <c r="A34" s="871" t="s">
        <v>10480</v>
      </c>
      <c r="B34" s="870" t="s">
        <v>10481</v>
      </c>
      <c r="C34" s="872"/>
      <c r="D34" s="875" t="s">
        <v>675</v>
      </c>
      <c r="E34" s="830">
        <v>45615</v>
      </c>
      <c r="F34" s="876" t="s">
        <v>707</v>
      </c>
      <c r="G34" s="873"/>
      <c r="H34" s="1819"/>
      <c r="I34" s="775"/>
      <c r="J34" s="1820"/>
      <c r="K34" s="874"/>
    </row>
    <row r="35" spans="1:11" s="160" customFormat="1">
      <c r="A35" s="871" t="s">
        <v>10482</v>
      </c>
      <c r="B35" s="870" t="s">
        <v>10483</v>
      </c>
      <c r="C35" s="872"/>
      <c r="D35" s="875" t="s">
        <v>675</v>
      </c>
      <c r="E35" s="830">
        <v>45615</v>
      </c>
      <c r="F35" s="876" t="s">
        <v>707</v>
      </c>
      <c r="G35" s="873"/>
      <c r="H35" s="1819"/>
      <c r="I35" s="775"/>
      <c r="J35" s="1820"/>
      <c r="K35" s="874"/>
    </row>
    <row r="36" spans="1:11" s="160" customFormat="1">
      <c r="A36" s="871" t="s">
        <v>10484</v>
      </c>
      <c r="B36" s="870" t="s">
        <v>10485</v>
      </c>
      <c r="C36" s="872"/>
      <c r="D36" s="875" t="s">
        <v>675</v>
      </c>
      <c r="E36" s="830">
        <v>45615</v>
      </c>
      <c r="F36" s="876" t="s">
        <v>707</v>
      </c>
      <c r="G36" s="873"/>
      <c r="H36" s="1819"/>
      <c r="I36" s="775"/>
      <c r="J36" s="1820"/>
      <c r="K36" s="874"/>
    </row>
    <row r="37" spans="1:11" s="160" customFormat="1">
      <c r="A37" s="871" t="s">
        <v>10486</v>
      </c>
      <c r="B37" s="870" t="s">
        <v>10487</v>
      </c>
      <c r="C37" s="872"/>
      <c r="D37" s="875" t="s">
        <v>675</v>
      </c>
      <c r="E37" s="830">
        <v>45615</v>
      </c>
      <c r="F37" s="876" t="s">
        <v>707</v>
      </c>
      <c r="G37" s="873"/>
      <c r="H37" s="1819"/>
      <c r="I37" s="775"/>
      <c r="J37" s="1820"/>
      <c r="K37" s="874"/>
    </row>
    <row r="38" spans="1:11" s="160" customFormat="1">
      <c r="A38" s="871" t="s">
        <v>10488</v>
      </c>
      <c r="B38" s="870" t="s">
        <v>10489</v>
      </c>
      <c r="C38" s="872"/>
      <c r="D38" s="875" t="s">
        <v>675</v>
      </c>
      <c r="E38" s="830">
        <v>45615</v>
      </c>
      <c r="F38" s="876" t="s">
        <v>707</v>
      </c>
      <c r="G38" s="873"/>
      <c r="H38" s="1819"/>
      <c r="I38" s="775"/>
      <c r="J38" s="1820"/>
      <c r="K38" s="874"/>
    </row>
    <row r="39" spans="1:11" s="160" customFormat="1">
      <c r="A39" s="871" t="s">
        <v>10490</v>
      </c>
      <c r="B39" s="870" t="s">
        <v>10491</v>
      </c>
      <c r="C39" s="872"/>
      <c r="D39" s="875" t="s">
        <v>675</v>
      </c>
      <c r="E39" s="830">
        <v>45615</v>
      </c>
      <c r="F39" s="876" t="s">
        <v>707</v>
      </c>
      <c r="G39" s="873"/>
      <c r="H39" s="1819"/>
      <c r="I39" s="775"/>
      <c r="J39" s="1820"/>
      <c r="K39" s="874"/>
    </row>
    <row r="40" spans="1:11" s="160" customFormat="1">
      <c r="A40" s="871" t="s">
        <v>10492</v>
      </c>
      <c r="B40" s="870" t="s">
        <v>10493</v>
      </c>
      <c r="C40" s="872"/>
      <c r="D40" s="875" t="s">
        <v>675</v>
      </c>
      <c r="E40" s="830">
        <v>45615</v>
      </c>
      <c r="F40" s="876" t="s">
        <v>707</v>
      </c>
      <c r="G40" s="873"/>
      <c r="H40" s="1819"/>
      <c r="I40" s="775"/>
      <c r="J40" s="1820"/>
      <c r="K40" s="874"/>
    </row>
    <row r="41" spans="1:11" s="166" customFormat="1">
      <c r="A41" s="472" t="s">
        <v>10494</v>
      </c>
      <c r="B41" s="473" t="s">
        <v>10495</v>
      </c>
      <c r="C41" s="630"/>
      <c r="D41" s="360" t="s">
        <v>675</v>
      </c>
      <c r="E41" s="502">
        <v>45615</v>
      </c>
      <c r="F41" s="362" t="s">
        <v>707</v>
      </c>
      <c r="G41" s="368"/>
      <c r="H41" s="632"/>
      <c r="I41" s="508"/>
      <c r="J41" s="631"/>
      <c r="K41" s="239"/>
    </row>
    <row r="42" spans="1:11" s="166" customFormat="1">
      <c r="A42" s="472" t="s">
        <v>10496</v>
      </c>
      <c r="B42" s="473" t="s">
        <v>10497</v>
      </c>
      <c r="C42" s="630"/>
      <c r="D42" s="360" t="s">
        <v>675</v>
      </c>
      <c r="E42" s="502">
        <v>45615</v>
      </c>
      <c r="F42" s="362" t="s">
        <v>707</v>
      </c>
      <c r="G42" s="368"/>
      <c r="H42" s="632"/>
      <c r="I42" s="508"/>
      <c r="J42" s="631"/>
      <c r="K42" s="239"/>
    </row>
    <row r="43" spans="1:11" s="166" customFormat="1">
      <c r="A43" s="472" t="s">
        <v>10498</v>
      </c>
      <c r="B43" s="473" t="s">
        <v>10499</v>
      </c>
      <c r="C43" s="630"/>
      <c r="D43" s="360" t="s">
        <v>675</v>
      </c>
      <c r="E43" s="502">
        <v>45615</v>
      </c>
      <c r="F43" s="362" t="s">
        <v>707</v>
      </c>
      <c r="G43" s="368"/>
      <c r="H43" s="632"/>
      <c r="I43" s="508"/>
      <c r="J43" s="631"/>
      <c r="K43" s="239"/>
    </row>
    <row r="44" spans="1:11" s="166" customFormat="1">
      <c r="A44" s="472" t="s">
        <v>10500</v>
      </c>
      <c r="B44" s="473" t="s">
        <v>10501</v>
      </c>
      <c r="C44" s="630"/>
      <c r="D44" s="360" t="s">
        <v>675</v>
      </c>
      <c r="E44" s="502">
        <v>45615</v>
      </c>
      <c r="F44" s="362" t="s">
        <v>707</v>
      </c>
      <c r="G44" s="368"/>
      <c r="H44" s="632"/>
      <c r="I44" s="508"/>
      <c r="J44" s="631"/>
      <c r="K44" s="239"/>
    </row>
    <row r="45" spans="1:11" s="166" customFormat="1">
      <c r="A45" s="472" t="s">
        <v>10502</v>
      </c>
      <c r="B45" s="473" t="s">
        <v>10503</v>
      </c>
      <c r="C45" s="630"/>
      <c r="D45" s="360" t="s">
        <v>675</v>
      </c>
      <c r="E45" s="502">
        <v>45615</v>
      </c>
      <c r="F45" s="362" t="s">
        <v>707</v>
      </c>
      <c r="G45" s="368"/>
      <c r="H45" s="632"/>
      <c r="I45" s="508"/>
      <c r="J45" s="631"/>
      <c r="K45" s="239"/>
    </row>
    <row r="46" spans="1:11" s="166" customFormat="1">
      <c r="A46" s="472" t="s">
        <v>10504</v>
      </c>
      <c r="B46" s="473" t="s">
        <v>3937</v>
      </c>
      <c r="C46" s="630"/>
      <c r="D46" s="360" t="s">
        <v>675</v>
      </c>
      <c r="E46" s="502">
        <v>45615</v>
      </c>
      <c r="F46" s="362" t="s">
        <v>707</v>
      </c>
      <c r="G46" s="368"/>
      <c r="H46" s="632"/>
      <c r="I46" s="508"/>
      <c r="J46" s="631"/>
      <c r="K46" s="239"/>
    </row>
    <row r="47" spans="1:11" s="166" customFormat="1">
      <c r="A47" s="472" t="s">
        <v>10505</v>
      </c>
      <c r="B47" s="473" t="s">
        <v>10506</v>
      </c>
      <c r="C47" s="630"/>
      <c r="D47" s="360" t="s">
        <v>675</v>
      </c>
      <c r="E47" s="502">
        <v>45615</v>
      </c>
      <c r="F47" s="362" t="s">
        <v>707</v>
      </c>
      <c r="G47" s="368"/>
      <c r="H47" s="632"/>
      <c r="I47" s="508"/>
      <c r="J47" s="631"/>
      <c r="K47" s="239"/>
    </row>
    <row r="48" spans="1:11" s="166" customFormat="1">
      <c r="A48" s="472" t="s">
        <v>10507</v>
      </c>
      <c r="B48" s="473" t="s">
        <v>10508</v>
      </c>
      <c r="C48" s="630"/>
      <c r="D48" s="360" t="s">
        <v>675</v>
      </c>
      <c r="E48" s="502">
        <v>45615</v>
      </c>
      <c r="F48" s="362" t="s">
        <v>707</v>
      </c>
      <c r="G48" s="368"/>
      <c r="H48" s="632"/>
      <c r="I48" s="508"/>
      <c r="J48" s="631"/>
      <c r="K48" s="239"/>
    </row>
    <row r="49" spans="1:12" s="166" customFormat="1">
      <c r="A49" s="472" t="s">
        <v>10509</v>
      </c>
      <c r="B49" s="473" t="s">
        <v>10510</v>
      </c>
      <c r="C49" s="630"/>
      <c r="D49" s="360" t="s">
        <v>675</v>
      </c>
      <c r="E49" s="502">
        <v>45615</v>
      </c>
      <c r="F49" s="362" t="s">
        <v>707</v>
      </c>
      <c r="G49" s="368"/>
      <c r="H49" s="632"/>
      <c r="I49" s="508"/>
      <c r="J49" s="631"/>
      <c r="K49" s="239"/>
    </row>
    <row r="50" spans="1:12" s="166" customFormat="1">
      <c r="A50" s="472" t="s">
        <v>10511</v>
      </c>
      <c r="B50" s="870" t="s">
        <v>10512</v>
      </c>
      <c r="C50" s="630"/>
      <c r="D50" s="360" t="s">
        <v>675</v>
      </c>
      <c r="E50" s="502">
        <v>45615</v>
      </c>
      <c r="F50" s="362" t="s">
        <v>707</v>
      </c>
      <c r="G50" s="368"/>
      <c r="H50" s="632"/>
      <c r="I50" s="508"/>
      <c r="J50" s="631"/>
      <c r="K50" s="239"/>
    </row>
    <row r="51" spans="1:12" s="166" customFormat="1">
      <c r="A51" s="472" t="s">
        <v>10513</v>
      </c>
      <c r="B51" s="473" t="s">
        <v>10514</v>
      </c>
      <c r="C51" s="630"/>
      <c r="D51" s="360" t="s">
        <v>675</v>
      </c>
      <c r="E51" s="502">
        <v>45615</v>
      </c>
      <c r="F51" s="362" t="s">
        <v>707</v>
      </c>
      <c r="G51" s="368"/>
      <c r="H51" s="632"/>
      <c r="I51" s="508"/>
      <c r="J51" s="631"/>
      <c r="K51" s="239"/>
    </row>
    <row r="52" spans="1:12" s="166" customFormat="1" ht="13.15" thickBot="1">
      <c r="A52" s="475" t="s">
        <v>10515</v>
      </c>
      <c r="B52" s="476" t="s">
        <v>10516</v>
      </c>
      <c r="C52" s="627"/>
      <c r="D52" s="361" t="s">
        <v>675</v>
      </c>
      <c r="E52" s="503">
        <v>45615</v>
      </c>
      <c r="F52" s="212" t="s">
        <v>707</v>
      </c>
      <c r="G52" s="370"/>
      <c r="H52" s="1821"/>
      <c r="I52" s="509"/>
      <c r="J52" s="448"/>
      <c r="K52" s="216"/>
    </row>
    <row r="53" spans="1:12" ht="14.25" customHeight="1">
      <c r="E53" s="173"/>
      <c r="F53" s="173"/>
      <c r="G53" s="172"/>
      <c r="H53" s="174"/>
      <c r="I53" s="173"/>
      <c r="J53" s="173"/>
      <c r="K53" s="172"/>
      <c r="L53" s="172"/>
    </row>
    <row r="54" spans="1:12" s="181" customFormat="1">
      <c r="A54" s="2138" t="s">
        <v>674</v>
      </c>
      <c r="B54" s="2138"/>
      <c r="C54" s="2138"/>
      <c r="D54" s="2138"/>
      <c r="E54" s="2138"/>
      <c r="F54" s="2138"/>
      <c r="G54" s="2138"/>
      <c r="H54" s="2138"/>
      <c r="I54" s="2138"/>
      <c r="J54" s="2138"/>
      <c r="K54" s="2138"/>
      <c r="L54" s="2138"/>
    </row>
    <row r="55" spans="1:12">
      <c r="A55" s="181" t="s">
        <v>9217</v>
      </c>
      <c r="E55" s="173"/>
      <c r="F55" s="173"/>
      <c r="G55" s="172"/>
      <c r="H55" s="174"/>
      <c r="I55" s="173"/>
      <c r="J55" s="173"/>
      <c r="K55" s="172"/>
      <c r="L55" s="172"/>
    </row>
    <row r="56" spans="1:12" ht="14.25" customHeight="1">
      <c r="E56" s="173"/>
      <c r="F56" s="173"/>
      <c r="G56" s="172"/>
      <c r="H56" s="174"/>
      <c r="I56" s="173"/>
      <c r="J56" s="173"/>
      <c r="K56" s="172"/>
      <c r="L56" s="172"/>
    </row>
    <row r="57" spans="1:12" ht="14.25" customHeight="1">
      <c r="E57" s="173"/>
      <c r="F57" s="173"/>
      <c r="G57" s="172"/>
      <c r="H57" s="174"/>
      <c r="I57" s="173"/>
      <c r="J57" s="173"/>
      <c r="K57" s="172"/>
      <c r="L57" s="172"/>
    </row>
    <row r="58" spans="1:12" ht="14.25" customHeight="1">
      <c r="E58" s="173"/>
      <c r="F58" s="173"/>
      <c r="G58" s="174"/>
      <c r="H58" s="173"/>
      <c r="I58" s="173"/>
      <c r="J58" s="172"/>
      <c r="K58" s="172"/>
    </row>
    <row r="59" spans="1:12" ht="14.25" customHeight="1">
      <c r="E59" s="173"/>
      <c r="F59" s="173"/>
      <c r="G59" s="172"/>
      <c r="H59" s="174"/>
      <c r="I59" s="173"/>
      <c r="J59" s="173"/>
      <c r="K59" s="172"/>
      <c r="L59" s="172"/>
    </row>
    <row r="60" spans="1:12" ht="14.25" customHeight="1">
      <c r="E60" s="173"/>
      <c r="F60" s="173"/>
      <c r="G60" s="172"/>
      <c r="H60" s="174"/>
      <c r="I60" s="173"/>
      <c r="J60" s="173"/>
      <c r="K60" s="172"/>
      <c r="L60" s="172"/>
    </row>
    <row r="61" spans="1:12" ht="14.25" customHeight="1">
      <c r="E61" s="173"/>
      <c r="F61" s="173"/>
      <c r="G61" s="172"/>
      <c r="H61" s="174"/>
      <c r="I61" s="173"/>
      <c r="J61" s="173"/>
      <c r="K61" s="172"/>
      <c r="L61" s="172"/>
    </row>
    <row r="62" spans="1:12" ht="14.25" customHeight="1">
      <c r="E62" s="173"/>
      <c r="F62" s="173"/>
      <c r="G62" s="172"/>
      <c r="H62" s="174"/>
      <c r="I62" s="173"/>
      <c r="J62" s="173"/>
      <c r="K62" s="172"/>
      <c r="L62" s="172"/>
    </row>
    <row r="63" spans="1:12" ht="14.25" customHeight="1">
      <c r="E63" s="173"/>
      <c r="F63" s="173"/>
      <c r="G63" s="172"/>
      <c r="H63" s="174"/>
      <c r="I63" s="173"/>
      <c r="J63" s="173"/>
      <c r="K63" s="172"/>
      <c r="L63" s="172"/>
    </row>
    <row r="64" spans="1:12" ht="14.25" customHeight="1">
      <c r="E64" s="173"/>
      <c r="F64" s="173"/>
      <c r="G64" s="172"/>
      <c r="H64" s="174"/>
      <c r="I64" s="308"/>
      <c r="J64" s="173"/>
      <c r="K64" s="172"/>
      <c r="L64" s="172"/>
    </row>
    <row r="65" spans="5:12" ht="14.25" customHeight="1">
      <c r="E65" s="173"/>
      <c r="F65" s="173"/>
      <c r="G65" s="172"/>
      <c r="H65" s="174"/>
      <c r="I65" s="173"/>
      <c r="J65" s="173"/>
      <c r="K65" s="172"/>
      <c r="L65" s="172"/>
    </row>
    <row r="66" spans="5:12" ht="14.25" customHeight="1">
      <c r="E66" s="173"/>
      <c r="F66" s="173"/>
      <c r="G66" s="172"/>
      <c r="H66" s="174"/>
      <c r="I66" s="173"/>
      <c r="J66" s="173"/>
      <c r="K66" s="172"/>
      <c r="L66" s="172"/>
    </row>
    <row r="67" spans="5:12" ht="14.25" customHeight="1">
      <c r="E67" s="173"/>
      <c r="F67" s="173"/>
      <c r="G67" s="172"/>
      <c r="H67" s="174"/>
      <c r="I67" s="173"/>
      <c r="J67" s="173"/>
      <c r="K67" s="172"/>
      <c r="L67" s="172"/>
    </row>
    <row r="68" spans="5:12" ht="14.25" customHeight="1">
      <c r="E68" s="173"/>
      <c r="F68" s="173"/>
      <c r="G68" s="172"/>
      <c r="H68" s="174"/>
      <c r="I68" s="173"/>
      <c r="J68" s="173"/>
      <c r="K68" s="172"/>
      <c r="L68" s="172"/>
    </row>
    <row r="69" spans="5:12" ht="14.25" customHeight="1">
      <c r="E69" s="173"/>
      <c r="F69" s="173"/>
      <c r="G69" s="172"/>
      <c r="H69" s="174"/>
      <c r="I69" s="173"/>
      <c r="J69" s="173"/>
      <c r="K69" s="172"/>
      <c r="L69" s="172"/>
    </row>
    <row r="70" spans="5:12" ht="14.25" customHeight="1">
      <c r="E70" s="173"/>
      <c r="F70" s="173"/>
      <c r="G70" s="172"/>
      <c r="H70" s="174"/>
      <c r="I70" s="173"/>
      <c r="J70" s="173"/>
      <c r="K70" s="172"/>
      <c r="L70" s="172"/>
    </row>
    <row r="71" spans="5:12" ht="14.25" customHeight="1">
      <c r="E71" s="173"/>
      <c r="F71" s="173"/>
      <c r="G71" s="172"/>
      <c r="H71" s="174"/>
      <c r="I71" s="173"/>
      <c r="J71" s="173"/>
      <c r="K71" s="172"/>
      <c r="L71" s="172"/>
    </row>
    <row r="72" spans="5:12" ht="14.25" customHeight="1">
      <c r="E72" s="173"/>
      <c r="F72" s="173"/>
      <c r="G72" s="172"/>
      <c r="H72" s="174"/>
      <c r="I72" s="173"/>
      <c r="J72" s="173"/>
      <c r="K72" s="172"/>
      <c r="L72" s="172"/>
    </row>
    <row r="73" spans="5:12" ht="14.25" customHeight="1">
      <c r="E73" s="173"/>
      <c r="F73" s="173"/>
      <c r="G73" s="172"/>
      <c r="H73" s="174"/>
      <c r="I73" s="173"/>
      <c r="J73" s="173"/>
      <c r="K73" s="172"/>
      <c r="L73" s="172"/>
    </row>
    <row r="74" spans="5:12" ht="14.25" customHeight="1">
      <c r="E74" s="173"/>
      <c r="F74" s="173"/>
      <c r="G74" s="172"/>
      <c r="H74" s="174"/>
      <c r="I74" s="173"/>
      <c r="J74" s="173"/>
      <c r="K74" s="172"/>
      <c r="L74" s="172"/>
    </row>
    <row r="75" spans="5:12" ht="14.25" customHeight="1">
      <c r="E75" s="173"/>
      <c r="F75" s="173"/>
      <c r="G75" s="172"/>
      <c r="H75" s="174"/>
      <c r="I75" s="173"/>
      <c r="J75" s="173"/>
      <c r="K75" s="172"/>
      <c r="L75" s="172"/>
    </row>
  </sheetData>
  <mergeCells count="5">
    <mergeCell ref="A1:D1"/>
    <mergeCell ref="E1:H1"/>
    <mergeCell ref="D4:G4"/>
    <mergeCell ref="H4:K4"/>
    <mergeCell ref="A54:L54"/>
  </mergeCells>
  <hyperlinks>
    <hyperlink ref="A4" location="Top!A1" display="Top!A1" xr:uid="{4F1C0BB9-D563-4802-9A40-83BF00531546}"/>
    <hyperlink ref="B4" location="Top!A1" display="Top!A1" xr:uid="{29355417-91BA-4393-80C8-57EF90806A07}"/>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M80"/>
  <sheetViews>
    <sheetView workbookViewId="0">
      <selection sqref="A1:C1"/>
    </sheetView>
  </sheetViews>
  <sheetFormatPr defaultColWidth="11.3984375" defaultRowHeight="12.75"/>
  <cols>
    <col min="1" max="1" width="29.86328125" style="425" customWidth="1"/>
    <col min="2" max="2" width="85.86328125" style="425" customWidth="1"/>
    <col min="3" max="3" width="15.86328125" style="425" customWidth="1"/>
    <col min="4" max="4" width="16.59765625" style="415" customWidth="1"/>
    <col min="5" max="5" width="15.59765625" style="415" customWidth="1"/>
    <col min="6" max="6" width="15.86328125" style="634" customWidth="1"/>
    <col min="7" max="7" width="24.3984375" style="424" customWidth="1"/>
    <col min="8" max="8" width="15.3984375" style="415" customWidth="1"/>
    <col min="9" max="9" width="17.3984375" style="415" customWidth="1"/>
    <col min="10" max="10" width="21.1328125" style="634" customWidth="1"/>
    <col min="11" max="11" width="21.86328125" style="634" customWidth="1"/>
    <col min="12" max="254" width="11.3984375" style="634"/>
    <col min="255" max="255" width="23.3984375" style="634" customWidth="1"/>
    <col min="256" max="256" width="82.1328125" style="634" bestFit="1" customWidth="1"/>
    <col min="257" max="257" width="17.1328125" style="634" customWidth="1"/>
    <col min="258" max="259" width="11.3984375" style="634"/>
    <col min="260" max="260" width="15.86328125" style="634" customWidth="1"/>
    <col min="261" max="261" width="11.3984375" style="634"/>
    <col min="262" max="262" width="17.1328125" style="634" customWidth="1"/>
    <col min="263" max="263" width="11.1328125" style="634" customWidth="1"/>
    <col min="264" max="265" width="11.3984375" style="634"/>
    <col min="266" max="266" width="15.86328125" style="634" customWidth="1"/>
    <col min="267" max="510" width="11.3984375" style="634"/>
    <col min="511" max="511" width="23.3984375" style="634" customWidth="1"/>
    <col min="512" max="512" width="82.1328125" style="634" bestFit="1" customWidth="1"/>
    <col min="513" max="513" width="17.1328125" style="634" customWidth="1"/>
    <col min="514" max="515" width="11.3984375" style="634"/>
    <col min="516" max="516" width="15.86328125" style="634" customWidth="1"/>
    <col min="517" max="517" width="11.3984375" style="634"/>
    <col min="518" max="518" width="17.1328125" style="634" customWidth="1"/>
    <col min="519" max="519" width="11.1328125" style="634" customWidth="1"/>
    <col min="520" max="521" width="11.3984375" style="634"/>
    <col min="522" max="522" width="15.86328125" style="634" customWidth="1"/>
    <col min="523" max="766" width="11.3984375" style="634"/>
    <col min="767" max="767" width="23.3984375" style="634" customWidth="1"/>
    <col min="768" max="768" width="82.1328125" style="634" bestFit="1" customWidth="1"/>
    <col min="769" max="769" width="17.1328125" style="634" customWidth="1"/>
    <col min="770" max="771" width="11.3984375" style="634"/>
    <col min="772" max="772" width="15.86328125" style="634" customWidth="1"/>
    <col min="773" max="773" width="11.3984375" style="634"/>
    <col min="774" max="774" width="17.1328125" style="634" customWidth="1"/>
    <col min="775" max="775" width="11.1328125" style="634" customWidth="1"/>
    <col min="776" max="777" width="11.3984375" style="634"/>
    <col min="778" max="778" width="15.86328125" style="634" customWidth="1"/>
    <col min="779" max="1022" width="11.3984375" style="634"/>
    <col min="1023" max="1023" width="23.3984375" style="634" customWidth="1"/>
    <col min="1024" max="1024" width="82.1328125" style="634" bestFit="1" customWidth="1"/>
    <col min="1025" max="1025" width="17.1328125" style="634" customWidth="1"/>
    <col min="1026" max="1027" width="11.3984375" style="634"/>
    <col min="1028" max="1028" width="15.86328125" style="634" customWidth="1"/>
    <col min="1029" max="1029" width="11.3984375" style="634"/>
    <col min="1030" max="1030" width="17.1328125" style="634" customWidth="1"/>
    <col min="1031" max="1031" width="11.1328125" style="634" customWidth="1"/>
    <col min="1032" max="1033" width="11.3984375" style="634"/>
    <col min="1034" max="1034" width="15.86328125" style="634" customWidth="1"/>
    <col min="1035" max="1278" width="11.3984375" style="634"/>
    <col min="1279" max="1279" width="23.3984375" style="634" customWidth="1"/>
    <col min="1280" max="1280" width="82.1328125" style="634" bestFit="1" customWidth="1"/>
    <col min="1281" max="1281" width="17.1328125" style="634" customWidth="1"/>
    <col min="1282" max="1283" width="11.3984375" style="634"/>
    <col min="1284" max="1284" width="15.86328125" style="634" customWidth="1"/>
    <col min="1285" max="1285" width="11.3984375" style="634"/>
    <col min="1286" max="1286" width="17.1328125" style="634" customWidth="1"/>
    <col min="1287" max="1287" width="11.1328125" style="634" customWidth="1"/>
    <col min="1288" max="1289" width="11.3984375" style="634"/>
    <col min="1290" max="1290" width="15.86328125" style="634" customWidth="1"/>
    <col min="1291" max="1534" width="11.3984375" style="634"/>
    <col min="1535" max="1535" width="23.3984375" style="634" customWidth="1"/>
    <col min="1536" max="1536" width="82.1328125" style="634" bestFit="1" customWidth="1"/>
    <col min="1537" max="1537" width="17.1328125" style="634" customWidth="1"/>
    <col min="1538" max="1539" width="11.3984375" style="634"/>
    <col min="1540" max="1540" width="15.86328125" style="634" customWidth="1"/>
    <col min="1541" max="1541" width="11.3984375" style="634"/>
    <col min="1542" max="1542" width="17.1328125" style="634" customWidth="1"/>
    <col min="1543" max="1543" width="11.1328125" style="634" customWidth="1"/>
    <col min="1544" max="1545" width="11.3984375" style="634"/>
    <col min="1546" max="1546" width="15.86328125" style="634" customWidth="1"/>
    <col min="1547" max="1790" width="11.3984375" style="634"/>
    <col min="1791" max="1791" width="23.3984375" style="634" customWidth="1"/>
    <col min="1792" max="1792" width="82.1328125" style="634" bestFit="1" customWidth="1"/>
    <col min="1793" max="1793" width="17.1328125" style="634" customWidth="1"/>
    <col min="1794" max="1795" width="11.3984375" style="634"/>
    <col min="1796" max="1796" width="15.86328125" style="634" customWidth="1"/>
    <col min="1797" max="1797" width="11.3984375" style="634"/>
    <col min="1798" max="1798" width="17.1328125" style="634" customWidth="1"/>
    <col min="1799" max="1799" width="11.1328125" style="634" customWidth="1"/>
    <col min="1800" max="1801" width="11.3984375" style="634"/>
    <col min="1802" max="1802" width="15.86328125" style="634" customWidth="1"/>
    <col min="1803" max="2046" width="11.3984375" style="634"/>
    <col min="2047" max="2047" width="23.3984375" style="634" customWidth="1"/>
    <col min="2048" max="2048" width="82.1328125" style="634" bestFit="1" customWidth="1"/>
    <col min="2049" max="2049" width="17.1328125" style="634" customWidth="1"/>
    <col min="2050" max="2051" width="11.3984375" style="634"/>
    <col min="2052" max="2052" width="15.86328125" style="634" customWidth="1"/>
    <col min="2053" max="2053" width="11.3984375" style="634"/>
    <col min="2054" max="2054" width="17.1328125" style="634" customWidth="1"/>
    <col min="2055" max="2055" width="11.1328125" style="634" customWidth="1"/>
    <col min="2056" max="2057" width="11.3984375" style="634"/>
    <col min="2058" max="2058" width="15.86328125" style="634" customWidth="1"/>
    <col min="2059" max="2302" width="11.3984375" style="634"/>
    <col min="2303" max="2303" width="23.3984375" style="634" customWidth="1"/>
    <col min="2304" max="2304" width="82.1328125" style="634" bestFit="1" customWidth="1"/>
    <col min="2305" max="2305" width="17.1328125" style="634" customWidth="1"/>
    <col min="2306" max="2307" width="11.3984375" style="634"/>
    <col min="2308" max="2308" width="15.86328125" style="634" customWidth="1"/>
    <col min="2309" max="2309" width="11.3984375" style="634"/>
    <col min="2310" max="2310" width="17.1328125" style="634" customWidth="1"/>
    <col min="2311" max="2311" width="11.1328125" style="634" customWidth="1"/>
    <col min="2312" max="2313" width="11.3984375" style="634"/>
    <col min="2314" max="2314" width="15.86328125" style="634" customWidth="1"/>
    <col min="2315" max="2558" width="11.3984375" style="634"/>
    <col min="2559" max="2559" width="23.3984375" style="634" customWidth="1"/>
    <col min="2560" max="2560" width="82.1328125" style="634" bestFit="1" customWidth="1"/>
    <col min="2561" max="2561" width="17.1328125" style="634" customWidth="1"/>
    <col min="2562" max="2563" width="11.3984375" style="634"/>
    <col min="2564" max="2564" width="15.86328125" style="634" customWidth="1"/>
    <col min="2565" max="2565" width="11.3984375" style="634"/>
    <col min="2566" max="2566" width="17.1328125" style="634" customWidth="1"/>
    <col min="2567" max="2567" width="11.1328125" style="634" customWidth="1"/>
    <col min="2568" max="2569" width="11.3984375" style="634"/>
    <col min="2570" max="2570" width="15.86328125" style="634" customWidth="1"/>
    <col min="2571" max="2814" width="11.3984375" style="634"/>
    <col min="2815" max="2815" width="23.3984375" style="634" customWidth="1"/>
    <col min="2816" max="2816" width="82.1328125" style="634" bestFit="1" customWidth="1"/>
    <col min="2817" max="2817" width="17.1328125" style="634" customWidth="1"/>
    <col min="2818" max="2819" width="11.3984375" style="634"/>
    <col min="2820" max="2820" width="15.86328125" style="634" customWidth="1"/>
    <col min="2821" max="2821" width="11.3984375" style="634"/>
    <col min="2822" max="2822" width="17.1328125" style="634" customWidth="1"/>
    <col min="2823" max="2823" width="11.1328125" style="634" customWidth="1"/>
    <col min="2824" max="2825" width="11.3984375" style="634"/>
    <col min="2826" max="2826" width="15.86328125" style="634" customWidth="1"/>
    <col min="2827" max="3070" width="11.3984375" style="634"/>
    <col min="3071" max="3071" width="23.3984375" style="634" customWidth="1"/>
    <col min="3072" max="3072" width="82.1328125" style="634" bestFit="1" customWidth="1"/>
    <col min="3073" max="3073" width="17.1328125" style="634" customWidth="1"/>
    <col min="3074" max="3075" width="11.3984375" style="634"/>
    <col min="3076" max="3076" width="15.86328125" style="634" customWidth="1"/>
    <col min="3077" max="3077" width="11.3984375" style="634"/>
    <col min="3078" max="3078" width="17.1328125" style="634" customWidth="1"/>
    <col min="3079" max="3079" width="11.1328125" style="634" customWidth="1"/>
    <col min="3080" max="3081" width="11.3984375" style="634"/>
    <col min="3082" max="3082" width="15.86328125" style="634" customWidth="1"/>
    <col min="3083" max="3326" width="11.3984375" style="634"/>
    <col min="3327" max="3327" width="23.3984375" style="634" customWidth="1"/>
    <col min="3328" max="3328" width="82.1328125" style="634" bestFit="1" customWidth="1"/>
    <col min="3329" max="3329" width="17.1328125" style="634" customWidth="1"/>
    <col min="3330" max="3331" width="11.3984375" style="634"/>
    <col min="3332" max="3332" width="15.86328125" style="634" customWidth="1"/>
    <col min="3333" max="3333" width="11.3984375" style="634"/>
    <col min="3334" max="3334" width="17.1328125" style="634" customWidth="1"/>
    <col min="3335" max="3335" width="11.1328125" style="634" customWidth="1"/>
    <col min="3336" max="3337" width="11.3984375" style="634"/>
    <col min="3338" max="3338" width="15.86328125" style="634" customWidth="1"/>
    <col min="3339" max="3582" width="11.3984375" style="634"/>
    <col min="3583" max="3583" width="23.3984375" style="634" customWidth="1"/>
    <col min="3584" max="3584" width="82.1328125" style="634" bestFit="1" customWidth="1"/>
    <col min="3585" max="3585" width="17.1328125" style="634" customWidth="1"/>
    <col min="3586" max="3587" width="11.3984375" style="634"/>
    <col min="3588" max="3588" width="15.86328125" style="634" customWidth="1"/>
    <col min="3589" max="3589" width="11.3984375" style="634"/>
    <col min="3590" max="3590" width="17.1328125" style="634" customWidth="1"/>
    <col min="3591" max="3591" width="11.1328125" style="634" customWidth="1"/>
    <col min="3592" max="3593" width="11.3984375" style="634"/>
    <col min="3594" max="3594" width="15.86328125" style="634" customWidth="1"/>
    <col min="3595" max="3838" width="11.3984375" style="634"/>
    <col min="3839" max="3839" width="23.3984375" style="634" customWidth="1"/>
    <col min="3840" max="3840" width="82.1328125" style="634" bestFit="1" customWidth="1"/>
    <col min="3841" max="3841" width="17.1328125" style="634" customWidth="1"/>
    <col min="3842" max="3843" width="11.3984375" style="634"/>
    <col min="3844" max="3844" width="15.86328125" style="634" customWidth="1"/>
    <col min="3845" max="3845" width="11.3984375" style="634"/>
    <col min="3846" max="3846" width="17.1328125" style="634" customWidth="1"/>
    <col min="3847" max="3847" width="11.1328125" style="634" customWidth="1"/>
    <col min="3848" max="3849" width="11.3984375" style="634"/>
    <col min="3850" max="3850" width="15.86328125" style="634" customWidth="1"/>
    <col min="3851" max="4094" width="11.3984375" style="634"/>
    <col min="4095" max="4095" width="23.3984375" style="634" customWidth="1"/>
    <col min="4096" max="4096" width="82.1328125" style="634" bestFit="1" customWidth="1"/>
    <col min="4097" max="4097" width="17.1328125" style="634" customWidth="1"/>
    <col min="4098" max="4099" width="11.3984375" style="634"/>
    <col min="4100" max="4100" width="15.86328125" style="634" customWidth="1"/>
    <col min="4101" max="4101" width="11.3984375" style="634"/>
    <col min="4102" max="4102" width="17.1328125" style="634" customWidth="1"/>
    <col min="4103" max="4103" width="11.1328125" style="634" customWidth="1"/>
    <col min="4104" max="4105" width="11.3984375" style="634"/>
    <col min="4106" max="4106" width="15.86328125" style="634" customWidth="1"/>
    <col min="4107" max="4350" width="11.3984375" style="634"/>
    <col min="4351" max="4351" width="23.3984375" style="634" customWidth="1"/>
    <col min="4352" max="4352" width="82.1328125" style="634" bestFit="1" customWidth="1"/>
    <col min="4353" max="4353" width="17.1328125" style="634" customWidth="1"/>
    <col min="4354" max="4355" width="11.3984375" style="634"/>
    <col min="4356" max="4356" width="15.86328125" style="634" customWidth="1"/>
    <col min="4357" max="4357" width="11.3984375" style="634"/>
    <col min="4358" max="4358" width="17.1328125" style="634" customWidth="1"/>
    <col min="4359" max="4359" width="11.1328125" style="634" customWidth="1"/>
    <col min="4360" max="4361" width="11.3984375" style="634"/>
    <col min="4362" max="4362" width="15.86328125" style="634" customWidth="1"/>
    <col min="4363" max="4606" width="11.3984375" style="634"/>
    <col min="4607" max="4607" width="23.3984375" style="634" customWidth="1"/>
    <col min="4608" max="4608" width="82.1328125" style="634" bestFit="1" customWidth="1"/>
    <col min="4609" max="4609" width="17.1328125" style="634" customWidth="1"/>
    <col min="4610" max="4611" width="11.3984375" style="634"/>
    <col min="4612" max="4612" width="15.86328125" style="634" customWidth="1"/>
    <col min="4613" max="4613" width="11.3984375" style="634"/>
    <col min="4614" max="4614" width="17.1328125" style="634" customWidth="1"/>
    <col min="4615" max="4615" width="11.1328125" style="634" customWidth="1"/>
    <col min="4616" max="4617" width="11.3984375" style="634"/>
    <col min="4618" max="4618" width="15.86328125" style="634" customWidth="1"/>
    <col min="4619" max="4862" width="11.3984375" style="634"/>
    <col min="4863" max="4863" width="23.3984375" style="634" customWidth="1"/>
    <col min="4864" max="4864" width="82.1328125" style="634" bestFit="1" customWidth="1"/>
    <col min="4865" max="4865" width="17.1328125" style="634" customWidth="1"/>
    <col min="4866" max="4867" width="11.3984375" style="634"/>
    <col min="4868" max="4868" width="15.86328125" style="634" customWidth="1"/>
    <col min="4869" max="4869" width="11.3984375" style="634"/>
    <col min="4870" max="4870" width="17.1328125" style="634" customWidth="1"/>
    <col min="4871" max="4871" width="11.1328125" style="634" customWidth="1"/>
    <col min="4872" max="4873" width="11.3984375" style="634"/>
    <col min="4874" max="4874" width="15.86328125" style="634" customWidth="1"/>
    <col min="4875" max="5118" width="11.3984375" style="634"/>
    <col min="5119" max="5119" width="23.3984375" style="634" customWidth="1"/>
    <col min="5120" max="5120" width="82.1328125" style="634" bestFit="1" customWidth="1"/>
    <col min="5121" max="5121" width="17.1328125" style="634" customWidth="1"/>
    <col min="5122" max="5123" width="11.3984375" style="634"/>
    <col min="5124" max="5124" width="15.86328125" style="634" customWidth="1"/>
    <col min="5125" max="5125" width="11.3984375" style="634"/>
    <col min="5126" max="5126" width="17.1328125" style="634" customWidth="1"/>
    <col min="5127" max="5127" width="11.1328125" style="634" customWidth="1"/>
    <col min="5128" max="5129" width="11.3984375" style="634"/>
    <col min="5130" max="5130" width="15.86328125" style="634" customWidth="1"/>
    <col min="5131" max="5374" width="11.3984375" style="634"/>
    <col min="5375" max="5375" width="23.3984375" style="634" customWidth="1"/>
    <col min="5376" max="5376" width="82.1328125" style="634" bestFit="1" customWidth="1"/>
    <col min="5377" max="5377" width="17.1328125" style="634" customWidth="1"/>
    <col min="5378" max="5379" width="11.3984375" style="634"/>
    <col min="5380" max="5380" width="15.86328125" style="634" customWidth="1"/>
    <col min="5381" max="5381" width="11.3984375" style="634"/>
    <col min="5382" max="5382" width="17.1328125" style="634" customWidth="1"/>
    <col min="5383" max="5383" width="11.1328125" style="634" customWidth="1"/>
    <col min="5384" max="5385" width="11.3984375" style="634"/>
    <col min="5386" max="5386" width="15.86328125" style="634" customWidth="1"/>
    <col min="5387" max="5630" width="11.3984375" style="634"/>
    <col min="5631" max="5631" width="23.3984375" style="634" customWidth="1"/>
    <col min="5632" max="5632" width="82.1328125" style="634" bestFit="1" customWidth="1"/>
    <col min="5633" max="5633" width="17.1328125" style="634" customWidth="1"/>
    <col min="5634" max="5635" width="11.3984375" style="634"/>
    <col min="5636" max="5636" width="15.86328125" style="634" customWidth="1"/>
    <col min="5637" max="5637" width="11.3984375" style="634"/>
    <col min="5638" max="5638" width="17.1328125" style="634" customWidth="1"/>
    <col min="5639" max="5639" width="11.1328125" style="634" customWidth="1"/>
    <col min="5640" max="5641" width="11.3984375" style="634"/>
    <col min="5642" max="5642" width="15.86328125" style="634" customWidth="1"/>
    <col min="5643" max="5886" width="11.3984375" style="634"/>
    <col min="5887" max="5887" width="23.3984375" style="634" customWidth="1"/>
    <col min="5888" max="5888" width="82.1328125" style="634" bestFit="1" customWidth="1"/>
    <col min="5889" max="5889" width="17.1328125" style="634" customWidth="1"/>
    <col min="5890" max="5891" width="11.3984375" style="634"/>
    <col min="5892" max="5892" width="15.86328125" style="634" customWidth="1"/>
    <col min="5893" max="5893" width="11.3984375" style="634"/>
    <col min="5894" max="5894" width="17.1328125" style="634" customWidth="1"/>
    <col min="5895" max="5895" width="11.1328125" style="634" customWidth="1"/>
    <col min="5896" max="5897" width="11.3984375" style="634"/>
    <col min="5898" max="5898" width="15.86328125" style="634" customWidth="1"/>
    <col min="5899" max="6142" width="11.3984375" style="634"/>
    <col min="6143" max="6143" width="23.3984375" style="634" customWidth="1"/>
    <col min="6144" max="6144" width="82.1328125" style="634" bestFit="1" customWidth="1"/>
    <col min="6145" max="6145" width="17.1328125" style="634" customWidth="1"/>
    <col min="6146" max="6147" width="11.3984375" style="634"/>
    <col min="6148" max="6148" width="15.86328125" style="634" customWidth="1"/>
    <col min="6149" max="6149" width="11.3984375" style="634"/>
    <col min="6150" max="6150" width="17.1328125" style="634" customWidth="1"/>
    <col min="6151" max="6151" width="11.1328125" style="634" customWidth="1"/>
    <col min="6152" max="6153" width="11.3984375" style="634"/>
    <col min="6154" max="6154" width="15.86328125" style="634" customWidth="1"/>
    <col min="6155" max="6398" width="11.3984375" style="634"/>
    <col min="6399" max="6399" width="23.3984375" style="634" customWidth="1"/>
    <col min="6400" max="6400" width="82.1328125" style="634" bestFit="1" customWidth="1"/>
    <col min="6401" max="6401" width="17.1328125" style="634" customWidth="1"/>
    <col min="6402" max="6403" width="11.3984375" style="634"/>
    <col min="6404" max="6404" width="15.86328125" style="634" customWidth="1"/>
    <col min="6405" max="6405" width="11.3984375" style="634"/>
    <col min="6406" max="6406" width="17.1328125" style="634" customWidth="1"/>
    <col min="6407" max="6407" width="11.1328125" style="634" customWidth="1"/>
    <col min="6408" max="6409" width="11.3984375" style="634"/>
    <col min="6410" max="6410" width="15.86328125" style="634" customWidth="1"/>
    <col min="6411" max="6654" width="11.3984375" style="634"/>
    <col min="6655" max="6655" width="23.3984375" style="634" customWidth="1"/>
    <col min="6656" max="6656" width="82.1328125" style="634" bestFit="1" customWidth="1"/>
    <col min="6657" max="6657" width="17.1328125" style="634" customWidth="1"/>
    <col min="6658" max="6659" width="11.3984375" style="634"/>
    <col min="6660" max="6660" width="15.86328125" style="634" customWidth="1"/>
    <col min="6661" max="6661" width="11.3984375" style="634"/>
    <col min="6662" max="6662" width="17.1328125" style="634" customWidth="1"/>
    <col min="6663" max="6663" width="11.1328125" style="634" customWidth="1"/>
    <col min="6664" max="6665" width="11.3984375" style="634"/>
    <col min="6666" max="6666" width="15.86328125" style="634" customWidth="1"/>
    <col min="6667" max="6910" width="11.3984375" style="634"/>
    <col min="6911" max="6911" width="23.3984375" style="634" customWidth="1"/>
    <col min="6912" max="6912" width="82.1328125" style="634" bestFit="1" customWidth="1"/>
    <col min="6913" max="6913" width="17.1328125" style="634" customWidth="1"/>
    <col min="6914" max="6915" width="11.3984375" style="634"/>
    <col min="6916" max="6916" width="15.86328125" style="634" customWidth="1"/>
    <col min="6917" max="6917" width="11.3984375" style="634"/>
    <col min="6918" max="6918" width="17.1328125" style="634" customWidth="1"/>
    <col min="6919" max="6919" width="11.1328125" style="634" customWidth="1"/>
    <col min="6920" max="6921" width="11.3984375" style="634"/>
    <col min="6922" max="6922" width="15.86328125" style="634" customWidth="1"/>
    <col min="6923" max="7166" width="11.3984375" style="634"/>
    <col min="7167" max="7167" width="23.3984375" style="634" customWidth="1"/>
    <col min="7168" max="7168" width="82.1328125" style="634" bestFit="1" customWidth="1"/>
    <col min="7169" max="7169" width="17.1328125" style="634" customWidth="1"/>
    <col min="7170" max="7171" width="11.3984375" style="634"/>
    <col min="7172" max="7172" width="15.86328125" style="634" customWidth="1"/>
    <col min="7173" max="7173" width="11.3984375" style="634"/>
    <col min="7174" max="7174" width="17.1328125" style="634" customWidth="1"/>
    <col min="7175" max="7175" width="11.1328125" style="634" customWidth="1"/>
    <col min="7176" max="7177" width="11.3984375" style="634"/>
    <col min="7178" max="7178" width="15.86328125" style="634" customWidth="1"/>
    <col min="7179" max="7422" width="11.3984375" style="634"/>
    <col min="7423" max="7423" width="23.3984375" style="634" customWidth="1"/>
    <col min="7424" max="7424" width="82.1328125" style="634" bestFit="1" customWidth="1"/>
    <col min="7425" max="7425" width="17.1328125" style="634" customWidth="1"/>
    <col min="7426" max="7427" width="11.3984375" style="634"/>
    <col min="7428" max="7428" width="15.86328125" style="634" customWidth="1"/>
    <col min="7429" max="7429" width="11.3984375" style="634"/>
    <col min="7430" max="7430" width="17.1328125" style="634" customWidth="1"/>
    <col min="7431" max="7431" width="11.1328125" style="634" customWidth="1"/>
    <col min="7432" max="7433" width="11.3984375" style="634"/>
    <col min="7434" max="7434" width="15.86328125" style="634" customWidth="1"/>
    <col min="7435" max="7678" width="11.3984375" style="634"/>
    <col min="7679" max="7679" width="23.3984375" style="634" customWidth="1"/>
    <col min="7680" max="7680" width="82.1328125" style="634" bestFit="1" customWidth="1"/>
    <col min="7681" max="7681" width="17.1328125" style="634" customWidth="1"/>
    <col min="7682" max="7683" width="11.3984375" style="634"/>
    <col min="7684" max="7684" width="15.86328125" style="634" customWidth="1"/>
    <col min="7685" max="7685" width="11.3984375" style="634"/>
    <col min="7686" max="7686" width="17.1328125" style="634" customWidth="1"/>
    <col min="7687" max="7687" width="11.1328125" style="634" customWidth="1"/>
    <col min="7688" max="7689" width="11.3984375" style="634"/>
    <col min="7690" max="7690" width="15.86328125" style="634" customWidth="1"/>
    <col min="7691" max="7934" width="11.3984375" style="634"/>
    <col min="7935" max="7935" width="23.3984375" style="634" customWidth="1"/>
    <col min="7936" max="7936" width="82.1328125" style="634" bestFit="1" customWidth="1"/>
    <col min="7937" max="7937" width="17.1328125" style="634" customWidth="1"/>
    <col min="7938" max="7939" width="11.3984375" style="634"/>
    <col min="7940" max="7940" width="15.86328125" style="634" customWidth="1"/>
    <col min="7941" max="7941" width="11.3984375" style="634"/>
    <col min="7942" max="7942" width="17.1328125" style="634" customWidth="1"/>
    <col min="7943" max="7943" width="11.1328125" style="634" customWidth="1"/>
    <col min="7944" max="7945" width="11.3984375" style="634"/>
    <col min="7946" max="7946" width="15.86328125" style="634" customWidth="1"/>
    <col min="7947" max="8190" width="11.3984375" style="634"/>
    <col min="8191" max="8191" width="23.3984375" style="634" customWidth="1"/>
    <col min="8192" max="8192" width="82.1328125" style="634" bestFit="1" customWidth="1"/>
    <col min="8193" max="8193" width="17.1328125" style="634" customWidth="1"/>
    <col min="8194" max="8195" width="11.3984375" style="634"/>
    <col min="8196" max="8196" width="15.86328125" style="634" customWidth="1"/>
    <col min="8197" max="8197" width="11.3984375" style="634"/>
    <col min="8198" max="8198" width="17.1328125" style="634" customWidth="1"/>
    <col min="8199" max="8199" width="11.1328125" style="634" customWidth="1"/>
    <col min="8200" max="8201" width="11.3984375" style="634"/>
    <col min="8202" max="8202" width="15.86328125" style="634" customWidth="1"/>
    <col min="8203" max="8446" width="11.3984375" style="634"/>
    <col min="8447" max="8447" width="23.3984375" style="634" customWidth="1"/>
    <col min="8448" max="8448" width="82.1328125" style="634" bestFit="1" customWidth="1"/>
    <col min="8449" max="8449" width="17.1328125" style="634" customWidth="1"/>
    <col min="8450" max="8451" width="11.3984375" style="634"/>
    <col min="8452" max="8452" width="15.86328125" style="634" customWidth="1"/>
    <col min="8453" max="8453" width="11.3984375" style="634"/>
    <col min="8454" max="8454" width="17.1328125" style="634" customWidth="1"/>
    <col min="8455" max="8455" width="11.1328125" style="634" customWidth="1"/>
    <col min="8456" max="8457" width="11.3984375" style="634"/>
    <col min="8458" max="8458" width="15.86328125" style="634" customWidth="1"/>
    <col min="8459" max="8702" width="11.3984375" style="634"/>
    <col min="8703" max="8703" width="23.3984375" style="634" customWidth="1"/>
    <col min="8704" max="8704" width="82.1328125" style="634" bestFit="1" customWidth="1"/>
    <col min="8705" max="8705" width="17.1328125" style="634" customWidth="1"/>
    <col min="8706" max="8707" width="11.3984375" style="634"/>
    <col min="8708" max="8708" width="15.86328125" style="634" customWidth="1"/>
    <col min="8709" max="8709" width="11.3984375" style="634"/>
    <col min="8710" max="8710" width="17.1328125" style="634" customWidth="1"/>
    <col min="8711" max="8711" width="11.1328125" style="634" customWidth="1"/>
    <col min="8712" max="8713" width="11.3984375" style="634"/>
    <col min="8714" max="8714" width="15.86328125" style="634" customWidth="1"/>
    <col min="8715" max="8958" width="11.3984375" style="634"/>
    <col min="8959" max="8959" width="23.3984375" style="634" customWidth="1"/>
    <col min="8960" max="8960" width="82.1328125" style="634" bestFit="1" customWidth="1"/>
    <col min="8961" max="8961" width="17.1328125" style="634" customWidth="1"/>
    <col min="8962" max="8963" width="11.3984375" style="634"/>
    <col min="8964" max="8964" width="15.86328125" style="634" customWidth="1"/>
    <col min="8965" max="8965" width="11.3984375" style="634"/>
    <col min="8966" max="8966" width="17.1328125" style="634" customWidth="1"/>
    <col min="8967" max="8967" width="11.1328125" style="634" customWidth="1"/>
    <col min="8968" max="8969" width="11.3984375" style="634"/>
    <col min="8970" max="8970" width="15.86328125" style="634" customWidth="1"/>
    <col min="8971" max="9214" width="11.3984375" style="634"/>
    <col min="9215" max="9215" width="23.3984375" style="634" customWidth="1"/>
    <col min="9216" max="9216" width="82.1328125" style="634" bestFit="1" customWidth="1"/>
    <col min="9217" max="9217" width="17.1328125" style="634" customWidth="1"/>
    <col min="9218" max="9219" width="11.3984375" style="634"/>
    <col min="9220" max="9220" width="15.86328125" style="634" customWidth="1"/>
    <col min="9221" max="9221" width="11.3984375" style="634"/>
    <col min="9222" max="9222" width="17.1328125" style="634" customWidth="1"/>
    <col min="9223" max="9223" width="11.1328125" style="634" customWidth="1"/>
    <col min="9224" max="9225" width="11.3984375" style="634"/>
    <col min="9226" max="9226" width="15.86328125" style="634" customWidth="1"/>
    <col min="9227" max="9470" width="11.3984375" style="634"/>
    <col min="9471" max="9471" width="23.3984375" style="634" customWidth="1"/>
    <col min="9472" max="9472" width="82.1328125" style="634" bestFit="1" customWidth="1"/>
    <col min="9473" max="9473" width="17.1328125" style="634" customWidth="1"/>
    <col min="9474" max="9475" width="11.3984375" style="634"/>
    <col min="9476" max="9476" width="15.86328125" style="634" customWidth="1"/>
    <col min="9477" max="9477" width="11.3984375" style="634"/>
    <col min="9478" max="9478" width="17.1328125" style="634" customWidth="1"/>
    <col min="9479" max="9479" width="11.1328125" style="634" customWidth="1"/>
    <col min="9480" max="9481" width="11.3984375" style="634"/>
    <col min="9482" max="9482" width="15.86328125" style="634" customWidth="1"/>
    <col min="9483" max="9726" width="11.3984375" style="634"/>
    <col min="9727" max="9727" width="23.3984375" style="634" customWidth="1"/>
    <col min="9728" max="9728" width="82.1328125" style="634" bestFit="1" customWidth="1"/>
    <col min="9729" max="9729" width="17.1328125" style="634" customWidth="1"/>
    <col min="9730" max="9731" width="11.3984375" style="634"/>
    <col min="9732" max="9732" width="15.86328125" style="634" customWidth="1"/>
    <col min="9733" max="9733" width="11.3984375" style="634"/>
    <col min="9734" max="9734" width="17.1328125" style="634" customWidth="1"/>
    <col min="9735" max="9735" width="11.1328125" style="634" customWidth="1"/>
    <col min="9736" max="9737" width="11.3984375" style="634"/>
    <col min="9738" max="9738" width="15.86328125" style="634" customWidth="1"/>
    <col min="9739" max="9982" width="11.3984375" style="634"/>
    <col min="9983" max="9983" width="23.3984375" style="634" customWidth="1"/>
    <col min="9984" max="9984" width="82.1328125" style="634" bestFit="1" customWidth="1"/>
    <col min="9985" max="9985" width="17.1328125" style="634" customWidth="1"/>
    <col min="9986" max="9987" width="11.3984375" style="634"/>
    <col min="9988" max="9988" width="15.86328125" style="634" customWidth="1"/>
    <col min="9989" max="9989" width="11.3984375" style="634"/>
    <col min="9990" max="9990" width="17.1328125" style="634" customWidth="1"/>
    <col min="9991" max="9991" width="11.1328125" style="634" customWidth="1"/>
    <col min="9992" max="9993" width="11.3984375" style="634"/>
    <col min="9994" max="9994" width="15.86328125" style="634" customWidth="1"/>
    <col min="9995" max="10238" width="11.3984375" style="634"/>
    <col min="10239" max="10239" width="23.3984375" style="634" customWidth="1"/>
    <col min="10240" max="10240" width="82.1328125" style="634" bestFit="1" customWidth="1"/>
    <col min="10241" max="10241" width="17.1328125" style="634" customWidth="1"/>
    <col min="10242" max="10243" width="11.3984375" style="634"/>
    <col min="10244" max="10244" width="15.86328125" style="634" customWidth="1"/>
    <col min="10245" max="10245" width="11.3984375" style="634"/>
    <col min="10246" max="10246" width="17.1328125" style="634" customWidth="1"/>
    <col min="10247" max="10247" width="11.1328125" style="634" customWidth="1"/>
    <col min="10248" max="10249" width="11.3984375" style="634"/>
    <col min="10250" max="10250" width="15.86328125" style="634" customWidth="1"/>
    <col min="10251" max="10494" width="11.3984375" style="634"/>
    <col min="10495" max="10495" width="23.3984375" style="634" customWidth="1"/>
    <col min="10496" max="10496" width="82.1328125" style="634" bestFit="1" customWidth="1"/>
    <col min="10497" max="10497" width="17.1328125" style="634" customWidth="1"/>
    <col min="10498" max="10499" width="11.3984375" style="634"/>
    <col min="10500" max="10500" width="15.86328125" style="634" customWidth="1"/>
    <col min="10501" max="10501" width="11.3984375" style="634"/>
    <col min="10502" max="10502" width="17.1328125" style="634" customWidth="1"/>
    <col min="10503" max="10503" width="11.1328125" style="634" customWidth="1"/>
    <col min="10504" max="10505" width="11.3984375" style="634"/>
    <col min="10506" max="10506" width="15.86328125" style="634" customWidth="1"/>
    <col min="10507" max="10750" width="11.3984375" style="634"/>
    <col min="10751" max="10751" width="23.3984375" style="634" customWidth="1"/>
    <col min="10752" max="10752" width="82.1328125" style="634" bestFit="1" customWidth="1"/>
    <col min="10753" max="10753" width="17.1328125" style="634" customWidth="1"/>
    <col min="10754" max="10755" width="11.3984375" style="634"/>
    <col min="10756" max="10756" width="15.86328125" style="634" customWidth="1"/>
    <col min="10757" max="10757" width="11.3984375" style="634"/>
    <col min="10758" max="10758" width="17.1328125" style="634" customWidth="1"/>
    <col min="10759" max="10759" width="11.1328125" style="634" customWidth="1"/>
    <col min="10760" max="10761" width="11.3984375" style="634"/>
    <col min="10762" max="10762" width="15.86328125" style="634" customWidth="1"/>
    <col min="10763" max="11006" width="11.3984375" style="634"/>
    <col min="11007" max="11007" width="23.3984375" style="634" customWidth="1"/>
    <col min="11008" max="11008" width="82.1328125" style="634" bestFit="1" customWidth="1"/>
    <col min="11009" max="11009" width="17.1328125" style="634" customWidth="1"/>
    <col min="11010" max="11011" width="11.3984375" style="634"/>
    <col min="11012" max="11012" width="15.86328125" style="634" customWidth="1"/>
    <col min="11013" max="11013" width="11.3984375" style="634"/>
    <col min="11014" max="11014" width="17.1328125" style="634" customWidth="1"/>
    <col min="11015" max="11015" width="11.1328125" style="634" customWidth="1"/>
    <col min="11016" max="11017" width="11.3984375" style="634"/>
    <col min="11018" max="11018" width="15.86328125" style="634" customWidth="1"/>
    <col min="11019" max="11262" width="11.3984375" style="634"/>
    <col min="11263" max="11263" width="23.3984375" style="634" customWidth="1"/>
    <col min="11264" max="11264" width="82.1328125" style="634" bestFit="1" customWidth="1"/>
    <col min="11265" max="11265" width="17.1328125" style="634" customWidth="1"/>
    <col min="11266" max="11267" width="11.3984375" style="634"/>
    <col min="11268" max="11268" width="15.86328125" style="634" customWidth="1"/>
    <col min="11269" max="11269" width="11.3984375" style="634"/>
    <col min="11270" max="11270" width="17.1328125" style="634" customWidth="1"/>
    <col min="11271" max="11271" width="11.1328125" style="634" customWidth="1"/>
    <col min="11272" max="11273" width="11.3984375" style="634"/>
    <col min="11274" max="11274" width="15.86328125" style="634" customWidth="1"/>
    <col min="11275" max="11518" width="11.3984375" style="634"/>
    <col min="11519" max="11519" width="23.3984375" style="634" customWidth="1"/>
    <col min="11520" max="11520" width="82.1328125" style="634" bestFit="1" customWidth="1"/>
    <col min="11521" max="11521" width="17.1328125" style="634" customWidth="1"/>
    <col min="11522" max="11523" width="11.3984375" style="634"/>
    <col min="11524" max="11524" width="15.86328125" style="634" customWidth="1"/>
    <col min="11525" max="11525" width="11.3984375" style="634"/>
    <col min="11526" max="11526" width="17.1328125" style="634" customWidth="1"/>
    <col min="11527" max="11527" width="11.1328125" style="634" customWidth="1"/>
    <col min="11528" max="11529" width="11.3984375" style="634"/>
    <col min="11530" max="11530" width="15.86328125" style="634" customWidth="1"/>
    <col min="11531" max="11774" width="11.3984375" style="634"/>
    <col min="11775" max="11775" width="23.3984375" style="634" customWidth="1"/>
    <col min="11776" max="11776" width="82.1328125" style="634" bestFit="1" customWidth="1"/>
    <col min="11777" max="11777" width="17.1328125" style="634" customWidth="1"/>
    <col min="11778" max="11779" width="11.3984375" style="634"/>
    <col min="11780" max="11780" width="15.86328125" style="634" customWidth="1"/>
    <col min="11781" max="11781" width="11.3984375" style="634"/>
    <col min="11782" max="11782" width="17.1328125" style="634" customWidth="1"/>
    <col min="11783" max="11783" width="11.1328125" style="634" customWidth="1"/>
    <col min="11784" max="11785" width="11.3984375" style="634"/>
    <col min="11786" max="11786" width="15.86328125" style="634" customWidth="1"/>
    <col min="11787" max="12030" width="11.3984375" style="634"/>
    <col min="12031" max="12031" width="23.3984375" style="634" customWidth="1"/>
    <col min="12032" max="12032" width="82.1328125" style="634" bestFit="1" customWidth="1"/>
    <col min="12033" max="12033" width="17.1328125" style="634" customWidth="1"/>
    <col min="12034" max="12035" width="11.3984375" style="634"/>
    <col min="12036" max="12036" width="15.86328125" style="634" customWidth="1"/>
    <col min="12037" max="12037" width="11.3984375" style="634"/>
    <col min="12038" max="12038" width="17.1328125" style="634" customWidth="1"/>
    <col min="12039" max="12039" width="11.1328125" style="634" customWidth="1"/>
    <col min="12040" max="12041" width="11.3984375" style="634"/>
    <col min="12042" max="12042" width="15.86328125" style="634" customWidth="1"/>
    <col min="12043" max="12286" width="11.3984375" style="634"/>
    <col min="12287" max="12287" width="23.3984375" style="634" customWidth="1"/>
    <col min="12288" max="12288" width="82.1328125" style="634" bestFit="1" customWidth="1"/>
    <col min="12289" max="12289" width="17.1328125" style="634" customWidth="1"/>
    <col min="12290" max="12291" width="11.3984375" style="634"/>
    <col min="12292" max="12292" width="15.86328125" style="634" customWidth="1"/>
    <col min="12293" max="12293" width="11.3984375" style="634"/>
    <col min="12294" max="12294" width="17.1328125" style="634" customWidth="1"/>
    <col min="12295" max="12295" width="11.1328125" style="634" customWidth="1"/>
    <col min="12296" max="12297" width="11.3984375" style="634"/>
    <col min="12298" max="12298" width="15.86328125" style="634" customWidth="1"/>
    <col min="12299" max="12542" width="11.3984375" style="634"/>
    <col min="12543" max="12543" width="23.3984375" style="634" customWidth="1"/>
    <col min="12544" max="12544" width="82.1328125" style="634" bestFit="1" customWidth="1"/>
    <col min="12545" max="12545" width="17.1328125" style="634" customWidth="1"/>
    <col min="12546" max="12547" width="11.3984375" style="634"/>
    <col min="12548" max="12548" width="15.86328125" style="634" customWidth="1"/>
    <col min="12549" max="12549" width="11.3984375" style="634"/>
    <col min="12550" max="12550" width="17.1328125" style="634" customWidth="1"/>
    <col min="12551" max="12551" width="11.1328125" style="634" customWidth="1"/>
    <col min="12552" max="12553" width="11.3984375" style="634"/>
    <col min="12554" max="12554" width="15.86328125" style="634" customWidth="1"/>
    <col min="12555" max="12798" width="11.3984375" style="634"/>
    <col min="12799" max="12799" width="23.3984375" style="634" customWidth="1"/>
    <col min="12800" max="12800" width="82.1328125" style="634" bestFit="1" customWidth="1"/>
    <col min="12801" max="12801" width="17.1328125" style="634" customWidth="1"/>
    <col min="12802" max="12803" width="11.3984375" style="634"/>
    <col min="12804" max="12804" width="15.86328125" style="634" customWidth="1"/>
    <col min="12805" max="12805" width="11.3984375" style="634"/>
    <col min="12806" max="12806" width="17.1328125" style="634" customWidth="1"/>
    <col min="12807" max="12807" width="11.1328125" style="634" customWidth="1"/>
    <col min="12808" max="12809" width="11.3984375" style="634"/>
    <col min="12810" max="12810" width="15.86328125" style="634" customWidth="1"/>
    <col min="12811" max="13054" width="11.3984375" style="634"/>
    <col min="13055" max="13055" width="23.3984375" style="634" customWidth="1"/>
    <col min="13056" max="13056" width="82.1328125" style="634" bestFit="1" customWidth="1"/>
    <col min="13057" max="13057" width="17.1328125" style="634" customWidth="1"/>
    <col min="13058" max="13059" width="11.3984375" style="634"/>
    <col min="13060" max="13060" width="15.86328125" style="634" customWidth="1"/>
    <col min="13061" max="13061" width="11.3984375" style="634"/>
    <col min="13062" max="13062" width="17.1328125" style="634" customWidth="1"/>
    <col min="13063" max="13063" width="11.1328125" style="634" customWidth="1"/>
    <col min="13064" max="13065" width="11.3984375" style="634"/>
    <col min="13066" max="13066" width="15.86328125" style="634" customWidth="1"/>
    <col min="13067" max="13310" width="11.3984375" style="634"/>
    <col min="13311" max="13311" width="23.3984375" style="634" customWidth="1"/>
    <col min="13312" max="13312" width="82.1328125" style="634" bestFit="1" customWidth="1"/>
    <col min="13313" max="13313" width="17.1328125" style="634" customWidth="1"/>
    <col min="13314" max="13315" width="11.3984375" style="634"/>
    <col min="13316" max="13316" width="15.86328125" style="634" customWidth="1"/>
    <col min="13317" max="13317" width="11.3984375" style="634"/>
    <col min="13318" max="13318" width="17.1328125" style="634" customWidth="1"/>
    <col min="13319" max="13319" width="11.1328125" style="634" customWidth="1"/>
    <col min="13320" max="13321" width="11.3984375" style="634"/>
    <col min="13322" max="13322" width="15.86328125" style="634" customWidth="1"/>
    <col min="13323" max="13566" width="11.3984375" style="634"/>
    <col min="13567" max="13567" width="23.3984375" style="634" customWidth="1"/>
    <col min="13568" max="13568" width="82.1328125" style="634" bestFit="1" customWidth="1"/>
    <col min="13569" max="13569" width="17.1328125" style="634" customWidth="1"/>
    <col min="13570" max="13571" width="11.3984375" style="634"/>
    <col min="13572" max="13572" width="15.86328125" style="634" customWidth="1"/>
    <col min="13573" max="13573" width="11.3984375" style="634"/>
    <col min="13574" max="13574" width="17.1328125" style="634" customWidth="1"/>
    <col min="13575" max="13575" width="11.1328125" style="634" customWidth="1"/>
    <col min="13576" max="13577" width="11.3984375" style="634"/>
    <col min="13578" max="13578" width="15.86328125" style="634" customWidth="1"/>
    <col min="13579" max="13822" width="11.3984375" style="634"/>
    <col min="13823" max="13823" width="23.3984375" style="634" customWidth="1"/>
    <col min="13824" max="13824" width="82.1328125" style="634" bestFit="1" customWidth="1"/>
    <col min="13825" max="13825" width="17.1328125" style="634" customWidth="1"/>
    <col min="13826" max="13827" width="11.3984375" style="634"/>
    <col min="13828" max="13828" width="15.86328125" style="634" customWidth="1"/>
    <col min="13829" max="13829" width="11.3984375" style="634"/>
    <col min="13830" max="13830" width="17.1328125" style="634" customWidth="1"/>
    <col min="13831" max="13831" width="11.1328125" style="634" customWidth="1"/>
    <col min="13832" max="13833" width="11.3984375" style="634"/>
    <col min="13834" max="13834" width="15.86328125" style="634" customWidth="1"/>
    <col min="13835" max="14078" width="11.3984375" style="634"/>
    <col min="14079" max="14079" width="23.3984375" style="634" customWidth="1"/>
    <col min="14080" max="14080" width="82.1328125" style="634" bestFit="1" customWidth="1"/>
    <col min="14081" max="14081" width="17.1328125" style="634" customWidth="1"/>
    <col min="14082" max="14083" width="11.3984375" style="634"/>
    <col min="14084" max="14084" width="15.86328125" style="634" customWidth="1"/>
    <col min="14085" max="14085" width="11.3984375" style="634"/>
    <col min="14086" max="14086" width="17.1328125" style="634" customWidth="1"/>
    <col min="14087" max="14087" width="11.1328125" style="634" customWidth="1"/>
    <col min="14088" max="14089" width="11.3984375" style="634"/>
    <col min="14090" max="14090" width="15.86328125" style="634" customWidth="1"/>
    <col min="14091" max="14334" width="11.3984375" style="634"/>
    <col min="14335" max="14335" width="23.3984375" style="634" customWidth="1"/>
    <col min="14336" max="14336" width="82.1328125" style="634" bestFit="1" customWidth="1"/>
    <col min="14337" max="14337" width="17.1328125" style="634" customWidth="1"/>
    <col min="14338" max="14339" width="11.3984375" style="634"/>
    <col min="14340" max="14340" width="15.86328125" style="634" customWidth="1"/>
    <col min="14341" max="14341" width="11.3984375" style="634"/>
    <col min="14342" max="14342" width="17.1328125" style="634" customWidth="1"/>
    <col min="14343" max="14343" width="11.1328125" style="634" customWidth="1"/>
    <col min="14344" max="14345" width="11.3984375" style="634"/>
    <col min="14346" max="14346" width="15.86328125" style="634" customWidth="1"/>
    <col min="14347" max="14590" width="11.3984375" style="634"/>
    <col min="14591" max="14591" width="23.3984375" style="634" customWidth="1"/>
    <col min="14592" max="14592" width="82.1328125" style="634" bestFit="1" customWidth="1"/>
    <col min="14593" max="14593" width="17.1328125" style="634" customWidth="1"/>
    <col min="14594" max="14595" width="11.3984375" style="634"/>
    <col min="14596" max="14596" width="15.86328125" style="634" customWidth="1"/>
    <col min="14597" max="14597" width="11.3984375" style="634"/>
    <col min="14598" max="14598" width="17.1328125" style="634" customWidth="1"/>
    <col min="14599" max="14599" width="11.1328125" style="634" customWidth="1"/>
    <col min="14600" max="14601" width="11.3984375" style="634"/>
    <col min="14602" max="14602" width="15.86328125" style="634" customWidth="1"/>
    <col min="14603" max="14846" width="11.3984375" style="634"/>
    <col min="14847" max="14847" width="23.3984375" style="634" customWidth="1"/>
    <col min="14848" max="14848" width="82.1328125" style="634" bestFit="1" customWidth="1"/>
    <col min="14849" max="14849" width="17.1328125" style="634" customWidth="1"/>
    <col min="14850" max="14851" width="11.3984375" style="634"/>
    <col min="14852" max="14852" width="15.86328125" style="634" customWidth="1"/>
    <col min="14853" max="14853" width="11.3984375" style="634"/>
    <col min="14854" max="14854" width="17.1328125" style="634" customWidth="1"/>
    <col min="14855" max="14855" width="11.1328125" style="634" customWidth="1"/>
    <col min="14856" max="14857" width="11.3984375" style="634"/>
    <col min="14858" max="14858" width="15.86328125" style="634" customWidth="1"/>
    <col min="14859" max="15102" width="11.3984375" style="634"/>
    <col min="15103" max="15103" width="23.3984375" style="634" customWidth="1"/>
    <col min="15104" max="15104" width="82.1328125" style="634" bestFit="1" customWidth="1"/>
    <col min="15105" max="15105" width="17.1328125" style="634" customWidth="1"/>
    <col min="15106" max="15107" width="11.3984375" style="634"/>
    <col min="15108" max="15108" width="15.86328125" style="634" customWidth="1"/>
    <col min="15109" max="15109" width="11.3984375" style="634"/>
    <col min="15110" max="15110" width="17.1328125" style="634" customWidth="1"/>
    <col min="15111" max="15111" width="11.1328125" style="634" customWidth="1"/>
    <col min="15112" max="15113" width="11.3984375" style="634"/>
    <col min="15114" max="15114" width="15.86328125" style="634" customWidth="1"/>
    <col min="15115" max="15358" width="11.3984375" style="634"/>
    <col min="15359" max="15359" width="23.3984375" style="634" customWidth="1"/>
    <col min="15360" max="15360" width="82.1328125" style="634" bestFit="1" customWidth="1"/>
    <col min="15361" max="15361" width="17.1328125" style="634" customWidth="1"/>
    <col min="15362" max="15363" width="11.3984375" style="634"/>
    <col min="15364" max="15364" width="15.86328125" style="634" customWidth="1"/>
    <col min="15365" max="15365" width="11.3984375" style="634"/>
    <col min="15366" max="15366" width="17.1328125" style="634" customWidth="1"/>
    <col min="15367" max="15367" width="11.1328125" style="634" customWidth="1"/>
    <col min="15368" max="15369" width="11.3984375" style="634"/>
    <col min="15370" max="15370" width="15.86328125" style="634" customWidth="1"/>
    <col min="15371" max="15614" width="11.3984375" style="634"/>
    <col min="15615" max="15615" width="23.3984375" style="634" customWidth="1"/>
    <col min="15616" max="15616" width="82.1328125" style="634" bestFit="1" customWidth="1"/>
    <col min="15617" max="15617" width="17.1328125" style="634" customWidth="1"/>
    <col min="15618" max="15619" width="11.3984375" style="634"/>
    <col min="15620" max="15620" width="15.86328125" style="634" customWidth="1"/>
    <col min="15621" max="15621" width="11.3984375" style="634"/>
    <col min="15622" max="15622" width="17.1328125" style="634" customWidth="1"/>
    <col min="15623" max="15623" width="11.1328125" style="634" customWidth="1"/>
    <col min="15624" max="15625" width="11.3984375" style="634"/>
    <col min="15626" max="15626" width="15.86328125" style="634" customWidth="1"/>
    <col min="15627" max="15870" width="11.3984375" style="634"/>
    <col min="15871" max="15871" width="23.3984375" style="634" customWidth="1"/>
    <col min="15872" max="15872" width="82.1328125" style="634" bestFit="1" customWidth="1"/>
    <col min="15873" max="15873" width="17.1328125" style="634" customWidth="1"/>
    <col min="15874" max="15875" width="11.3984375" style="634"/>
    <col min="15876" max="15876" width="15.86328125" style="634" customWidth="1"/>
    <col min="15877" max="15877" width="11.3984375" style="634"/>
    <col min="15878" max="15878" width="17.1328125" style="634" customWidth="1"/>
    <col min="15879" max="15879" width="11.1328125" style="634" customWidth="1"/>
    <col min="15880" max="15881" width="11.3984375" style="634"/>
    <col min="15882" max="15882" width="15.86328125" style="634" customWidth="1"/>
    <col min="15883" max="16126" width="11.3984375" style="634"/>
    <col min="16127" max="16127" width="23.3984375" style="634" customWidth="1"/>
    <col min="16128" max="16128" width="82.1328125" style="634" bestFit="1" customWidth="1"/>
    <col min="16129" max="16129" width="17.1328125" style="634" customWidth="1"/>
    <col min="16130" max="16131" width="11.3984375" style="634"/>
    <col min="16132" max="16132" width="15.86328125" style="634" customWidth="1"/>
    <col min="16133" max="16133" width="11.3984375" style="634"/>
    <col min="16134" max="16134" width="17.1328125" style="634" customWidth="1"/>
    <col min="16135" max="16135" width="11.1328125" style="634" customWidth="1"/>
    <col min="16136" max="16137" width="11.3984375" style="634"/>
    <col min="16138" max="16138" width="15.86328125" style="634" customWidth="1"/>
    <col min="16139" max="16384" width="11.3984375" style="634"/>
  </cols>
  <sheetData>
    <row r="1" spans="1:11" ht="21" thickBot="1">
      <c r="A1" s="2153" t="s">
        <v>660</v>
      </c>
      <c r="B1" s="2153"/>
      <c r="C1" s="2153"/>
      <c r="D1" s="2154"/>
      <c r="E1" s="2154"/>
      <c r="F1" s="2154"/>
      <c r="G1" s="2154"/>
    </row>
    <row r="2" spans="1:11" ht="21" thickBot="1">
      <c r="A2" s="2153" t="str">
        <f>Top!B92</f>
        <v>Reconnection Configuration Profile 1.0.1</v>
      </c>
      <c r="B2" s="2153"/>
      <c r="C2" s="2155"/>
      <c r="D2" s="1120" t="s">
        <v>661</v>
      </c>
      <c r="E2" s="1121" t="str">
        <f>Top!E92</f>
        <v>RCP.TS.p2</v>
      </c>
      <c r="F2" s="1121"/>
      <c r="G2" s="1124"/>
      <c r="H2" s="1120" t="s">
        <v>10</v>
      </c>
      <c r="I2" s="1122" t="str">
        <f>Top!G92</f>
        <v>RCP.TS.p2</v>
      </c>
      <c r="J2" s="1120" t="s">
        <v>699</v>
      </c>
      <c r="K2" s="1173">
        <v>45474</v>
      </c>
    </row>
    <row r="3" spans="1:11" ht="15.4" thickBot="1">
      <c r="A3" s="179" t="s">
        <v>1</v>
      </c>
      <c r="B3" s="211">
        <f>rel_date</f>
        <v>45706</v>
      </c>
      <c r="D3" s="1120" t="s">
        <v>662</v>
      </c>
      <c r="E3" s="1121" t="str">
        <f>Top!F92</f>
        <v>RCP.ICS.p2</v>
      </c>
      <c r="F3" s="1121"/>
      <c r="G3" s="1124"/>
      <c r="H3" s="1120" t="s">
        <v>11</v>
      </c>
      <c r="I3" s="1122" t="str">
        <f>Top!H92</f>
        <v>RCP.ICS.p2</v>
      </c>
      <c r="J3" s="1120" t="s">
        <v>699</v>
      </c>
      <c r="K3" s="1173">
        <v>45474</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638" customFormat="1">
      <c r="A6" s="270" t="s">
        <v>671</v>
      </c>
      <c r="B6" s="547" t="s">
        <v>672</v>
      </c>
      <c r="C6" s="1000" t="s">
        <v>9215</v>
      </c>
      <c r="D6" s="796"/>
      <c r="E6" s="818">
        <v>45564</v>
      </c>
      <c r="F6" s="797"/>
      <c r="G6" s="798" t="s">
        <v>6308</v>
      </c>
      <c r="H6" s="681"/>
      <c r="I6" s="508"/>
      <c r="J6" s="636"/>
      <c r="K6" s="637"/>
    </row>
    <row r="7" spans="1:11" s="638" customFormat="1">
      <c r="A7" s="927" t="s">
        <v>11</v>
      </c>
      <c r="B7" s="848" t="s">
        <v>673</v>
      </c>
      <c r="C7" s="1001" t="s">
        <v>9215</v>
      </c>
      <c r="D7" s="784"/>
      <c r="E7" s="785">
        <v>45564</v>
      </c>
      <c r="F7" s="786"/>
      <c r="G7" s="787" t="s">
        <v>6309</v>
      </c>
      <c r="H7" s="680"/>
      <c r="I7" s="508"/>
      <c r="J7" s="639"/>
      <c r="K7" s="637"/>
    </row>
    <row r="8" spans="1:11" s="712" customFormat="1">
      <c r="A8" s="1039" t="s">
        <v>11257</v>
      </c>
      <c r="B8" s="930" t="s">
        <v>2111</v>
      </c>
      <c r="C8" s="1001" t="s">
        <v>1751</v>
      </c>
      <c r="D8" s="844" t="s">
        <v>675</v>
      </c>
      <c r="E8" s="845">
        <v>45564</v>
      </c>
      <c r="F8" s="846" t="s">
        <v>707</v>
      </c>
      <c r="G8" s="1416"/>
      <c r="H8" s="805"/>
      <c r="I8" s="508"/>
      <c r="J8" s="806"/>
      <c r="K8" s="774"/>
    </row>
    <row r="9" spans="1:11" s="712" customFormat="1">
      <c r="A9" s="930" t="s">
        <v>11258</v>
      </c>
      <c r="B9" s="1002" t="s">
        <v>2112</v>
      </c>
      <c r="C9" s="1001" t="s">
        <v>1751</v>
      </c>
      <c r="D9" s="801" t="s">
        <v>675</v>
      </c>
      <c r="E9" s="802">
        <v>45564</v>
      </c>
      <c r="F9" s="803" t="s">
        <v>707</v>
      </c>
      <c r="G9" s="1417"/>
      <c r="H9" s="805"/>
      <c r="I9" s="508"/>
      <c r="J9" s="806"/>
      <c r="K9" s="774"/>
    </row>
    <row r="10" spans="1:11" s="638" customFormat="1" ht="13.5" customHeight="1">
      <c r="A10" s="927" t="s">
        <v>6310</v>
      </c>
      <c r="B10" s="616" t="s">
        <v>914</v>
      </c>
      <c r="C10" s="1001" t="s">
        <v>1751</v>
      </c>
      <c r="D10" s="784"/>
      <c r="E10" s="785"/>
      <c r="F10" s="786"/>
      <c r="G10" s="787"/>
      <c r="H10" s="680"/>
      <c r="I10" s="522"/>
      <c r="J10" s="639"/>
      <c r="K10" s="637"/>
    </row>
    <row r="11" spans="1:11" s="638" customFormat="1">
      <c r="A11" s="927" t="s">
        <v>6311</v>
      </c>
      <c r="B11" s="848" t="s">
        <v>6312</v>
      </c>
      <c r="C11" s="1001" t="s">
        <v>1751</v>
      </c>
      <c r="D11" s="784" t="s">
        <v>675</v>
      </c>
      <c r="E11" s="785">
        <v>45564</v>
      </c>
      <c r="F11" s="786" t="s">
        <v>707</v>
      </c>
      <c r="G11" s="787"/>
      <c r="H11" s="680"/>
      <c r="I11" s="508"/>
      <c r="J11" s="639"/>
      <c r="K11" s="637"/>
    </row>
    <row r="12" spans="1:11" s="638" customFormat="1">
      <c r="A12" s="927" t="s">
        <v>6313</v>
      </c>
      <c r="B12" s="848" t="s">
        <v>6314</v>
      </c>
      <c r="C12" s="1001" t="s">
        <v>1751</v>
      </c>
      <c r="D12" s="784" t="s">
        <v>675</v>
      </c>
      <c r="E12" s="785">
        <v>45564</v>
      </c>
      <c r="F12" s="786" t="s">
        <v>707</v>
      </c>
      <c r="G12" s="787"/>
      <c r="H12" s="680"/>
      <c r="I12" s="508"/>
      <c r="J12" s="639"/>
      <c r="K12" s="637"/>
    </row>
    <row r="13" spans="1:11" s="638" customFormat="1">
      <c r="A13" s="927" t="s">
        <v>6315</v>
      </c>
      <c r="B13" s="848" t="s">
        <v>6316</v>
      </c>
      <c r="C13" s="1001" t="s">
        <v>1751</v>
      </c>
      <c r="D13" s="784" t="s">
        <v>675</v>
      </c>
      <c r="E13" s="785">
        <v>45564</v>
      </c>
      <c r="F13" s="786" t="s">
        <v>707</v>
      </c>
      <c r="G13" s="787"/>
      <c r="H13" s="680"/>
      <c r="I13" s="508"/>
      <c r="J13" s="639"/>
      <c r="K13" s="637"/>
    </row>
    <row r="14" spans="1:11" s="638" customFormat="1">
      <c r="A14" s="927" t="s">
        <v>6317</v>
      </c>
      <c r="B14" s="848" t="s">
        <v>2134</v>
      </c>
      <c r="C14" s="1001" t="s">
        <v>1751</v>
      </c>
      <c r="D14" s="784" t="s">
        <v>675</v>
      </c>
      <c r="E14" s="785">
        <v>45564</v>
      </c>
      <c r="F14" s="786" t="s">
        <v>707</v>
      </c>
      <c r="G14" s="787"/>
      <c r="H14" s="680"/>
      <c r="I14" s="508"/>
      <c r="J14" s="639"/>
      <c r="K14" s="637"/>
    </row>
    <row r="15" spans="1:11" s="638" customFormat="1">
      <c r="A15" s="927" t="s">
        <v>6318</v>
      </c>
      <c r="B15" s="848" t="s">
        <v>2136</v>
      </c>
      <c r="C15" s="1001" t="s">
        <v>1751</v>
      </c>
      <c r="D15" s="784" t="s">
        <v>675</v>
      </c>
      <c r="E15" s="785">
        <v>45564</v>
      </c>
      <c r="F15" s="786" t="s">
        <v>707</v>
      </c>
      <c r="G15" s="787"/>
      <c r="H15" s="680"/>
      <c r="I15" s="508"/>
      <c r="J15" s="639"/>
      <c r="K15" s="637"/>
    </row>
    <row r="16" spans="1:11" s="712" customFormat="1">
      <c r="A16" s="930" t="s">
        <v>6319</v>
      </c>
      <c r="B16" s="931" t="s">
        <v>6320</v>
      </c>
      <c r="C16" s="1009" t="s">
        <v>1751</v>
      </c>
      <c r="D16" s="801" t="s">
        <v>675</v>
      </c>
      <c r="E16" s="802">
        <v>45564</v>
      </c>
      <c r="F16" s="803" t="s">
        <v>707</v>
      </c>
      <c r="G16" s="804"/>
      <c r="H16" s="805"/>
      <c r="I16" s="508"/>
      <c r="J16" s="806"/>
      <c r="K16" s="774"/>
    </row>
    <row r="17" spans="1:11" s="712" customFormat="1">
      <c r="A17" s="930" t="s">
        <v>6321</v>
      </c>
      <c r="B17" s="931" t="s">
        <v>2140</v>
      </c>
      <c r="C17" s="1009" t="s">
        <v>1751</v>
      </c>
      <c r="D17" s="801" t="s">
        <v>675</v>
      </c>
      <c r="E17" s="802">
        <v>45564</v>
      </c>
      <c r="F17" s="803" t="s">
        <v>707</v>
      </c>
      <c r="G17" s="804"/>
      <c r="H17" s="805"/>
      <c r="I17" s="508"/>
      <c r="J17" s="806"/>
      <c r="K17" s="774"/>
    </row>
    <row r="18" spans="1:11" s="638" customFormat="1">
      <c r="A18" s="927" t="s">
        <v>6322</v>
      </c>
      <c r="B18" s="838" t="s">
        <v>6323</v>
      </c>
      <c r="C18" s="1009" t="s">
        <v>1751</v>
      </c>
      <c r="D18" s="784" t="s">
        <v>675</v>
      </c>
      <c r="E18" s="785">
        <v>45564</v>
      </c>
      <c r="F18" s="786" t="s">
        <v>707</v>
      </c>
      <c r="G18" s="787"/>
      <c r="H18" s="680"/>
      <c r="I18" s="508"/>
      <c r="J18" s="639"/>
      <c r="K18" s="637"/>
    </row>
    <row r="19" spans="1:11" s="638" customFormat="1">
      <c r="A19" s="927" t="s">
        <v>6324</v>
      </c>
      <c r="B19" s="848" t="s">
        <v>2144</v>
      </c>
      <c r="C19" s="1009" t="s">
        <v>1751</v>
      </c>
      <c r="D19" s="784" t="s">
        <v>675</v>
      </c>
      <c r="E19" s="785">
        <v>45564</v>
      </c>
      <c r="F19" s="786" t="s">
        <v>707</v>
      </c>
      <c r="G19" s="787"/>
      <c r="H19" s="680"/>
      <c r="I19" s="508"/>
      <c r="J19" s="639"/>
      <c r="K19" s="637"/>
    </row>
    <row r="20" spans="1:11" s="638" customFormat="1">
      <c r="A20" s="927" t="s">
        <v>11259</v>
      </c>
      <c r="B20" s="848" t="s">
        <v>6325</v>
      </c>
      <c r="C20" s="599" t="s">
        <v>1751</v>
      </c>
      <c r="D20" s="784" t="s">
        <v>675</v>
      </c>
      <c r="E20" s="785">
        <v>45564</v>
      </c>
      <c r="F20" s="786" t="s">
        <v>707</v>
      </c>
      <c r="G20" s="787"/>
      <c r="H20" s="680"/>
      <c r="I20" s="508"/>
      <c r="J20" s="639"/>
      <c r="K20" s="637"/>
    </row>
    <row r="21" spans="1:11" s="638" customFormat="1">
      <c r="A21" s="927" t="s">
        <v>11260</v>
      </c>
      <c r="B21" s="848" t="s">
        <v>6326</v>
      </c>
      <c r="C21" s="599" t="s">
        <v>1751</v>
      </c>
      <c r="D21" s="784" t="s">
        <v>675</v>
      </c>
      <c r="E21" s="785">
        <v>45564</v>
      </c>
      <c r="F21" s="786" t="s">
        <v>707</v>
      </c>
      <c r="G21" s="787"/>
      <c r="H21" s="680"/>
      <c r="I21" s="508"/>
      <c r="J21" s="639"/>
      <c r="K21" s="637"/>
    </row>
    <row r="22" spans="1:11" s="638" customFormat="1">
      <c r="A22" s="927" t="s">
        <v>11261</v>
      </c>
      <c r="B22" s="848" t="s">
        <v>6327</v>
      </c>
      <c r="C22" s="599"/>
      <c r="D22" s="784" t="s">
        <v>675</v>
      </c>
      <c r="E22" s="785">
        <v>45564</v>
      </c>
      <c r="F22" s="786" t="s">
        <v>707</v>
      </c>
      <c r="G22" s="787"/>
      <c r="H22" s="680"/>
      <c r="I22" s="508"/>
      <c r="J22" s="639"/>
      <c r="K22" s="637"/>
    </row>
    <row r="23" spans="1:11" s="638" customFormat="1">
      <c r="A23" s="927" t="s">
        <v>11262</v>
      </c>
      <c r="B23" s="848" t="s">
        <v>6328</v>
      </c>
      <c r="C23" s="599"/>
      <c r="D23" s="784" t="s">
        <v>675</v>
      </c>
      <c r="E23" s="785">
        <v>45564</v>
      </c>
      <c r="F23" s="786" t="s">
        <v>707</v>
      </c>
      <c r="G23" s="787"/>
      <c r="H23" s="680"/>
      <c r="I23" s="508"/>
      <c r="J23" s="639"/>
      <c r="K23" s="637"/>
    </row>
    <row r="24" spans="1:11" s="638" customFormat="1">
      <c r="A24" s="927" t="s">
        <v>11263</v>
      </c>
      <c r="B24" s="848" t="s">
        <v>6329</v>
      </c>
      <c r="C24" s="599"/>
      <c r="D24" s="784" t="s">
        <v>675</v>
      </c>
      <c r="E24" s="785">
        <v>45564</v>
      </c>
      <c r="F24" s="786" t="s">
        <v>707</v>
      </c>
      <c r="G24" s="787"/>
      <c r="H24" s="680"/>
      <c r="I24" s="508"/>
      <c r="J24" s="639"/>
      <c r="K24" s="637"/>
    </row>
    <row r="25" spans="1:11" s="638" customFormat="1">
      <c r="A25" s="928" t="s">
        <v>11264</v>
      </c>
      <c r="B25" s="929" t="s">
        <v>6330</v>
      </c>
      <c r="C25" s="599"/>
      <c r="D25" s="784" t="s">
        <v>675</v>
      </c>
      <c r="E25" s="785">
        <v>45564</v>
      </c>
      <c r="F25" s="786" t="s">
        <v>707</v>
      </c>
      <c r="G25" s="787"/>
      <c r="H25" s="680"/>
      <c r="I25" s="508"/>
      <c r="J25" s="639"/>
      <c r="K25" s="637"/>
    </row>
    <row r="26" spans="1:11" s="712" customFormat="1">
      <c r="A26" s="1039" t="s">
        <v>11265</v>
      </c>
      <c r="B26" s="1040" t="s">
        <v>6331</v>
      </c>
      <c r="C26" s="1074" t="s">
        <v>1751</v>
      </c>
      <c r="D26" s="844" t="s">
        <v>675</v>
      </c>
      <c r="E26" s="845">
        <v>45564</v>
      </c>
      <c r="F26" s="846" t="s">
        <v>707</v>
      </c>
      <c r="G26" s="850"/>
      <c r="H26" s="805"/>
      <c r="I26" s="508"/>
      <c r="J26" s="806"/>
      <c r="K26" s="774"/>
    </row>
    <row r="27" spans="1:11" s="712" customFormat="1">
      <c r="A27" s="1039" t="s">
        <v>11266</v>
      </c>
      <c r="B27" s="930" t="s">
        <v>6332</v>
      </c>
      <c r="C27" s="1074" t="s">
        <v>1751</v>
      </c>
      <c r="D27" s="844" t="s">
        <v>675</v>
      </c>
      <c r="E27" s="845">
        <v>45564</v>
      </c>
      <c r="F27" s="846" t="s">
        <v>707</v>
      </c>
      <c r="G27" s="850"/>
      <c r="H27" s="805"/>
      <c r="I27" s="508"/>
      <c r="J27" s="806"/>
      <c r="K27" s="774"/>
    </row>
    <row r="28" spans="1:11" s="638" customFormat="1">
      <c r="A28" s="927" t="s">
        <v>6333</v>
      </c>
      <c r="B28" s="616" t="s">
        <v>914</v>
      </c>
      <c r="C28" s="599" t="s">
        <v>1751</v>
      </c>
      <c r="D28" s="784"/>
      <c r="E28" s="785"/>
      <c r="F28" s="786"/>
      <c r="G28" s="787"/>
      <c r="H28" s="680"/>
      <c r="I28" s="522"/>
      <c r="J28" s="639"/>
      <c r="K28" s="637"/>
    </row>
    <row r="29" spans="1:11" s="638" customFormat="1">
      <c r="A29" s="927" t="s">
        <v>11267</v>
      </c>
      <c r="B29" s="848" t="s">
        <v>6334</v>
      </c>
      <c r="C29" s="599"/>
      <c r="D29" s="784" t="s">
        <v>675</v>
      </c>
      <c r="E29" s="785">
        <v>45564</v>
      </c>
      <c r="F29" s="786" t="s">
        <v>707</v>
      </c>
      <c r="G29" s="787"/>
      <c r="H29" s="680"/>
      <c r="I29" s="508"/>
      <c r="J29" s="639"/>
      <c r="K29" s="637"/>
    </row>
    <row r="30" spans="1:11" s="638" customFormat="1">
      <c r="A30" s="927" t="s">
        <v>11268</v>
      </c>
      <c r="B30" s="848" t="s">
        <v>6335</v>
      </c>
      <c r="C30" s="599"/>
      <c r="D30" s="784" t="s">
        <v>675</v>
      </c>
      <c r="E30" s="785">
        <v>45564</v>
      </c>
      <c r="F30" s="786" t="s">
        <v>707</v>
      </c>
      <c r="G30" s="787"/>
      <c r="H30" s="680"/>
      <c r="I30" s="508"/>
      <c r="J30" s="639"/>
      <c r="K30" s="637"/>
    </row>
    <row r="31" spans="1:11" s="638" customFormat="1">
      <c r="A31" s="927" t="s">
        <v>11269</v>
      </c>
      <c r="B31" s="848" t="s">
        <v>6336</v>
      </c>
      <c r="C31" s="599"/>
      <c r="D31" s="784" t="s">
        <v>675</v>
      </c>
      <c r="E31" s="785">
        <v>45564</v>
      </c>
      <c r="F31" s="786" t="s">
        <v>707</v>
      </c>
      <c r="G31" s="787"/>
      <c r="H31" s="680"/>
      <c r="I31" s="508"/>
      <c r="J31" s="639"/>
      <c r="K31" s="637"/>
    </row>
    <row r="32" spans="1:11" s="638" customFormat="1">
      <c r="A32" s="927" t="s">
        <v>11270</v>
      </c>
      <c r="B32" s="848" t="s">
        <v>6337</v>
      </c>
      <c r="C32" s="599"/>
      <c r="D32" s="784" t="s">
        <v>675</v>
      </c>
      <c r="E32" s="785">
        <v>45564</v>
      </c>
      <c r="F32" s="786" t="s">
        <v>707</v>
      </c>
      <c r="G32" s="787"/>
      <c r="H32" s="680"/>
      <c r="I32" s="508"/>
      <c r="J32" s="639"/>
      <c r="K32" s="637"/>
    </row>
    <row r="33" spans="1:13" s="638" customFormat="1">
      <c r="A33" s="927" t="s">
        <v>11271</v>
      </c>
      <c r="B33" s="848" t="s">
        <v>6338</v>
      </c>
      <c r="C33" s="599"/>
      <c r="D33" s="784" t="s">
        <v>675</v>
      </c>
      <c r="E33" s="785">
        <v>45564</v>
      </c>
      <c r="F33" s="786" t="s">
        <v>707</v>
      </c>
      <c r="G33" s="787"/>
      <c r="H33" s="680"/>
      <c r="I33" s="508"/>
      <c r="J33" s="639"/>
      <c r="K33" s="637"/>
    </row>
    <row r="34" spans="1:13" s="638" customFormat="1">
      <c r="A34" s="927" t="s">
        <v>11272</v>
      </c>
      <c r="B34" s="848" t="s">
        <v>6339</v>
      </c>
      <c r="C34" s="599"/>
      <c r="D34" s="784" t="s">
        <v>675</v>
      </c>
      <c r="E34" s="785">
        <v>45564</v>
      </c>
      <c r="F34" s="786" t="s">
        <v>707</v>
      </c>
      <c r="G34" s="787"/>
      <c r="H34" s="680"/>
      <c r="I34" s="508"/>
      <c r="J34" s="639"/>
      <c r="K34" s="637"/>
    </row>
    <row r="35" spans="1:13" s="638" customFormat="1">
      <c r="A35" s="927" t="s">
        <v>11273</v>
      </c>
      <c r="B35" s="848" t="s">
        <v>6340</v>
      </c>
      <c r="C35" s="599"/>
      <c r="D35" s="784" t="s">
        <v>675</v>
      </c>
      <c r="E35" s="785">
        <v>45564</v>
      </c>
      <c r="F35" s="786" t="s">
        <v>707</v>
      </c>
      <c r="G35" s="787"/>
      <c r="H35" s="680"/>
      <c r="I35" s="508"/>
      <c r="J35" s="639"/>
      <c r="K35" s="637"/>
    </row>
    <row r="36" spans="1:13" s="638" customFormat="1">
      <c r="A36" s="927" t="s">
        <v>11274</v>
      </c>
      <c r="B36" s="848" t="s">
        <v>6341</v>
      </c>
      <c r="C36" s="599"/>
      <c r="D36" s="784" t="s">
        <v>675</v>
      </c>
      <c r="E36" s="785">
        <v>45564</v>
      </c>
      <c r="F36" s="786" t="s">
        <v>707</v>
      </c>
      <c r="G36" s="787"/>
      <c r="H36" s="680"/>
      <c r="I36" s="508"/>
      <c r="J36" s="639"/>
      <c r="K36" s="637"/>
    </row>
    <row r="37" spans="1:13" s="638" customFormat="1">
      <c r="A37" s="927" t="s">
        <v>11275</v>
      </c>
      <c r="B37" s="848" t="s">
        <v>6342</v>
      </c>
      <c r="C37" s="599"/>
      <c r="D37" s="784" t="s">
        <v>675</v>
      </c>
      <c r="E37" s="785">
        <v>45564</v>
      </c>
      <c r="F37" s="786" t="s">
        <v>707</v>
      </c>
      <c r="G37" s="800"/>
      <c r="H37" s="680"/>
      <c r="I37" s="508"/>
      <c r="J37" s="639"/>
      <c r="K37" s="637"/>
    </row>
    <row r="38" spans="1:13" s="638" customFormat="1">
      <c r="A38" s="1948" t="s">
        <v>11276</v>
      </c>
      <c r="B38" s="848" t="s">
        <v>6343</v>
      </c>
      <c r="C38" s="1949"/>
      <c r="D38" s="784" t="s">
        <v>675</v>
      </c>
      <c r="E38" s="785">
        <v>45564</v>
      </c>
      <c r="F38" s="786" t="s">
        <v>707</v>
      </c>
      <c r="G38" s="849"/>
      <c r="H38" s="680"/>
      <c r="I38" s="508"/>
      <c r="J38" s="639"/>
      <c r="K38" s="637"/>
    </row>
    <row r="39" spans="1:13" s="638" customFormat="1">
      <c r="A39" s="927" t="s">
        <v>6344</v>
      </c>
      <c r="B39" s="616" t="s">
        <v>914</v>
      </c>
      <c r="C39" s="599" t="s">
        <v>1751</v>
      </c>
      <c r="D39" s="784"/>
      <c r="E39" s="785"/>
      <c r="F39" s="786"/>
      <c r="G39" s="787"/>
      <c r="H39" s="680"/>
      <c r="I39" s="522"/>
      <c r="J39" s="639"/>
      <c r="K39" s="637"/>
    </row>
    <row r="40" spans="1:13" s="638" customFormat="1">
      <c r="A40" s="927" t="s">
        <v>11277</v>
      </c>
      <c r="B40" s="848" t="s">
        <v>6345</v>
      </c>
      <c r="C40" s="599"/>
      <c r="D40" s="784" t="s">
        <v>675</v>
      </c>
      <c r="E40" s="785">
        <v>45564</v>
      </c>
      <c r="F40" s="786" t="s">
        <v>707</v>
      </c>
      <c r="G40" s="787"/>
      <c r="H40" s="680"/>
      <c r="I40" s="508"/>
      <c r="J40" s="639"/>
      <c r="K40" s="637"/>
    </row>
    <row r="41" spans="1:13" s="638" customFormat="1">
      <c r="A41" s="927" t="s">
        <v>11278</v>
      </c>
      <c r="B41" s="848" t="s">
        <v>6346</v>
      </c>
      <c r="C41" s="599"/>
      <c r="D41" s="784" t="s">
        <v>675</v>
      </c>
      <c r="E41" s="785">
        <v>45564</v>
      </c>
      <c r="F41" s="786" t="s">
        <v>707</v>
      </c>
      <c r="G41" s="787"/>
      <c r="H41" s="680"/>
      <c r="I41" s="508"/>
      <c r="J41" s="639"/>
      <c r="K41" s="637"/>
    </row>
    <row r="42" spans="1:13" s="638" customFormat="1">
      <c r="A42" s="927" t="s">
        <v>11279</v>
      </c>
      <c r="B42" s="848" t="s">
        <v>6347</v>
      </c>
      <c r="C42" s="599"/>
      <c r="D42" s="784" t="s">
        <v>675</v>
      </c>
      <c r="E42" s="785">
        <v>45564</v>
      </c>
      <c r="F42" s="786" t="s">
        <v>707</v>
      </c>
      <c r="G42" s="787"/>
      <c r="H42" s="680"/>
      <c r="I42" s="508"/>
      <c r="J42" s="639"/>
      <c r="K42" s="637"/>
    </row>
    <row r="43" spans="1:13" s="638" customFormat="1">
      <c r="A43" s="927" t="s">
        <v>11280</v>
      </c>
      <c r="B43" s="848" t="s">
        <v>6348</v>
      </c>
      <c r="C43" s="599"/>
      <c r="D43" s="784" t="s">
        <v>675</v>
      </c>
      <c r="E43" s="785">
        <v>45564</v>
      </c>
      <c r="F43" s="786" t="s">
        <v>707</v>
      </c>
      <c r="G43" s="787"/>
      <c r="H43" s="680"/>
      <c r="I43" s="508"/>
      <c r="J43" s="639"/>
      <c r="K43" s="637"/>
    </row>
    <row r="44" spans="1:13" s="638" customFormat="1" ht="13.15" thickBot="1">
      <c r="A44" s="998" t="s">
        <v>11281</v>
      </c>
      <c r="B44" s="933" t="s">
        <v>6349</v>
      </c>
      <c r="C44" s="578"/>
      <c r="D44" s="788" t="s">
        <v>675</v>
      </c>
      <c r="E44" s="789">
        <v>45564</v>
      </c>
      <c r="F44" s="790" t="s">
        <v>707</v>
      </c>
      <c r="G44" s="791"/>
      <c r="H44" s="792"/>
      <c r="I44" s="509"/>
      <c r="J44" s="711"/>
      <c r="K44" s="640"/>
    </row>
    <row r="45" spans="1:13" s="181" customFormat="1">
      <c r="A45" s="641"/>
      <c r="B45" s="641"/>
      <c r="C45" s="641"/>
      <c r="D45" s="642"/>
      <c r="E45" s="642"/>
      <c r="F45" s="642"/>
      <c r="G45" s="642"/>
      <c r="H45" s="642"/>
      <c r="I45" s="642"/>
      <c r="J45" s="642"/>
      <c r="K45" s="642"/>
    </row>
    <row r="46" spans="1:13">
      <c r="A46" s="643" t="s">
        <v>674</v>
      </c>
      <c r="B46" s="643"/>
      <c r="C46" s="643"/>
      <c r="D46" s="643"/>
      <c r="E46" s="643"/>
      <c r="F46" s="643"/>
      <c r="G46" s="643"/>
      <c r="H46" s="643"/>
      <c r="I46" s="643"/>
      <c r="J46" s="643"/>
      <c r="K46" s="643"/>
    </row>
    <row r="47" spans="1:13">
      <c r="A47" s="2171" t="s">
        <v>9217</v>
      </c>
      <c r="B47" s="2171"/>
      <c r="C47" s="2171"/>
      <c r="D47" s="2171"/>
      <c r="E47" s="2171"/>
      <c r="F47" s="2171"/>
      <c r="G47" s="2171"/>
      <c r="H47" s="2171"/>
      <c r="I47" s="2171"/>
      <c r="J47" s="2171"/>
      <c r="K47" s="2171"/>
      <c r="L47" s="2171"/>
      <c r="M47" s="2171"/>
    </row>
    <row r="48" spans="1:13">
      <c r="D48" s="422"/>
      <c r="E48" s="422"/>
      <c r="F48" s="647"/>
      <c r="G48" s="423"/>
      <c r="H48" s="422"/>
      <c r="I48" s="422"/>
      <c r="J48" s="647"/>
      <c r="K48" s="647"/>
    </row>
    <row r="49" spans="2:11">
      <c r="B49" s="710"/>
      <c r="D49" s="422"/>
      <c r="E49" s="422"/>
      <c r="F49" s="647"/>
      <c r="G49" s="423"/>
      <c r="H49" s="422"/>
      <c r="I49" s="422"/>
      <c r="J49" s="647"/>
      <c r="K49" s="647"/>
    </row>
    <row r="50" spans="2:11">
      <c r="B50" s="710"/>
      <c r="D50" s="422"/>
      <c r="E50" s="422"/>
      <c r="F50" s="647"/>
      <c r="G50" s="423"/>
      <c r="H50" s="422"/>
      <c r="I50" s="422"/>
      <c r="J50" s="647"/>
      <c r="K50" s="647"/>
    </row>
    <row r="51" spans="2:11">
      <c r="B51" s="710"/>
      <c r="D51" s="422"/>
      <c r="E51" s="422"/>
      <c r="F51" s="647"/>
      <c r="G51" s="423"/>
      <c r="H51" s="422"/>
      <c r="I51" s="422"/>
      <c r="J51" s="647"/>
      <c r="K51" s="647"/>
    </row>
    <row r="52" spans="2:11">
      <c r="B52" s="710"/>
      <c r="D52" s="422"/>
      <c r="E52" s="422"/>
      <c r="F52" s="647"/>
      <c r="G52" s="423"/>
      <c r="H52" s="422"/>
      <c r="I52" s="422"/>
      <c r="J52" s="647"/>
      <c r="K52" s="647"/>
    </row>
    <row r="53" spans="2:11">
      <c r="B53" s="710"/>
      <c r="D53" s="422"/>
      <c r="E53" s="422"/>
      <c r="F53" s="647"/>
      <c r="G53" s="423"/>
      <c r="H53" s="422"/>
      <c r="I53" s="422"/>
      <c r="J53" s="647"/>
      <c r="K53" s="647"/>
    </row>
    <row r="54" spans="2:11">
      <c r="B54" s="710"/>
      <c r="D54" s="422"/>
      <c r="E54" s="422"/>
      <c r="F54" s="647"/>
      <c r="G54" s="423"/>
      <c r="H54" s="422"/>
      <c r="I54" s="422"/>
      <c r="J54" s="647"/>
      <c r="K54" s="647"/>
    </row>
    <row r="55" spans="2:11">
      <c r="B55" s="710"/>
      <c r="D55" s="422"/>
      <c r="E55" s="422"/>
      <c r="F55" s="647"/>
      <c r="G55" s="423"/>
      <c r="H55" s="422"/>
      <c r="I55" s="422"/>
      <c r="J55" s="647"/>
      <c r="K55" s="647"/>
    </row>
    <row r="56" spans="2:11">
      <c r="B56" s="710"/>
      <c r="D56" s="422"/>
      <c r="E56" s="422"/>
      <c r="F56" s="647"/>
      <c r="G56" s="423"/>
      <c r="H56" s="422"/>
      <c r="I56" s="422"/>
      <c r="J56" s="647"/>
      <c r="K56" s="647"/>
    </row>
    <row r="57" spans="2:11">
      <c r="B57" s="710"/>
      <c r="D57" s="422"/>
      <c r="E57" s="422"/>
      <c r="F57" s="647"/>
      <c r="G57" s="423"/>
      <c r="H57" s="422"/>
      <c r="I57" s="422"/>
      <c r="J57" s="647"/>
      <c r="K57" s="647"/>
    </row>
    <row r="58" spans="2:11">
      <c r="D58" s="422"/>
      <c r="E58" s="422"/>
      <c r="F58" s="647"/>
      <c r="G58" s="423"/>
      <c r="H58" s="422"/>
      <c r="I58" s="422"/>
      <c r="J58" s="647"/>
      <c r="K58" s="647"/>
    </row>
    <row r="59" spans="2:11">
      <c r="D59" s="422"/>
      <c r="E59" s="422"/>
      <c r="F59" s="647"/>
      <c r="G59" s="423"/>
      <c r="H59" s="422"/>
      <c r="I59" s="422"/>
      <c r="J59" s="647"/>
      <c r="K59" s="647"/>
    </row>
    <row r="60" spans="2:11">
      <c r="D60" s="422"/>
      <c r="E60" s="422"/>
      <c r="F60" s="647"/>
      <c r="G60" s="423"/>
      <c r="H60" s="422"/>
      <c r="I60" s="422"/>
      <c r="J60" s="647"/>
      <c r="K60" s="647"/>
    </row>
    <row r="61" spans="2:11">
      <c r="D61" s="422"/>
      <c r="E61" s="422"/>
      <c r="F61" s="647"/>
      <c r="G61" s="423"/>
      <c r="H61" s="422"/>
      <c r="I61" s="422"/>
      <c r="J61" s="647"/>
      <c r="K61" s="647"/>
    </row>
    <row r="62" spans="2:11">
      <c r="D62" s="422"/>
      <c r="E62" s="422"/>
      <c r="F62" s="647"/>
      <c r="G62" s="423"/>
      <c r="H62" s="422"/>
      <c r="I62" s="422"/>
      <c r="J62" s="647"/>
      <c r="K62" s="647"/>
    </row>
    <row r="63" spans="2:11">
      <c r="D63" s="422"/>
      <c r="E63" s="422"/>
      <c r="F63" s="647"/>
      <c r="G63" s="423"/>
      <c r="H63" s="422"/>
      <c r="I63" s="422"/>
      <c r="J63" s="647"/>
      <c r="K63" s="647"/>
    </row>
    <row r="64" spans="2:11">
      <c r="D64" s="422"/>
      <c r="E64" s="422"/>
      <c r="F64" s="647"/>
      <c r="G64" s="423"/>
      <c r="H64" s="422"/>
      <c r="I64" s="422"/>
      <c r="J64" s="647"/>
      <c r="K64" s="647"/>
    </row>
    <row r="65" spans="4:11">
      <c r="D65" s="422"/>
      <c r="E65" s="422"/>
      <c r="F65" s="647"/>
      <c r="G65" s="423"/>
      <c r="H65" s="422"/>
      <c r="I65" s="422"/>
      <c r="J65" s="647"/>
      <c r="K65" s="647"/>
    </row>
    <row r="66" spans="4:11">
      <c r="D66" s="422"/>
      <c r="E66" s="422"/>
      <c r="F66" s="647"/>
      <c r="G66" s="423"/>
      <c r="H66" s="422"/>
      <c r="I66" s="422"/>
      <c r="J66" s="647"/>
      <c r="K66" s="647"/>
    </row>
    <row r="67" spans="4:11">
      <c r="D67" s="422"/>
      <c r="E67" s="422"/>
      <c r="F67" s="647"/>
      <c r="G67" s="423"/>
      <c r="H67" s="422"/>
      <c r="I67" s="422"/>
      <c r="J67" s="647"/>
      <c r="K67" s="647"/>
    </row>
    <row r="68" spans="4:11">
      <c r="D68" s="422"/>
      <c r="E68" s="422"/>
      <c r="F68" s="647"/>
      <c r="G68" s="423"/>
      <c r="H68" s="422"/>
      <c r="I68" s="422"/>
      <c r="J68" s="647"/>
      <c r="K68" s="647"/>
    </row>
    <row r="69" spans="4:11">
      <c r="D69" s="422"/>
      <c r="E69" s="422"/>
      <c r="F69" s="647"/>
      <c r="G69" s="423"/>
      <c r="H69" s="422"/>
      <c r="I69" s="422"/>
      <c r="J69" s="647"/>
      <c r="K69" s="647"/>
    </row>
    <row r="70" spans="4:11">
      <c r="D70" s="422"/>
      <c r="E70" s="422"/>
      <c r="F70" s="647"/>
      <c r="G70" s="423"/>
      <c r="H70" s="422"/>
      <c r="I70" s="422"/>
      <c r="J70" s="647"/>
      <c r="K70" s="647"/>
    </row>
    <row r="71" spans="4:11">
      <c r="D71" s="422"/>
      <c r="E71" s="422"/>
      <c r="F71" s="647"/>
      <c r="G71" s="423"/>
      <c r="H71" s="422"/>
      <c r="I71" s="422"/>
      <c r="J71" s="647"/>
      <c r="K71" s="647"/>
    </row>
    <row r="72" spans="4:11">
      <c r="D72" s="422"/>
      <c r="E72" s="422"/>
      <c r="F72" s="647"/>
      <c r="G72" s="423"/>
      <c r="H72" s="422"/>
      <c r="I72" s="422"/>
      <c r="J72" s="647"/>
      <c r="K72" s="647"/>
    </row>
    <row r="73" spans="4:11">
      <c r="D73" s="422"/>
      <c r="E73" s="422"/>
      <c r="F73" s="647"/>
      <c r="G73" s="423"/>
      <c r="H73" s="422"/>
      <c r="I73" s="422"/>
      <c r="J73" s="647"/>
      <c r="K73" s="647"/>
    </row>
    <row r="74" spans="4:11">
      <c r="D74" s="422"/>
      <c r="E74" s="422"/>
      <c r="F74" s="647"/>
      <c r="G74" s="423"/>
      <c r="H74" s="422"/>
      <c r="I74" s="422"/>
      <c r="J74" s="647"/>
      <c r="K74" s="647"/>
    </row>
    <row r="75" spans="4:11">
      <c r="D75" s="422"/>
      <c r="E75" s="422"/>
      <c r="F75" s="647"/>
      <c r="G75" s="423"/>
      <c r="H75" s="422"/>
      <c r="I75" s="422"/>
      <c r="J75" s="647"/>
      <c r="K75" s="647"/>
    </row>
    <row r="76" spans="4:11">
      <c r="D76" s="422"/>
      <c r="E76" s="422"/>
      <c r="F76" s="647"/>
      <c r="G76" s="423"/>
      <c r="H76" s="422"/>
      <c r="I76" s="422"/>
      <c r="J76" s="647"/>
      <c r="K76" s="647"/>
    </row>
    <row r="77" spans="4:11">
      <c r="D77" s="422"/>
      <c r="E77" s="422"/>
      <c r="F77" s="647"/>
      <c r="G77" s="423"/>
      <c r="H77" s="422"/>
      <c r="I77" s="422"/>
      <c r="J77" s="647"/>
      <c r="K77" s="647"/>
    </row>
    <row r="78" spans="4:11">
      <c r="D78" s="422"/>
      <c r="E78" s="422"/>
      <c r="F78" s="647"/>
      <c r="G78" s="423"/>
      <c r="H78" s="422"/>
      <c r="I78" s="422"/>
      <c r="J78" s="647"/>
      <c r="K78" s="647"/>
    </row>
    <row r="79" spans="4:11">
      <c r="D79" s="422"/>
      <c r="E79" s="422"/>
      <c r="F79" s="647"/>
      <c r="G79" s="423"/>
      <c r="H79" s="422"/>
      <c r="I79" s="422"/>
      <c r="J79" s="647"/>
      <c r="K79" s="647"/>
    </row>
    <row r="80" spans="4:11">
      <c r="D80" s="422"/>
      <c r="E80" s="422"/>
      <c r="F80" s="647"/>
      <c r="G80" s="423"/>
      <c r="H80" s="422"/>
      <c r="I80" s="422"/>
      <c r="J80" s="647"/>
      <c r="K80" s="647"/>
    </row>
  </sheetData>
  <mergeCells count="7">
    <mergeCell ref="A47:M47"/>
    <mergeCell ref="A4:C4"/>
    <mergeCell ref="D4:G4"/>
    <mergeCell ref="H4:K4"/>
    <mergeCell ref="A1:C1"/>
    <mergeCell ref="D1:G1"/>
    <mergeCell ref="A2:C2"/>
  </mergeCells>
  <hyperlinks>
    <hyperlink ref="A4" display="Back to Top Sheet" xr:uid="{00000000-0004-0000-4100-000000000000}"/>
    <hyperlink ref="A4:C4" location="Top!A1" display="Back to Top Sheet" xr:uid="{B34507B1-85B1-467A-BFB2-48803816329D}"/>
  </hyperlinks>
  <pageMargins left="0.7" right="0.7" top="0.75" bottom="0.75" header="0.3" footer="0.3"/>
  <pageSetup orientation="portrait"/>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tabColor theme="7" tint="0.39997558519241921"/>
    <pageSetUpPr fitToPage="1"/>
  </sheetPr>
  <dimension ref="A1:M163"/>
  <sheetViews>
    <sheetView zoomScaleNormal="100" workbookViewId="0">
      <selection sqref="A1:C1"/>
    </sheetView>
  </sheetViews>
  <sheetFormatPr defaultColWidth="11.3984375" defaultRowHeight="12.75"/>
  <cols>
    <col min="1" max="1" width="30.59765625" style="425" customWidth="1"/>
    <col min="2" max="2" width="60" style="425" customWidth="1"/>
    <col min="3" max="3" width="17.59765625" style="425" customWidth="1"/>
    <col min="4" max="4" width="16.59765625" style="415" customWidth="1"/>
    <col min="5" max="5" width="15.59765625" style="415" customWidth="1"/>
    <col min="6" max="6" width="15.86328125" style="634" customWidth="1"/>
    <col min="7" max="7" width="27" style="424" customWidth="1"/>
    <col min="8" max="8" width="15.3984375" style="415" customWidth="1"/>
    <col min="9" max="9" width="17.3984375" style="415" customWidth="1"/>
    <col min="10" max="10" width="18.3984375" style="634" customWidth="1"/>
    <col min="11" max="11" width="23.265625" style="634" customWidth="1"/>
    <col min="12" max="254" width="11.3984375" style="634"/>
    <col min="255" max="255" width="23.3984375" style="634" customWidth="1"/>
    <col min="256" max="256" width="82.1328125" style="634" bestFit="1" customWidth="1"/>
    <col min="257" max="257" width="17.1328125" style="634" customWidth="1"/>
    <col min="258" max="259" width="11.3984375" style="634" customWidth="1"/>
    <col min="260" max="260" width="15.86328125" style="634" customWidth="1"/>
    <col min="261" max="261" width="11.3984375" style="634" customWidth="1"/>
    <col min="262" max="262" width="17.1328125" style="634" customWidth="1"/>
    <col min="263" max="263" width="11.1328125" style="634" customWidth="1"/>
    <col min="264" max="265" width="11.3984375" style="634" customWidth="1"/>
    <col min="266" max="266" width="15.86328125" style="634" customWidth="1"/>
    <col min="267" max="267" width="11.3984375" style="634" customWidth="1"/>
    <col min="268" max="510" width="11.3984375" style="634"/>
    <col min="511" max="511" width="23.3984375" style="634" customWidth="1"/>
    <col min="512" max="512" width="82.1328125" style="634" bestFit="1" customWidth="1"/>
    <col min="513" max="513" width="17.1328125" style="634" customWidth="1"/>
    <col min="514" max="515" width="11.3984375" style="634" customWidth="1"/>
    <col min="516" max="516" width="15.86328125" style="634" customWidth="1"/>
    <col min="517" max="517" width="11.3984375" style="634" customWidth="1"/>
    <col min="518" max="518" width="17.1328125" style="634" customWidth="1"/>
    <col min="519" max="519" width="11.1328125" style="634" customWidth="1"/>
    <col min="520" max="521" width="11.3984375" style="634" customWidth="1"/>
    <col min="522" max="522" width="15.86328125" style="634" customWidth="1"/>
    <col min="523" max="523" width="11.3984375" style="634" customWidth="1"/>
    <col min="524" max="766" width="11.3984375" style="634"/>
    <col min="767" max="767" width="23.3984375" style="634" customWidth="1"/>
    <col min="768" max="768" width="82.1328125" style="634" bestFit="1" customWidth="1"/>
    <col min="769" max="769" width="17.1328125" style="634" customWidth="1"/>
    <col min="770" max="771" width="11.3984375" style="634" customWidth="1"/>
    <col min="772" max="772" width="15.86328125" style="634" customWidth="1"/>
    <col min="773" max="773" width="11.3984375" style="634" customWidth="1"/>
    <col min="774" max="774" width="17.1328125" style="634" customWidth="1"/>
    <col min="775" max="775" width="11.1328125" style="634" customWidth="1"/>
    <col min="776" max="777" width="11.3984375" style="634" customWidth="1"/>
    <col min="778" max="778" width="15.86328125" style="634" customWidth="1"/>
    <col min="779" max="779" width="11.3984375" style="634" customWidth="1"/>
    <col min="780" max="1022" width="11.3984375" style="634"/>
    <col min="1023" max="1023" width="23.3984375" style="634" customWidth="1"/>
    <col min="1024" max="1024" width="82.1328125" style="634" bestFit="1" customWidth="1"/>
    <col min="1025" max="1025" width="17.1328125" style="634" customWidth="1"/>
    <col min="1026" max="1027" width="11.3984375" style="634" customWidth="1"/>
    <col min="1028" max="1028" width="15.86328125" style="634" customWidth="1"/>
    <col min="1029" max="1029" width="11.3984375" style="634" customWidth="1"/>
    <col min="1030" max="1030" width="17.1328125" style="634" customWidth="1"/>
    <col min="1031" max="1031" width="11.1328125" style="634" customWidth="1"/>
    <col min="1032" max="1033" width="11.3984375" style="634" customWidth="1"/>
    <col min="1034" max="1034" width="15.86328125" style="634" customWidth="1"/>
    <col min="1035" max="1035" width="11.3984375" style="634" customWidth="1"/>
    <col min="1036" max="1278" width="11.3984375" style="634"/>
    <col min="1279" max="1279" width="23.3984375" style="634" customWidth="1"/>
    <col min="1280" max="1280" width="82.1328125" style="634" bestFit="1" customWidth="1"/>
    <col min="1281" max="1281" width="17.1328125" style="634" customWidth="1"/>
    <col min="1282" max="1283" width="11.3984375" style="634" customWidth="1"/>
    <col min="1284" max="1284" width="15.86328125" style="634" customWidth="1"/>
    <col min="1285" max="1285" width="11.3984375" style="634" customWidth="1"/>
    <col min="1286" max="1286" width="17.1328125" style="634" customWidth="1"/>
    <col min="1287" max="1287" width="11.1328125" style="634" customWidth="1"/>
    <col min="1288" max="1289" width="11.3984375" style="634" customWidth="1"/>
    <col min="1290" max="1290" width="15.86328125" style="634" customWidth="1"/>
    <col min="1291" max="1291" width="11.3984375" style="634" customWidth="1"/>
    <col min="1292" max="1534" width="11.3984375" style="634"/>
    <col min="1535" max="1535" width="23.3984375" style="634" customWidth="1"/>
    <col min="1536" max="1536" width="82.1328125" style="634" bestFit="1" customWidth="1"/>
    <col min="1537" max="1537" width="17.1328125" style="634" customWidth="1"/>
    <col min="1538" max="1539" width="11.3984375" style="634" customWidth="1"/>
    <col min="1540" max="1540" width="15.86328125" style="634" customWidth="1"/>
    <col min="1541" max="1541" width="11.3984375" style="634" customWidth="1"/>
    <col min="1542" max="1542" width="17.1328125" style="634" customWidth="1"/>
    <col min="1543" max="1543" width="11.1328125" style="634" customWidth="1"/>
    <col min="1544" max="1545" width="11.3984375" style="634" customWidth="1"/>
    <col min="1546" max="1546" width="15.86328125" style="634" customWidth="1"/>
    <col min="1547" max="1547" width="11.3984375" style="634" customWidth="1"/>
    <col min="1548" max="1790" width="11.3984375" style="634"/>
    <col min="1791" max="1791" width="23.3984375" style="634" customWidth="1"/>
    <col min="1792" max="1792" width="82.1328125" style="634" bestFit="1" customWidth="1"/>
    <col min="1793" max="1793" width="17.1328125" style="634" customWidth="1"/>
    <col min="1794" max="1795" width="11.3984375" style="634" customWidth="1"/>
    <col min="1796" max="1796" width="15.86328125" style="634" customWidth="1"/>
    <col min="1797" max="1797" width="11.3984375" style="634" customWidth="1"/>
    <col min="1798" max="1798" width="17.1328125" style="634" customWidth="1"/>
    <col min="1799" max="1799" width="11.1328125" style="634" customWidth="1"/>
    <col min="1800" max="1801" width="11.3984375" style="634" customWidth="1"/>
    <col min="1802" max="1802" width="15.86328125" style="634" customWidth="1"/>
    <col min="1803" max="1803" width="11.3984375" style="634" customWidth="1"/>
    <col min="1804" max="2046" width="11.3984375" style="634"/>
    <col min="2047" max="2047" width="23.3984375" style="634" customWidth="1"/>
    <col min="2048" max="2048" width="82.1328125" style="634" bestFit="1" customWidth="1"/>
    <col min="2049" max="2049" width="17.1328125" style="634" customWidth="1"/>
    <col min="2050" max="2051" width="11.3984375" style="634" customWidth="1"/>
    <col min="2052" max="2052" width="15.86328125" style="634" customWidth="1"/>
    <col min="2053" max="2053" width="11.3984375" style="634" customWidth="1"/>
    <col min="2054" max="2054" width="17.1328125" style="634" customWidth="1"/>
    <col min="2055" max="2055" width="11.1328125" style="634" customWidth="1"/>
    <col min="2056" max="2057" width="11.3984375" style="634" customWidth="1"/>
    <col min="2058" max="2058" width="15.86328125" style="634" customWidth="1"/>
    <col min="2059" max="2059" width="11.3984375" style="634" customWidth="1"/>
    <col min="2060" max="2302" width="11.3984375" style="634"/>
    <col min="2303" max="2303" width="23.3984375" style="634" customWidth="1"/>
    <col min="2304" max="2304" width="82.1328125" style="634" bestFit="1" customWidth="1"/>
    <col min="2305" max="2305" width="17.1328125" style="634" customWidth="1"/>
    <col min="2306" max="2307" width="11.3984375" style="634" customWidth="1"/>
    <col min="2308" max="2308" width="15.86328125" style="634" customWidth="1"/>
    <col min="2309" max="2309" width="11.3984375" style="634" customWidth="1"/>
    <col min="2310" max="2310" width="17.1328125" style="634" customWidth="1"/>
    <col min="2311" max="2311" width="11.1328125" style="634" customWidth="1"/>
    <col min="2312" max="2313" width="11.3984375" style="634" customWidth="1"/>
    <col min="2314" max="2314" width="15.86328125" style="634" customWidth="1"/>
    <col min="2315" max="2315" width="11.3984375" style="634" customWidth="1"/>
    <col min="2316" max="2558" width="11.3984375" style="634"/>
    <col min="2559" max="2559" width="23.3984375" style="634" customWidth="1"/>
    <col min="2560" max="2560" width="82.1328125" style="634" bestFit="1" customWidth="1"/>
    <col min="2561" max="2561" width="17.1328125" style="634" customWidth="1"/>
    <col min="2562" max="2563" width="11.3984375" style="634" customWidth="1"/>
    <col min="2564" max="2564" width="15.86328125" style="634" customWidth="1"/>
    <col min="2565" max="2565" width="11.3984375" style="634" customWidth="1"/>
    <col min="2566" max="2566" width="17.1328125" style="634" customWidth="1"/>
    <col min="2567" max="2567" width="11.1328125" style="634" customWidth="1"/>
    <col min="2568" max="2569" width="11.3984375" style="634" customWidth="1"/>
    <col min="2570" max="2570" width="15.86328125" style="634" customWidth="1"/>
    <col min="2571" max="2571" width="11.3984375" style="634" customWidth="1"/>
    <col min="2572" max="2814" width="11.3984375" style="634"/>
    <col min="2815" max="2815" width="23.3984375" style="634" customWidth="1"/>
    <col min="2816" max="2816" width="82.1328125" style="634" bestFit="1" customWidth="1"/>
    <col min="2817" max="2817" width="17.1328125" style="634" customWidth="1"/>
    <col min="2818" max="2819" width="11.3984375" style="634" customWidth="1"/>
    <col min="2820" max="2820" width="15.86328125" style="634" customWidth="1"/>
    <col min="2821" max="2821" width="11.3984375" style="634" customWidth="1"/>
    <col min="2822" max="2822" width="17.1328125" style="634" customWidth="1"/>
    <col min="2823" max="2823" width="11.1328125" style="634" customWidth="1"/>
    <col min="2824" max="2825" width="11.3984375" style="634" customWidth="1"/>
    <col min="2826" max="2826" width="15.86328125" style="634" customWidth="1"/>
    <col min="2827" max="2827" width="11.3984375" style="634" customWidth="1"/>
    <col min="2828" max="3070" width="11.3984375" style="634"/>
    <col min="3071" max="3071" width="23.3984375" style="634" customWidth="1"/>
    <col min="3072" max="3072" width="82.1328125" style="634" bestFit="1" customWidth="1"/>
    <col min="3073" max="3073" width="17.1328125" style="634" customWidth="1"/>
    <col min="3074" max="3075" width="11.3984375" style="634" customWidth="1"/>
    <col min="3076" max="3076" width="15.86328125" style="634" customWidth="1"/>
    <col min="3077" max="3077" width="11.3984375" style="634" customWidth="1"/>
    <col min="3078" max="3078" width="17.1328125" style="634" customWidth="1"/>
    <col min="3079" max="3079" width="11.1328125" style="634" customWidth="1"/>
    <col min="3080" max="3081" width="11.3984375" style="634" customWidth="1"/>
    <col min="3082" max="3082" width="15.86328125" style="634" customWidth="1"/>
    <col min="3083" max="3083" width="11.3984375" style="634" customWidth="1"/>
    <col min="3084" max="3326" width="11.3984375" style="634"/>
    <col min="3327" max="3327" width="23.3984375" style="634" customWidth="1"/>
    <col min="3328" max="3328" width="82.1328125" style="634" bestFit="1" customWidth="1"/>
    <col min="3329" max="3329" width="17.1328125" style="634" customWidth="1"/>
    <col min="3330" max="3331" width="11.3984375" style="634" customWidth="1"/>
    <col min="3332" max="3332" width="15.86328125" style="634" customWidth="1"/>
    <col min="3333" max="3333" width="11.3984375" style="634" customWidth="1"/>
    <col min="3334" max="3334" width="17.1328125" style="634" customWidth="1"/>
    <col min="3335" max="3335" width="11.1328125" style="634" customWidth="1"/>
    <col min="3336" max="3337" width="11.3984375" style="634" customWidth="1"/>
    <col min="3338" max="3338" width="15.86328125" style="634" customWidth="1"/>
    <col min="3339" max="3339" width="11.3984375" style="634" customWidth="1"/>
    <col min="3340" max="3582" width="11.3984375" style="634"/>
    <col min="3583" max="3583" width="23.3984375" style="634" customWidth="1"/>
    <col min="3584" max="3584" width="82.1328125" style="634" bestFit="1" customWidth="1"/>
    <col min="3585" max="3585" width="17.1328125" style="634" customWidth="1"/>
    <col min="3586" max="3587" width="11.3984375" style="634" customWidth="1"/>
    <col min="3588" max="3588" width="15.86328125" style="634" customWidth="1"/>
    <col min="3589" max="3589" width="11.3984375" style="634" customWidth="1"/>
    <col min="3590" max="3590" width="17.1328125" style="634" customWidth="1"/>
    <col min="3591" max="3591" width="11.1328125" style="634" customWidth="1"/>
    <col min="3592" max="3593" width="11.3984375" style="634" customWidth="1"/>
    <col min="3594" max="3594" width="15.86328125" style="634" customWidth="1"/>
    <col min="3595" max="3595" width="11.3984375" style="634" customWidth="1"/>
    <col min="3596" max="3838" width="11.3984375" style="634"/>
    <col min="3839" max="3839" width="23.3984375" style="634" customWidth="1"/>
    <col min="3840" max="3840" width="82.1328125" style="634" bestFit="1" customWidth="1"/>
    <col min="3841" max="3841" width="17.1328125" style="634" customWidth="1"/>
    <col min="3842" max="3843" width="11.3984375" style="634" customWidth="1"/>
    <col min="3844" max="3844" width="15.86328125" style="634" customWidth="1"/>
    <col min="3845" max="3845" width="11.3984375" style="634" customWidth="1"/>
    <col min="3846" max="3846" width="17.1328125" style="634" customWidth="1"/>
    <col min="3847" max="3847" width="11.1328125" style="634" customWidth="1"/>
    <col min="3848" max="3849" width="11.3984375" style="634" customWidth="1"/>
    <col min="3850" max="3850" width="15.86328125" style="634" customWidth="1"/>
    <col min="3851" max="3851" width="11.3984375" style="634" customWidth="1"/>
    <col min="3852" max="4094" width="11.3984375" style="634"/>
    <col min="4095" max="4095" width="23.3984375" style="634" customWidth="1"/>
    <col min="4096" max="4096" width="82.1328125" style="634" bestFit="1" customWidth="1"/>
    <col min="4097" max="4097" width="17.1328125" style="634" customWidth="1"/>
    <col min="4098" max="4099" width="11.3984375" style="634" customWidth="1"/>
    <col min="4100" max="4100" width="15.86328125" style="634" customWidth="1"/>
    <col min="4101" max="4101" width="11.3984375" style="634" customWidth="1"/>
    <col min="4102" max="4102" width="17.1328125" style="634" customWidth="1"/>
    <col min="4103" max="4103" width="11.1328125" style="634" customWidth="1"/>
    <col min="4104" max="4105" width="11.3984375" style="634" customWidth="1"/>
    <col min="4106" max="4106" width="15.86328125" style="634" customWidth="1"/>
    <col min="4107" max="4107" width="11.3984375" style="634" customWidth="1"/>
    <col min="4108" max="4350" width="11.3984375" style="634"/>
    <col min="4351" max="4351" width="23.3984375" style="634" customWidth="1"/>
    <col min="4352" max="4352" width="82.1328125" style="634" bestFit="1" customWidth="1"/>
    <col min="4353" max="4353" width="17.1328125" style="634" customWidth="1"/>
    <col min="4354" max="4355" width="11.3984375" style="634" customWidth="1"/>
    <col min="4356" max="4356" width="15.86328125" style="634" customWidth="1"/>
    <col min="4357" max="4357" width="11.3984375" style="634" customWidth="1"/>
    <col min="4358" max="4358" width="17.1328125" style="634" customWidth="1"/>
    <col min="4359" max="4359" width="11.1328125" style="634" customWidth="1"/>
    <col min="4360" max="4361" width="11.3984375" style="634" customWidth="1"/>
    <col min="4362" max="4362" width="15.86328125" style="634" customWidth="1"/>
    <col min="4363" max="4363" width="11.3984375" style="634" customWidth="1"/>
    <col min="4364" max="4606" width="11.3984375" style="634"/>
    <col min="4607" max="4607" width="23.3984375" style="634" customWidth="1"/>
    <col min="4608" max="4608" width="82.1328125" style="634" bestFit="1" customWidth="1"/>
    <col min="4609" max="4609" width="17.1328125" style="634" customWidth="1"/>
    <col min="4610" max="4611" width="11.3984375" style="634" customWidth="1"/>
    <col min="4612" max="4612" width="15.86328125" style="634" customWidth="1"/>
    <col min="4613" max="4613" width="11.3984375" style="634" customWidth="1"/>
    <col min="4614" max="4614" width="17.1328125" style="634" customWidth="1"/>
    <col min="4615" max="4615" width="11.1328125" style="634" customWidth="1"/>
    <col min="4616" max="4617" width="11.3984375" style="634" customWidth="1"/>
    <col min="4618" max="4618" width="15.86328125" style="634" customWidth="1"/>
    <col min="4619" max="4619" width="11.3984375" style="634" customWidth="1"/>
    <col min="4620" max="4862" width="11.3984375" style="634"/>
    <col min="4863" max="4863" width="23.3984375" style="634" customWidth="1"/>
    <col min="4864" max="4864" width="82.1328125" style="634" bestFit="1" customWidth="1"/>
    <col min="4865" max="4865" width="17.1328125" style="634" customWidth="1"/>
    <col min="4866" max="4867" width="11.3984375" style="634" customWidth="1"/>
    <col min="4868" max="4868" width="15.86328125" style="634" customWidth="1"/>
    <col min="4869" max="4869" width="11.3984375" style="634" customWidth="1"/>
    <col min="4870" max="4870" width="17.1328125" style="634" customWidth="1"/>
    <col min="4871" max="4871" width="11.1328125" style="634" customWidth="1"/>
    <col min="4872" max="4873" width="11.3984375" style="634" customWidth="1"/>
    <col min="4874" max="4874" width="15.86328125" style="634" customWidth="1"/>
    <col min="4875" max="4875" width="11.3984375" style="634" customWidth="1"/>
    <col min="4876" max="5118" width="11.3984375" style="634"/>
    <col min="5119" max="5119" width="23.3984375" style="634" customWidth="1"/>
    <col min="5120" max="5120" width="82.1328125" style="634" bestFit="1" customWidth="1"/>
    <col min="5121" max="5121" width="17.1328125" style="634" customWidth="1"/>
    <col min="5122" max="5123" width="11.3984375" style="634" customWidth="1"/>
    <col min="5124" max="5124" width="15.86328125" style="634" customWidth="1"/>
    <col min="5125" max="5125" width="11.3984375" style="634" customWidth="1"/>
    <col min="5126" max="5126" width="17.1328125" style="634" customWidth="1"/>
    <col min="5127" max="5127" width="11.1328125" style="634" customWidth="1"/>
    <col min="5128" max="5129" width="11.3984375" style="634" customWidth="1"/>
    <col min="5130" max="5130" width="15.86328125" style="634" customWidth="1"/>
    <col min="5131" max="5131" width="11.3984375" style="634" customWidth="1"/>
    <col min="5132" max="5374" width="11.3984375" style="634"/>
    <col min="5375" max="5375" width="23.3984375" style="634" customWidth="1"/>
    <col min="5376" max="5376" width="82.1328125" style="634" bestFit="1" customWidth="1"/>
    <col min="5377" max="5377" width="17.1328125" style="634" customWidth="1"/>
    <col min="5378" max="5379" width="11.3984375" style="634" customWidth="1"/>
    <col min="5380" max="5380" width="15.86328125" style="634" customWidth="1"/>
    <col min="5381" max="5381" width="11.3984375" style="634" customWidth="1"/>
    <col min="5382" max="5382" width="17.1328125" style="634" customWidth="1"/>
    <col min="5383" max="5383" width="11.1328125" style="634" customWidth="1"/>
    <col min="5384" max="5385" width="11.3984375" style="634" customWidth="1"/>
    <col min="5386" max="5386" width="15.86328125" style="634" customWidth="1"/>
    <col min="5387" max="5387" width="11.3984375" style="634" customWidth="1"/>
    <col min="5388" max="5630" width="11.3984375" style="634"/>
    <col min="5631" max="5631" width="23.3984375" style="634" customWidth="1"/>
    <col min="5632" max="5632" width="82.1328125" style="634" bestFit="1" customWidth="1"/>
    <col min="5633" max="5633" width="17.1328125" style="634" customWidth="1"/>
    <col min="5634" max="5635" width="11.3984375" style="634" customWidth="1"/>
    <col min="5636" max="5636" width="15.86328125" style="634" customWidth="1"/>
    <col min="5637" max="5637" width="11.3984375" style="634" customWidth="1"/>
    <col min="5638" max="5638" width="17.1328125" style="634" customWidth="1"/>
    <col min="5639" max="5639" width="11.1328125" style="634" customWidth="1"/>
    <col min="5640" max="5641" width="11.3984375" style="634" customWidth="1"/>
    <col min="5642" max="5642" width="15.86328125" style="634" customWidth="1"/>
    <col min="5643" max="5643" width="11.3984375" style="634" customWidth="1"/>
    <col min="5644" max="5886" width="11.3984375" style="634"/>
    <col min="5887" max="5887" width="23.3984375" style="634" customWidth="1"/>
    <col min="5888" max="5888" width="82.1328125" style="634" bestFit="1" customWidth="1"/>
    <col min="5889" max="5889" width="17.1328125" style="634" customWidth="1"/>
    <col min="5890" max="5891" width="11.3984375" style="634" customWidth="1"/>
    <col min="5892" max="5892" width="15.86328125" style="634" customWidth="1"/>
    <col min="5893" max="5893" width="11.3984375" style="634" customWidth="1"/>
    <col min="5894" max="5894" width="17.1328125" style="634" customWidth="1"/>
    <col min="5895" max="5895" width="11.1328125" style="634" customWidth="1"/>
    <col min="5896" max="5897" width="11.3984375" style="634" customWidth="1"/>
    <col min="5898" max="5898" width="15.86328125" style="634" customWidth="1"/>
    <col min="5899" max="5899" width="11.3984375" style="634" customWidth="1"/>
    <col min="5900" max="6142" width="11.3984375" style="634"/>
    <col min="6143" max="6143" width="23.3984375" style="634" customWidth="1"/>
    <col min="6144" max="6144" width="82.1328125" style="634" bestFit="1" customWidth="1"/>
    <col min="6145" max="6145" width="17.1328125" style="634" customWidth="1"/>
    <col min="6146" max="6147" width="11.3984375" style="634" customWidth="1"/>
    <col min="6148" max="6148" width="15.86328125" style="634" customWidth="1"/>
    <col min="6149" max="6149" width="11.3984375" style="634" customWidth="1"/>
    <col min="6150" max="6150" width="17.1328125" style="634" customWidth="1"/>
    <col min="6151" max="6151" width="11.1328125" style="634" customWidth="1"/>
    <col min="6152" max="6153" width="11.3984375" style="634" customWidth="1"/>
    <col min="6154" max="6154" width="15.86328125" style="634" customWidth="1"/>
    <col min="6155" max="6155" width="11.3984375" style="634" customWidth="1"/>
    <col min="6156" max="6398" width="11.3984375" style="634"/>
    <col min="6399" max="6399" width="23.3984375" style="634" customWidth="1"/>
    <col min="6400" max="6400" width="82.1328125" style="634" bestFit="1" customWidth="1"/>
    <col min="6401" max="6401" width="17.1328125" style="634" customWidth="1"/>
    <col min="6402" max="6403" width="11.3984375" style="634" customWidth="1"/>
    <col min="6404" max="6404" width="15.86328125" style="634" customWidth="1"/>
    <col min="6405" max="6405" width="11.3984375" style="634" customWidth="1"/>
    <col min="6406" max="6406" width="17.1328125" style="634" customWidth="1"/>
    <col min="6407" max="6407" width="11.1328125" style="634" customWidth="1"/>
    <col min="6408" max="6409" width="11.3984375" style="634" customWidth="1"/>
    <col min="6410" max="6410" width="15.86328125" style="634" customWidth="1"/>
    <col min="6411" max="6411" width="11.3984375" style="634" customWidth="1"/>
    <col min="6412" max="6654" width="11.3984375" style="634"/>
    <col min="6655" max="6655" width="23.3984375" style="634" customWidth="1"/>
    <col min="6656" max="6656" width="82.1328125" style="634" bestFit="1" customWidth="1"/>
    <col min="6657" max="6657" width="17.1328125" style="634" customWidth="1"/>
    <col min="6658" max="6659" width="11.3984375" style="634" customWidth="1"/>
    <col min="6660" max="6660" width="15.86328125" style="634" customWidth="1"/>
    <col min="6661" max="6661" width="11.3984375" style="634" customWidth="1"/>
    <col min="6662" max="6662" width="17.1328125" style="634" customWidth="1"/>
    <col min="6663" max="6663" width="11.1328125" style="634" customWidth="1"/>
    <col min="6664" max="6665" width="11.3984375" style="634" customWidth="1"/>
    <col min="6666" max="6666" width="15.86328125" style="634" customWidth="1"/>
    <col min="6667" max="6667" width="11.3984375" style="634" customWidth="1"/>
    <col min="6668" max="6910" width="11.3984375" style="634"/>
    <col min="6911" max="6911" width="23.3984375" style="634" customWidth="1"/>
    <col min="6912" max="6912" width="82.1328125" style="634" bestFit="1" customWidth="1"/>
    <col min="6913" max="6913" width="17.1328125" style="634" customWidth="1"/>
    <col min="6914" max="6915" width="11.3984375" style="634" customWidth="1"/>
    <col min="6916" max="6916" width="15.86328125" style="634" customWidth="1"/>
    <col min="6917" max="6917" width="11.3984375" style="634" customWidth="1"/>
    <col min="6918" max="6918" width="17.1328125" style="634" customWidth="1"/>
    <col min="6919" max="6919" width="11.1328125" style="634" customWidth="1"/>
    <col min="6920" max="6921" width="11.3984375" style="634" customWidth="1"/>
    <col min="6922" max="6922" width="15.86328125" style="634" customWidth="1"/>
    <col min="6923" max="6923" width="11.3984375" style="634" customWidth="1"/>
    <col min="6924" max="7166" width="11.3984375" style="634"/>
    <col min="7167" max="7167" width="23.3984375" style="634" customWidth="1"/>
    <col min="7168" max="7168" width="82.1328125" style="634" bestFit="1" customWidth="1"/>
    <col min="7169" max="7169" width="17.1328125" style="634" customWidth="1"/>
    <col min="7170" max="7171" width="11.3984375" style="634" customWidth="1"/>
    <col min="7172" max="7172" width="15.86328125" style="634" customWidth="1"/>
    <col min="7173" max="7173" width="11.3984375" style="634" customWidth="1"/>
    <col min="7174" max="7174" width="17.1328125" style="634" customWidth="1"/>
    <col min="7175" max="7175" width="11.1328125" style="634" customWidth="1"/>
    <col min="7176" max="7177" width="11.3984375" style="634" customWidth="1"/>
    <col min="7178" max="7178" width="15.86328125" style="634" customWidth="1"/>
    <col min="7179" max="7179" width="11.3984375" style="634" customWidth="1"/>
    <col min="7180" max="7422" width="11.3984375" style="634"/>
    <col min="7423" max="7423" width="23.3984375" style="634" customWidth="1"/>
    <col min="7424" max="7424" width="82.1328125" style="634" bestFit="1" customWidth="1"/>
    <col min="7425" max="7425" width="17.1328125" style="634" customWidth="1"/>
    <col min="7426" max="7427" width="11.3984375" style="634" customWidth="1"/>
    <col min="7428" max="7428" width="15.86328125" style="634" customWidth="1"/>
    <col min="7429" max="7429" width="11.3984375" style="634" customWidth="1"/>
    <col min="7430" max="7430" width="17.1328125" style="634" customWidth="1"/>
    <col min="7431" max="7431" width="11.1328125" style="634" customWidth="1"/>
    <col min="7432" max="7433" width="11.3984375" style="634" customWidth="1"/>
    <col min="7434" max="7434" width="15.86328125" style="634" customWidth="1"/>
    <col min="7435" max="7435" width="11.3984375" style="634" customWidth="1"/>
    <col min="7436" max="7678" width="11.3984375" style="634"/>
    <col min="7679" max="7679" width="23.3984375" style="634" customWidth="1"/>
    <col min="7680" max="7680" width="82.1328125" style="634" bestFit="1" customWidth="1"/>
    <col min="7681" max="7681" width="17.1328125" style="634" customWidth="1"/>
    <col min="7682" max="7683" width="11.3984375" style="634" customWidth="1"/>
    <col min="7684" max="7684" width="15.86328125" style="634" customWidth="1"/>
    <col min="7685" max="7685" width="11.3984375" style="634" customWidth="1"/>
    <col min="7686" max="7686" width="17.1328125" style="634" customWidth="1"/>
    <col min="7687" max="7687" width="11.1328125" style="634" customWidth="1"/>
    <col min="7688" max="7689" width="11.3984375" style="634" customWidth="1"/>
    <col min="7690" max="7690" width="15.86328125" style="634" customWidth="1"/>
    <col min="7691" max="7691" width="11.3984375" style="634" customWidth="1"/>
    <col min="7692" max="7934" width="11.3984375" style="634"/>
    <col min="7935" max="7935" width="23.3984375" style="634" customWidth="1"/>
    <col min="7936" max="7936" width="82.1328125" style="634" bestFit="1" customWidth="1"/>
    <col min="7937" max="7937" width="17.1328125" style="634" customWidth="1"/>
    <col min="7938" max="7939" width="11.3984375" style="634" customWidth="1"/>
    <col min="7940" max="7940" width="15.86328125" style="634" customWidth="1"/>
    <col min="7941" max="7941" width="11.3984375" style="634" customWidth="1"/>
    <col min="7942" max="7942" width="17.1328125" style="634" customWidth="1"/>
    <col min="7943" max="7943" width="11.1328125" style="634" customWidth="1"/>
    <col min="7944" max="7945" width="11.3984375" style="634" customWidth="1"/>
    <col min="7946" max="7946" width="15.86328125" style="634" customWidth="1"/>
    <col min="7947" max="7947" width="11.3984375" style="634" customWidth="1"/>
    <col min="7948" max="8190" width="11.3984375" style="634"/>
    <col min="8191" max="8191" width="23.3984375" style="634" customWidth="1"/>
    <col min="8192" max="8192" width="82.1328125" style="634" bestFit="1" customWidth="1"/>
    <col min="8193" max="8193" width="17.1328125" style="634" customWidth="1"/>
    <col min="8194" max="8195" width="11.3984375" style="634" customWidth="1"/>
    <col min="8196" max="8196" width="15.86328125" style="634" customWidth="1"/>
    <col min="8197" max="8197" width="11.3984375" style="634" customWidth="1"/>
    <col min="8198" max="8198" width="17.1328125" style="634" customWidth="1"/>
    <col min="8199" max="8199" width="11.1328125" style="634" customWidth="1"/>
    <col min="8200" max="8201" width="11.3984375" style="634" customWidth="1"/>
    <col min="8202" max="8202" width="15.86328125" style="634" customWidth="1"/>
    <col min="8203" max="8203" width="11.3984375" style="634" customWidth="1"/>
    <col min="8204" max="8446" width="11.3984375" style="634"/>
    <col min="8447" max="8447" width="23.3984375" style="634" customWidth="1"/>
    <col min="8448" max="8448" width="82.1328125" style="634" bestFit="1" customWidth="1"/>
    <col min="8449" max="8449" width="17.1328125" style="634" customWidth="1"/>
    <col min="8450" max="8451" width="11.3984375" style="634" customWidth="1"/>
    <col min="8452" max="8452" width="15.86328125" style="634" customWidth="1"/>
    <col min="8453" max="8453" width="11.3984375" style="634" customWidth="1"/>
    <col min="8454" max="8454" width="17.1328125" style="634" customWidth="1"/>
    <col min="8455" max="8455" width="11.1328125" style="634" customWidth="1"/>
    <col min="8456" max="8457" width="11.3984375" style="634" customWidth="1"/>
    <col min="8458" max="8458" width="15.86328125" style="634" customWidth="1"/>
    <col min="8459" max="8459" width="11.3984375" style="634" customWidth="1"/>
    <col min="8460" max="8702" width="11.3984375" style="634"/>
    <col min="8703" max="8703" width="23.3984375" style="634" customWidth="1"/>
    <col min="8704" max="8704" width="82.1328125" style="634" bestFit="1" customWidth="1"/>
    <col min="8705" max="8705" width="17.1328125" style="634" customWidth="1"/>
    <col min="8706" max="8707" width="11.3984375" style="634" customWidth="1"/>
    <col min="8708" max="8708" width="15.86328125" style="634" customWidth="1"/>
    <col min="8709" max="8709" width="11.3984375" style="634" customWidth="1"/>
    <col min="8710" max="8710" width="17.1328125" style="634" customWidth="1"/>
    <col min="8711" max="8711" width="11.1328125" style="634" customWidth="1"/>
    <col min="8712" max="8713" width="11.3984375" style="634" customWidth="1"/>
    <col min="8714" max="8714" width="15.86328125" style="634" customWidth="1"/>
    <col min="8715" max="8715" width="11.3984375" style="634" customWidth="1"/>
    <col min="8716" max="8958" width="11.3984375" style="634"/>
    <col min="8959" max="8959" width="23.3984375" style="634" customWidth="1"/>
    <col min="8960" max="8960" width="82.1328125" style="634" bestFit="1" customWidth="1"/>
    <col min="8961" max="8961" width="17.1328125" style="634" customWidth="1"/>
    <col min="8962" max="8963" width="11.3984375" style="634" customWidth="1"/>
    <col min="8964" max="8964" width="15.86328125" style="634" customWidth="1"/>
    <col min="8965" max="8965" width="11.3984375" style="634" customWidth="1"/>
    <col min="8966" max="8966" width="17.1328125" style="634" customWidth="1"/>
    <col min="8967" max="8967" width="11.1328125" style="634" customWidth="1"/>
    <col min="8968" max="8969" width="11.3984375" style="634" customWidth="1"/>
    <col min="8970" max="8970" width="15.86328125" style="634" customWidth="1"/>
    <col min="8971" max="8971" width="11.3984375" style="634" customWidth="1"/>
    <col min="8972" max="9214" width="11.3984375" style="634"/>
    <col min="9215" max="9215" width="23.3984375" style="634" customWidth="1"/>
    <col min="9216" max="9216" width="82.1328125" style="634" bestFit="1" customWidth="1"/>
    <col min="9217" max="9217" width="17.1328125" style="634" customWidth="1"/>
    <col min="9218" max="9219" width="11.3984375" style="634" customWidth="1"/>
    <col min="9220" max="9220" width="15.86328125" style="634" customWidth="1"/>
    <col min="9221" max="9221" width="11.3984375" style="634" customWidth="1"/>
    <col min="9222" max="9222" width="17.1328125" style="634" customWidth="1"/>
    <col min="9223" max="9223" width="11.1328125" style="634" customWidth="1"/>
    <col min="9224" max="9225" width="11.3984375" style="634" customWidth="1"/>
    <col min="9226" max="9226" width="15.86328125" style="634" customWidth="1"/>
    <col min="9227" max="9227" width="11.3984375" style="634" customWidth="1"/>
    <col min="9228" max="9470" width="11.3984375" style="634"/>
    <col min="9471" max="9471" width="23.3984375" style="634" customWidth="1"/>
    <col min="9472" max="9472" width="82.1328125" style="634" bestFit="1" customWidth="1"/>
    <col min="9473" max="9473" width="17.1328125" style="634" customWidth="1"/>
    <col min="9474" max="9475" width="11.3984375" style="634" customWidth="1"/>
    <col min="9476" max="9476" width="15.86328125" style="634" customWidth="1"/>
    <col min="9477" max="9477" width="11.3984375" style="634" customWidth="1"/>
    <col min="9478" max="9478" width="17.1328125" style="634" customWidth="1"/>
    <col min="9479" max="9479" width="11.1328125" style="634" customWidth="1"/>
    <col min="9480" max="9481" width="11.3984375" style="634" customWidth="1"/>
    <col min="9482" max="9482" width="15.86328125" style="634" customWidth="1"/>
    <col min="9483" max="9483" width="11.3984375" style="634" customWidth="1"/>
    <col min="9484" max="9726" width="11.3984375" style="634"/>
    <col min="9727" max="9727" width="23.3984375" style="634" customWidth="1"/>
    <col min="9728" max="9728" width="82.1328125" style="634" bestFit="1" customWidth="1"/>
    <col min="9729" max="9729" width="17.1328125" style="634" customWidth="1"/>
    <col min="9730" max="9731" width="11.3984375" style="634" customWidth="1"/>
    <col min="9732" max="9732" width="15.86328125" style="634" customWidth="1"/>
    <col min="9733" max="9733" width="11.3984375" style="634" customWidth="1"/>
    <col min="9734" max="9734" width="17.1328125" style="634" customWidth="1"/>
    <col min="9735" max="9735" width="11.1328125" style="634" customWidth="1"/>
    <col min="9736" max="9737" width="11.3984375" style="634" customWidth="1"/>
    <col min="9738" max="9738" width="15.86328125" style="634" customWidth="1"/>
    <col min="9739" max="9739" width="11.3984375" style="634" customWidth="1"/>
    <col min="9740" max="9982" width="11.3984375" style="634"/>
    <col min="9983" max="9983" width="23.3984375" style="634" customWidth="1"/>
    <col min="9984" max="9984" width="82.1328125" style="634" bestFit="1" customWidth="1"/>
    <col min="9985" max="9985" width="17.1328125" style="634" customWidth="1"/>
    <col min="9986" max="9987" width="11.3984375" style="634" customWidth="1"/>
    <col min="9988" max="9988" width="15.86328125" style="634" customWidth="1"/>
    <col min="9989" max="9989" width="11.3984375" style="634" customWidth="1"/>
    <col min="9990" max="9990" width="17.1328125" style="634" customWidth="1"/>
    <col min="9991" max="9991" width="11.1328125" style="634" customWidth="1"/>
    <col min="9992" max="9993" width="11.3984375" style="634" customWidth="1"/>
    <col min="9994" max="9994" width="15.86328125" style="634" customWidth="1"/>
    <col min="9995" max="9995" width="11.3984375" style="634" customWidth="1"/>
    <col min="9996" max="10238" width="11.3984375" style="634"/>
    <col min="10239" max="10239" width="23.3984375" style="634" customWidth="1"/>
    <col min="10240" max="10240" width="82.1328125" style="634" bestFit="1" customWidth="1"/>
    <col min="10241" max="10241" width="17.1328125" style="634" customWidth="1"/>
    <col min="10242" max="10243" width="11.3984375" style="634" customWidth="1"/>
    <col min="10244" max="10244" width="15.86328125" style="634" customWidth="1"/>
    <col min="10245" max="10245" width="11.3984375" style="634" customWidth="1"/>
    <col min="10246" max="10246" width="17.1328125" style="634" customWidth="1"/>
    <col min="10247" max="10247" width="11.1328125" style="634" customWidth="1"/>
    <col min="10248" max="10249" width="11.3984375" style="634" customWidth="1"/>
    <col min="10250" max="10250" width="15.86328125" style="634" customWidth="1"/>
    <col min="10251" max="10251" width="11.3984375" style="634" customWidth="1"/>
    <col min="10252" max="10494" width="11.3984375" style="634"/>
    <col min="10495" max="10495" width="23.3984375" style="634" customWidth="1"/>
    <col min="10496" max="10496" width="82.1328125" style="634" bestFit="1" customWidth="1"/>
    <col min="10497" max="10497" width="17.1328125" style="634" customWidth="1"/>
    <col min="10498" max="10499" width="11.3984375" style="634" customWidth="1"/>
    <col min="10500" max="10500" width="15.86328125" style="634" customWidth="1"/>
    <col min="10501" max="10501" width="11.3984375" style="634" customWidth="1"/>
    <col min="10502" max="10502" width="17.1328125" style="634" customWidth="1"/>
    <col min="10503" max="10503" width="11.1328125" style="634" customWidth="1"/>
    <col min="10504" max="10505" width="11.3984375" style="634" customWidth="1"/>
    <col min="10506" max="10506" width="15.86328125" style="634" customWidth="1"/>
    <col min="10507" max="10507" width="11.3984375" style="634" customWidth="1"/>
    <col min="10508" max="10750" width="11.3984375" style="634"/>
    <col min="10751" max="10751" width="23.3984375" style="634" customWidth="1"/>
    <col min="10752" max="10752" width="82.1328125" style="634" bestFit="1" customWidth="1"/>
    <col min="10753" max="10753" width="17.1328125" style="634" customWidth="1"/>
    <col min="10754" max="10755" width="11.3984375" style="634" customWidth="1"/>
    <col min="10756" max="10756" width="15.86328125" style="634" customWidth="1"/>
    <col min="10757" max="10757" width="11.3984375" style="634" customWidth="1"/>
    <col min="10758" max="10758" width="17.1328125" style="634" customWidth="1"/>
    <col min="10759" max="10759" width="11.1328125" style="634" customWidth="1"/>
    <col min="10760" max="10761" width="11.3984375" style="634" customWidth="1"/>
    <col min="10762" max="10762" width="15.86328125" style="634" customWidth="1"/>
    <col min="10763" max="10763" width="11.3984375" style="634" customWidth="1"/>
    <col min="10764" max="11006" width="11.3984375" style="634"/>
    <col min="11007" max="11007" width="23.3984375" style="634" customWidth="1"/>
    <col min="11008" max="11008" width="82.1328125" style="634" bestFit="1" customWidth="1"/>
    <col min="11009" max="11009" width="17.1328125" style="634" customWidth="1"/>
    <col min="11010" max="11011" width="11.3984375" style="634" customWidth="1"/>
    <col min="11012" max="11012" width="15.86328125" style="634" customWidth="1"/>
    <col min="11013" max="11013" width="11.3984375" style="634" customWidth="1"/>
    <col min="11014" max="11014" width="17.1328125" style="634" customWidth="1"/>
    <col min="11015" max="11015" width="11.1328125" style="634" customWidth="1"/>
    <col min="11016" max="11017" width="11.3984375" style="634" customWidth="1"/>
    <col min="11018" max="11018" width="15.86328125" style="634" customWidth="1"/>
    <col min="11019" max="11019" width="11.3984375" style="634" customWidth="1"/>
    <col min="11020" max="11262" width="11.3984375" style="634"/>
    <col min="11263" max="11263" width="23.3984375" style="634" customWidth="1"/>
    <col min="11264" max="11264" width="82.1328125" style="634" bestFit="1" customWidth="1"/>
    <col min="11265" max="11265" width="17.1328125" style="634" customWidth="1"/>
    <col min="11266" max="11267" width="11.3984375" style="634" customWidth="1"/>
    <col min="11268" max="11268" width="15.86328125" style="634" customWidth="1"/>
    <col min="11269" max="11269" width="11.3984375" style="634" customWidth="1"/>
    <col min="11270" max="11270" width="17.1328125" style="634" customWidth="1"/>
    <col min="11271" max="11271" width="11.1328125" style="634" customWidth="1"/>
    <col min="11272" max="11273" width="11.3984375" style="634" customWidth="1"/>
    <col min="11274" max="11274" width="15.86328125" style="634" customWidth="1"/>
    <col min="11275" max="11275" width="11.3984375" style="634" customWidth="1"/>
    <col min="11276" max="11518" width="11.3984375" style="634"/>
    <col min="11519" max="11519" width="23.3984375" style="634" customWidth="1"/>
    <col min="11520" max="11520" width="82.1328125" style="634" bestFit="1" customWidth="1"/>
    <col min="11521" max="11521" width="17.1328125" style="634" customWidth="1"/>
    <col min="11522" max="11523" width="11.3984375" style="634" customWidth="1"/>
    <col min="11524" max="11524" width="15.86328125" style="634" customWidth="1"/>
    <col min="11525" max="11525" width="11.3984375" style="634" customWidth="1"/>
    <col min="11526" max="11526" width="17.1328125" style="634" customWidth="1"/>
    <col min="11527" max="11527" width="11.1328125" style="634" customWidth="1"/>
    <col min="11528" max="11529" width="11.3984375" style="634" customWidth="1"/>
    <col min="11530" max="11530" width="15.86328125" style="634" customWidth="1"/>
    <col min="11531" max="11531" width="11.3984375" style="634" customWidth="1"/>
    <col min="11532" max="11774" width="11.3984375" style="634"/>
    <col min="11775" max="11775" width="23.3984375" style="634" customWidth="1"/>
    <col min="11776" max="11776" width="82.1328125" style="634" bestFit="1" customWidth="1"/>
    <col min="11777" max="11777" width="17.1328125" style="634" customWidth="1"/>
    <col min="11778" max="11779" width="11.3984375" style="634" customWidth="1"/>
    <col min="11780" max="11780" width="15.86328125" style="634" customWidth="1"/>
    <col min="11781" max="11781" width="11.3984375" style="634" customWidth="1"/>
    <col min="11782" max="11782" width="17.1328125" style="634" customWidth="1"/>
    <col min="11783" max="11783" width="11.1328125" style="634" customWidth="1"/>
    <col min="11784" max="11785" width="11.3984375" style="634" customWidth="1"/>
    <col min="11786" max="11786" width="15.86328125" style="634" customWidth="1"/>
    <col min="11787" max="11787" width="11.3984375" style="634" customWidth="1"/>
    <col min="11788" max="12030" width="11.3984375" style="634"/>
    <col min="12031" max="12031" width="23.3984375" style="634" customWidth="1"/>
    <col min="12032" max="12032" width="82.1328125" style="634" bestFit="1" customWidth="1"/>
    <col min="12033" max="12033" width="17.1328125" style="634" customWidth="1"/>
    <col min="12034" max="12035" width="11.3984375" style="634" customWidth="1"/>
    <col min="12036" max="12036" width="15.86328125" style="634" customWidth="1"/>
    <col min="12037" max="12037" width="11.3984375" style="634" customWidth="1"/>
    <col min="12038" max="12038" width="17.1328125" style="634" customWidth="1"/>
    <col min="12039" max="12039" width="11.1328125" style="634" customWidth="1"/>
    <col min="12040" max="12041" width="11.3984375" style="634" customWidth="1"/>
    <col min="12042" max="12042" width="15.86328125" style="634" customWidth="1"/>
    <col min="12043" max="12043" width="11.3984375" style="634" customWidth="1"/>
    <col min="12044" max="12286" width="11.3984375" style="634"/>
    <col min="12287" max="12287" width="23.3984375" style="634" customWidth="1"/>
    <col min="12288" max="12288" width="82.1328125" style="634" bestFit="1" customWidth="1"/>
    <col min="12289" max="12289" width="17.1328125" style="634" customWidth="1"/>
    <col min="12290" max="12291" width="11.3984375" style="634" customWidth="1"/>
    <col min="12292" max="12292" width="15.86328125" style="634" customWidth="1"/>
    <col min="12293" max="12293" width="11.3984375" style="634" customWidth="1"/>
    <col min="12294" max="12294" width="17.1328125" style="634" customWidth="1"/>
    <col min="12295" max="12295" width="11.1328125" style="634" customWidth="1"/>
    <col min="12296" max="12297" width="11.3984375" style="634" customWidth="1"/>
    <col min="12298" max="12298" width="15.86328125" style="634" customWidth="1"/>
    <col min="12299" max="12299" width="11.3984375" style="634" customWidth="1"/>
    <col min="12300" max="12542" width="11.3984375" style="634"/>
    <col min="12543" max="12543" width="23.3984375" style="634" customWidth="1"/>
    <col min="12544" max="12544" width="82.1328125" style="634" bestFit="1" customWidth="1"/>
    <col min="12545" max="12545" width="17.1328125" style="634" customWidth="1"/>
    <col min="12546" max="12547" width="11.3984375" style="634" customWidth="1"/>
    <col min="12548" max="12548" width="15.86328125" style="634" customWidth="1"/>
    <col min="12549" max="12549" width="11.3984375" style="634" customWidth="1"/>
    <col min="12550" max="12550" width="17.1328125" style="634" customWidth="1"/>
    <col min="12551" max="12551" width="11.1328125" style="634" customWidth="1"/>
    <col min="12552" max="12553" width="11.3984375" style="634" customWidth="1"/>
    <col min="12554" max="12554" width="15.86328125" style="634" customWidth="1"/>
    <col min="12555" max="12555" width="11.3984375" style="634" customWidth="1"/>
    <col min="12556" max="12798" width="11.3984375" style="634"/>
    <col min="12799" max="12799" width="23.3984375" style="634" customWidth="1"/>
    <col min="12800" max="12800" width="82.1328125" style="634" bestFit="1" customWidth="1"/>
    <col min="12801" max="12801" width="17.1328125" style="634" customWidth="1"/>
    <col min="12802" max="12803" width="11.3984375" style="634" customWidth="1"/>
    <col min="12804" max="12804" width="15.86328125" style="634" customWidth="1"/>
    <col min="12805" max="12805" width="11.3984375" style="634" customWidth="1"/>
    <col min="12806" max="12806" width="17.1328125" style="634" customWidth="1"/>
    <col min="12807" max="12807" width="11.1328125" style="634" customWidth="1"/>
    <col min="12808" max="12809" width="11.3984375" style="634" customWidth="1"/>
    <col min="12810" max="12810" width="15.86328125" style="634" customWidth="1"/>
    <col min="12811" max="12811" width="11.3984375" style="634" customWidth="1"/>
    <col min="12812" max="13054" width="11.3984375" style="634"/>
    <col min="13055" max="13055" width="23.3984375" style="634" customWidth="1"/>
    <col min="13056" max="13056" width="82.1328125" style="634" bestFit="1" customWidth="1"/>
    <col min="13057" max="13057" width="17.1328125" style="634" customWidth="1"/>
    <col min="13058" max="13059" width="11.3984375" style="634" customWidth="1"/>
    <col min="13060" max="13060" width="15.86328125" style="634" customWidth="1"/>
    <col min="13061" max="13061" width="11.3984375" style="634" customWidth="1"/>
    <col min="13062" max="13062" width="17.1328125" style="634" customWidth="1"/>
    <col min="13063" max="13063" width="11.1328125" style="634" customWidth="1"/>
    <col min="13064" max="13065" width="11.3984375" style="634" customWidth="1"/>
    <col min="13066" max="13066" width="15.86328125" style="634" customWidth="1"/>
    <col min="13067" max="13067" width="11.3984375" style="634" customWidth="1"/>
    <col min="13068" max="13310" width="11.3984375" style="634"/>
    <col min="13311" max="13311" width="23.3984375" style="634" customWidth="1"/>
    <col min="13312" max="13312" width="82.1328125" style="634" bestFit="1" customWidth="1"/>
    <col min="13313" max="13313" width="17.1328125" style="634" customWidth="1"/>
    <col min="13314" max="13315" width="11.3984375" style="634" customWidth="1"/>
    <col min="13316" max="13316" width="15.86328125" style="634" customWidth="1"/>
    <col min="13317" max="13317" width="11.3984375" style="634" customWidth="1"/>
    <col min="13318" max="13318" width="17.1328125" style="634" customWidth="1"/>
    <col min="13319" max="13319" width="11.1328125" style="634" customWidth="1"/>
    <col min="13320" max="13321" width="11.3984375" style="634" customWidth="1"/>
    <col min="13322" max="13322" width="15.86328125" style="634" customWidth="1"/>
    <col min="13323" max="13323" width="11.3984375" style="634" customWidth="1"/>
    <col min="13324" max="13566" width="11.3984375" style="634"/>
    <col min="13567" max="13567" width="23.3984375" style="634" customWidth="1"/>
    <col min="13568" max="13568" width="82.1328125" style="634" bestFit="1" customWidth="1"/>
    <col min="13569" max="13569" width="17.1328125" style="634" customWidth="1"/>
    <col min="13570" max="13571" width="11.3984375" style="634" customWidth="1"/>
    <col min="13572" max="13572" width="15.86328125" style="634" customWidth="1"/>
    <col min="13573" max="13573" width="11.3984375" style="634" customWidth="1"/>
    <col min="13574" max="13574" width="17.1328125" style="634" customWidth="1"/>
    <col min="13575" max="13575" width="11.1328125" style="634" customWidth="1"/>
    <col min="13576" max="13577" width="11.3984375" style="634" customWidth="1"/>
    <col min="13578" max="13578" width="15.86328125" style="634" customWidth="1"/>
    <col min="13579" max="13579" width="11.3984375" style="634" customWidth="1"/>
    <col min="13580" max="13822" width="11.3984375" style="634"/>
    <col min="13823" max="13823" width="23.3984375" style="634" customWidth="1"/>
    <col min="13824" max="13824" width="82.1328125" style="634" bestFit="1" customWidth="1"/>
    <col min="13825" max="13825" width="17.1328125" style="634" customWidth="1"/>
    <col min="13826" max="13827" width="11.3984375" style="634" customWidth="1"/>
    <col min="13828" max="13828" width="15.86328125" style="634" customWidth="1"/>
    <col min="13829" max="13829" width="11.3984375" style="634" customWidth="1"/>
    <col min="13830" max="13830" width="17.1328125" style="634" customWidth="1"/>
    <col min="13831" max="13831" width="11.1328125" style="634" customWidth="1"/>
    <col min="13832" max="13833" width="11.3984375" style="634" customWidth="1"/>
    <col min="13834" max="13834" width="15.86328125" style="634" customWidth="1"/>
    <col min="13835" max="13835" width="11.3984375" style="634" customWidth="1"/>
    <col min="13836" max="14078" width="11.3984375" style="634"/>
    <col min="14079" max="14079" width="23.3984375" style="634" customWidth="1"/>
    <col min="14080" max="14080" width="82.1328125" style="634" bestFit="1" customWidth="1"/>
    <col min="14081" max="14081" width="17.1328125" style="634" customWidth="1"/>
    <col min="14082" max="14083" width="11.3984375" style="634" customWidth="1"/>
    <col min="14084" max="14084" width="15.86328125" style="634" customWidth="1"/>
    <col min="14085" max="14085" width="11.3984375" style="634" customWidth="1"/>
    <col min="14086" max="14086" width="17.1328125" style="634" customWidth="1"/>
    <col min="14087" max="14087" width="11.1328125" style="634" customWidth="1"/>
    <col min="14088" max="14089" width="11.3984375" style="634" customWidth="1"/>
    <col min="14090" max="14090" width="15.86328125" style="634" customWidth="1"/>
    <col min="14091" max="14091" width="11.3984375" style="634" customWidth="1"/>
    <col min="14092" max="14334" width="11.3984375" style="634"/>
    <col min="14335" max="14335" width="23.3984375" style="634" customWidth="1"/>
    <col min="14336" max="14336" width="82.1328125" style="634" bestFit="1" customWidth="1"/>
    <col min="14337" max="14337" width="17.1328125" style="634" customWidth="1"/>
    <col min="14338" max="14339" width="11.3984375" style="634" customWidth="1"/>
    <col min="14340" max="14340" width="15.86328125" style="634" customWidth="1"/>
    <col min="14341" max="14341" width="11.3984375" style="634" customWidth="1"/>
    <col min="14342" max="14342" width="17.1328125" style="634" customWidth="1"/>
    <col min="14343" max="14343" width="11.1328125" style="634" customWidth="1"/>
    <col min="14344" max="14345" width="11.3984375" style="634" customWidth="1"/>
    <col min="14346" max="14346" width="15.86328125" style="634" customWidth="1"/>
    <col min="14347" max="14347" width="11.3984375" style="634" customWidth="1"/>
    <col min="14348" max="14590" width="11.3984375" style="634"/>
    <col min="14591" max="14591" width="23.3984375" style="634" customWidth="1"/>
    <col min="14592" max="14592" width="82.1328125" style="634" bestFit="1" customWidth="1"/>
    <col min="14593" max="14593" width="17.1328125" style="634" customWidth="1"/>
    <col min="14594" max="14595" width="11.3984375" style="634" customWidth="1"/>
    <col min="14596" max="14596" width="15.86328125" style="634" customWidth="1"/>
    <col min="14597" max="14597" width="11.3984375" style="634" customWidth="1"/>
    <col min="14598" max="14598" width="17.1328125" style="634" customWidth="1"/>
    <col min="14599" max="14599" width="11.1328125" style="634" customWidth="1"/>
    <col min="14600" max="14601" width="11.3984375" style="634" customWidth="1"/>
    <col min="14602" max="14602" width="15.86328125" style="634" customWidth="1"/>
    <col min="14603" max="14603" width="11.3984375" style="634" customWidth="1"/>
    <col min="14604" max="14846" width="11.3984375" style="634"/>
    <col min="14847" max="14847" width="23.3984375" style="634" customWidth="1"/>
    <col min="14848" max="14848" width="82.1328125" style="634" bestFit="1" customWidth="1"/>
    <col min="14849" max="14849" width="17.1328125" style="634" customWidth="1"/>
    <col min="14850" max="14851" width="11.3984375" style="634" customWidth="1"/>
    <col min="14852" max="14852" width="15.86328125" style="634" customWidth="1"/>
    <col min="14853" max="14853" width="11.3984375" style="634" customWidth="1"/>
    <col min="14854" max="14854" width="17.1328125" style="634" customWidth="1"/>
    <col min="14855" max="14855" width="11.1328125" style="634" customWidth="1"/>
    <col min="14856" max="14857" width="11.3984375" style="634" customWidth="1"/>
    <col min="14858" max="14858" width="15.86328125" style="634" customWidth="1"/>
    <col min="14859" max="14859" width="11.3984375" style="634" customWidth="1"/>
    <col min="14860" max="15102" width="11.3984375" style="634"/>
    <col min="15103" max="15103" width="23.3984375" style="634" customWidth="1"/>
    <col min="15104" max="15104" width="82.1328125" style="634" bestFit="1" customWidth="1"/>
    <col min="15105" max="15105" width="17.1328125" style="634" customWidth="1"/>
    <col min="15106" max="15107" width="11.3984375" style="634" customWidth="1"/>
    <col min="15108" max="15108" width="15.86328125" style="634" customWidth="1"/>
    <col min="15109" max="15109" width="11.3984375" style="634" customWidth="1"/>
    <col min="15110" max="15110" width="17.1328125" style="634" customWidth="1"/>
    <col min="15111" max="15111" width="11.1328125" style="634" customWidth="1"/>
    <col min="15112" max="15113" width="11.3984375" style="634" customWidth="1"/>
    <col min="15114" max="15114" width="15.86328125" style="634" customWidth="1"/>
    <col min="15115" max="15115" width="11.3984375" style="634" customWidth="1"/>
    <col min="15116" max="15358" width="11.3984375" style="634"/>
    <col min="15359" max="15359" width="23.3984375" style="634" customWidth="1"/>
    <col min="15360" max="15360" width="82.1328125" style="634" bestFit="1" customWidth="1"/>
    <col min="15361" max="15361" width="17.1328125" style="634" customWidth="1"/>
    <col min="15362" max="15363" width="11.3984375" style="634" customWidth="1"/>
    <col min="15364" max="15364" width="15.86328125" style="634" customWidth="1"/>
    <col min="15365" max="15365" width="11.3984375" style="634" customWidth="1"/>
    <col min="15366" max="15366" width="17.1328125" style="634" customWidth="1"/>
    <col min="15367" max="15367" width="11.1328125" style="634" customWidth="1"/>
    <col min="15368" max="15369" width="11.3984375" style="634" customWidth="1"/>
    <col min="15370" max="15370" width="15.86328125" style="634" customWidth="1"/>
    <col min="15371" max="15371" width="11.3984375" style="634" customWidth="1"/>
    <col min="15372" max="15614" width="11.3984375" style="634"/>
    <col min="15615" max="15615" width="23.3984375" style="634" customWidth="1"/>
    <col min="15616" max="15616" width="82.1328125" style="634" bestFit="1" customWidth="1"/>
    <col min="15617" max="15617" width="17.1328125" style="634" customWidth="1"/>
    <col min="15618" max="15619" width="11.3984375" style="634" customWidth="1"/>
    <col min="15620" max="15620" width="15.86328125" style="634" customWidth="1"/>
    <col min="15621" max="15621" width="11.3984375" style="634" customWidth="1"/>
    <col min="15622" max="15622" width="17.1328125" style="634" customWidth="1"/>
    <col min="15623" max="15623" width="11.1328125" style="634" customWidth="1"/>
    <col min="15624" max="15625" width="11.3984375" style="634" customWidth="1"/>
    <col min="15626" max="15626" width="15.86328125" style="634" customWidth="1"/>
    <col min="15627" max="15627" width="11.3984375" style="634" customWidth="1"/>
    <col min="15628" max="15870" width="11.3984375" style="634"/>
    <col min="15871" max="15871" width="23.3984375" style="634" customWidth="1"/>
    <col min="15872" max="15872" width="82.1328125" style="634" bestFit="1" customWidth="1"/>
    <col min="15873" max="15873" width="17.1328125" style="634" customWidth="1"/>
    <col min="15874" max="15875" width="11.3984375" style="634" customWidth="1"/>
    <col min="15876" max="15876" width="15.86328125" style="634" customWidth="1"/>
    <col min="15877" max="15877" width="11.3984375" style="634" customWidth="1"/>
    <col min="15878" max="15878" width="17.1328125" style="634" customWidth="1"/>
    <col min="15879" max="15879" width="11.1328125" style="634" customWidth="1"/>
    <col min="15880" max="15881" width="11.3984375" style="634" customWidth="1"/>
    <col min="15882" max="15882" width="15.86328125" style="634" customWidth="1"/>
    <col min="15883" max="15883" width="11.3984375" style="634" customWidth="1"/>
    <col min="15884" max="16126" width="11.3984375" style="634"/>
    <col min="16127" max="16127" width="23.3984375" style="634" customWidth="1"/>
    <col min="16128" max="16128" width="82.1328125" style="634" bestFit="1" customWidth="1"/>
    <col min="16129" max="16129" width="17.1328125" style="634" customWidth="1"/>
    <col min="16130" max="16131" width="11.3984375" style="634" customWidth="1"/>
    <col min="16132" max="16132" width="15.86328125" style="634" customWidth="1"/>
    <col min="16133" max="16133" width="11.3984375" style="634" customWidth="1"/>
    <col min="16134" max="16134" width="17.1328125" style="634" customWidth="1"/>
    <col min="16135" max="16135" width="11.1328125" style="634" customWidth="1"/>
    <col min="16136" max="16137" width="11.3984375" style="634" customWidth="1"/>
    <col min="16138" max="16138" width="15.86328125" style="634" customWidth="1"/>
    <col min="16139" max="16139" width="11.3984375" style="634" customWidth="1"/>
    <col min="16140" max="16384" width="11.3984375" style="634"/>
  </cols>
  <sheetData>
    <row r="1" spans="1:11" ht="21" thickBot="1">
      <c r="A1" s="2153" t="s">
        <v>660</v>
      </c>
      <c r="B1" s="2153"/>
      <c r="C1" s="2153"/>
      <c r="D1" s="2154"/>
      <c r="E1" s="2154"/>
      <c r="F1" s="2154"/>
      <c r="G1" s="2154"/>
    </row>
    <row r="2" spans="1:11" ht="21" thickBot="1">
      <c r="A2" s="2153" t="str">
        <f>Top!B93</f>
        <v>Reconnection Configuration Service 1.0.1</v>
      </c>
      <c r="B2" s="2153"/>
      <c r="C2" s="2155"/>
      <c r="D2" s="1112" t="s">
        <v>661</v>
      </c>
      <c r="E2" s="1113" t="str">
        <f>Top!E93</f>
        <v>RCS.TS.p3</v>
      </c>
      <c r="F2" s="1113"/>
      <c r="G2" s="1114"/>
      <c r="H2" s="1115" t="s">
        <v>10</v>
      </c>
      <c r="I2" s="1348" t="str">
        <f>Top!G93</f>
        <v>RCS.TS.p4</v>
      </c>
      <c r="J2" s="1110" t="s">
        <v>699</v>
      </c>
      <c r="K2" s="1281">
        <f>rel_date</f>
        <v>45706</v>
      </c>
    </row>
    <row r="3" spans="1:11" ht="15.4" thickBot="1">
      <c r="A3" s="44" t="s">
        <v>1</v>
      </c>
      <c r="B3" s="59">
        <f>rel_date</f>
        <v>45706</v>
      </c>
      <c r="D3" s="1112" t="s">
        <v>662</v>
      </c>
      <c r="E3" s="1113" t="str">
        <f>Top!F93</f>
        <v>RCS.ICS.p3</v>
      </c>
      <c r="F3" s="1113"/>
      <c r="G3" s="1114"/>
      <c r="H3" s="1112" t="s">
        <v>11</v>
      </c>
      <c r="I3" s="1118" t="str">
        <f>Top!H93</f>
        <v>RCS.ICS.p3</v>
      </c>
      <c r="J3" s="1120" t="s">
        <v>699</v>
      </c>
      <c r="K3" s="1173">
        <v>45474</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638" customFormat="1">
      <c r="A6" s="274" t="s">
        <v>671</v>
      </c>
      <c r="B6" s="335" t="s">
        <v>672</v>
      </c>
      <c r="C6" s="452" t="s">
        <v>9215</v>
      </c>
      <c r="D6" s="796"/>
      <c r="E6" s="818">
        <v>45564</v>
      </c>
      <c r="F6" s="797"/>
      <c r="G6" s="798" t="s">
        <v>6350</v>
      </c>
      <c r="H6" s="681"/>
      <c r="I6" s="828">
        <f t="shared" ref="I6:I9" si="0">$B$3+90</f>
        <v>45796</v>
      </c>
      <c r="J6" s="636"/>
      <c r="K6" s="637"/>
    </row>
    <row r="7" spans="1:11" s="638" customFormat="1">
      <c r="A7" s="927" t="s">
        <v>11</v>
      </c>
      <c r="B7" s="848" t="s">
        <v>673</v>
      </c>
      <c r="C7" s="1781" t="s">
        <v>9215</v>
      </c>
      <c r="D7" s="819"/>
      <c r="E7" s="820">
        <v>45564</v>
      </c>
      <c r="F7" s="821"/>
      <c r="G7" s="822" t="s">
        <v>6350</v>
      </c>
      <c r="H7" s="680"/>
      <c r="I7" s="1794">
        <v>45564</v>
      </c>
      <c r="J7" s="639"/>
      <c r="K7" s="637"/>
    </row>
    <row r="8" spans="1:11" s="638" customFormat="1">
      <c r="A8" s="927" t="s">
        <v>6351</v>
      </c>
      <c r="B8" s="848" t="s">
        <v>6352</v>
      </c>
      <c r="C8" s="458"/>
      <c r="D8" s="784" t="s">
        <v>675</v>
      </c>
      <c r="E8" s="785">
        <v>45564</v>
      </c>
      <c r="F8" s="786" t="s">
        <v>707</v>
      </c>
      <c r="G8" s="787"/>
      <c r="H8" s="680" t="s">
        <v>675</v>
      </c>
      <c r="I8" s="828">
        <f t="shared" si="0"/>
        <v>45796</v>
      </c>
      <c r="J8" s="639" t="s">
        <v>707</v>
      </c>
      <c r="K8" s="637"/>
    </row>
    <row r="9" spans="1:11" s="638" customFormat="1">
      <c r="A9" s="927" t="s">
        <v>6353</v>
      </c>
      <c r="B9" s="848" t="s">
        <v>6354</v>
      </c>
      <c r="C9" s="458"/>
      <c r="D9" s="784" t="s">
        <v>675</v>
      </c>
      <c r="E9" s="785">
        <v>45564</v>
      </c>
      <c r="F9" s="786" t="s">
        <v>707</v>
      </c>
      <c r="G9" s="787"/>
      <c r="H9" s="680" t="s">
        <v>675</v>
      </c>
      <c r="I9" s="828">
        <f t="shared" si="0"/>
        <v>45796</v>
      </c>
      <c r="J9" s="639" t="s">
        <v>707</v>
      </c>
      <c r="K9" s="637"/>
    </row>
    <row r="10" spans="1:11" s="638" customFormat="1">
      <c r="A10" s="927" t="s">
        <v>6355</v>
      </c>
      <c r="B10" s="616" t="s">
        <v>914</v>
      </c>
      <c r="C10" s="458" t="s">
        <v>1751</v>
      </c>
      <c r="D10" s="784"/>
      <c r="E10" s="785"/>
      <c r="F10" s="786"/>
      <c r="G10" s="787"/>
      <c r="H10" s="680"/>
      <c r="I10" s="508"/>
      <c r="J10" s="639"/>
      <c r="K10" s="637"/>
    </row>
    <row r="11" spans="1:11" s="638" customFormat="1">
      <c r="A11" s="927" t="s">
        <v>6356</v>
      </c>
      <c r="B11" s="616" t="s">
        <v>914</v>
      </c>
      <c r="C11" s="458" t="s">
        <v>1751</v>
      </c>
      <c r="D11" s="784"/>
      <c r="E11" s="785"/>
      <c r="F11" s="786"/>
      <c r="G11" s="787"/>
      <c r="H11" s="680"/>
      <c r="I11" s="508"/>
      <c r="J11" s="639"/>
      <c r="K11" s="637"/>
    </row>
    <row r="12" spans="1:11" s="638" customFormat="1">
      <c r="A12" s="927" t="s">
        <v>6357</v>
      </c>
      <c r="B12" s="848" t="s">
        <v>6358</v>
      </c>
      <c r="C12" s="458"/>
      <c r="D12" s="784" t="s">
        <v>675</v>
      </c>
      <c r="E12" s="785">
        <v>45564</v>
      </c>
      <c r="F12" s="786" t="s">
        <v>707</v>
      </c>
      <c r="G12" s="787"/>
      <c r="H12" s="680" t="s">
        <v>675</v>
      </c>
      <c r="I12" s="828">
        <f t="shared" ref="I12:I75" si="1">$B$3+90</f>
        <v>45796</v>
      </c>
      <c r="J12" s="639" t="s">
        <v>707</v>
      </c>
      <c r="K12" s="851"/>
    </row>
    <row r="13" spans="1:11" s="638" customFormat="1">
      <c r="A13" s="927" t="s">
        <v>6359</v>
      </c>
      <c r="B13" s="848" t="s">
        <v>6360</v>
      </c>
      <c r="C13" s="458"/>
      <c r="D13" s="784" t="s">
        <v>675</v>
      </c>
      <c r="E13" s="785">
        <v>45564</v>
      </c>
      <c r="F13" s="786" t="s">
        <v>707</v>
      </c>
      <c r="G13" s="787"/>
      <c r="H13" s="680" t="s">
        <v>675</v>
      </c>
      <c r="I13" s="828">
        <f t="shared" si="1"/>
        <v>45796</v>
      </c>
      <c r="J13" s="639" t="s">
        <v>707</v>
      </c>
      <c r="K13" s="637"/>
    </row>
    <row r="14" spans="1:11" s="638" customFormat="1">
      <c r="A14" s="927" t="s">
        <v>6361</v>
      </c>
      <c r="B14" s="848" t="s">
        <v>6362</v>
      </c>
      <c r="C14" s="458"/>
      <c r="D14" s="784" t="s">
        <v>675</v>
      </c>
      <c r="E14" s="785">
        <v>45564</v>
      </c>
      <c r="F14" s="786" t="s">
        <v>707</v>
      </c>
      <c r="G14" s="787"/>
      <c r="H14" s="680" t="s">
        <v>675</v>
      </c>
      <c r="I14" s="828">
        <f t="shared" si="1"/>
        <v>45796</v>
      </c>
      <c r="J14" s="639" t="s">
        <v>707</v>
      </c>
      <c r="K14" s="851"/>
    </row>
    <row r="15" spans="1:11" s="638" customFormat="1">
      <c r="A15" s="927" t="s">
        <v>6363</v>
      </c>
      <c r="B15" s="848" t="s">
        <v>6364</v>
      </c>
      <c r="C15" s="458"/>
      <c r="D15" s="784" t="s">
        <v>675</v>
      </c>
      <c r="E15" s="785">
        <v>45564</v>
      </c>
      <c r="F15" s="786" t="s">
        <v>707</v>
      </c>
      <c r="G15" s="787"/>
      <c r="H15" s="680" t="s">
        <v>675</v>
      </c>
      <c r="I15" s="828">
        <f t="shared" si="1"/>
        <v>45796</v>
      </c>
      <c r="J15" s="639" t="s">
        <v>707</v>
      </c>
      <c r="K15" s="637"/>
    </row>
    <row r="16" spans="1:11" s="638" customFormat="1">
      <c r="A16" s="927" t="s">
        <v>6365</v>
      </c>
      <c r="B16" s="848" t="s">
        <v>6366</v>
      </c>
      <c r="C16" s="458"/>
      <c r="D16" s="784" t="s">
        <v>675</v>
      </c>
      <c r="E16" s="785">
        <v>45564</v>
      </c>
      <c r="F16" s="786" t="s">
        <v>707</v>
      </c>
      <c r="G16" s="787"/>
      <c r="H16" s="680" t="s">
        <v>675</v>
      </c>
      <c r="I16" s="828">
        <f t="shared" si="1"/>
        <v>45796</v>
      </c>
      <c r="J16" s="639" t="s">
        <v>707</v>
      </c>
      <c r="K16" s="637"/>
    </row>
    <row r="17" spans="1:11" s="638" customFormat="1">
      <c r="A17" s="927" t="s">
        <v>6367</v>
      </c>
      <c r="B17" s="848" t="s">
        <v>6368</v>
      </c>
      <c r="C17" s="458"/>
      <c r="D17" s="784" t="s">
        <v>675</v>
      </c>
      <c r="E17" s="785">
        <v>45564</v>
      </c>
      <c r="F17" s="786" t="s">
        <v>707</v>
      </c>
      <c r="G17" s="787"/>
      <c r="H17" s="680" t="s">
        <v>675</v>
      </c>
      <c r="I17" s="828">
        <f t="shared" si="1"/>
        <v>45796</v>
      </c>
      <c r="J17" s="639" t="s">
        <v>707</v>
      </c>
      <c r="K17" s="637"/>
    </row>
    <row r="18" spans="1:11" s="638" customFormat="1">
      <c r="A18" s="927" t="s">
        <v>6369</v>
      </c>
      <c r="B18" s="848" t="s">
        <v>6370</v>
      </c>
      <c r="C18" s="458"/>
      <c r="D18" s="784" t="s">
        <v>675</v>
      </c>
      <c r="E18" s="785">
        <v>45564</v>
      </c>
      <c r="F18" s="786" t="s">
        <v>707</v>
      </c>
      <c r="G18" s="787"/>
      <c r="H18" s="680" t="s">
        <v>675</v>
      </c>
      <c r="I18" s="828">
        <f t="shared" si="1"/>
        <v>45796</v>
      </c>
      <c r="J18" s="639" t="s">
        <v>707</v>
      </c>
      <c r="K18" s="637"/>
    </row>
    <row r="19" spans="1:11" s="638" customFormat="1">
      <c r="A19" s="927" t="s">
        <v>6371</v>
      </c>
      <c r="B19" s="848" t="s">
        <v>6372</v>
      </c>
      <c r="C19" s="458"/>
      <c r="D19" s="784" t="s">
        <v>675</v>
      </c>
      <c r="E19" s="785">
        <v>45564</v>
      </c>
      <c r="F19" s="786" t="s">
        <v>707</v>
      </c>
      <c r="G19" s="787"/>
      <c r="H19" s="680" t="s">
        <v>675</v>
      </c>
      <c r="I19" s="828">
        <f t="shared" si="1"/>
        <v>45796</v>
      </c>
      <c r="J19" s="639" t="s">
        <v>707</v>
      </c>
      <c r="K19" s="637"/>
    </row>
    <row r="20" spans="1:11" s="638" customFormat="1">
      <c r="A20" s="927" t="s">
        <v>6373</v>
      </c>
      <c r="B20" s="848" t="s">
        <v>6374</v>
      </c>
      <c r="C20" s="458"/>
      <c r="D20" s="784" t="s">
        <v>675</v>
      </c>
      <c r="E20" s="785">
        <v>45564</v>
      </c>
      <c r="F20" s="786" t="s">
        <v>707</v>
      </c>
      <c r="G20" s="787"/>
      <c r="H20" s="680" t="s">
        <v>675</v>
      </c>
      <c r="I20" s="828">
        <f t="shared" si="1"/>
        <v>45796</v>
      </c>
      <c r="J20" s="639" t="s">
        <v>707</v>
      </c>
      <c r="K20" s="637"/>
    </row>
    <row r="21" spans="1:11" s="638" customFormat="1">
      <c r="A21" s="927" t="s">
        <v>6375</v>
      </c>
      <c r="B21" s="848" t="s">
        <v>799</v>
      </c>
      <c r="C21" s="458"/>
      <c r="D21" s="784" t="s">
        <v>675</v>
      </c>
      <c r="E21" s="785">
        <v>45564</v>
      </c>
      <c r="F21" s="786" t="s">
        <v>707</v>
      </c>
      <c r="G21" s="787"/>
      <c r="H21" s="680" t="s">
        <v>675</v>
      </c>
      <c r="I21" s="828">
        <f t="shared" si="1"/>
        <v>45796</v>
      </c>
      <c r="J21" s="639" t="s">
        <v>707</v>
      </c>
      <c r="K21" s="637"/>
    </row>
    <row r="22" spans="1:11" s="638" customFormat="1">
      <c r="A22" s="927" t="s">
        <v>6376</v>
      </c>
      <c r="B22" s="848" t="s">
        <v>6377</v>
      </c>
      <c r="C22" s="458"/>
      <c r="D22" s="784" t="s">
        <v>675</v>
      </c>
      <c r="E22" s="785">
        <v>45564</v>
      </c>
      <c r="F22" s="786" t="s">
        <v>707</v>
      </c>
      <c r="G22" s="787"/>
      <c r="H22" s="680" t="s">
        <v>675</v>
      </c>
      <c r="I22" s="828">
        <f t="shared" si="1"/>
        <v>45796</v>
      </c>
      <c r="J22" s="639" t="s">
        <v>707</v>
      </c>
      <c r="K22" s="637"/>
    </row>
    <row r="23" spans="1:11" s="638" customFormat="1">
      <c r="A23" s="927" t="s">
        <v>6378</v>
      </c>
      <c r="B23" s="848" t="s">
        <v>6379</v>
      </c>
      <c r="C23" s="458"/>
      <c r="D23" s="784" t="s">
        <v>675</v>
      </c>
      <c r="E23" s="785">
        <v>45564</v>
      </c>
      <c r="F23" s="786" t="s">
        <v>707</v>
      </c>
      <c r="G23" s="787"/>
      <c r="H23" s="680" t="s">
        <v>675</v>
      </c>
      <c r="I23" s="828">
        <f t="shared" si="1"/>
        <v>45796</v>
      </c>
      <c r="J23" s="639" t="s">
        <v>707</v>
      </c>
      <c r="K23" s="637"/>
    </row>
    <row r="24" spans="1:11" s="638" customFormat="1">
      <c r="A24" s="927" t="s">
        <v>6380</v>
      </c>
      <c r="B24" s="848" t="s">
        <v>6381</v>
      </c>
      <c r="C24" s="458"/>
      <c r="D24" s="784" t="s">
        <v>675</v>
      </c>
      <c r="E24" s="785">
        <v>45564</v>
      </c>
      <c r="F24" s="786" t="s">
        <v>707</v>
      </c>
      <c r="G24" s="787"/>
      <c r="H24" s="680" t="s">
        <v>675</v>
      </c>
      <c r="I24" s="828">
        <f t="shared" si="1"/>
        <v>45796</v>
      </c>
      <c r="J24" s="639" t="s">
        <v>707</v>
      </c>
      <c r="K24" s="637"/>
    </row>
    <row r="25" spans="1:11" s="638" customFormat="1">
      <c r="A25" s="928" t="s">
        <v>6382</v>
      </c>
      <c r="B25" s="929" t="s">
        <v>6383</v>
      </c>
      <c r="C25" s="458"/>
      <c r="D25" s="784" t="s">
        <v>675</v>
      </c>
      <c r="E25" s="785">
        <v>45564</v>
      </c>
      <c r="F25" s="786" t="s">
        <v>707</v>
      </c>
      <c r="G25" s="787"/>
      <c r="H25" s="680" t="s">
        <v>675</v>
      </c>
      <c r="I25" s="828">
        <f t="shared" si="1"/>
        <v>45796</v>
      </c>
      <c r="J25" s="799" t="s">
        <v>707</v>
      </c>
      <c r="K25" s="637"/>
    </row>
    <row r="26" spans="1:11" s="638" customFormat="1">
      <c r="A26" s="927" t="s">
        <v>6384</v>
      </c>
      <c r="B26" s="848" t="s">
        <v>6385</v>
      </c>
      <c r="C26" s="458"/>
      <c r="D26" s="784" t="s">
        <v>675</v>
      </c>
      <c r="E26" s="785">
        <v>45564</v>
      </c>
      <c r="F26" s="786" t="s">
        <v>707</v>
      </c>
      <c r="G26" s="787"/>
      <c r="H26" s="680" t="s">
        <v>675</v>
      </c>
      <c r="I26" s="828">
        <f t="shared" si="1"/>
        <v>45796</v>
      </c>
      <c r="J26" s="639" t="s">
        <v>707</v>
      </c>
      <c r="K26" s="637"/>
    </row>
    <row r="27" spans="1:11" s="638" customFormat="1">
      <c r="A27" s="927" t="s">
        <v>6386</v>
      </c>
      <c r="B27" s="848" t="s">
        <v>6387</v>
      </c>
      <c r="C27" s="458"/>
      <c r="D27" s="784" t="s">
        <v>675</v>
      </c>
      <c r="E27" s="785">
        <v>45564</v>
      </c>
      <c r="F27" s="786" t="s">
        <v>707</v>
      </c>
      <c r="G27" s="787"/>
      <c r="H27" s="680" t="s">
        <v>675</v>
      </c>
      <c r="I27" s="828">
        <f t="shared" si="1"/>
        <v>45796</v>
      </c>
      <c r="J27" s="639" t="s">
        <v>707</v>
      </c>
      <c r="K27" s="637"/>
    </row>
    <row r="28" spans="1:11" s="638" customFormat="1">
      <c r="A28" s="927" t="s">
        <v>6388</v>
      </c>
      <c r="B28" s="848" t="s">
        <v>6389</v>
      </c>
      <c r="C28" s="458"/>
      <c r="D28" s="784" t="s">
        <v>675</v>
      </c>
      <c r="E28" s="785">
        <v>45564</v>
      </c>
      <c r="F28" s="786" t="s">
        <v>707</v>
      </c>
      <c r="G28" s="787"/>
      <c r="H28" s="680" t="s">
        <v>675</v>
      </c>
      <c r="I28" s="828">
        <f t="shared" si="1"/>
        <v>45796</v>
      </c>
      <c r="J28" s="639" t="s">
        <v>707</v>
      </c>
      <c r="K28" s="637"/>
    </row>
    <row r="29" spans="1:11" s="638" customFormat="1">
      <c r="A29" s="927" t="s">
        <v>6390</v>
      </c>
      <c r="B29" s="848" t="s">
        <v>6391</v>
      </c>
      <c r="C29" s="458"/>
      <c r="D29" s="784" t="s">
        <v>675</v>
      </c>
      <c r="E29" s="785">
        <v>45564</v>
      </c>
      <c r="F29" s="786" t="s">
        <v>707</v>
      </c>
      <c r="G29" s="787"/>
      <c r="H29" s="680" t="s">
        <v>675</v>
      </c>
      <c r="I29" s="828">
        <f t="shared" si="1"/>
        <v>45796</v>
      </c>
      <c r="J29" s="639" t="s">
        <v>707</v>
      </c>
      <c r="K29" s="637"/>
    </row>
    <row r="30" spans="1:11" s="638" customFormat="1">
      <c r="A30" s="927" t="s">
        <v>6392</v>
      </c>
      <c r="B30" s="848" t="s">
        <v>6393</v>
      </c>
      <c r="C30" s="458"/>
      <c r="D30" s="784" t="s">
        <v>675</v>
      </c>
      <c r="E30" s="785">
        <v>45564</v>
      </c>
      <c r="F30" s="786" t="s">
        <v>707</v>
      </c>
      <c r="G30" s="787"/>
      <c r="H30" s="680" t="s">
        <v>675</v>
      </c>
      <c r="I30" s="828">
        <f t="shared" si="1"/>
        <v>45796</v>
      </c>
      <c r="J30" s="639" t="s">
        <v>707</v>
      </c>
      <c r="K30" s="637"/>
    </row>
    <row r="31" spans="1:11" s="638" customFormat="1">
      <c r="A31" s="927" t="s">
        <v>6394</v>
      </c>
      <c r="B31" s="848" t="s">
        <v>6395</v>
      </c>
      <c r="C31" s="458"/>
      <c r="D31" s="784" t="s">
        <v>675</v>
      </c>
      <c r="E31" s="785">
        <v>45564</v>
      </c>
      <c r="F31" s="786" t="s">
        <v>707</v>
      </c>
      <c r="G31" s="787"/>
      <c r="H31" s="680" t="s">
        <v>675</v>
      </c>
      <c r="I31" s="828">
        <f t="shared" si="1"/>
        <v>45796</v>
      </c>
      <c r="J31" s="639" t="s">
        <v>707</v>
      </c>
      <c r="K31" s="637"/>
    </row>
    <row r="32" spans="1:11" s="638" customFormat="1">
      <c r="A32" s="927" t="s">
        <v>6396</v>
      </c>
      <c r="B32" s="848" t="s">
        <v>6397</v>
      </c>
      <c r="C32" s="458"/>
      <c r="D32" s="784" t="s">
        <v>675</v>
      </c>
      <c r="E32" s="785">
        <v>45564</v>
      </c>
      <c r="F32" s="786" t="s">
        <v>707</v>
      </c>
      <c r="G32" s="787"/>
      <c r="H32" s="680" t="s">
        <v>675</v>
      </c>
      <c r="I32" s="828">
        <f t="shared" si="1"/>
        <v>45796</v>
      </c>
      <c r="J32" s="639" t="s">
        <v>707</v>
      </c>
      <c r="K32" s="637"/>
    </row>
    <row r="33" spans="1:11" s="638" customFormat="1">
      <c r="A33" s="927" t="s">
        <v>6398</v>
      </c>
      <c r="B33" s="848" t="s">
        <v>6399</v>
      </c>
      <c r="C33" s="458"/>
      <c r="D33" s="784" t="s">
        <v>675</v>
      </c>
      <c r="E33" s="785">
        <v>45564</v>
      </c>
      <c r="F33" s="786" t="s">
        <v>707</v>
      </c>
      <c r="G33" s="787"/>
      <c r="H33" s="680" t="s">
        <v>675</v>
      </c>
      <c r="I33" s="828">
        <f t="shared" si="1"/>
        <v>45796</v>
      </c>
      <c r="J33" s="639" t="s">
        <v>707</v>
      </c>
      <c r="K33" s="637"/>
    </row>
    <row r="34" spans="1:11" s="638" customFormat="1">
      <c r="A34" s="927" t="s">
        <v>6400</v>
      </c>
      <c r="B34" s="848" t="s">
        <v>6401</v>
      </c>
      <c r="C34" s="458"/>
      <c r="D34" s="784" t="s">
        <v>675</v>
      </c>
      <c r="E34" s="785">
        <v>45564</v>
      </c>
      <c r="F34" s="786" t="s">
        <v>707</v>
      </c>
      <c r="G34" s="787"/>
      <c r="H34" s="680" t="s">
        <v>675</v>
      </c>
      <c r="I34" s="828">
        <f t="shared" si="1"/>
        <v>45796</v>
      </c>
      <c r="J34" s="639" t="s">
        <v>707</v>
      </c>
      <c r="K34" s="637"/>
    </row>
    <row r="35" spans="1:11" s="638" customFormat="1" ht="12.75" customHeight="1">
      <c r="A35" s="927" t="s">
        <v>6402</v>
      </c>
      <c r="B35" s="848" t="s">
        <v>6403</v>
      </c>
      <c r="C35" s="458"/>
      <c r="D35" s="784" t="s">
        <v>675</v>
      </c>
      <c r="E35" s="785">
        <v>45564</v>
      </c>
      <c r="F35" s="786" t="s">
        <v>707</v>
      </c>
      <c r="G35" s="787"/>
      <c r="H35" s="680" t="s">
        <v>675</v>
      </c>
      <c r="I35" s="828">
        <f t="shared" si="1"/>
        <v>45796</v>
      </c>
      <c r="J35" s="639" t="s">
        <v>707</v>
      </c>
      <c r="K35" s="637"/>
    </row>
    <row r="36" spans="1:11" s="638" customFormat="1">
      <c r="A36" s="927" t="s">
        <v>6404</v>
      </c>
      <c r="B36" s="848" t="s">
        <v>6405</v>
      </c>
      <c r="C36" s="458"/>
      <c r="D36" s="784" t="s">
        <v>675</v>
      </c>
      <c r="E36" s="785">
        <v>45564</v>
      </c>
      <c r="F36" s="786" t="s">
        <v>707</v>
      </c>
      <c r="G36" s="787"/>
      <c r="H36" s="680" t="s">
        <v>675</v>
      </c>
      <c r="I36" s="828">
        <f t="shared" si="1"/>
        <v>45796</v>
      </c>
      <c r="J36" s="639" t="s">
        <v>707</v>
      </c>
      <c r="K36" s="637"/>
    </row>
    <row r="37" spans="1:11" s="638" customFormat="1">
      <c r="A37" s="927" t="s">
        <v>6406</v>
      </c>
      <c r="B37" s="848" t="s">
        <v>6407</v>
      </c>
      <c r="C37" s="458"/>
      <c r="D37" s="784" t="s">
        <v>675</v>
      </c>
      <c r="E37" s="785">
        <v>45564</v>
      </c>
      <c r="F37" s="786" t="s">
        <v>707</v>
      </c>
      <c r="G37" s="787"/>
      <c r="H37" s="680" t="s">
        <v>675</v>
      </c>
      <c r="I37" s="828">
        <f t="shared" si="1"/>
        <v>45796</v>
      </c>
      <c r="J37" s="639" t="s">
        <v>707</v>
      </c>
      <c r="K37" s="637"/>
    </row>
    <row r="38" spans="1:11" s="638" customFormat="1">
      <c r="A38" s="927" t="s">
        <v>6408</v>
      </c>
      <c r="B38" s="848" t="s">
        <v>6409</v>
      </c>
      <c r="C38" s="458"/>
      <c r="D38" s="784" t="s">
        <v>675</v>
      </c>
      <c r="E38" s="785">
        <v>45564</v>
      </c>
      <c r="F38" s="786" t="s">
        <v>707</v>
      </c>
      <c r="G38" s="787"/>
      <c r="H38" s="680" t="s">
        <v>675</v>
      </c>
      <c r="I38" s="828">
        <f t="shared" si="1"/>
        <v>45796</v>
      </c>
      <c r="J38" s="639" t="s">
        <v>707</v>
      </c>
      <c r="K38" s="637"/>
    </row>
    <row r="39" spans="1:11" s="638" customFormat="1">
      <c r="A39" s="927" t="s">
        <v>6410</v>
      </c>
      <c r="B39" s="848" t="s">
        <v>6411</v>
      </c>
      <c r="C39" s="458"/>
      <c r="D39" s="784" t="s">
        <v>675</v>
      </c>
      <c r="E39" s="785">
        <v>45564</v>
      </c>
      <c r="F39" s="786" t="s">
        <v>707</v>
      </c>
      <c r="G39" s="787"/>
      <c r="H39" s="680" t="s">
        <v>675</v>
      </c>
      <c r="I39" s="828">
        <f t="shared" si="1"/>
        <v>45796</v>
      </c>
      <c r="J39" s="639" t="s">
        <v>707</v>
      </c>
      <c r="K39" s="637"/>
    </row>
    <row r="40" spans="1:11" s="638" customFormat="1">
      <c r="A40" s="927" t="s">
        <v>6412</v>
      </c>
      <c r="B40" s="848" t="s">
        <v>6413</v>
      </c>
      <c r="C40" s="458"/>
      <c r="D40" s="784" t="s">
        <v>675</v>
      </c>
      <c r="E40" s="785">
        <v>45564</v>
      </c>
      <c r="F40" s="786" t="s">
        <v>707</v>
      </c>
      <c r="G40" s="787"/>
      <c r="H40" s="680" t="s">
        <v>675</v>
      </c>
      <c r="I40" s="828">
        <f t="shared" si="1"/>
        <v>45796</v>
      </c>
      <c r="J40" s="639" t="s">
        <v>707</v>
      </c>
      <c r="K40" s="637"/>
    </row>
    <row r="41" spans="1:11" s="638" customFormat="1">
      <c r="A41" s="927" t="s">
        <v>6414</v>
      </c>
      <c r="B41" s="848" t="s">
        <v>6415</v>
      </c>
      <c r="C41" s="458"/>
      <c r="D41" s="784" t="s">
        <v>675</v>
      </c>
      <c r="E41" s="785">
        <v>45564</v>
      </c>
      <c r="F41" s="786" t="s">
        <v>707</v>
      </c>
      <c r="G41" s="787"/>
      <c r="H41" s="680" t="s">
        <v>675</v>
      </c>
      <c r="I41" s="828">
        <f t="shared" si="1"/>
        <v>45796</v>
      </c>
      <c r="J41" s="639" t="s">
        <v>707</v>
      </c>
      <c r="K41" s="637"/>
    </row>
    <row r="42" spans="1:11" s="638" customFormat="1">
      <c r="A42" s="927" t="s">
        <v>6416</v>
      </c>
      <c r="B42" s="848" t="s">
        <v>6417</v>
      </c>
      <c r="C42" s="458"/>
      <c r="D42" s="784" t="s">
        <v>675</v>
      </c>
      <c r="E42" s="785">
        <v>45564</v>
      </c>
      <c r="F42" s="786" t="s">
        <v>707</v>
      </c>
      <c r="G42" s="787"/>
      <c r="H42" s="680" t="s">
        <v>675</v>
      </c>
      <c r="I42" s="828">
        <f t="shared" si="1"/>
        <v>45796</v>
      </c>
      <c r="J42" s="639" t="s">
        <v>707</v>
      </c>
      <c r="K42" s="637"/>
    </row>
    <row r="43" spans="1:11" s="638" customFormat="1">
      <c r="A43" s="927" t="s">
        <v>6418</v>
      </c>
      <c r="B43" s="848" t="s">
        <v>6419</v>
      </c>
      <c r="C43" s="458"/>
      <c r="D43" s="784" t="s">
        <v>675</v>
      </c>
      <c r="E43" s="785">
        <v>45564</v>
      </c>
      <c r="F43" s="786" t="s">
        <v>707</v>
      </c>
      <c r="G43" s="787"/>
      <c r="H43" s="680" t="s">
        <v>675</v>
      </c>
      <c r="I43" s="828">
        <f t="shared" si="1"/>
        <v>45796</v>
      </c>
      <c r="J43" s="639" t="s">
        <v>707</v>
      </c>
      <c r="K43" s="637"/>
    </row>
    <row r="44" spans="1:11" s="638" customFormat="1">
      <c r="A44" s="927" t="s">
        <v>6420</v>
      </c>
      <c r="B44" s="848" t="s">
        <v>6421</v>
      </c>
      <c r="C44" s="458"/>
      <c r="D44" s="784" t="s">
        <v>675</v>
      </c>
      <c r="E44" s="785">
        <v>45564</v>
      </c>
      <c r="F44" s="786" t="s">
        <v>707</v>
      </c>
      <c r="G44" s="787"/>
      <c r="H44" s="680" t="s">
        <v>675</v>
      </c>
      <c r="I44" s="828">
        <f t="shared" si="1"/>
        <v>45796</v>
      </c>
      <c r="J44" s="639" t="s">
        <v>707</v>
      </c>
      <c r="K44" s="637"/>
    </row>
    <row r="45" spans="1:11" s="638" customFormat="1">
      <c r="A45" s="927" t="s">
        <v>6422</v>
      </c>
      <c r="B45" s="848" t="s">
        <v>6423</v>
      </c>
      <c r="C45" s="458"/>
      <c r="D45" s="784" t="s">
        <v>675</v>
      </c>
      <c r="E45" s="785">
        <v>45564</v>
      </c>
      <c r="F45" s="786" t="s">
        <v>707</v>
      </c>
      <c r="G45" s="787"/>
      <c r="H45" s="680" t="s">
        <v>675</v>
      </c>
      <c r="I45" s="828">
        <f t="shared" si="1"/>
        <v>45796</v>
      </c>
      <c r="J45" s="639" t="s">
        <v>707</v>
      </c>
      <c r="K45" s="637"/>
    </row>
    <row r="46" spans="1:11" s="638" customFormat="1">
      <c r="A46" s="927" t="s">
        <v>6424</v>
      </c>
      <c r="B46" s="848" t="s">
        <v>6425</v>
      </c>
      <c r="C46" s="458"/>
      <c r="D46" s="784" t="s">
        <v>675</v>
      </c>
      <c r="E46" s="785">
        <v>45564</v>
      </c>
      <c r="F46" s="786" t="s">
        <v>707</v>
      </c>
      <c r="G46" s="787"/>
      <c r="H46" s="680" t="s">
        <v>675</v>
      </c>
      <c r="I46" s="828">
        <f t="shared" si="1"/>
        <v>45796</v>
      </c>
      <c r="J46" s="639" t="s">
        <v>707</v>
      </c>
      <c r="K46" s="637"/>
    </row>
    <row r="47" spans="1:11" s="638" customFormat="1">
      <c r="A47" s="927" t="s">
        <v>6426</v>
      </c>
      <c r="B47" s="848" t="s">
        <v>6427</v>
      </c>
      <c r="C47" s="458"/>
      <c r="D47" s="784" t="s">
        <v>675</v>
      </c>
      <c r="E47" s="785">
        <v>45564</v>
      </c>
      <c r="F47" s="786" t="s">
        <v>707</v>
      </c>
      <c r="G47" s="787"/>
      <c r="H47" s="680" t="s">
        <v>675</v>
      </c>
      <c r="I47" s="828">
        <f t="shared" si="1"/>
        <v>45796</v>
      </c>
      <c r="J47" s="639" t="s">
        <v>707</v>
      </c>
      <c r="K47" s="637"/>
    </row>
    <row r="48" spans="1:11" s="638" customFormat="1">
      <c r="A48" s="927" t="s">
        <v>6428</v>
      </c>
      <c r="B48" s="848" t="s">
        <v>6429</v>
      </c>
      <c r="C48" s="458"/>
      <c r="D48" s="784" t="s">
        <v>675</v>
      </c>
      <c r="E48" s="785">
        <v>45564</v>
      </c>
      <c r="F48" s="786" t="s">
        <v>707</v>
      </c>
      <c r="G48" s="787"/>
      <c r="H48" s="680" t="s">
        <v>675</v>
      </c>
      <c r="I48" s="828">
        <f t="shared" si="1"/>
        <v>45796</v>
      </c>
      <c r="J48" s="639" t="s">
        <v>707</v>
      </c>
      <c r="K48" s="637"/>
    </row>
    <row r="49" spans="1:11" s="638" customFormat="1">
      <c r="A49" s="927" t="s">
        <v>6430</v>
      </c>
      <c r="B49" s="848" t="s">
        <v>6431</v>
      </c>
      <c r="C49" s="458"/>
      <c r="D49" s="784" t="s">
        <v>675</v>
      </c>
      <c r="E49" s="785">
        <v>45564</v>
      </c>
      <c r="F49" s="786" t="s">
        <v>707</v>
      </c>
      <c r="G49" s="787"/>
      <c r="H49" s="680" t="s">
        <v>675</v>
      </c>
      <c r="I49" s="828">
        <f t="shared" si="1"/>
        <v>45796</v>
      </c>
      <c r="J49" s="639" t="s">
        <v>707</v>
      </c>
      <c r="K49" s="637"/>
    </row>
    <row r="50" spans="1:11" s="638" customFormat="1">
      <c r="A50" s="927" t="s">
        <v>6432</v>
      </c>
      <c r="B50" s="848" t="s">
        <v>6433</v>
      </c>
      <c r="C50" s="458"/>
      <c r="D50" s="784" t="s">
        <v>675</v>
      </c>
      <c r="E50" s="785">
        <v>45564</v>
      </c>
      <c r="F50" s="786" t="s">
        <v>707</v>
      </c>
      <c r="G50" s="787"/>
      <c r="H50" s="680" t="s">
        <v>675</v>
      </c>
      <c r="I50" s="828">
        <f t="shared" si="1"/>
        <v>45796</v>
      </c>
      <c r="J50" s="639" t="s">
        <v>707</v>
      </c>
      <c r="K50" s="637"/>
    </row>
    <row r="51" spans="1:11" s="638" customFormat="1">
      <c r="A51" s="927" t="s">
        <v>6434</v>
      </c>
      <c r="B51" s="848" t="s">
        <v>6435</v>
      </c>
      <c r="C51" s="458"/>
      <c r="D51" s="784" t="s">
        <v>675</v>
      </c>
      <c r="E51" s="785">
        <v>45564</v>
      </c>
      <c r="F51" s="786" t="s">
        <v>707</v>
      </c>
      <c r="G51" s="787"/>
      <c r="H51" s="680" t="s">
        <v>675</v>
      </c>
      <c r="I51" s="828">
        <f t="shared" si="1"/>
        <v>45796</v>
      </c>
      <c r="J51" s="639" t="s">
        <v>707</v>
      </c>
      <c r="K51" s="637"/>
    </row>
    <row r="52" spans="1:11" s="638" customFormat="1">
      <c r="A52" s="927" t="s">
        <v>6436</v>
      </c>
      <c r="B52" s="848" t="s">
        <v>6437</v>
      </c>
      <c r="C52" s="458"/>
      <c r="D52" s="784" t="s">
        <v>675</v>
      </c>
      <c r="E52" s="785">
        <v>45564</v>
      </c>
      <c r="F52" s="786" t="s">
        <v>707</v>
      </c>
      <c r="G52" s="787"/>
      <c r="H52" s="680" t="s">
        <v>675</v>
      </c>
      <c r="I52" s="828">
        <f t="shared" si="1"/>
        <v>45796</v>
      </c>
      <c r="J52" s="639" t="s">
        <v>707</v>
      </c>
      <c r="K52" s="637"/>
    </row>
    <row r="53" spans="1:11" s="638" customFormat="1">
      <c r="A53" s="927" t="s">
        <v>6438</v>
      </c>
      <c r="B53" s="848" t="s">
        <v>6439</v>
      </c>
      <c r="C53" s="458"/>
      <c r="D53" s="784" t="s">
        <v>675</v>
      </c>
      <c r="E53" s="785">
        <v>45564</v>
      </c>
      <c r="F53" s="786" t="s">
        <v>707</v>
      </c>
      <c r="G53" s="787"/>
      <c r="H53" s="680" t="s">
        <v>675</v>
      </c>
      <c r="I53" s="828">
        <f t="shared" si="1"/>
        <v>45796</v>
      </c>
      <c r="J53" s="639" t="s">
        <v>707</v>
      </c>
      <c r="K53" s="637"/>
    </row>
    <row r="54" spans="1:11" s="638" customFormat="1">
      <c r="A54" s="927" t="s">
        <v>6440</v>
      </c>
      <c r="B54" s="848" t="s">
        <v>6441</v>
      </c>
      <c r="C54" s="458"/>
      <c r="D54" s="784" t="s">
        <v>675</v>
      </c>
      <c r="E54" s="785">
        <v>45564</v>
      </c>
      <c r="F54" s="786" t="s">
        <v>707</v>
      </c>
      <c r="G54" s="787"/>
      <c r="H54" s="680" t="s">
        <v>675</v>
      </c>
      <c r="I54" s="828">
        <f t="shared" si="1"/>
        <v>45796</v>
      </c>
      <c r="J54" s="639" t="s">
        <v>707</v>
      </c>
      <c r="K54" s="637"/>
    </row>
    <row r="55" spans="1:11" s="638" customFormat="1">
      <c r="A55" s="927" t="s">
        <v>6442</v>
      </c>
      <c r="B55" s="848" t="s">
        <v>6443</v>
      </c>
      <c r="C55" s="458"/>
      <c r="D55" s="784" t="s">
        <v>675</v>
      </c>
      <c r="E55" s="785">
        <v>45564</v>
      </c>
      <c r="F55" s="786" t="s">
        <v>707</v>
      </c>
      <c r="G55" s="787"/>
      <c r="H55" s="680" t="s">
        <v>675</v>
      </c>
      <c r="I55" s="828">
        <f t="shared" si="1"/>
        <v>45796</v>
      </c>
      <c r="J55" s="639" t="s">
        <v>707</v>
      </c>
      <c r="K55" s="637"/>
    </row>
    <row r="56" spans="1:11" s="638" customFormat="1">
      <c r="A56" s="927" t="s">
        <v>6444</v>
      </c>
      <c r="B56" s="848" t="s">
        <v>6445</v>
      </c>
      <c r="C56" s="458"/>
      <c r="D56" s="784" t="s">
        <v>675</v>
      </c>
      <c r="E56" s="785">
        <v>45564</v>
      </c>
      <c r="F56" s="786" t="s">
        <v>707</v>
      </c>
      <c r="G56" s="787"/>
      <c r="H56" s="680" t="s">
        <v>675</v>
      </c>
      <c r="I56" s="828">
        <f t="shared" si="1"/>
        <v>45796</v>
      </c>
      <c r="J56" s="639" t="s">
        <v>707</v>
      </c>
      <c r="K56" s="637"/>
    </row>
    <row r="57" spans="1:11" s="638" customFormat="1">
      <c r="A57" s="927" t="s">
        <v>6446</v>
      </c>
      <c r="B57" s="848" t="s">
        <v>6447</v>
      </c>
      <c r="C57" s="458"/>
      <c r="D57" s="784" t="s">
        <v>675</v>
      </c>
      <c r="E57" s="785">
        <v>45564</v>
      </c>
      <c r="F57" s="786" t="s">
        <v>707</v>
      </c>
      <c r="G57" s="787"/>
      <c r="H57" s="680" t="s">
        <v>675</v>
      </c>
      <c r="I57" s="828">
        <f t="shared" si="1"/>
        <v>45796</v>
      </c>
      <c r="J57" s="639" t="s">
        <v>707</v>
      </c>
      <c r="K57" s="637"/>
    </row>
    <row r="58" spans="1:11" s="638" customFormat="1">
      <c r="A58" s="927" t="s">
        <v>6448</v>
      </c>
      <c r="B58" s="848" t="s">
        <v>6449</v>
      </c>
      <c r="C58" s="458"/>
      <c r="D58" s="784" t="s">
        <v>675</v>
      </c>
      <c r="E58" s="785">
        <v>45564</v>
      </c>
      <c r="F58" s="786" t="s">
        <v>707</v>
      </c>
      <c r="G58" s="787"/>
      <c r="H58" s="680" t="s">
        <v>675</v>
      </c>
      <c r="I58" s="828">
        <f t="shared" si="1"/>
        <v>45796</v>
      </c>
      <c r="J58" s="639" t="s">
        <v>707</v>
      </c>
      <c r="K58" s="637"/>
    </row>
    <row r="59" spans="1:11" s="638" customFormat="1">
      <c r="A59" s="927" t="s">
        <v>6450</v>
      </c>
      <c r="B59" s="848" t="s">
        <v>6451</v>
      </c>
      <c r="C59" s="458"/>
      <c r="D59" s="784" t="s">
        <v>675</v>
      </c>
      <c r="E59" s="785">
        <v>45564</v>
      </c>
      <c r="F59" s="786" t="s">
        <v>707</v>
      </c>
      <c r="G59" s="787"/>
      <c r="H59" s="680" t="s">
        <v>675</v>
      </c>
      <c r="I59" s="828">
        <f t="shared" si="1"/>
        <v>45796</v>
      </c>
      <c r="J59" s="639" t="s">
        <v>707</v>
      </c>
      <c r="K59" s="637"/>
    </row>
    <row r="60" spans="1:11" s="638" customFormat="1">
      <c r="A60" s="927" t="s">
        <v>6452</v>
      </c>
      <c r="B60" s="848" t="s">
        <v>6453</v>
      </c>
      <c r="C60" s="458"/>
      <c r="D60" s="784" t="s">
        <v>675</v>
      </c>
      <c r="E60" s="785">
        <v>45564</v>
      </c>
      <c r="F60" s="786" t="s">
        <v>707</v>
      </c>
      <c r="G60" s="787"/>
      <c r="H60" s="680" t="s">
        <v>675</v>
      </c>
      <c r="I60" s="828">
        <f t="shared" si="1"/>
        <v>45796</v>
      </c>
      <c r="J60" s="639" t="s">
        <v>707</v>
      </c>
      <c r="K60" s="637"/>
    </row>
    <row r="61" spans="1:11" s="638" customFormat="1">
      <c r="A61" s="927" t="s">
        <v>6454</v>
      </c>
      <c r="B61" s="848" t="s">
        <v>6455</v>
      </c>
      <c r="C61" s="458"/>
      <c r="D61" s="784" t="s">
        <v>675</v>
      </c>
      <c r="E61" s="785">
        <v>45564</v>
      </c>
      <c r="F61" s="786" t="s">
        <v>707</v>
      </c>
      <c r="G61" s="787"/>
      <c r="H61" s="680" t="s">
        <v>675</v>
      </c>
      <c r="I61" s="828">
        <f t="shared" si="1"/>
        <v>45796</v>
      </c>
      <c r="J61" s="639" t="s">
        <v>707</v>
      </c>
      <c r="K61" s="637"/>
    </row>
    <row r="62" spans="1:11" s="638" customFormat="1">
      <c r="A62" s="927" t="s">
        <v>6456</v>
      </c>
      <c r="B62" s="848" t="s">
        <v>6457</v>
      </c>
      <c r="C62" s="458"/>
      <c r="D62" s="784" t="s">
        <v>675</v>
      </c>
      <c r="E62" s="785">
        <v>45564</v>
      </c>
      <c r="F62" s="786" t="s">
        <v>707</v>
      </c>
      <c r="G62" s="787"/>
      <c r="H62" s="680" t="s">
        <v>675</v>
      </c>
      <c r="I62" s="828">
        <f t="shared" si="1"/>
        <v>45796</v>
      </c>
      <c r="J62" s="639" t="s">
        <v>707</v>
      </c>
      <c r="K62" s="637"/>
    </row>
    <row r="63" spans="1:11" s="638" customFormat="1">
      <c r="A63" s="927" t="s">
        <v>6458</v>
      </c>
      <c r="B63" s="848" t="s">
        <v>6459</v>
      </c>
      <c r="C63" s="458"/>
      <c r="D63" s="784" t="s">
        <v>675</v>
      </c>
      <c r="E63" s="785">
        <v>45564</v>
      </c>
      <c r="F63" s="786" t="s">
        <v>707</v>
      </c>
      <c r="G63" s="787"/>
      <c r="H63" s="680" t="s">
        <v>675</v>
      </c>
      <c r="I63" s="828">
        <f t="shared" si="1"/>
        <v>45796</v>
      </c>
      <c r="J63" s="639" t="s">
        <v>707</v>
      </c>
      <c r="K63" s="637"/>
    </row>
    <row r="64" spans="1:11" s="638" customFormat="1">
      <c r="A64" s="927" t="s">
        <v>6460</v>
      </c>
      <c r="B64" s="848" t="s">
        <v>6461</v>
      </c>
      <c r="C64" s="458"/>
      <c r="D64" s="784" t="s">
        <v>675</v>
      </c>
      <c r="E64" s="785">
        <v>45564</v>
      </c>
      <c r="F64" s="786" t="s">
        <v>707</v>
      </c>
      <c r="G64" s="787"/>
      <c r="H64" s="680" t="s">
        <v>675</v>
      </c>
      <c r="I64" s="828">
        <f t="shared" si="1"/>
        <v>45796</v>
      </c>
      <c r="J64" s="639" t="s">
        <v>707</v>
      </c>
      <c r="K64" s="637"/>
    </row>
    <row r="65" spans="1:11" s="638" customFormat="1">
      <c r="A65" s="927" t="s">
        <v>6462</v>
      </c>
      <c r="B65" s="848" t="s">
        <v>6463</v>
      </c>
      <c r="C65" s="458"/>
      <c r="D65" s="784" t="s">
        <v>675</v>
      </c>
      <c r="E65" s="785">
        <v>45564</v>
      </c>
      <c r="F65" s="786" t="s">
        <v>707</v>
      </c>
      <c r="G65" s="787"/>
      <c r="H65" s="680" t="s">
        <v>675</v>
      </c>
      <c r="I65" s="828">
        <f t="shared" si="1"/>
        <v>45796</v>
      </c>
      <c r="J65" s="639" t="s">
        <v>707</v>
      </c>
      <c r="K65" s="637"/>
    </row>
    <row r="66" spans="1:11" s="638" customFormat="1">
      <c r="A66" s="927" t="s">
        <v>6464</v>
      </c>
      <c r="B66" s="848" t="s">
        <v>6465</v>
      </c>
      <c r="C66" s="458"/>
      <c r="D66" s="784" t="s">
        <v>675</v>
      </c>
      <c r="E66" s="785">
        <v>45564</v>
      </c>
      <c r="F66" s="786" t="s">
        <v>707</v>
      </c>
      <c r="G66" s="787"/>
      <c r="H66" s="680" t="s">
        <v>675</v>
      </c>
      <c r="I66" s="828">
        <f t="shared" si="1"/>
        <v>45796</v>
      </c>
      <c r="J66" s="639" t="s">
        <v>707</v>
      </c>
      <c r="K66" s="637"/>
    </row>
    <row r="67" spans="1:11" s="638" customFormat="1">
      <c r="A67" s="927" t="s">
        <v>6466</v>
      </c>
      <c r="B67" s="848" t="s">
        <v>6467</v>
      </c>
      <c r="C67" s="458"/>
      <c r="D67" s="784" t="s">
        <v>675</v>
      </c>
      <c r="E67" s="785">
        <v>45564</v>
      </c>
      <c r="F67" s="786" t="s">
        <v>707</v>
      </c>
      <c r="G67" s="787"/>
      <c r="H67" s="680" t="s">
        <v>675</v>
      </c>
      <c r="I67" s="828">
        <f t="shared" si="1"/>
        <v>45796</v>
      </c>
      <c r="J67" s="639" t="s">
        <v>707</v>
      </c>
      <c r="K67" s="637"/>
    </row>
    <row r="68" spans="1:11" s="638" customFormat="1">
      <c r="A68" s="927" t="s">
        <v>6468</v>
      </c>
      <c r="B68" s="848" t="s">
        <v>6469</v>
      </c>
      <c r="C68" s="458"/>
      <c r="D68" s="784" t="s">
        <v>675</v>
      </c>
      <c r="E68" s="785">
        <v>45564</v>
      </c>
      <c r="F68" s="786" t="s">
        <v>707</v>
      </c>
      <c r="G68" s="787"/>
      <c r="H68" s="680" t="s">
        <v>675</v>
      </c>
      <c r="I68" s="828">
        <f t="shared" si="1"/>
        <v>45796</v>
      </c>
      <c r="J68" s="639" t="s">
        <v>707</v>
      </c>
      <c r="K68" s="637"/>
    </row>
    <row r="69" spans="1:11" s="638" customFormat="1">
      <c r="A69" s="927" t="s">
        <v>6470</v>
      </c>
      <c r="B69" s="848" t="s">
        <v>6471</v>
      </c>
      <c r="C69" s="458"/>
      <c r="D69" s="784" t="s">
        <v>675</v>
      </c>
      <c r="E69" s="785">
        <v>45564</v>
      </c>
      <c r="F69" s="786" t="s">
        <v>707</v>
      </c>
      <c r="G69" s="787"/>
      <c r="H69" s="680" t="s">
        <v>675</v>
      </c>
      <c r="I69" s="828">
        <f t="shared" si="1"/>
        <v>45796</v>
      </c>
      <c r="J69" s="639" t="s">
        <v>707</v>
      </c>
      <c r="K69" s="637"/>
    </row>
    <row r="70" spans="1:11" s="638" customFormat="1">
      <c r="A70" s="927" t="s">
        <v>6472</v>
      </c>
      <c r="B70" s="848" t="s">
        <v>6473</v>
      </c>
      <c r="C70" s="458"/>
      <c r="D70" s="784" t="s">
        <v>675</v>
      </c>
      <c r="E70" s="785">
        <v>45564</v>
      </c>
      <c r="F70" s="786" t="s">
        <v>707</v>
      </c>
      <c r="G70" s="787"/>
      <c r="H70" s="680" t="s">
        <v>675</v>
      </c>
      <c r="I70" s="828">
        <f t="shared" si="1"/>
        <v>45796</v>
      </c>
      <c r="J70" s="639" t="s">
        <v>707</v>
      </c>
      <c r="K70" s="637"/>
    </row>
    <row r="71" spans="1:11" s="638" customFormat="1">
      <c r="A71" s="927" t="s">
        <v>6474</v>
      </c>
      <c r="B71" s="848" t="s">
        <v>6475</v>
      </c>
      <c r="C71" s="458"/>
      <c r="D71" s="784" t="s">
        <v>675</v>
      </c>
      <c r="E71" s="785">
        <v>45564</v>
      </c>
      <c r="F71" s="786" t="s">
        <v>707</v>
      </c>
      <c r="G71" s="787"/>
      <c r="H71" s="680" t="s">
        <v>675</v>
      </c>
      <c r="I71" s="828">
        <f t="shared" si="1"/>
        <v>45796</v>
      </c>
      <c r="J71" s="639" t="s">
        <v>707</v>
      </c>
      <c r="K71" s="637"/>
    </row>
    <row r="72" spans="1:11" s="638" customFormat="1">
      <c r="A72" s="927" t="s">
        <v>6476</v>
      </c>
      <c r="B72" s="848" t="s">
        <v>6477</v>
      </c>
      <c r="C72" s="458"/>
      <c r="D72" s="784" t="s">
        <v>675</v>
      </c>
      <c r="E72" s="785">
        <v>45564</v>
      </c>
      <c r="F72" s="786" t="s">
        <v>707</v>
      </c>
      <c r="G72" s="787"/>
      <c r="H72" s="680" t="s">
        <v>675</v>
      </c>
      <c r="I72" s="828">
        <f t="shared" si="1"/>
        <v>45796</v>
      </c>
      <c r="J72" s="639" t="s">
        <v>707</v>
      </c>
      <c r="K72" s="637"/>
    </row>
    <row r="73" spans="1:11" s="638" customFormat="1">
      <c r="A73" s="927" t="s">
        <v>6478</v>
      </c>
      <c r="B73" s="848" t="s">
        <v>6479</v>
      </c>
      <c r="C73" s="458"/>
      <c r="D73" s="784" t="s">
        <v>675</v>
      </c>
      <c r="E73" s="785">
        <v>45564</v>
      </c>
      <c r="F73" s="786" t="s">
        <v>707</v>
      </c>
      <c r="G73" s="787"/>
      <c r="H73" s="680" t="s">
        <v>675</v>
      </c>
      <c r="I73" s="828">
        <f t="shared" si="1"/>
        <v>45796</v>
      </c>
      <c r="J73" s="639" t="s">
        <v>707</v>
      </c>
      <c r="K73" s="637"/>
    </row>
    <row r="74" spans="1:11" s="638" customFormat="1">
      <c r="A74" s="927" t="s">
        <v>6480</v>
      </c>
      <c r="B74" s="848" t="s">
        <v>6481</v>
      </c>
      <c r="C74" s="458"/>
      <c r="D74" s="784" t="s">
        <v>675</v>
      </c>
      <c r="E74" s="785">
        <v>45564</v>
      </c>
      <c r="F74" s="786" t="s">
        <v>707</v>
      </c>
      <c r="G74" s="787"/>
      <c r="H74" s="680" t="s">
        <v>675</v>
      </c>
      <c r="I74" s="828">
        <f t="shared" si="1"/>
        <v>45796</v>
      </c>
      <c r="J74" s="639" t="s">
        <v>707</v>
      </c>
      <c r="K74" s="637"/>
    </row>
    <row r="75" spans="1:11" s="638" customFormat="1">
      <c r="A75" s="927" t="s">
        <v>6482</v>
      </c>
      <c r="B75" s="848" t="s">
        <v>6483</v>
      </c>
      <c r="C75" s="458"/>
      <c r="D75" s="784" t="s">
        <v>675</v>
      </c>
      <c r="E75" s="785">
        <v>45564</v>
      </c>
      <c r="F75" s="786" t="s">
        <v>707</v>
      </c>
      <c r="G75" s="787"/>
      <c r="H75" s="680" t="s">
        <v>675</v>
      </c>
      <c r="I75" s="828">
        <f t="shared" si="1"/>
        <v>45796</v>
      </c>
      <c r="J75" s="639" t="s">
        <v>707</v>
      </c>
      <c r="K75" s="637"/>
    </row>
    <row r="76" spans="1:11" s="638" customFormat="1">
      <c r="A76" s="927" t="s">
        <v>6484</v>
      </c>
      <c r="B76" s="848" t="s">
        <v>6485</v>
      </c>
      <c r="C76" s="458"/>
      <c r="D76" s="784" t="s">
        <v>675</v>
      </c>
      <c r="E76" s="785">
        <v>45564</v>
      </c>
      <c r="F76" s="786" t="s">
        <v>707</v>
      </c>
      <c r="G76" s="787"/>
      <c r="H76" s="680" t="s">
        <v>675</v>
      </c>
      <c r="I76" s="828">
        <f t="shared" ref="I76:I115" si="2">$B$3+90</f>
        <v>45796</v>
      </c>
      <c r="J76" s="639" t="s">
        <v>707</v>
      </c>
      <c r="K76" s="637"/>
    </row>
    <row r="77" spans="1:11" s="638" customFormat="1">
      <c r="A77" s="927" t="s">
        <v>6486</v>
      </c>
      <c r="B77" s="848" t="s">
        <v>6487</v>
      </c>
      <c r="C77" s="458"/>
      <c r="D77" s="784" t="s">
        <v>675</v>
      </c>
      <c r="E77" s="785">
        <v>45564</v>
      </c>
      <c r="F77" s="786" t="s">
        <v>707</v>
      </c>
      <c r="G77" s="787"/>
      <c r="H77" s="680" t="s">
        <v>675</v>
      </c>
      <c r="I77" s="828">
        <f t="shared" si="2"/>
        <v>45796</v>
      </c>
      <c r="J77" s="639" t="s">
        <v>707</v>
      </c>
      <c r="K77" s="637"/>
    </row>
    <row r="78" spans="1:11" s="638" customFormat="1">
      <c r="A78" s="927" t="s">
        <v>6488</v>
      </c>
      <c r="B78" s="848" t="s">
        <v>6489</v>
      </c>
      <c r="C78" s="458"/>
      <c r="D78" s="784" t="s">
        <v>675</v>
      </c>
      <c r="E78" s="785">
        <v>45564</v>
      </c>
      <c r="F78" s="786" t="s">
        <v>707</v>
      </c>
      <c r="G78" s="787"/>
      <c r="H78" s="680" t="s">
        <v>675</v>
      </c>
      <c r="I78" s="828">
        <f t="shared" si="2"/>
        <v>45796</v>
      </c>
      <c r="J78" s="639" t="s">
        <v>707</v>
      </c>
      <c r="K78" s="637"/>
    </row>
    <row r="79" spans="1:11" s="638" customFormat="1">
      <c r="A79" s="927" t="s">
        <v>6490</v>
      </c>
      <c r="B79" s="848" t="s">
        <v>6491</v>
      </c>
      <c r="C79" s="458"/>
      <c r="D79" s="784" t="s">
        <v>675</v>
      </c>
      <c r="E79" s="785">
        <v>45564</v>
      </c>
      <c r="F79" s="786" t="s">
        <v>707</v>
      </c>
      <c r="G79" s="787"/>
      <c r="H79" s="680" t="s">
        <v>675</v>
      </c>
      <c r="I79" s="828">
        <f t="shared" si="2"/>
        <v>45796</v>
      </c>
      <c r="J79" s="639" t="s">
        <v>707</v>
      </c>
      <c r="K79" s="637"/>
    </row>
    <row r="80" spans="1:11" s="638" customFormat="1">
      <c r="A80" s="927" t="s">
        <v>6492</v>
      </c>
      <c r="B80" s="848" t="s">
        <v>6493</v>
      </c>
      <c r="C80" s="458"/>
      <c r="D80" s="784" t="s">
        <v>675</v>
      </c>
      <c r="E80" s="785">
        <v>45564</v>
      </c>
      <c r="F80" s="786" t="s">
        <v>707</v>
      </c>
      <c r="G80" s="787"/>
      <c r="H80" s="680" t="s">
        <v>675</v>
      </c>
      <c r="I80" s="828">
        <f t="shared" si="2"/>
        <v>45796</v>
      </c>
      <c r="J80" s="639" t="s">
        <v>707</v>
      </c>
      <c r="K80" s="637"/>
    </row>
    <row r="81" spans="1:11" s="638" customFormat="1">
      <c r="A81" s="927" t="s">
        <v>6494</v>
      </c>
      <c r="B81" s="848" t="s">
        <v>6495</v>
      </c>
      <c r="C81" s="458"/>
      <c r="D81" s="784" t="s">
        <v>675</v>
      </c>
      <c r="E81" s="785">
        <v>45564</v>
      </c>
      <c r="F81" s="786" t="s">
        <v>707</v>
      </c>
      <c r="G81" s="787"/>
      <c r="H81" s="680" t="s">
        <v>675</v>
      </c>
      <c r="I81" s="828">
        <f t="shared" si="2"/>
        <v>45796</v>
      </c>
      <c r="J81" s="639" t="s">
        <v>707</v>
      </c>
      <c r="K81" s="637"/>
    </row>
    <row r="82" spans="1:11" s="638" customFormat="1">
      <c r="A82" s="927" t="s">
        <v>6496</v>
      </c>
      <c r="B82" s="848" t="s">
        <v>6497</v>
      </c>
      <c r="C82" s="458"/>
      <c r="D82" s="784" t="s">
        <v>675</v>
      </c>
      <c r="E82" s="785">
        <v>45564</v>
      </c>
      <c r="F82" s="786" t="s">
        <v>707</v>
      </c>
      <c r="G82" s="787"/>
      <c r="H82" s="680" t="s">
        <v>675</v>
      </c>
      <c r="I82" s="828">
        <f t="shared" si="2"/>
        <v>45796</v>
      </c>
      <c r="J82" s="639" t="s">
        <v>707</v>
      </c>
      <c r="K82" s="637"/>
    </row>
    <row r="83" spans="1:11" s="638" customFormat="1">
      <c r="A83" s="927" t="s">
        <v>6498</v>
      </c>
      <c r="B83" s="848" t="s">
        <v>6499</v>
      </c>
      <c r="C83" s="458"/>
      <c r="D83" s="784" t="s">
        <v>675</v>
      </c>
      <c r="E83" s="785">
        <v>45564</v>
      </c>
      <c r="F83" s="786" t="s">
        <v>707</v>
      </c>
      <c r="G83" s="787"/>
      <c r="H83" s="680" t="s">
        <v>675</v>
      </c>
      <c r="I83" s="828">
        <f t="shared" si="2"/>
        <v>45796</v>
      </c>
      <c r="J83" s="639" t="s">
        <v>707</v>
      </c>
      <c r="K83" s="637"/>
    </row>
    <row r="84" spans="1:11" s="638" customFormat="1">
      <c r="A84" s="927" t="s">
        <v>6500</v>
      </c>
      <c r="B84" s="848" t="s">
        <v>6501</v>
      </c>
      <c r="C84" s="458"/>
      <c r="D84" s="784" t="s">
        <v>675</v>
      </c>
      <c r="E84" s="785">
        <v>45564</v>
      </c>
      <c r="F84" s="786" t="s">
        <v>707</v>
      </c>
      <c r="G84" s="787"/>
      <c r="H84" s="680" t="s">
        <v>675</v>
      </c>
      <c r="I84" s="828">
        <f t="shared" si="2"/>
        <v>45796</v>
      </c>
      <c r="J84" s="639" t="s">
        <v>707</v>
      </c>
      <c r="K84" s="637"/>
    </row>
    <row r="85" spans="1:11" s="638" customFormat="1">
      <c r="A85" s="927" t="s">
        <v>6502</v>
      </c>
      <c r="B85" s="848" t="s">
        <v>6503</v>
      </c>
      <c r="C85" s="458"/>
      <c r="D85" s="784" t="s">
        <v>675</v>
      </c>
      <c r="E85" s="785">
        <v>45564</v>
      </c>
      <c r="F85" s="786" t="s">
        <v>707</v>
      </c>
      <c r="G85" s="787"/>
      <c r="H85" s="680" t="s">
        <v>675</v>
      </c>
      <c r="I85" s="828">
        <f t="shared" si="2"/>
        <v>45796</v>
      </c>
      <c r="J85" s="639" t="s">
        <v>707</v>
      </c>
      <c r="K85" s="637"/>
    </row>
    <row r="86" spans="1:11" s="638" customFormat="1">
      <c r="A86" s="927" t="s">
        <v>6504</v>
      </c>
      <c r="B86" s="848" t="s">
        <v>6505</v>
      </c>
      <c r="C86" s="458"/>
      <c r="D86" s="784" t="s">
        <v>675</v>
      </c>
      <c r="E86" s="785">
        <v>45564</v>
      </c>
      <c r="F86" s="786" t="s">
        <v>707</v>
      </c>
      <c r="G86" s="787"/>
      <c r="H86" s="680" t="s">
        <v>675</v>
      </c>
      <c r="I86" s="828">
        <f t="shared" si="2"/>
        <v>45796</v>
      </c>
      <c r="J86" s="639" t="s">
        <v>707</v>
      </c>
      <c r="K86" s="637"/>
    </row>
    <row r="87" spans="1:11" s="638" customFormat="1">
      <c r="A87" s="927" t="s">
        <v>6506</v>
      </c>
      <c r="B87" s="848" t="s">
        <v>6507</v>
      </c>
      <c r="C87" s="458"/>
      <c r="D87" s="784" t="s">
        <v>675</v>
      </c>
      <c r="E87" s="785">
        <v>45564</v>
      </c>
      <c r="F87" s="786" t="s">
        <v>707</v>
      </c>
      <c r="G87" s="787"/>
      <c r="H87" s="680" t="s">
        <v>675</v>
      </c>
      <c r="I87" s="828">
        <f t="shared" si="2"/>
        <v>45796</v>
      </c>
      <c r="J87" s="639" t="s">
        <v>707</v>
      </c>
      <c r="K87" s="637"/>
    </row>
    <row r="88" spans="1:11" s="638" customFormat="1">
      <c r="A88" s="927" t="s">
        <v>6508</v>
      </c>
      <c r="B88" s="848" t="s">
        <v>6509</v>
      </c>
      <c r="C88" s="458"/>
      <c r="D88" s="784" t="s">
        <v>675</v>
      </c>
      <c r="E88" s="785">
        <v>45564</v>
      </c>
      <c r="F88" s="786" t="s">
        <v>707</v>
      </c>
      <c r="G88" s="787"/>
      <c r="H88" s="680" t="s">
        <v>675</v>
      </c>
      <c r="I88" s="828">
        <f t="shared" si="2"/>
        <v>45796</v>
      </c>
      <c r="J88" s="639" t="s">
        <v>707</v>
      </c>
      <c r="K88" s="637"/>
    </row>
    <row r="89" spans="1:11" s="638" customFormat="1">
      <c r="A89" s="927" t="s">
        <v>6510</v>
      </c>
      <c r="B89" s="848" t="s">
        <v>6511</v>
      </c>
      <c r="C89" s="458"/>
      <c r="D89" s="784" t="s">
        <v>675</v>
      </c>
      <c r="E89" s="785">
        <v>45564</v>
      </c>
      <c r="F89" s="786" t="s">
        <v>707</v>
      </c>
      <c r="G89" s="787"/>
      <c r="H89" s="680" t="s">
        <v>675</v>
      </c>
      <c r="I89" s="828">
        <f t="shared" si="2"/>
        <v>45796</v>
      </c>
      <c r="J89" s="639" t="s">
        <v>707</v>
      </c>
      <c r="K89" s="637"/>
    </row>
    <row r="90" spans="1:11" s="638" customFormat="1">
      <c r="A90" s="927" t="s">
        <v>6512</v>
      </c>
      <c r="B90" s="848" t="s">
        <v>6513</v>
      </c>
      <c r="C90" s="458"/>
      <c r="D90" s="784" t="s">
        <v>675</v>
      </c>
      <c r="E90" s="785">
        <v>45564</v>
      </c>
      <c r="F90" s="786" t="s">
        <v>707</v>
      </c>
      <c r="G90" s="787"/>
      <c r="H90" s="680" t="s">
        <v>675</v>
      </c>
      <c r="I90" s="828">
        <f t="shared" si="2"/>
        <v>45796</v>
      </c>
      <c r="J90" s="639" t="s">
        <v>707</v>
      </c>
      <c r="K90" s="637"/>
    </row>
    <row r="91" spans="1:11" s="638" customFormat="1">
      <c r="A91" s="927" t="s">
        <v>6514</v>
      </c>
      <c r="B91" s="848" t="s">
        <v>6515</v>
      </c>
      <c r="C91" s="458"/>
      <c r="D91" s="784" t="s">
        <v>675</v>
      </c>
      <c r="E91" s="785">
        <v>45564</v>
      </c>
      <c r="F91" s="786" t="s">
        <v>707</v>
      </c>
      <c r="G91" s="787"/>
      <c r="H91" s="680" t="s">
        <v>675</v>
      </c>
      <c r="I91" s="828">
        <f t="shared" si="2"/>
        <v>45796</v>
      </c>
      <c r="J91" s="639" t="s">
        <v>707</v>
      </c>
      <c r="K91" s="851"/>
    </row>
    <row r="92" spans="1:11" s="638" customFormat="1">
      <c r="A92" s="927" t="s">
        <v>6516</v>
      </c>
      <c r="B92" s="848" t="s">
        <v>6517</v>
      </c>
      <c r="C92" s="458"/>
      <c r="D92" s="784" t="s">
        <v>675</v>
      </c>
      <c r="E92" s="785">
        <v>45564</v>
      </c>
      <c r="F92" s="786" t="s">
        <v>707</v>
      </c>
      <c r="G92" s="787"/>
      <c r="H92" s="680" t="s">
        <v>675</v>
      </c>
      <c r="I92" s="828">
        <f t="shared" si="2"/>
        <v>45796</v>
      </c>
      <c r="J92" s="639" t="s">
        <v>707</v>
      </c>
      <c r="K92" s="851"/>
    </row>
    <row r="93" spans="1:11" s="638" customFormat="1">
      <c r="A93" s="927" t="s">
        <v>6518</v>
      </c>
      <c r="B93" s="848" t="s">
        <v>6519</v>
      </c>
      <c r="C93" s="458"/>
      <c r="D93" s="784" t="s">
        <v>675</v>
      </c>
      <c r="E93" s="785">
        <v>45564</v>
      </c>
      <c r="F93" s="786" t="s">
        <v>707</v>
      </c>
      <c r="G93" s="787"/>
      <c r="H93" s="680" t="s">
        <v>675</v>
      </c>
      <c r="I93" s="828">
        <f t="shared" si="2"/>
        <v>45796</v>
      </c>
      <c r="J93" s="639" t="s">
        <v>707</v>
      </c>
      <c r="K93" s="637"/>
    </row>
    <row r="94" spans="1:11" s="638" customFormat="1">
      <c r="A94" s="927" t="s">
        <v>6520</v>
      </c>
      <c r="B94" s="848" t="s">
        <v>6521</v>
      </c>
      <c r="C94" s="458"/>
      <c r="D94" s="784" t="s">
        <v>675</v>
      </c>
      <c r="E94" s="785">
        <v>45564</v>
      </c>
      <c r="F94" s="786" t="s">
        <v>707</v>
      </c>
      <c r="G94" s="787"/>
      <c r="H94" s="680" t="s">
        <v>675</v>
      </c>
      <c r="I94" s="828">
        <f t="shared" si="2"/>
        <v>45796</v>
      </c>
      <c r="J94" s="639" t="s">
        <v>707</v>
      </c>
      <c r="K94" s="637"/>
    </row>
    <row r="95" spans="1:11" s="638" customFormat="1">
      <c r="A95" s="927" t="s">
        <v>6522</v>
      </c>
      <c r="B95" s="848" t="s">
        <v>6523</v>
      </c>
      <c r="C95" s="458"/>
      <c r="D95" s="784" t="s">
        <v>675</v>
      </c>
      <c r="E95" s="785">
        <v>45564</v>
      </c>
      <c r="F95" s="786" t="s">
        <v>707</v>
      </c>
      <c r="G95" s="787"/>
      <c r="H95" s="680" t="s">
        <v>675</v>
      </c>
      <c r="I95" s="828">
        <f t="shared" si="2"/>
        <v>45796</v>
      </c>
      <c r="J95" s="639" t="s">
        <v>707</v>
      </c>
      <c r="K95" s="637"/>
    </row>
    <row r="96" spans="1:11" s="638" customFormat="1">
      <c r="A96" s="927" t="s">
        <v>6524</v>
      </c>
      <c r="B96" s="848" t="s">
        <v>6525</v>
      </c>
      <c r="C96" s="458"/>
      <c r="D96" s="784" t="s">
        <v>675</v>
      </c>
      <c r="E96" s="785">
        <v>45564</v>
      </c>
      <c r="F96" s="786" t="s">
        <v>707</v>
      </c>
      <c r="G96" s="787"/>
      <c r="H96" s="680" t="s">
        <v>675</v>
      </c>
      <c r="I96" s="828">
        <f t="shared" si="2"/>
        <v>45796</v>
      </c>
      <c r="J96" s="639" t="s">
        <v>707</v>
      </c>
      <c r="K96" s="637"/>
    </row>
    <row r="97" spans="1:11" s="638" customFormat="1">
      <c r="A97" s="927" t="s">
        <v>6526</v>
      </c>
      <c r="B97" s="848" t="s">
        <v>6527</v>
      </c>
      <c r="C97" s="458"/>
      <c r="D97" s="784" t="s">
        <v>675</v>
      </c>
      <c r="E97" s="785">
        <v>45564</v>
      </c>
      <c r="F97" s="786" t="s">
        <v>707</v>
      </c>
      <c r="G97" s="787"/>
      <c r="H97" s="680" t="s">
        <v>675</v>
      </c>
      <c r="I97" s="828">
        <f t="shared" si="2"/>
        <v>45796</v>
      </c>
      <c r="J97" s="639" t="s">
        <v>707</v>
      </c>
      <c r="K97" s="637"/>
    </row>
    <row r="98" spans="1:11" s="638" customFormat="1">
      <c r="A98" s="927" t="s">
        <v>6528</v>
      </c>
      <c r="B98" s="848" t="s">
        <v>6529</v>
      </c>
      <c r="C98" s="458"/>
      <c r="D98" s="784" t="s">
        <v>675</v>
      </c>
      <c r="E98" s="785">
        <v>45564</v>
      </c>
      <c r="F98" s="786" t="s">
        <v>707</v>
      </c>
      <c r="G98" s="787"/>
      <c r="H98" s="680" t="s">
        <v>675</v>
      </c>
      <c r="I98" s="828">
        <f t="shared" si="2"/>
        <v>45796</v>
      </c>
      <c r="J98" s="639" t="s">
        <v>707</v>
      </c>
      <c r="K98" s="637"/>
    </row>
    <row r="99" spans="1:11" s="638" customFormat="1">
      <c r="A99" s="927" t="s">
        <v>6530</v>
      </c>
      <c r="B99" s="848" t="s">
        <v>6531</v>
      </c>
      <c r="C99" s="458"/>
      <c r="D99" s="784" t="s">
        <v>675</v>
      </c>
      <c r="E99" s="785">
        <v>45564</v>
      </c>
      <c r="F99" s="786" t="s">
        <v>707</v>
      </c>
      <c r="G99" s="787"/>
      <c r="H99" s="680" t="s">
        <v>675</v>
      </c>
      <c r="I99" s="828">
        <f t="shared" si="2"/>
        <v>45796</v>
      </c>
      <c r="J99" s="639" t="s">
        <v>707</v>
      </c>
      <c r="K99" s="637"/>
    </row>
    <row r="100" spans="1:11" s="638" customFormat="1">
      <c r="A100" s="927" t="s">
        <v>6532</v>
      </c>
      <c r="B100" s="848" t="s">
        <v>6533</v>
      </c>
      <c r="C100" s="458"/>
      <c r="D100" s="784" t="s">
        <v>675</v>
      </c>
      <c r="E100" s="785">
        <v>45564</v>
      </c>
      <c r="F100" s="786" t="s">
        <v>707</v>
      </c>
      <c r="G100" s="787"/>
      <c r="H100" s="680" t="s">
        <v>675</v>
      </c>
      <c r="I100" s="828">
        <f t="shared" si="2"/>
        <v>45796</v>
      </c>
      <c r="J100" s="639" t="s">
        <v>707</v>
      </c>
      <c r="K100" s="637"/>
    </row>
    <row r="101" spans="1:11" s="638" customFormat="1">
      <c r="A101" s="927" t="s">
        <v>6534</v>
      </c>
      <c r="B101" s="848" t="s">
        <v>6535</v>
      </c>
      <c r="C101" s="458"/>
      <c r="D101" s="784" t="s">
        <v>675</v>
      </c>
      <c r="E101" s="785">
        <v>45564</v>
      </c>
      <c r="F101" s="786" t="s">
        <v>707</v>
      </c>
      <c r="G101" s="787"/>
      <c r="H101" s="680" t="s">
        <v>675</v>
      </c>
      <c r="I101" s="828">
        <f t="shared" si="2"/>
        <v>45796</v>
      </c>
      <c r="J101" s="639" t="s">
        <v>707</v>
      </c>
      <c r="K101" s="637"/>
    </row>
    <row r="102" spans="1:11" s="638" customFormat="1">
      <c r="A102" s="927" t="s">
        <v>6536</v>
      </c>
      <c r="B102" s="848" t="s">
        <v>6537</v>
      </c>
      <c r="C102" s="458"/>
      <c r="D102" s="784" t="s">
        <v>675</v>
      </c>
      <c r="E102" s="785">
        <v>45564</v>
      </c>
      <c r="F102" s="786" t="s">
        <v>707</v>
      </c>
      <c r="G102" s="800"/>
      <c r="H102" s="680" t="s">
        <v>675</v>
      </c>
      <c r="I102" s="828">
        <f t="shared" si="2"/>
        <v>45796</v>
      </c>
      <c r="J102" s="639" t="s">
        <v>707</v>
      </c>
      <c r="K102" s="637"/>
    </row>
    <row r="103" spans="1:11" s="638" customFormat="1">
      <c r="A103" s="927" t="s">
        <v>6538</v>
      </c>
      <c r="B103" s="848" t="s">
        <v>6539</v>
      </c>
      <c r="C103" s="458"/>
      <c r="D103" s="784" t="s">
        <v>675</v>
      </c>
      <c r="E103" s="785">
        <v>45564</v>
      </c>
      <c r="F103" s="786" t="s">
        <v>707</v>
      </c>
      <c r="G103" s="787"/>
      <c r="H103" s="680" t="s">
        <v>675</v>
      </c>
      <c r="I103" s="828">
        <f t="shared" si="2"/>
        <v>45796</v>
      </c>
      <c r="J103" s="639" t="s">
        <v>707</v>
      </c>
      <c r="K103" s="637"/>
    </row>
    <row r="104" spans="1:11" s="638" customFormat="1">
      <c r="A104" s="927" t="s">
        <v>6540</v>
      </c>
      <c r="B104" s="848" t="s">
        <v>6541</v>
      </c>
      <c r="C104" s="458"/>
      <c r="D104" s="784" t="s">
        <v>675</v>
      </c>
      <c r="E104" s="785">
        <v>45564</v>
      </c>
      <c r="F104" s="786" t="s">
        <v>707</v>
      </c>
      <c r="G104" s="787"/>
      <c r="H104" s="680" t="s">
        <v>675</v>
      </c>
      <c r="I104" s="828">
        <f t="shared" si="2"/>
        <v>45796</v>
      </c>
      <c r="J104" s="639" t="s">
        <v>707</v>
      </c>
      <c r="K104" s="637"/>
    </row>
    <row r="105" spans="1:11" s="638" customFormat="1">
      <c r="A105" s="927" t="s">
        <v>6542</v>
      </c>
      <c r="B105" s="848" t="s">
        <v>6543</v>
      </c>
      <c r="C105" s="458"/>
      <c r="D105" s="784" t="s">
        <v>675</v>
      </c>
      <c r="E105" s="785">
        <v>45564</v>
      </c>
      <c r="F105" s="786" t="s">
        <v>707</v>
      </c>
      <c r="G105" s="787"/>
      <c r="H105" s="680" t="s">
        <v>675</v>
      </c>
      <c r="I105" s="828">
        <f t="shared" si="2"/>
        <v>45796</v>
      </c>
      <c r="J105" s="639" t="s">
        <v>707</v>
      </c>
      <c r="K105" s="637"/>
    </row>
    <row r="106" spans="1:11" s="638" customFormat="1">
      <c r="A106" s="927" t="s">
        <v>6544</v>
      </c>
      <c r="B106" s="848" t="s">
        <v>6545</v>
      </c>
      <c r="C106" s="458"/>
      <c r="D106" s="784" t="s">
        <v>675</v>
      </c>
      <c r="E106" s="785">
        <v>45564</v>
      </c>
      <c r="F106" s="786" t="s">
        <v>707</v>
      </c>
      <c r="G106" s="787"/>
      <c r="H106" s="680" t="s">
        <v>675</v>
      </c>
      <c r="I106" s="828">
        <f t="shared" si="2"/>
        <v>45796</v>
      </c>
      <c r="J106" s="639" t="s">
        <v>707</v>
      </c>
      <c r="K106" s="637"/>
    </row>
    <row r="107" spans="1:11" s="638" customFormat="1">
      <c r="A107" s="927" t="s">
        <v>6546</v>
      </c>
      <c r="B107" s="848" t="s">
        <v>6547</v>
      </c>
      <c r="C107" s="458"/>
      <c r="D107" s="784" t="s">
        <v>675</v>
      </c>
      <c r="E107" s="785">
        <v>45564</v>
      </c>
      <c r="F107" s="786" t="s">
        <v>707</v>
      </c>
      <c r="G107" s="787"/>
      <c r="H107" s="680" t="s">
        <v>675</v>
      </c>
      <c r="I107" s="828">
        <f t="shared" si="2"/>
        <v>45796</v>
      </c>
      <c r="J107" s="639" t="s">
        <v>707</v>
      </c>
      <c r="K107" s="637"/>
    </row>
    <row r="108" spans="1:11" s="638" customFormat="1">
      <c r="A108" s="927" t="s">
        <v>6548</v>
      </c>
      <c r="B108" s="616" t="s">
        <v>914</v>
      </c>
      <c r="C108" s="458" t="s">
        <v>1751</v>
      </c>
      <c r="D108" s="784"/>
      <c r="E108" s="785"/>
      <c r="F108" s="786"/>
      <c r="G108" s="787"/>
      <c r="H108" s="680"/>
      <c r="I108" s="522"/>
      <c r="J108" s="639"/>
      <c r="K108" s="637"/>
    </row>
    <row r="109" spans="1:11" s="712" customFormat="1">
      <c r="A109" s="930" t="s">
        <v>6549</v>
      </c>
      <c r="B109" s="931" t="s">
        <v>6550</v>
      </c>
      <c r="C109" s="458" t="s">
        <v>1751</v>
      </c>
      <c r="D109" s="801" t="s">
        <v>675</v>
      </c>
      <c r="E109" s="802">
        <v>45564</v>
      </c>
      <c r="F109" s="803" t="s">
        <v>707</v>
      </c>
      <c r="G109" s="804"/>
      <c r="H109" s="805" t="s">
        <v>675</v>
      </c>
      <c r="I109" s="828">
        <f t="shared" si="2"/>
        <v>45796</v>
      </c>
      <c r="J109" s="806" t="s">
        <v>707</v>
      </c>
      <c r="K109" s="774"/>
    </row>
    <row r="110" spans="1:11" s="712" customFormat="1">
      <c r="A110" s="930" t="s">
        <v>6551</v>
      </c>
      <c r="B110" s="931" t="s">
        <v>6552</v>
      </c>
      <c r="C110" s="458" t="s">
        <v>1751</v>
      </c>
      <c r="D110" s="801" t="s">
        <v>675</v>
      </c>
      <c r="E110" s="802">
        <v>45564</v>
      </c>
      <c r="F110" s="803" t="s">
        <v>707</v>
      </c>
      <c r="G110" s="804"/>
      <c r="H110" s="805" t="s">
        <v>675</v>
      </c>
      <c r="I110" s="828">
        <f t="shared" si="2"/>
        <v>45796</v>
      </c>
      <c r="J110" s="806" t="s">
        <v>707</v>
      </c>
      <c r="K110" s="774"/>
    </row>
    <row r="111" spans="1:11" s="712" customFormat="1">
      <c r="A111" s="930" t="s">
        <v>6553</v>
      </c>
      <c r="B111" s="931" t="s">
        <v>6554</v>
      </c>
      <c r="C111" s="458" t="s">
        <v>1751</v>
      </c>
      <c r="D111" s="801" t="s">
        <v>675</v>
      </c>
      <c r="E111" s="802">
        <v>45564</v>
      </c>
      <c r="F111" s="803" t="s">
        <v>707</v>
      </c>
      <c r="G111" s="804"/>
      <c r="H111" s="805" t="s">
        <v>675</v>
      </c>
      <c r="I111" s="828">
        <f t="shared" si="2"/>
        <v>45796</v>
      </c>
      <c r="J111" s="806" t="s">
        <v>707</v>
      </c>
      <c r="K111" s="774"/>
    </row>
    <row r="112" spans="1:11" s="638" customFormat="1">
      <c r="A112" s="930" t="s">
        <v>6555</v>
      </c>
      <c r="B112" s="848" t="s">
        <v>6556</v>
      </c>
      <c r="C112" s="458" t="s">
        <v>1751</v>
      </c>
      <c r="D112" s="784" t="s">
        <v>675</v>
      </c>
      <c r="E112" s="785">
        <v>45564</v>
      </c>
      <c r="F112" s="786" t="s">
        <v>707</v>
      </c>
      <c r="G112" s="787"/>
      <c r="H112" s="680" t="s">
        <v>675</v>
      </c>
      <c r="I112" s="828">
        <f t="shared" si="2"/>
        <v>45796</v>
      </c>
      <c r="J112" s="639" t="s">
        <v>707</v>
      </c>
      <c r="K112" s="637"/>
    </row>
    <row r="113" spans="1:13" s="712" customFormat="1">
      <c r="A113" s="930" t="s">
        <v>6557</v>
      </c>
      <c r="B113" s="931" t="s">
        <v>6558</v>
      </c>
      <c r="C113" s="807" t="s">
        <v>1751</v>
      </c>
      <c r="D113" s="801" t="s">
        <v>675</v>
      </c>
      <c r="E113" s="802">
        <v>45564</v>
      </c>
      <c r="F113" s="803" t="s">
        <v>707</v>
      </c>
      <c r="G113" s="804"/>
      <c r="H113" s="805" t="s">
        <v>675</v>
      </c>
      <c r="I113" s="828">
        <f t="shared" si="2"/>
        <v>45796</v>
      </c>
      <c r="J113" s="806" t="s">
        <v>707</v>
      </c>
      <c r="K113" s="774"/>
    </row>
    <row r="114" spans="1:13" s="712" customFormat="1">
      <c r="A114" s="930" t="s">
        <v>6559</v>
      </c>
      <c r="B114" s="931" t="s">
        <v>6320</v>
      </c>
      <c r="C114" s="807" t="s">
        <v>1751</v>
      </c>
      <c r="D114" s="801" t="s">
        <v>675</v>
      </c>
      <c r="E114" s="802">
        <v>45564</v>
      </c>
      <c r="F114" s="803" t="s">
        <v>707</v>
      </c>
      <c r="G114" s="804"/>
      <c r="H114" s="805" t="s">
        <v>675</v>
      </c>
      <c r="I114" s="828">
        <f t="shared" si="2"/>
        <v>45796</v>
      </c>
      <c r="J114" s="806" t="s">
        <v>707</v>
      </c>
      <c r="K114" s="774"/>
    </row>
    <row r="115" spans="1:13" s="638" customFormat="1" ht="13.15" thickBot="1">
      <c r="A115" s="932" t="s">
        <v>6560</v>
      </c>
      <c r="B115" s="933" t="s">
        <v>3978</v>
      </c>
      <c r="C115" s="576" t="s">
        <v>1751</v>
      </c>
      <c r="D115" s="788" t="s">
        <v>675</v>
      </c>
      <c r="E115" s="789">
        <v>45564</v>
      </c>
      <c r="F115" s="790" t="s">
        <v>707</v>
      </c>
      <c r="G115" s="791"/>
      <c r="H115" s="792" t="s">
        <v>675</v>
      </c>
      <c r="I115" s="509">
        <f t="shared" si="2"/>
        <v>45796</v>
      </c>
      <c r="J115" s="711" t="s">
        <v>707</v>
      </c>
      <c r="K115" s="640"/>
    </row>
    <row r="116" spans="1:13" customFormat="1">
      <c r="A116" s="287"/>
      <c r="B116" s="287"/>
      <c r="C116" s="287"/>
      <c r="D116" s="795"/>
      <c r="E116" s="795"/>
      <c r="F116" s="795"/>
      <c r="G116" s="795"/>
      <c r="H116" s="795"/>
      <c r="I116" s="795"/>
      <c r="J116" s="795"/>
      <c r="K116" s="795"/>
    </row>
    <row r="117" spans="1:13">
      <c r="A117" s="425" t="s">
        <v>674</v>
      </c>
      <c r="D117" s="643"/>
      <c r="E117" s="643"/>
      <c r="F117" s="643"/>
      <c r="G117" s="643"/>
      <c r="H117" s="643"/>
      <c r="I117" s="643"/>
      <c r="J117" s="643"/>
      <c r="K117" s="643"/>
    </row>
    <row r="118" spans="1:13">
      <c r="A118" s="2171" t="s">
        <v>9217</v>
      </c>
      <c r="B118" s="2171"/>
      <c r="C118" s="2171"/>
      <c r="D118" s="2171"/>
      <c r="E118" s="2171"/>
      <c r="F118" s="2171"/>
      <c r="G118" s="2171"/>
      <c r="H118" s="2171"/>
      <c r="I118" s="2171"/>
      <c r="J118" s="2171"/>
      <c r="K118" s="2171"/>
      <c r="L118" s="2171"/>
      <c r="M118" s="2171"/>
    </row>
    <row r="119" spans="1:13">
      <c r="D119" s="422"/>
      <c r="E119" s="422"/>
      <c r="F119" s="647"/>
      <c r="G119" s="423"/>
      <c r="H119" s="422"/>
      <c r="I119" s="422"/>
      <c r="J119" s="647"/>
      <c r="K119" s="647"/>
    </row>
    <row r="120" spans="1:13">
      <c r="D120" s="422"/>
      <c r="E120" s="422"/>
      <c r="F120" s="647"/>
      <c r="G120" s="423"/>
      <c r="H120" s="422"/>
      <c r="I120" s="422"/>
      <c r="J120" s="647"/>
      <c r="K120" s="647"/>
    </row>
    <row r="121" spans="1:13">
      <c r="D121" s="422"/>
      <c r="E121" s="422"/>
      <c r="F121" s="647"/>
      <c r="G121" s="423"/>
      <c r="H121" s="422"/>
      <c r="I121" s="422"/>
      <c r="J121" s="647"/>
      <c r="K121" s="647"/>
    </row>
    <row r="122" spans="1:13">
      <c r="D122" s="422"/>
      <c r="E122" s="422"/>
      <c r="F122" s="647"/>
      <c r="G122" s="423"/>
      <c r="H122" s="422"/>
      <c r="I122" s="422"/>
      <c r="J122" s="647"/>
      <c r="K122" s="647"/>
    </row>
    <row r="123" spans="1:13">
      <c r="D123" s="422"/>
      <c r="E123" s="422"/>
      <c r="F123" s="647"/>
      <c r="G123" s="423"/>
      <c r="H123" s="422"/>
      <c r="I123" s="422"/>
      <c r="J123" s="647"/>
      <c r="K123" s="647"/>
    </row>
    <row r="124" spans="1:13">
      <c r="D124" s="422"/>
      <c r="E124" s="422"/>
      <c r="F124" s="647"/>
      <c r="G124" s="423"/>
      <c r="H124" s="422"/>
      <c r="I124" s="422"/>
      <c r="J124" s="647"/>
      <c r="K124" s="647"/>
    </row>
    <row r="125" spans="1:13">
      <c r="D125" s="422"/>
      <c r="E125" s="422"/>
      <c r="F125" s="647"/>
      <c r="G125" s="423"/>
      <c r="H125" s="422"/>
      <c r="I125" s="422"/>
      <c r="J125" s="647"/>
      <c r="K125" s="647"/>
    </row>
    <row r="126" spans="1:13">
      <c r="D126" s="422"/>
      <c r="E126" s="422"/>
      <c r="F126" s="647"/>
      <c r="G126" s="423"/>
      <c r="H126" s="422"/>
      <c r="I126" s="422"/>
      <c r="J126" s="647"/>
      <c r="K126" s="647"/>
    </row>
    <row r="127" spans="1:13">
      <c r="D127" s="422"/>
      <c r="E127" s="422"/>
      <c r="F127" s="647"/>
      <c r="G127" s="423"/>
      <c r="H127" s="422"/>
      <c r="I127" s="422"/>
      <c r="J127" s="647"/>
      <c r="K127" s="647"/>
    </row>
    <row r="128" spans="1:13">
      <c r="D128" s="422"/>
      <c r="E128" s="422"/>
      <c r="F128" s="647"/>
      <c r="G128" s="423"/>
      <c r="H128" s="422"/>
      <c r="I128" s="422"/>
      <c r="J128" s="647"/>
      <c r="K128" s="647"/>
    </row>
    <row r="129" spans="4:11">
      <c r="D129" s="422"/>
      <c r="E129" s="422"/>
      <c r="F129" s="647"/>
      <c r="G129" s="423"/>
      <c r="H129" s="422"/>
      <c r="I129" s="422"/>
      <c r="J129" s="647"/>
      <c r="K129" s="647"/>
    </row>
    <row r="130" spans="4:11">
      <c r="D130" s="422"/>
      <c r="E130" s="422"/>
      <c r="F130" s="647"/>
      <c r="G130" s="423"/>
      <c r="H130" s="422"/>
      <c r="I130" s="422"/>
      <c r="J130" s="647"/>
      <c r="K130" s="647"/>
    </row>
    <row r="131" spans="4:11">
      <c r="D131" s="422"/>
      <c r="E131" s="422"/>
      <c r="F131" s="647"/>
      <c r="G131" s="423"/>
      <c r="H131" s="422"/>
      <c r="I131" s="422"/>
      <c r="J131" s="647"/>
      <c r="K131" s="647"/>
    </row>
    <row r="132" spans="4:11">
      <c r="D132" s="422"/>
      <c r="E132" s="422"/>
      <c r="F132" s="647"/>
      <c r="G132" s="423"/>
      <c r="H132" s="422"/>
      <c r="I132" s="422"/>
      <c r="J132" s="647"/>
      <c r="K132" s="647"/>
    </row>
    <row r="133" spans="4:11">
      <c r="D133" s="422"/>
      <c r="E133" s="422"/>
      <c r="F133" s="647"/>
      <c r="G133" s="423"/>
      <c r="H133" s="422"/>
      <c r="I133" s="422"/>
      <c r="J133" s="647"/>
      <c r="K133" s="647"/>
    </row>
    <row r="134" spans="4:11">
      <c r="D134" s="422"/>
      <c r="E134" s="422"/>
      <c r="F134" s="647"/>
      <c r="G134" s="423"/>
      <c r="H134" s="422"/>
      <c r="I134" s="422"/>
      <c r="J134" s="647"/>
      <c r="K134" s="647"/>
    </row>
    <row r="135" spans="4:11">
      <c r="D135" s="422"/>
      <c r="E135" s="422"/>
      <c r="F135" s="647"/>
      <c r="G135" s="423"/>
      <c r="H135" s="422"/>
      <c r="I135" s="422"/>
      <c r="J135" s="647"/>
      <c r="K135" s="647"/>
    </row>
    <row r="136" spans="4:11">
      <c r="D136" s="422"/>
      <c r="E136" s="422"/>
      <c r="F136" s="647"/>
      <c r="G136" s="423"/>
      <c r="H136" s="422"/>
      <c r="I136" s="422"/>
      <c r="J136" s="647"/>
      <c r="K136" s="647"/>
    </row>
    <row r="137" spans="4:11">
      <c r="D137" s="422"/>
      <c r="E137" s="422"/>
      <c r="F137" s="647"/>
      <c r="G137" s="423"/>
      <c r="H137" s="422"/>
      <c r="I137" s="422"/>
      <c r="J137" s="647"/>
      <c r="K137" s="647"/>
    </row>
    <row r="138" spans="4:11">
      <c r="D138" s="422"/>
      <c r="E138" s="422"/>
      <c r="F138" s="647"/>
      <c r="G138" s="423"/>
      <c r="H138" s="422"/>
      <c r="I138" s="422"/>
      <c r="J138" s="647"/>
      <c r="K138" s="647"/>
    </row>
    <row r="139" spans="4:11">
      <c r="D139" s="422"/>
      <c r="E139" s="422"/>
      <c r="F139" s="647"/>
      <c r="G139" s="423"/>
      <c r="H139" s="422"/>
      <c r="I139" s="422"/>
      <c r="J139" s="647"/>
      <c r="K139" s="647"/>
    </row>
    <row r="140" spans="4:11">
      <c r="D140" s="422"/>
      <c r="E140" s="422"/>
      <c r="F140" s="647"/>
      <c r="G140" s="423"/>
      <c r="H140" s="422"/>
      <c r="I140" s="422"/>
      <c r="J140" s="647"/>
      <c r="K140" s="647"/>
    </row>
    <row r="141" spans="4:11">
      <c r="D141" s="422"/>
      <c r="E141" s="422"/>
      <c r="F141" s="647"/>
      <c r="G141" s="423"/>
      <c r="H141" s="422"/>
      <c r="I141" s="422"/>
      <c r="J141" s="647"/>
      <c r="K141" s="647"/>
    </row>
    <row r="142" spans="4:11">
      <c r="D142" s="422"/>
      <c r="E142" s="422"/>
      <c r="F142" s="647"/>
      <c r="G142" s="423"/>
      <c r="H142" s="422"/>
      <c r="I142" s="422"/>
      <c r="J142" s="647"/>
      <c r="K142" s="647"/>
    </row>
    <row r="143" spans="4:11">
      <c r="D143" s="422"/>
      <c r="E143" s="422"/>
      <c r="F143" s="647"/>
      <c r="G143" s="423"/>
      <c r="H143" s="422"/>
      <c r="I143" s="422"/>
      <c r="J143" s="647"/>
      <c r="K143" s="647"/>
    </row>
    <row r="144" spans="4:11">
      <c r="D144" s="422"/>
      <c r="E144" s="422"/>
      <c r="F144" s="647"/>
      <c r="G144" s="423"/>
      <c r="H144" s="422"/>
      <c r="I144" s="422"/>
      <c r="J144" s="647"/>
      <c r="K144" s="647"/>
    </row>
    <row r="145" spans="4:11">
      <c r="D145" s="422"/>
      <c r="E145" s="422"/>
      <c r="F145" s="647"/>
      <c r="G145" s="423"/>
      <c r="H145" s="422"/>
      <c r="I145" s="422"/>
      <c r="J145" s="647"/>
      <c r="K145" s="647"/>
    </row>
    <row r="146" spans="4:11">
      <c r="D146" s="422"/>
      <c r="E146" s="422"/>
      <c r="F146" s="647"/>
      <c r="G146" s="423"/>
      <c r="H146" s="422"/>
      <c r="I146" s="422"/>
      <c r="J146" s="647"/>
      <c r="K146" s="647"/>
    </row>
    <row r="147" spans="4:11">
      <c r="D147" s="422"/>
      <c r="E147" s="422"/>
      <c r="F147" s="647"/>
      <c r="G147" s="423"/>
      <c r="H147" s="422"/>
      <c r="I147" s="422"/>
      <c r="J147" s="647"/>
      <c r="K147" s="647"/>
    </row>
    <row r="148" spans="4:11">
      <c r="D148" s="422"/>
      <c r="E148" s="422"/>
      <c r="F148" s="647"/>
      <c r="G148" s="423"/>
      <c r="H148" s="422"/>
      <c r="I148" s="422"/>
      <c r="J148" s="647"/>
      <c r="K148" s="647"/>
    </row>
    <row r="149" spans="4:11">
      <c r="D149" s="422"/>
      <c r="E149" s="422"/>
      <c r="F149" s="647"/>
      <c r="G149" s="423"/>
      <c r="H149" s="422"/>
      <c r="I149" s="422"/>
      <c r="J149" s="647"/>
      <c r="K149" s="647"/>
    </row>
    <row r="150" spans="4:11">
      <c r="D150" s="422"/>
      <c r="E150" s="422"/>
      <c r="F150" s="647"/>
      <c r="G150" s="423"/>
      <c r="H150" s="422"/>
      <c r="I150" s="422"/>
      <c r="J150" s="647"/>
      <c r="K150" s="647"/>
    </row>
    <row r="151" spans="4:11">
      <c r="D151" s="422"/>
      <c r="E151" s="422"/>
      <c r="F151" s="647"/>
      <c r="G151" s="423"/>
      <c r="H151" s="422"/>
      <c r="I151" s="422"/>
      <c r="J151" s="647"/>
      <c r="K151" s="647"/>
    </row>
    <row r="152" spans="4:11">
      <c r="D152" s="422"/>
      <c r="E152" s="422"/>
      <c r="F152" s="647"/>
      <c r="G152" s="423"/>
      <c r="H152" s="422"/>
      <c r="I152" s="422"/>
      <c r="J152" s="647"/>
      <c r="K152" s="647"/>
    </row>
    <row r="153" spans="4:11">
      <c r="D153" s="422"/>
      <c r="E153" s="422"/>
      <c r="F153" s="647"/>
      <c r="G153" s="423"/>
      <c r="H153" s="422"/>
      <c r="I153" s="422"/>
      <c r="J153" s="647"/>
      <c r="K153" s="647"/>
    </row>
    <row r="154" spans="4:11">
      <c r="D154" s="422"/>
      <c r="E154" s="422"/>
      <c r="F154" s="647"/>
      <c r="G154" s="423"/>
      <c r="H154" s="422"/>
      <c r="I154" s="422"/>
      <c r="J154" s="647"/>
      <c r="K154" s="647"/>
    </row>
    <row r="155" spans="4:11">
      <c r="D155" s="422"/>
      <c r="E155" s="422"/>
      <c r="F155" s="647"/>
      <c r="G155" s="423"/>
      <c r="H155" s="422"/>
      <c r="I155" s="422"/>
      <c r="J155" s="647"/>
      <c r="K155" s="647"/>
    </row>
    <row r="156" spans="4:11">
      <c r="D156" s="422"/>
      <c r="E156" s="422"/>
      <c r="F156" s="647"/>
      <c r="G156" s="423"/>
      <c r="H156" s="422"/>
      <c r="I156" s="422"/>
      <c r="J156" s="647"/>
      <c r="K156" s="647"/>
    </row>
    <row r="157" spans="4:11">
      <c r="D157" s="422"/>
      <c r="E157" s="422"/>
      <c r="F157" s="647"/>
      <c r="G157" s="423"/>
      <c r="H157" s="422"/>
      <c r="I157" s="422"/>
      <c r="J157" s="647"/>
      <c r="K157" s="647"/>
    </row>
    <row r="158" spans="4:11">
      <c r="D158" s="422"/>
      <c r="E158" s="422"/>
      <c r="F158" s="647"/>
      <c r="G158" s="423"/>
      <c r="H158" s="422"/>
      <c r="I158" s="422"/>
      <c r="J158" s="647"/>
      <c r="K158" s="647"/>
    </row>
    <row r="159" spans="4:11">
      <c r="D159" s="422"/>
      <c r="E159" s="422"/>
      <c r="F159" s="647"/>
      <c r="G159" s="423"/>
      <c r="H159" s="422"/>
      <c r="I159" s="422"/>
      <c r="J159" s="647"/>
      <c r="K159" s="647"/>
    </row>
    <row r="160" spans="4:11">
      <c r="D160" s="422"/>
      <c r="E160" s="422"/>
      <c r="F160" s="647"/>
      <c r="G160" s="423"/>
      <c r="H160" s="422"/>
      <c r="I160" s="422"/>
      <c r="J160" s="647"/>
      <c r="K160" s="647"/>
    </row>
    <row r="161" spans="4:11">
      <c r="D161" s="422"/>
      <c r="E161" s="422"/>
      <c r="F161" s="647"/>
      <c r="G161" s="423"/>
      <c r="H161" s="422"/>
      <c r="I161" s="422"/>
      <c r="J161" s="647"/>
      <c r="K161" s="647"/>
    </row>
    <row r="162" spans="4:11">
      <c r="D162" s="422"/>
      <c r="E162" s="422"/>
      <c r="F162" s="647"/>
      <c r="G162" s="423"/>
      <c r="H162" s="422"/>
      <c r="I162" s="422"/>
      <c r="J162" s="647"/>
      <c r="K162" s="647"/>
    </row>
    <row r="163" spans="4:11">
      <c r="D163" s="422"/>
      <c r="E163" s="422"/>
      <c r="F163" s="647"/>
      <c r="G163" s="423"/>
      <c r="H163" s="422"/>
      <c r="I163" s="422"/>
      <c r="J163" s="647"/>
      <c r="K163" s="647"/>
    </row>
  </sheetData>
  <mergeCells count="7">
    <mergeCell ref="A118:M118"/>
    <mergeCell ref="A4:C4"/>
    <mergeCell ref="D4:G4"/>
    <mergeCell ref="H4:K4"/>
    <mergeCell ref="A1:C1"/>
    <mergeCell ref="D1:G1"/>
    <mergeCell ref="A2:C2"/>
  </mergeCells>
  <hyperlinks>
    <hyperlink ref="A4" display="Back to Top Sheet" xr:uid="{00000000-0004-0000-4200-000000000000}"/>
    <hyperlink ref="A4:C4" location="Top!A1" display="Back to Top Sheet" xr:uid="{A38D84AC-DFEB-4A2A-8A44-9B37F6A0EFAE}"/>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147E1-3BFA-42CF-921C-999B0A226578}">
  <sheetPr>
    <pageSetUpPr fitToPage="1"/>
  </sheetPr>
  <dimension ref="A1:M223"/>
  <sheetViews>
    <sheetView zoomScaleNormal="100" workbookViewId="0">
      <selection sqref="A1:B1"/>
    </sheetView>
  </sheetViews>
  <sheetFormatPr defaultColWidth="11.3984375" defaultRowHeight="12.75"/>
  <cols>
    <col min="1" max="1" width="33.3984375" style="17" customWidth="1"/>
    <col min="2" max="2" width="59" style="17" customWidth="1"/>
    <col min="3" max="3" width="15.1328125" style="17" customWidth="1"/>
    <col min="4" max="4" width="16.59765625" style="8" customWidth="1"/>
    <col min="5" max="5" width="15.59765625" style="8" customWidth="1"/>
    <col min="6" max="6" width="15.86328125" style="10" customWidth="1"/>
    <col min="7" max="7" width="25.86328125" style="9" customWidth="1"/>
    <col min="8" max="8" width="16.59765625" style="8" customWidth="1"/>
    <col min="9" max="9" width="19.59765625" style="8" customWidth="1"/>
    <col min="10" max="10" width="21.59765625" style="10" customWidth="1"/>
    <col min="11" max="11" width="28.59765625" style="10" customWidth="1"/>
    <col min="12" max="16384" width="11.3984375" style="10"/>
  </cols>
  <sheetData>
    <row r="1" spans="1:13" ht="21" customHeight="1" thickBot="1">
      <c r="A1" s="2150" t="s">
        <v>660</v>
      </c>
      <c r="B1" s="2150"/>
      <c r="C1" s="304"/>
      <c r="D1" s="2151"/>
      <c r="E1" s="2151"/>
      <c r="F1" s="2151"/>
      <c r="G1" s="2151"/>
    </row>
    <row r="2" spans="1:13" ht="21" customHeight="1" thickBot="1">
      <c r="A2" s="2150" t="str">
        <f>Top!B94&amp;", "&amp;Top!C95</f>
        <v>Running Speed and Cadence Profile 1.0, 1.0.1</v>
      </c>
      <c r="B2" s="2150"/>
      <c r="C2" s="407"/>
      <c r="D2" s="1112" t="s">
        <v>661</v>
      </c>
      <c r="E2" s="1113" t="str">
        <f>Top!E94</f>
        <v>RSCP.TS.p9</v>
      </c>
      <c r="F2" s="1113"/>
      <c r="G2" s="1114"/>
      <c r="H2" s="1112" t="s">
        <v>10</v>
      </c>
      <c r="I2" s="1114" t="str">
        <f>Top!G94</f>
        <v>RSCP.TS.p9</v>
      </c>
      <c r="J2" s="1112" t="s">
        <v>699</v>
      </c>
      <c r="K2" s="1171">
        <v>45573</v>
      </c>
      <c r="M2" s="26"/>
    </row>
    <row r="3" spans="1:13" ht="18" customHeight="1" thickBot="1">
      <c r="A3" s="59" t="s">
        <v>700</v>
      </c>
      <c r="B3" s="59">
        <f>rel_date</f>
        <v>45706</v>
      </c>
      <c r="D3" s="1112" t="s">
        <v>662</v>
      </c>
      <c r="E3" s="1113" t="str">
        <f>Top!F94</f>
        <v>RSCP.ICS.p7</v>
      </c>
      <c r="F3" s="1113"/>
      <c r="G3" s="1114"/>
      <c r="H3" s="1112" t="s">
        <v>11</v>
      </c>
      <c r="I3" s="1114" t="str">
        <f>Top!H94</f>
        <v>RSCP.ICS.p7</v>
      </c>
      <c r="J3" s="1112" t="s">
        <v>699</v>
      </c>
      <c r="K3" s="1171">
        <v>45573</v>
      </c>
    </row>
    <row r="4" spans="1:13" ht="14.25" customHeight="1" thickBot="1">
      <c r="A4" s="2145" t="s">
        <v>663</v>
      </c>
      <c r="B4" s="2146"/>
      <c r="C4" s="434"/>
      <c r="D4" s="2147" t="s">
        <v>664</v>
      </c>
      <c r="E4" s="2148"/>
      <c r="F4" s="2148"/>
      <c r="G4" s="2149"/>
      <c r="H4" s="2147" t="s">
        <v>701</v>
      </c>
      <c r="I4" s="2148"/>
      <c r="J4" s="2148"/>
      <c r="K4" s="2149"/>
    </row>
    <row r="5" spans="1:13" ht="39.75" thickBot="1">
      <c r="A5" s="794" t="s">
        <v>702</v>
      </c>
      <c r="B5" s="477" t="s">
        <v>666</v>
      </c>
      <c r="C5" s="1560" t="s">
        <v>9249</v>
      </c>
      <c r="D5" s="34" t="s">
        <v>667</v>
      </c>
      <c r="E5" s="34" t="s">
        <v>668</v>
      </c>
      <c r="F5" s="1583" t="s">
        <v>9248</v>
      </c>
      <c r="G5" s="48" t="s">
        <v>669</v>
      </c>
      <c r="H5" s="49" t="s">
        <v>667</v>
      </c>
      <c r="I5" s="34" t="s">
        <v>668</v>
      </c>
      <c r="J5" s="1583" t="s">
        <v>9248</v>
      </c>
      <c r="K5" s="48" t="s">
        <v>1661</v>
      </c>
    </row>
    <row r="6" spans="1:13" s="11" customFormat="1">
      <c r="A6" s="436" t="s">
        <v>671</v>
      </c>
      <c r="B6" s="335" t="s">
        <v>672</v>
      </c>
      <c r="C6" s="452" t="s">
        <v>9247</v>
      </c>
      <c r="D6" s="545"/>
      <c r="E6" s="617">
        <v>45663</v>
      </c>
      <c r="F6" s="555"/>
      <c r="G6" s="556" t="s">
        <v>9616</v>
      </c>
      <c r="H6" s="223"/>
      <c r="I6" s="508"/>
      <c r="J6" s="465"/>
      <c r="K6" s="190"/>
    </row>
    <row r="7" spans="1:13" s="11" customFormat="1">
      <c r="A7" s="441" t="s">
        <v>11</v>
      </c>
      <c r="B7" s="341" t="s">
        <v>673</v>
      </c>
      <c r="C7" s="458" t="s">
        <v>9247</v>
      </c>
      <c r="D7" s="62"/>
      <c r="E7" s="618">
        <v>45663</v>
      </c>
      <c r="F7" s="105"/>
      <c r="G7" s="106" t="s">
        <v>9617</v>
      </c>
      <c r="H7" s="217"/>
      <c r="I7" s="508"/>
      <c r="J7" s="217"/>
      <c r="K7" s="189"/>
    </row>
    <row r="8" spans="1:13" s="11" customFormat="1">
      <c r="A8" s="1099" t="s">
        <v>6561</v>
      </c>
      <c r="B8" s="579" t="s">
        <v>6562</v>
      </c>
      <c r="C8" s="458" t="s">
        <v>1698</v>
      </c>
      <c r="D8" s="62" t="s">
        <v>675</v>
      </c>
      <c r="E8" s="618">
        <v>45663</v>
      </c>
      <c r="F8" s="109" t="s">
        <v>707</v>
      </c>
      <c r="G8" s="78"/>
      <c r="H8" s="217"/>
      <c r="I8" s="508"/>
      <c r="J8" s="32"/>
      <c r="K8" s="190"/>
    </row>
    <row r="9" spans="1:13" s="11" customFormat="1">
      <c r="A9" s="1099" t="s">
        <v>6563</v>
      </c>
      <c r="B9" s="579" t="s">
        <v>6564</v>
      </c>
      <c r="C9" s="458" t="s">
        <v>9247</v>
      </c>
      <c r="D9" s="62" t="s">
        <v>675</v>
      </c>
      <c r="E9" s="618">
        <v>45663</v>
      </c>
      <c r="F9" s="109" t="s">
        <v>707</v>
      </c>
      <c r="G9" s="78" t="s">
        <v>9616</v>
      </c>
      <c r="H9" s="217"/>
      <c r="I9" s="508"/>
      <c r="J9" s="32"/>
      <c r="K9" s="190"/>
    </row>
    <row r="10" spans="1:13" s="11" customFormat="1">
      <c r="A10" s="1099" t="s">
        <v>6565</v>
      </c>
      <c r="B10" s="579" t="s">
        <v>2402</v>
      </c>
      <c r="C10" s="458" t="s">
        <v>1698</v>
      </c>
      <c r="D10" s="62" t="s">
        <v>675</v>
      </c>
      <c r="E10" s="618">
        <v>45663</v>
      </c>
      <c r="F10" s="109" t="s">
        <v>707</v>
      </c>
      <c r="G10" s="78"/>
      <c r="H10" s="217"/>
      <c r="I10" s="508"/>
      <c r="J10" s="32"/>
      <c r="K10" s="190"/>
    </row>
    <row r="11" spans="1:13" s="11" customFormat="1">
      <c r="A11" s="1099" t="s">
        <v>6566</v>
      </c>
      <c r="B11" s="579" t="s">
        <v>2610</v>
      </c>
      <c r="C11" s="458" t="s">
        <v>1698</v>
      </c>
      <c r="D11" s="62" t="s">
        <v>675</v>
      </c>
      <c r="E11" s="618">
        <v>45663</v>
      </c>
      <c r="F11" s="109" t="s">
        <v>707</v>
      </c>
      <c r="G11" s="78"/>
      <c r="H11" s="217"/>
      <c r="I11" s="508"/>
      <c r="J11" s="32"/>
      <c r="K11" s="190"/>
    </row>
    <row r="12" spans="1:13" s="11" customFormat="1">
      <c r="A12" s="1099" t="s">
        <v>9618</v>
      </c>
      <c r="B12" s="579" t="s">
        <v>6564</v>
      </c>
      <c r="C12" s="458" t="s">
        <v>9247</v>
      </c>
      <c r="D12" s="62" t="s">
        <v>675</v>
      </c>
      <c r="E12" s="1614">
        <v>45753</v>
      </c>
      <c r="F12" s="61" t="s">
        <v>707</v>
      </c>
      <c r="G12" s="68" t="s">
        <v>9619</v>
      </c>
      <c r="H12" s="1211"/>
      <c r="I12" s="508"/>
      <c r="J12" s="1234"/>
      <c r="K12" s="190"/>
    </row>
    <row r="13" spans="1:13" s="11" customFormat="1">
      <c r="A13" s="1099" t="s">
        <v>6567</v>
      </c>
      <c r="B13" s="579" t="s">
        <v>6568</v>
      </c>
      <c r="C13" s="458" t="s">
        <v>1698</v>
      </c>
      <c r="D13" s="62" t="s">
        <v>675</v>
      </c>
      <c r="E13" s="1614">
        <v>45663</v>
      </c>
      <c r="F13" s="61" t="s">
        <v>707</v>
      </c>
      <c r="G13" s="68"/>
      <c r="H13" s="217"/>
      <c r="I13" s="508"/>
      <c r="J13" s="32"/>
      <c r="K13" s="190"/>
    </row>
    <row r="14" spans="1:13" s="11" customFormat="1">
      <c r="A14" s="1099" t="s">
        <v>6569</v>
      </c>
      <c r="B14" s="579" t="s">
        <v>2146</v>
      </c>
      <c r="C14" s="458" t="s">
        <v>1698</v>
      </c>
      <c r="D14" s="62" t="s">
        <v>675</v>
      </c>
      <c r="E14" s="1614">
        <v>45663</v>
      </c>
      <c r="F14" s="61" t="s">
        <v>707</v>
      </c>
      <c r="G14" s="68"/>
      <c r="H14" s="217"/>
      <c r="I14" s="508"/>
      <c r="J14" s="32"/>
      <c r="K14" s="190"/>
    </row>
    <row r="15" spans="1:13" s="11" customFormat="1">
      <c r="A15" s="1262" t="s">
        <v>6570</v>
      </c>
      <c r="B15" s="1437" t="s">
        <v>914</v>
      </c>
      <c r="C15" s="458" t="s">
        <v>1698</v>
      </c>
      <c r="D15" s="1615"/>
      <c r="E15" s="1614"/>
      <c r="F15" s="61"/>
      <c r="G15" s="68"/>
      <c r="H15" s="1419"/>
      <c r="I15" s="1418"/>
      <c r="J15" s="32"/>
      <c r="K15" s="190"/>
    </row>
    <row r="16" spans="1:13" s="11" customFormat="1">
      <c r="A16" s="1262" t="s">
        <v>9620</v>
      </c>
      <c r="B16" s="1437" t="s">
        <v>2186</v>
      </c>
      <c r="C16" s="458"/>
      <c r="D16" s="1615" t="s">
        <v>675</v>
      </c>
      <c r="E16" s="1614">
        <v>45663</v>
      </c>
      <c r="F16" s="61" t="s">
        <v>707</v>
      </c>
      <c r="G16" s="68"/>
      <c r="H16" s="1419"/>
      <c r="I16" s="508"/>
      <c r="J16" s="32"/>
      <c r="K16" s="74"/>
    </row>
    <row r="17" spans="1:11" s="11" customFormat="1">
      <c r="A17" s="1262" t="s">
        <v>9621</v>
      </c>
      <c r="B17" s="1437" t="s">
        <v>2187</v>
      </c>
      <c r="C17" s="458"/>
      <c r="D17" s="1615" t="s">
        <v>675</v>
      </c>
      <c r="E17" s="1614">
        <v>45663</v>
      </c>
      <c r="F17" s="61" t="s">
        <v>707</v>
      </c>
      <c r="G17" s="68"/>
      <c r="H17" s="1419"/>
      <c r="I17" s="508"/>
      <c r="J17" s="32"/>
      <c r="K17" s="74"/>
    </row>
    <row r="18" spans="1:11" s="11" customFormat="1">
      <c r="A18" s="1099" t="s">
        <v>9622</v>
      </c>
      <c r="B18" s="1437" t="s">
        <v>9623</v>
      </c>
      <c r="C18" s="458" t="s">
        <v>9247</v>
      </c>
      <c r="D18" s="1615" t="s">
        <v>675</v>
      </c>
      <c r="E18" s="1614">
        <v>45753</v>
      </c>
      <c r="F18" s="61" t="s">
        <v>707</v>
      </c>
      <c r="G18" s="68" t="s">
        <v>9619</v>
      </c>
      <c r="H18" s="1211"/>
      <c r="I18" s="508"/>
      <c r="J18" s="1234"/>
      <c r="K18" s="190"/>
    </row>
    <row r="19" spans="1:11" s="11" customFormat="1" ht="25.5">
      <c r="A19" s="1099" t="s">
        <v>9624</v>
      </c>
      <c r="B19" s="1437" t="s">
        <v>9625</v>
      </c>
      <c r="C19" s="458" t="s">
        <v>9247</v>
      </c>
      <c r="D19" s="1615" t="s">
        <v>675</v>
      </c>
      <c r="E19" s="1614">
        <v>45753</v>
      </c>
      <c r="F19" s="61" t="s">
        <v>707</v>
      </c>
      <c r="G19" s="68" t="s">
        <v>9619</v>
      </c>
      <c r="H19" s="1211"/>
      <c r="I19" s="508"/>
      <c r="J19" s="1234"/>
      <c r="K19" s="190"/>
    </row>
    <row r="20" spans="1:11" s="11" customFormat="1">
      <c r="A20" s="1262" t="s">
        <v>9626</v>
      </c>
      <c r="B20" s="1437" t="s">
        <v>6571</v>
      </c>
      <c r="C20" s="458"/>
      <c r="D20" s="70" t="s">
        <v>675</v>
      </c>
      <c r="E20" s="618">
        <v>45663</v>
      </c>
      <c r="F20" s="109" t="s">
        <v>707</v>
      </c>
      <c r="G20" s="78"/>
      <c r="H20" s="1419"/>
      <c r="I20" s="508"/>
      <c r="J20" s="32"/>
      <c r="K20" s="74"/>
    </row>
    <row r="21" spans="1:11" s="11" customFormat="1" ht="25.5">
      <c r="A21" s="1262" t="s">
        <v>9627</v>
      </c>
      <c r="B21" s="1437" t="s">
        <v>6572</v>
      </c>
      <c r="C21" s="458"/>
      <c r="D21" s="70" t="s">
        <v>675</v>
      </c>
      <c r="E21" s="618">
        <v>45663</v>
      </c>
      <c r="F21" s="109" t="s">
        <v>707</v>
      </c>
      <c r="G21" s="78"/>
      <c r="H21" s="1419"/>
      <c r="I21" s="508"/>
      <c r="J21" s="32"/>
      <c r="K21" s="74"/>
    </row>
    <row r="22" spans="1:11" s="11" customFormat="1">
      <c r="A22" s="1262" t="s">
        <v>9628</v>
      </c>
      <c r="B22" s="1437" t="s">
        <v>6573</v>
      </c>
      <c r="C22" s="458"/>
      <c r="D22" s="70" t="s">
        <v>675</v>
      </c>
      <c r="E22" s="618">
        <v>45663</v>
      </c>
      <c r="F22" s="109" t="s">
        <v>707</v>
      </c>
      <c r="G22" s="78"/>
      <c r="H22" s="1419"/>
      <c r="I22" s="508"/>
      <c r="J22" s="32"/>
      <c r="K22" s="74"/>
    </row>
    <row r="23" spans="1:11" s="11" customFormat="1">
      <c r="A23" s="1262" t="s">
        <v>9629</v>
      </c>
      <c r="B23" s="1437" t="s">
        <v>2419</v>
      </c>
      <c r="C23" s="458"/>
      <c r="D23" s="70" t="s">
        <v>675</v>
      </c>
      <c r="E23" s="618">
        <v>45663</v>
      </c>
      <c r="F23" s="109" t="s">
        <v>707</v>
      </c>
      <c r="G23" s="78"/>
      <c r="H23" s="1419"/>
      <c r="I23" s="508"/>
      <c r="J23" s="32"/>
      <c r="K23" s="74"/>
    </row>
    <row r="24" spans="1:11" s="11" customFormat="1">
      <c r="A24" s="265" t="s">
        <v>9630</v>
      </c>
      <c r="B24" s="340" t="s">
        <v>6574</v>
      </c>
      <c r="C24" s="458"/>
      <c r="D24" s="70" t="s">
        <v>675</v>
      </c>
      <c r="E24" s="618">
        <v>45663</v>
      </c>
      <c r="F24" s="109" t="s">
        <v>707</v>
      </c>
      <c r="G24" s="78"/>
      <c r="H24" s="1419"/>
      <c r="I24" s="508"/>
      <c r="J24" s="32"/>
      <c r="K24" s="74"/>
    </row>
    <row r="25" spans="1:11" s="11" customFormat="1">
      <c r="A25" s="265" t="s">
        <v>9631</v>
      </c>
      <c r="B25" s="340" t="s">
        <v>6575</v>
      </c>
      <c r="C25" s="458"/>
      <c r="D25" s="70" t="s">
        <v>675</v>
      </c>
      <c r="E25" s="618">
        <v>45663</v>
      </c>
      <c r="F25" s="109" t="s">
        <v>707</v>
      </c>
      <c r="G25" s="78"/>
      <c r="H25" s="1419"/>
      <c r="I25" s="508"/>
      <c r="J25" s="32"/>
      <c r="K25" s="74"/>
    </row>
    <row r="26" spans="1:11" s="11" customFormat="1">
      <c r="A26" s="265" t="s">
        <v>9632</v>
      </c>
      <c r="B26" s="340" t="s">
        <v>6576</v>
      </c>
      <c r="C26" s="458"/>
      <c r="D26" s="70" t="s">
        <v>675</v>
      </c>
      <c r="E26" s="618">
        <v>45663</v>
      </c>
      <c r="F26" s="109" t="s">
        <v>707</v>
      </c>
      <c r="G26" s="78"/>
      <c r="H26" s="1419"/>
      <c r="I26" s="508"/>
      <c r="J26" s="32"/>
      <c r="K26" s="74"/>
    </row>
    <row r="27" spans="1:11" s="11" customFormat="1">
      <c r="A27" s="265" t="s">
        <v>9633</v>
      </c>
      <c r="B27" s="340" t="s">
        <v>914</v>
      </c>
      <c r="C27" s="458" t="s">
        <v>1698</v>
      </c>
      <c r="D27" s="70"/>
      <c r="E27" s="618"/>
      <c r="F27" s="109"/>
      <c r="G27" s="78"/>
      <c r="H27" s="1419"/>
      <c r="I27" s="1418"/>
      <c r="J27" s="32"/>
      <c r="K27" s="190"/>
    </row>
    <row r="28" spans="1:11" s="11" customFormat="1">
      <c r="A28" s="265" t="s">
        <v>9634</v>
      </c>
      <c r="B28" s="340" t="s">
        <v>2117</v>
      </c>
      <c r="C28" s="458"/>
      <c r="D28" s="70" t="s">
        <v>675</v>
      </c>
      <c r="E28" s="618">
        <v>45663</v>
      </c>
      <c r="F28" s="109" t="s">
        <v>707</v>
      </c>
      <c r="G28" s="78"/>
      <c r="H28" s="1419"/>
      <c r="I28" s="508"/>
      <c r="J28" s="32"/>
      <c r="K28" s="74"/>
    </row>
    <row r="29" spans="1:11" s="11" customFormat="1">
      <c r="A29" s="265" t="s">
        <v>9635</v>
      </c>
      <c r="B29" s="340" t="s">
        <v>2118</v>
      </c>
      <c r="C29" s="458"/>
      <c r="D29" s="70" t="s">
        <v>675</v>
      </c>
      <c r="E29" s="618">
        <v>45663</v>
      </c>
      <c r="F29" s="109" t="s">
        <v>707</v>
      </c>
      <c r="G29" s="78"/>
      <c r="H29" s="1419"/>
      <c r="I29" s="508"/>
      <c r="J29" s="32"/>
      <c r="K29" s="74"/>
    </row>
    <row r="30" spans="1:11" s="11" customFormat="1">
      <c r="A30" s="265" t="s">
        <v>9636</v>
      </c>
      <c r="B30" s="340" t="s">
        <v>6577</v>
      </c>
      <c r="C30" s="458"/>
      <c r="D30" s="70" t="s">
        <v>675</v>
      </c>
      <c r="E30" s="618">
        <v>45663</v>
      </c>
      <c r="F30" s="109" t="s">
        <v>707</v>
      </c>
      <c r="G30" s="78"/>
      <c r="H30" s="1419"/>
      <c r="I30" s="508"/>
      <c r="J30" s="32"/>
      <c r="K30" s="74"/>
    </row>
    <row r="31" spans="1:11" s="11" customFormat="1">
      <c r="A31" s="265" t="s">
        <v>6578</v>
      </c>
      <c r="B31" s="340" t="s">
        <v>2453</v>
      </c>
      <c r="C31" s="458"/>
      <c r="D31" s="70" t="s">
        <v>675</v>
      </c>
      <c r="E31" s="618">
        <v>45663</v>
      </c>
      <c r="F31" s="109" t="s">
        <v>707</v>
      </c>
      <c r="G31" s="78"/>
      <c r="H31" s="1419"/>
      <c r="I31" s="508"/>
      <c r="J31" s="32"/>
      <c r="K31" s="74"/>
    </row>
    <row r="32" spans="1:11" s="11" customFormat="1">
      <c r="A32" s="265" t="s">
        <v>6579</v>
      </c>
      <c r="B32" s="340" t="s">
        <v>2455</v>
      </c>
      <c r="C32" s="458"/>
      <c r="D32" s="70" t="s">
        <v>675</v>
      </c>
      <c r="E32" s="618">
        <v>45663</v>
      </c>
      <c r="F32" s="109" t="s">
        <v>707</v>
      </c>
      <c r="G32" s="78"/>
      <c r="H32" s="1419"/>
      <c r="I32" s="508"/>
      <c r="J32" s="32"/>
      <c r="K32" s="74"/>
    </row>
    <row r="33" spans="1:13" s="11" customFormat="1">
      <c r="A33" s="265" t="s">
        <v>6580</v>
      </c>
      <c r="B33" s="340" t="s">
        <v>2457</v>
      </c>
      <c r="C33" s="458"/>
      <c r="D33" s="70" t="s">
        <v>675</v>
      </c>
      <c r="E33" s="618">
        <v>45663</v>
      </c>
      <c r="F33" s="109" t="s">
        <v>707</v>
      </c>
      <c r="G33" s="78"/>
      <c r="H33" s="1419"/>
      <c r="I33" s="508"/>
      <c r="J33" s="32"/>
      <c r="K33" s="74"/>
    </row>
    <row r="34" spans="1:13" s="11" customFormat="1">
      <c r="A34" s="265" t="s">
        <v>6581</v>
      </c>
      <c r="B34" s="340" t="s">
        <v>2639</v>
      </c>
      <c r="C34" s="458"/>
      <c r="D34" s="70" t="s">
        <v>675</v>
      </c>
      <c r="E34" s="618">
        <v>45663</v>
      </c>
      <c r="F34" s="109" t="s">
        <v>707</v>
      </c>
      <c r="G34" s="78"/>
      <c r="H34" s="1419"/>
      <c r="I34" s="508"/>
      <c r="J34" s="32"/>
      <c r="K34" s="74"/>
    </row>
    <row r="35" spans="1:13" s="11" customFormat="1">
      <c r="A35" s="265" t="s">
        <v>9637</v>
      </c>
      <c r="B35" s="340" t="s">
        <v>2468</v>
      </c>
      <c r="C35" s="458"/>
      <c r="D35" s="70" t="s">
        <v>675</v>
      </c>
      <c r="E35" s="618">
        <v>45663</v>
      </c>
      <c r="F35" s="109" t="s">
        <v>707</v>
      </c>
      <c r="G35" s="78"/>
      <c r="H35" s="1419"/>
      <c r="I35" s="508"/>
      <c r="J35" s="32"/>
      <c r="K35" s="74"/>
    </row>
    <row r="36" spans="1:13" s="11" customFormat="1">
      <c r="A36" s="265" t="s">
        <v>9638</v>
      </c>
      <c r="B36" s="340" t="s">
        <v>2479</v>
      </c>
      <c r="C36" s="458"/>
      <c r="D36" s="70" t="s">
        <v>675</v>
      </c>
      <c r="E36" s="618">
        <v>45663</v>
      </c>
      <c r="F36" s="109" t="s">
        <v>707</v>
      </c>
      <c r="G36" s="78"/>
      <c r="H36" s="1419"/>
      <c r="I36" s="508"/>
      <c r="J36" s="32"/>
      <c r="K36" s="74"/>
    </row>
    <row r="37" spans="1:13" s="11" customFormat="1">
      <c r="A37" s="265" t="s">
        <v>9639</v>
      </c>
      <c r="B37" s="340" t="s">
        <v>2480</v>
      </c>
      <c r="C37" s="458"/>
      <c r="D37" s="70" t="s">
        <v>675</v>
      </c>
      <c r="E37" s="618">
        <v>45663</v>
      </c>
      <c r="F37" s="109" t="s">
        <v>707</v>
      </c>
      <c r="G37" s="78"/>
      <c r="H37" s="1419"/>
      <c r="I37" s="508"/>
      <c r="J37" s="32"/>
      <c r="K37" s="74"/>
    </row>
    <row r="38" spans="1:13" s="11" customFormat="1">
      <c r="A38" s="265" t="s">
        <v>9640</v>
      </c>
      <c r="B38" s="340" t="s">
        <v>2467</v>
      </c>
      <c r="C38" s="458"/>
      <c r="D38" s="70" t="s">
        <v>675</v>
      </c>
      <c r="E38" s="618">
        <v>45663</v>
      </c>
      <c r="F38" s="109" t="s">
        <v>707</v>
      </c>
      <c r="G38" s="78"/>
      <c r="H38" s="1419"/>
      <c r="I38" s="508"/>
      <c r="J38" s="32"/>
      <c r="K38" s="74"/>
    </row>
    <row r="39" spans="1:13" s="11" customFormat="1">
      <c r="A39" s="265" t="s">
        <v>6582</v>
      </c>
      <c r="B39" s="340" t="s">
        <v>914</v>
      </c>
      <c r="C39" s="458" t="s">
        <v>1698</v>
      </c>
      <c r="D39" s="70"/>
      <c r="E39" s="618"/>
      <c r="F39" s="109"/>
      <c r="G39" s="78"/>
      <c r="H39" s="1419"/>
      <c r="I39" s="1418"/>
      <c r="J39" s="32"/>
      <c r="K39" s="190"/>
    </row>
    <row r="40" spans="1:13" s="11" customFormat="1">
      <c r="A40" s="265" t="s">
        <v>9641</v>
      </c>
      <c r="B40" s="340" t="s">
        <v>6583</v>
      </c>
      <c r="C40" s="458"/>
      <c r="D40" s="70" t="s">
        <v>675</v>
      </c>
      <c r="E40" s="618">
        <v>45663</v>
      </c>
      <c r="F40" s="109" t="s">
        <v>707</v>
      </c>
      <c r="G40" s="78"/>
      <c r="H40" s="1419"/>
      <c r="I40" s="508"/>
      <c r="J40" s="32"/>
      <c r="K40" s="74"/>
    </row>
    <row r="41" spans="1:13" s="11" customFormat="1">
      <c r="A41" s="265" t="s">
        <v>9642</v>
      </c>
      <c r="B41" s="340" t="s">
        <v>1372</v>
      </c>
      <c r="C41" s="458"/>
      <c r="D41" s="70" t="s">
        <v>675</v>
      </c>
      <c r="E41" s="618">
        <v>45663</v>
      </c>
      <c r="F41" s="109" t="s">
        <v>707</v>
      </c>
      <c r="G41" s="78"/>
      <c r="H41" s="1419"/>
      <c r="I41" s="508"/>
      <c r="J41" s="32"/>
      <c r="K41" s="74"/>
    </row>
    <row r="42" spans="1:13" s="11" customFormat="1">
      <c r="A42" s="265" t="s">
        <v>9643</v>
      </c>
      <c r="B42" s="1100" t="s">
        <v>1373</v>
      </c>
      <c r="C42" s="816"/>
      <c r="D42" s="70" t="s">
        <v>675</v>
      </c>
      <c r="E42" s="618">
        <v>45663</v>
      </c>
      <c r="F42" s="109" t="s">
        <v>707</v>
      </c>
      <c r="G42" s="78"/>
      <c r="H42" s="1419"/>
      <c r="I42" s="508"/>
      <c r="J42" s="32"/>
      <c r="K42" s="979"/>
    </row>
    <row r="43" spans="1:13" s="11" customFormat="1" ht="13.5" customHeight="1" thickBot="1">
      <c r="A43" s="1101" t="s">
        <v>6584</v>
      </c>
      <c r="B43" s="489" t="s">
        <v>6585</v>
      </c>
      <c r="C43" s="576" t="s">
        <v>1698</v>
      </c>
      <c r="D43" s="71" t="s">
        <v>675</v>
      </c>
      <c r="E43" s="527">
        <v>45663</v>
      </c>
      <c r="F43" s="110" t="s">
        <v>707</v>
      </c>
      <c r="G43" s="79"/>
      <c r="H43" s="1420"/>
      <c r="I43" s="509"/>
      <c r="J43" s="37"/>
      <c r="K43" s="285"/>
    </row>
    <row r="44" spans="1:13" ht="14.25" customHeight="1">
      <c r="D44" s="21"/>
      <c r="E44" s="21"/>
      <c r="F44" s="23"/>
      <c r="G44" s="21"/>
      <c r="H44" s="21"/>
      <c r="I44" s="21"/>
      <c r="J44" s="23"/>
      <c r="K44" s="23"/>
    </row>
    <row r="45" spans="1:13" customFormat="1" ht="14.25" customHeight="1">
      <c r="A45" s="287" t="s">
        <v>674</v>
      </c>
      <c r="B45" s="287"/>
      <c r="C45" s="17"/>
      <c r="D45" s="287"/>
      <c r="E45" s="287"/>
      <c r="F45" s="287"/>
      <c r="G45" s="287"/>
      <c r="H45" s="287"/>
      <c r="I45" s="287"/>
      <c r="J45" s="287"/>
      <c r="K45" s="287"/>
    </row>
    <row r="46" spans="1:13" ht="14.25" customHeight="1">
      <c r="A46" s="2171" t="s">
        <v>9217</v>
      </c>
      <c r="B46" s="2171"/>
      <c r="C46" s="2171"/>
      <c r="D46" s="2171"/>
      <c r="E46" s="2171"/>
      <c r="F46" s="2171"/>
      <c r="G46" s="2171"/>
      <c r="H46" s="2171"/>
      <c r="I46" s="2171"/>
      <c r="J46" s="2171"/>
      <c r="K46" s="2171"/>
      <c r="L46" s="2171"/>
      <c r="M46" s="2171"/>
    </row>
    <row r="47" spans="1:13" ht="14.25" customHeight="1">
      <c r="A47" s="414"/>
      <c r="B47" s="414"/>
      <c r="C47" s="414"/>
      <c r="D47" s="414"/>
      <c r="E47" s="414"/>
      <c r="F47" s="414"/>
      <c r="G47" s="414"/>
      <c r="H47" s="414"/>
      <c r="I47" s="414"/>
      <c r="J47" s="414"/>
      <c r="K47" s="414"/>
    </row>
    <row r="48" spans="1:13" ht="12.75" customHeight="1">
      <c r="B48" s="18"/>
      <c r="D48" s="21"/>
      <c r="E48" s="21"/>
      <c r="F48" s="23"/>
      <c r="G48" s="22"/>
      <c r="H48" s="21"/>
      <c r="I48" s="21"/>
      <c r="J48" s="23"/>
      <c r="K48" s="23"/>
    </row>
    <row r="49" spans="1:11" ht="14.25" customHeight="1">
      <c r="A49" s="10"/>
      <c r="B49" s="10"/>
      <c r="C49" s="10"/>
      <c r="D49" s="10"/>
      <c r="E49" s="10"/>
      <c r="G49" s="10"/>
      <c r="H49" s="10"/>
      <c r="I49" s="10"/>
    </row>
    <row r="50" spans="1:11" ht="12.75" customHeight="1">
      <c r="B50" s="18"/>
      <c r="D50" s="21"/>
      <c r="E50" s="21"/>
      <c r="F50" s="23"/>
      <c r="G50" s="22"/>
      <c r="H50" s="21"/>
      <c r="I50" s="21"/>
      <c r="J50" s="23"/>
      <c r="K50" s="23"/>
    </row>
    <row r="51" spans="1:11" ht="12.75" customHeight="1">
      <c r="B51" s="18"/>
      <c r="D51" s="21"/>
      <c r="E51" s="21"/>
      <c r="F51" s="23"/>
      <c r="G51" s="21"/>
      <c r="H51" s="21"/>
      <c r="I51" s="23"/>
      <c r="J51" s="23"/>
    </row>
    <row r="52" spans="1:11" ht="14.25" customHeight="1">
      <c r="B52" s="18"/>
      <c r="D52" s="21"/>
      <c r="E52" s="21"/>
      <c r="F52" s="23"/>
      <c r="G52" s="22"/>
      <c r="H52" s="21"/>
      <c r="I52" s="21"/>
      <c r="J52" s="23"/>
      <c r="K52" s="23"/>
    </row>
    <row r="53" spans="1:11" ht="12.75" customHeight="1">
      <c r="B53" s="18"/>
      <c r="D53" s="21"/>
      <c r="E53" s="21"/>
      <c r="F53" s="23"/>
      <c r="G53" s="22"/>
      <c r="H53" s="21"/>
      <c r="I53" s="21"/>
      <c r="J53" s="23"/>
      <c r="K53" s="23"/>
    </row>
    <row r="54" spans="1:11" ht="13.5" customHeight="1">
      <c r="B54" s="18"/>
      <c r="D54" s="21"/>
      <c r="E54" s="21"/>
      <c r="F54" s="23"/>
      <c r="G54" s="22"/>
      <c r="H54" s="21"/>
      <c r="I54" s="21"/>
      <c r="J54" s="23"/>
      <c r="K54" s="23"/>
    </row>
    <row r="55" spans="1:11" ht="14.25" customHeight="1">
      <c r="D55" s="21"/>
      <c r="E55" s="21"/>
      <c r="F55" s="23"/>
      <c r="G55" s="22"/>
      <c r="H55" s="21"/>
      <c r="I55" s="21"/>
      <c r="J55" s="23"/>
      <c r="K55" s="23"/>
    </row>
    <row r="56" spans="1:11" ht="14.25" customHeight="1">
      <c r="D56" s="21"/>
      <c r="E56" s="21"/>
      <c r="F56" s="23"/>
      <c r="G56" s="22"/>
      <c r="H56" s="21"/>
      <c r="I56" s="21"/>
      <c r="J56" s="23"/>
      <c r="K56" s="23"/>
    </row>
    <row r="57" spans="1:11" ht="14.25" customHeight="1">
      <c r="D57" s="21"/>
      <c r="E57" s="21"/>
      <c r="F57" s="23"/>
      <c r="G57" s="22"/>
      <c r="H57" s="304"/>
      <c r="I57" s="21"/>
      <c r="J57" s="23"/>
      <c r="K57" s="23"/>
    </row>
    <row r="58" spans="1:11" ht="14.25" customHeight="1">
      <c r="D58" s="21"/>
      <c r="E58" s="21"/>
      <c r="F58" s="23"/>
      <c r="G58" s="22"/>
      <c r="H58" s="21"/>
      <c r="I58" s="21"/>
      <c r="J58" s="23"/>
      <c r="K58" s="23"/>
    </row>
    <row r="59" spans="1:11" ht="14.25" customHeight="1">
      <c r="D59" s="21"/>
      <c r="E59" s="21"/>
      <c r="F59" s="23"/>
      <c r="G59" s="22"/>
      <c r="H59" s="21"/>
      <c r="I59" s="21"/>
      <c r="J59" s="23"/>
      <c r="K59" s="23"/>
    </row>
    <row r="60" spans="1:11" ht="14.25" customHeight="1">
      <c r="D60" s="21"/>
      <c r="E60" s="21"/>
      <c r="F60" s="23"/>
      <c r="G60" s="22"/>
      <c r="H60" s="21"/>
      <c r="I60" s="21"/>
      <c r="J60" s="23"/>
      <c r="K60" s="23"/>
    </row>
    <row r="61" spans="1:11" ht="14.25" customHeight="1">
      <c r="D61" s="21"/>
      <c r="E61" s="21"/>
      <c r="F61" s="23"/>
      <c r="G61" s="22"/>
      <c r="H61" s="21"/>
      <c r="I61" s="21"/>
      <c r="J61" s="23"/>
      <c r="K61" s="23"/>
    </row>
    <row r="62" spans="1:11" ht="14.25" customHeight="1">
      <c r="D62" s="21"/>
      <c r="E62" s="21"/>
      <c r="F62" s="23"/>
      <c r="G62" s="22"/>
      <c r="H62" s="21"/>
      <c r="I62" s="21"/>
      <c r="J62" s="23"/>
      <c r="K62" s="23"/>
    </row>
    <row r="63" spans="1:11" ht="14.25" customHeight="1">
      <c r="D63" s="21"/>
      <c r="E63" s="21"/>
      <c r="F63" s="23"/>
      <c r="G63" s="22"/>
      <c r="H63" s="21"/>
      <c r="I63" s="21"/>
      <c r="J63" s="23"/>
      <c r="K63" s="23"/>
    </row>
    <row r="64" spans="1:11" ht="14.25" customHeight="1">
      <c r="D64" s="21"/>
      <c r="E64" s="21"/>
      <c r="F64" s="23"/>
      <c r="G64" s="22"/>
      <c r="H64" s="21"/>
      <c r="I64" s="21"/>
      <c r="J64" s="23"/>
      <c r="K64" s="23"/>
    </row>
    <row r="65" spans="4:11" ht="14.25" customHeight="1">
      <c r="D65" s="21"/>
      <c r="E65" s="21"/>
      <c r="F65" s="23"/>
      <c r="G65" s="22"/>
      <c r="H65" s="21"/>
      <c r="I65" s="21"/>
      <c r="J65" s="23"/>
      <c r="K65" s="23"/>
    </row>
    <row r="66" spans="4:11" ht="14.25" customHeight="1">
      <c r="D66" s="21"/>
      <c r="E66" s="21"/>
      <c r="F66" s="23"/>
      <c r="G66" s="22"/>
      <c r="H66" s="21"/>
      <c r="I66" s="21"/>
      <c r="J66" s="23"/>
      <c r="K66" s="23"/>
    </row>
    <row r="67" spans="4:11" ht="14.25" customHeight="1">
      <c r="D67" s="21"/>
      <c r="E67" s="21"/>
      <c r="F67" s="23"/>
      <c r="G67" s="22"/>
      <c r="H67" s="21"/>
      <c r="I67" s="21"/>
      <c r="J67" s="23"/>
      <c r="K67" s="23"/>
    </row>
    <row r="68" spans="4:11" ht="14.25" customHeight="1">
      <c r="D68" s="21"/>
      <c r="E68" s="21"/>
      <c r="F68" s="23"/>
      <c r="G68" s="22"/>
      <c r="H68" s="21"/>
      <c r="I68" s="21"/>
      <c r="J68" s="23"/>
      <c r="K68" s="23"/>
    </row>
    <row r="69" spans="4:11" ht="14.25" customHeight="1">
      <c r="D69" s="21"/>
      <c r="E69" s="21"/>
      <c r="F69" s="23"/>
      <c r="G69" s="22"/>
      <c r="H69" s="21"/>
      <c r="I69" s="21"/>
      <c r="J69" s="23"/>
      <c r="K69" s="23"/>
    </row>
    <row r="70" spans="4:11" ht="14.25" customHeight="1">
      <c r="D70" s="21"/>
      <c r="E70" s="21"/>
      <c r="F70" s="23"/>
      <c r="G70" s="22"/>
      <c r="H70" s="21"/>
      <c r="I70" s="21"/>
      <c r="J70" s="23"/>
      <c r="K70" s="23"/>
    </row>
    <row r="71" spans="4:11" ht="14.25" customHeight="1">
      <c r="D71" s="21"/>
      <c r="E71" s="21"/>
      <c r="F71" s="23"/>
      <c r="G71" s="22"/>
      <c r="H71" s="21"/>
      <c r="I71" s="21"/>
      <c r="J71" s="23"/>
      <c r="K71" s="23"/>
    </row>
    <row r="72" spans="4:11" ht="14.25" customHeight="1">
      <c r="D72" s="21"/>
      <c r="E72" s="21"/>
      <c r="F72" s="23"/>
      <c r="G72" s="22"/>
      <c r="H72" s="21"/>
      <c r="I72" s="21"/>
      <c r="J72" s="23"/>
      <c r="K72" s="23"/>
    </row>
    <row r="73" spans="4:11" ht="14.25" customHeight="1">
      <c r="D73" s="21"/>
      <c r="E73" s="21"/>
      <c r="F73" s="23"/>
      <c r="G73" s="22"/>
      <c r="H73" s="21"/>
      <c r="I73" s="21"/>
      <c r="J73" s="23"/>
      <c r="K73" s="23"/>
    </row>
    <row r="74" spans="4:11" ht="14.25" customHeight="1">
      <c r="D74" s="21"/>
      <c r="E74" s="21"/>
      <c r="F74" s="23"/>
      <c r="G74" s="22"/>
      <c r="H74" s="21"/>
      <c r="I74" s="21"/>
      <c r="J74" s="23"/>
      <c r="K74" s="23"/>
    </row>
    <row r="75" spans="4:11" ht="14.25" customHeight="1">
      <c r="D75" s="21"/>
      <c r="E75" s="21"/>
      <c r="F75" s="23"/>
      <c r="G75" s="22"/>
      <c r="H75" s="21"/>
      <c r="I75" s="21"/>
      <c r="J75" s="23"/>
      <c r="K75" s="23"/>
    </row>
    <row r="76" spans="4:11" ht="14.25" customHeight="1">
      <c r="D76" s="21"/>
      <c r="E76" s="21"/>
      <c r="F76" s="23"/>
      <c r="G76" s="22"/>
      <c r="H76" s="21"/>
      <c r="I76" s="21"/>
      <c r="J76" s="23"/>
      <c r="K76" s="23"/>
    </row>
    <row r="77" spans="4:11" ht="14.25" customHeight="1">
      <c r="D77" s="21"/>
      <c r="E77" s="21"/>
      <c r="F77" s="23"/>
      <c r="G77" s="22"/>
      <c r="H77" s="21"/>
      <c r="I77" s="21"/>
      <c r="J77" s="23"/>
      <c r="K77" s="23"/>
    </row>
    <row r="78" spans="4:11" ht="14.25" customHeight="1">
      <c r="D78" s="21"/>
      <c r="E78" s="21"/>
      <c r="F78" s="23"/>
      <c r="G78" s="22"/>
      <c r="H78" s="21"/>
      <c r="I78" s="21"/>
      <c r="J78" s="23"/>
      <c r="K78" s="23"/>
    </row>
    <row r="79" spans="4:11" ht="14.25" customHeight="1">
      <c r="D79" s="21"/>
      <c r="E79" s="21"/>
      <c r="F79" s="23"/>
      <c r="G79" s="22"/>
      <c r="H79" s="21"/>
      <c r="I79" s="21"/>
      <c r="J79" s="23"/>
      <c r="K79" s="23"/>
    </row>
    <row r="80" spans="4: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c r="D89" s="21"/>
      <c r="E89" s="21"/>
      <c r="F89" s="23"/>
      <c r="G89" s="22"/>
      <c r="H89" s="21"/>
      <c r="I89" s="21"/>
      <c r="J89" s="23"/>
      <c r="K89" s="23"/>
    </row>
    <row r="90" spans="4:11" ht="14.25" customHeight="1">
      <c r="D90" s="21"/>
      <c r="E90" s="21"/>
      <c r="F90" s="23"/>
      <c r="G90" s="22"/>
      <c r="H90" s="21"/>
      <c r="I90" s="21"/>
      <c r="J90" s="23"/>
      <c r="K90" s="23"/>
    </row>
    <row r="91" spans="4:11" ht="14.25" customHeight="1">
      <c r="D91" s="21"/>
      <c r="E91" s="21"/>
      <c r="F91" s="23"/>
      <c r="G91" s="22"/>
      <c r="H91" s="21"/>
      <c r="I91" s="21"/>
      <c r="J91" s="23"/>
      <c r="K91" s="23"/>
    </row>
    <row r="92" spans="4:11" ht="14.25" customHeight="1">
      <c r="D92" s="21"/>
      <c r="E92" s="21"/>
      <c r="F92" s="23"/>
      <c r="G92" s="22"/>
      <c r="H92" s="21"/>
      <c r="I92" s="21"/>
      <c r="J92" s="23"/>
      <c r="K92" s="23"/>
    </row>
    <row r="93" spans="4:11" ht="14.25" customHeight="1">
      <c r="D93" s="21"/>
      <c r="E93" s="21"/>
      <c r="F93" s="23"/>
      <c r="G93" s="22"/>
      <c r="H93" s="21"/>
      <c r="I93" s="21"/>
      <c r="J93" s="23"/>
      <c r="K93" s="23"/>
    </row>
    <row r="94" spans="4:11" ht="14.25" customHeight="1">
      <c r="D94" s="21"/>
      <c r="E94" s="21"/>
      <c r="F94" s="23"/>
      <c r="G94" s="22"/>
      <c r="H94" s="21"/>
      <c r="I94" s="21"/>
      <c r="J94" s="23"/>
      <c r="K94" s="23"/>
    </row>
    <row r="95" spans="4:11" ht="14.25" customHeight="1">
      <c r="D95" s="21"/>
      <c r="E95" s="21"/>
      <c r="F95" s="23"/>
      <c r="G95" s="22"/>
      <c r="H95" s="21"/>
      <c r="I95" s="21"/>
      <c r="J95" s="23"/>
      <c r="K95" s="23"/>
    </row>
    <row r="96" spans="4: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c r="D122" s="21"/>
      <c r="E122" s="21"/>
      <c r="F122" s="23"/>
      <c r="G122" s="22"/>
      <c r="H122" s="21"/>
      <c r="I122" s="21"/>
      <c r="J122" s="23"/>
      <c r="K122" s="23"/>
    </row>
    <row r="123" spans="4:11" ht="14.25" customHeight="1">
      <c r="D123" s="21"/>
      <c r="E123" s="21"/>
      <c r="F123" s="23"/>
      <c r="G123" s="22"/>
      <c r="H123" s="21"/>
      <c r="I123" s="21"/>
      <c r="J123" s="23"/>
      <c r="K123" s="23"/>
    </row>
    <row r="124" spans="4:11" ht="14.25" customHeight="1">
      <c r="D124" s="21"/>
      <c r="E124" s="21"/>
      <c r="F124" s="23"/>
      <c r="G124" s="22"/>
      <c r="H124" s="21"/>
      <c r="I124" s="21"/>
      <c r="J124" s="23"/>
      <c r="K124" s="23"/>
    </row>
    <row r="125" spans="4:11" ht="14.25" customHeight="1">
      <c r="D125" s="21"/>
      <c r="E125" s="21"/>
      <c r="F125" s="23"/>
      <c r="G125" s="22"/>
      <c r="H125" s="21"/>
      <c r="I125" s="21"/>
      <c r="J125" s="23"/>
      <c r="K125" s="23"/>
    </row>
    <row r="126" spans="4:11" ht="14.25" customHeight="1">
      <c r="D126" s="21"/>
      <c r="E126" s="21"/>
      <c r="F126" s="23"/>
      <c r="G126" s="22"/>
      <c r="H126" s="21"/>
      <c r="I126" s="21"/>
      <c r="J126" s="23"/>
      <c r="K126" s="23"/>
    </row>
    <row r="127" spans="4:11" ht="14.25" customHeight="1">
      <c r="D127" s="21"/>
      <c r="E127" s="21"/>
      <c r="F127" s="23"/>
      <c r="G127" s="22"/>
      <c r="H127" s="21"/>
      <c r="I127" s="21"/>
      <c r="J127" s="23"/>
      <c r="K127" s="23"/>
    </row>
    <row r="128" spans="4:11" ht="14.25" customHeight="1">
      <c r="D128" s="21"/>
      <c r="E128" s="21"/>
      <c r="F128" s="23"/>
      <c r="G128" s="22"/>
      <c r="H128" s="21"/>
      <c r="I128" s="21"/>
      <c r="J128" s="23"/>
      <c r="K128" s="23"/>
    </row>
    <row r="129" spans="4:11" ht="14.25" customHeight="1">
      <c r="D129" s="21"/>
      <c r="E129" s="21"/>
      <c r="F129" s="23"/>
      <c r="G129" s="22"/>
      <c r="H129" s="21"/>
      <c r="I129" s="21"/>
      <c r="J129" s="23"/>
      <c r="K129" s="23"/>
    </row>
    <row r="130" spans="4:11" ht="14.25" customHeight="1">
      <c r="D130" s="21"/>
      <c r="E130" s="21"/>
      <c r="F130" s="23"/>
      <c r="G130" s="22"/>
      <c r="H130" s="21"/>
      <c r="I130" s="21"/>
      <c r="J130" s="23"/>
      <c r="K130" s="23"/>
    </row>
    <row r="131" spans="4:11" ht="14.25" customHeight="1">
      <c r="D131" s="21"/>
      <c r="E131" s="21"/>
      <c r="F131" s="23"/>
      <c r="G131" s="22"/>
      <c r="H131" s="21"/>
      <c r="I131" s="21"/>
      <c r="J131" s="23"/>
      <c r="K131" s="23"/>
    </row>
    <row r="132" spans="4:11" ht="14.25" customHeight="1">
      <c r="D132" s="21"/>
      <c r="E132" s="21"/>
      <c r="F132" s="23"/>
      <c r="G132" s="22"/>
      <c r="H132" s="21"/>
      <c r="I132" s="21"/>
      <c r="J132" s="23"/>
      <c r="K132" s="23"/>
    </row>
    <row r="133" spans="4:11" ht="14.25" customHeight="1">
      <c r="D133" s="21"/>
      <c r="E133" s="21"/>
      <c r="F133" s="23"/>
      <c r="G133" s="22"/>
      <c r="H133" s="21"/>
      <c r="I133" s="21"/>
      <c r="J133" s="23"/>
      <c r="K133" s="23"/>
    </row>
    <row r="134" spans="4:11" ht="14.25" customHeight="1">
      <c r="D134" s="21"/>
      <c r="E134" s="21"/>
      <c r="F134" s="23"/>
      <c r="G134" s="22"/>
      <c r="H134" s="21"/>
      <c r="I134" s="21"/>
      <c r="J134" s="23"/>
      <c r="K134" s="23"/>
    </row>
    <row r="135" spans="4:11" ht="14.25" customHeight="1">
      <c r="D135" s="21"/>
      <c r="E135" s="21"/>
      <c r="F135" s="23"/>
      <c r="G135" s="22"/>
      <c r="H135" s="21"/>
      <c r="I135" s="21"/>
      <c r="J135" s="23"/>
      <c r="K135" s="23"/>
    </row>
    <row r="136" spans="4:11" ht="14.25" customHeight="1">
      <c r="D136" s="21"/>
      <c r="E136" s="21"/>
      <c r="F136" s="23"/>
      <c r="G136" s="22"/>
      <c r="H136" s="21"/>
      <c r="I136" s="21"/>
      <c r="J136" s="23"/>
      <c r="K136" s="23"/>
    </row>
    <row r="137" spans="4:11" ht="14.25" customHeight="1">
      <c r="D137" s="21"/>
      <c r="E137" s="21"/>
      <c r="F137" s="23"/>
      <c r="G137" s="22"/>
      <c r="H137" s="21"/>
      <c r="I137" s="21"/>
      <c r="J137" s="23"/>
      <c r="K137" s="23"/>
    </row>
    <row r="138" spans="4:11" ht="14.25" customHeight="1">
      <c r="D138" s="21"/>
      <c r="E138" s="21"/>
      <c r="F138" s="23"/>
      <c r="G138" s="22"/>
      <c r="H138" s="21"/>
      <c r="I138" s="21"/>
      <c r="J138" s="23"/>
      <c r="K138" s="23"/>
    </row>
    <row r="139" spans="4:11" ht="14.25" customHeight="1">
      <c r="D139" s="21"/>
      <c r="E139" s="21"/>
      <c r="F139" s="23"/>
      <c r="G139" s="22"/>
      <c r="H139" s="21"/>
      <c r="I139" s="21"/>
      <c r="J139" s="23"/>
      <c r="K139" s="23"/>
    </row>
    <row r="140" spans="4:11" ht="14.25" customHeight="1">
      <c r="D140" s="21"/>
      <c r="E140" s="21"/>
      <c r="F140" s="23"/>
      <c r="G140" s="22"/>
      <c r="H140" s="21"/>
      <c r="I140" s="21"/>
      <c r="J140" s="23"/>
      <c r="K140" s="23"/>
    </row>
    <row r="141" spans="4:11" ht="14.25" customHeight="1">
      <c r="D141" s="21"/>
      <c r="E141" s="21"/>
      <c r="F141" s="23"/>
      <c r="G141" s="22"/>
      <c r="H141" s="21"/>
      <c r="I141" s="21"/>
      <c r="J141" s="23"/>
      <c r="K141" s="23"/>
    </row>
    <row r="142" spans="4:11" ht="14.25" customHeight="1">
      <c r="D142" s="21"/>
      <c r="E142" s="21"/>
      <c r="F142" s="23"/>
      <c r="G142" s="22"/>
      <c r="H142" s="21"/>
      <c r="I142" s="21"/>
      <c r="J142" s="23"/>
      <c r="K142" s="23"/>
    </row>
    <row r="143" spans="4:11" ht="14.25" customHeight="1">
      <c r="D143" s="21"/>
      <c r="E143" s="21"/>
      <c r="F143" s="23"/>
      <c r="G143" s="22"/>
      <c r="H143" s="21"/>
      <c r="I143" s="21"/>
      <c r="J143" s="23"/>
      <c r="K143" s="23"/>
    </row>
    <row r="144" spans="4:11" ht="14.25" customHeight="1">
      <c r="D144" s="21"/>
      <c r="E144" s="21"/>
      <c r="F144" s="23"/>
      <c r="G144" s="22"/>
      <c r="H144" s="21"/>
      <c r="I144" s="21"/>
      <c r="J144" s="23"/>
      <c r="K144" s="23"/>
    </row>
    <row r="145" spans="4:11" ht="14.25" customHeight="1">
      <c r="D145" s="21"/>
      <c r="E145" s="21"/>
      <c r="F145" s="23"/>
      <c r="G145" s="22"/>
      <c r="H145" s="21"/>
      <c r="I145" s="21"/>
      <c r="J145" s="23"/>
      <c r="K145" s="23"/>
    </row>
    <row r="146" spans="4:11" ht="14.25" customHeight="1">
      <c r="D146" s="21"/>
      <c r="E146" s="21"/>
      <c r="F146" s="23"/>
      <c r="G146" s="22"/>
      <c r="H146" s="21"/>
      <c r="I146" s="21"/>
      <c r="J146" s="23"/>
      <c r="K146" s="23"/>
    </row>
    <row r="147" spans="4:11" ht="14.25" customHeight="1">
      <c r="D147" s="21"/>
      <c r="E147" s="21"/>
      <c r="F147" s="23"/>
      <c r="G147" s="22"/>
      <c r="H147" s="21"/>
      <c r="I147" s="21"/>
      <c r="J147" s="23"/>
      <c r="K147" s="23"/>
    </row>
    <row r="148" spans="4:11" ht="14.25" customHeight="1">
      <c r="D148" s="21"/>
      <c r="E148" s="21"/>
      <c r="F148" s="23"/>
      <c r="G148" s="22"/>
      <c r="H148" s="21"/>
      <c r="I148" s="21"/>
      <c r="J148" s="23"/>
      <c r="K148" s="23"/>
    </row>
    <row r="149" spans="4:11" ht="14.25" customHeight="1"/>
    <row r="150" spans="4:11" ht="14.25" customHeight="1"/>
    <row r="151" spans="4:11" ht="14.25" customHeight="1"/>
    <row r="152" spans="4:11" ht="14.25" customHeight="1"/>
    <row r="153" spans="4:11" ht="14.25" customHeight="1"/>
    <row r="154" spans="4:11" ht="14.25" customHeight="1"/>
    <row r="155" spans="4:11" ht="14.25" customHeight="1"/>
    <row r="156" spans="4:11" ht="14.25" customHeight="1"/>
    <row r="157" spans="4:11" ht="14.25" customHeight="1"/>
    <row r="158" spans="4:11" ht="14.25" customHeight="1"/>
    <row r="159" spans="4:11" ht="14.25" customHeight="1"/>
    <row r="160" spans="4:11"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sheetData>
  <mergeCells count="7">
    <mergeCell ref="A46:M46"/>
    <mergeCell ref="A1:B1"/>
    <mergeCell ref="D1:G1"/>
    <mergeCell ref="A2:B2"/>
    <mergeCell ref="A4:B4"/>
    <mergeCell ref="D4:G4"/>
    <mergeCell ref="H4:K4"/>
  </mergeCells>
  <hyperlinks>
    <hyperlink ref="A4" display="Back to Top Sheet" xr:uid="{1A5B4FAA-28C0-4CCE-B33C-403A1CD1996F}"/>
    <hyperlink ref="A4:B4" location="Top!A1" display="Back to Top Sheet" xr:uid="{1C225537-F62D-460F-91B7-67B2FC343D64}"/>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1758F-6B7C-46C9-91A9-99BDC122B2EC}">
  <sheetPr>
    <pageSetUpPr fitToPage="1"/>
  </sheetPr>
  <dimension ref="A1:M213"/>
  <sheetViews>
    <sheetView workbookViewId="0">
      <selection sqref="A1:B1"/>
    </sheetView>
  </sheetViews>
  <sheetFormatPr defaultColWidth="11.3984375" defaultRowHeight="12.75"/>
  <cols>
    <col min="1" max="1" width="33.73046875" style="17" customWidth="1"/>
    <col min="2" max="2" width="57.59765625" style="17" customWidth="1"/>
    <col min="3" max="3" width="15.1328125" style="17" customWidth="1"/>
    <col min="4" max="4" width="16.59765625" style="8" customWidth="1"/>
    <col min="5" max="5" width="15.59765625" style="8" customWidth="1"/>
    <col min="6" max="6" width="15.86328125" style="10" customWidth="1"/>
    <col min="7" max="7" width="26.86328125" style="9" customWidth="1"/>
    <col min="8" max="8" width="15.59765625" style="8" customWidth="1"/>
    <col min="9" max="9" width="19.3984375" style="8" customWidth="1"/>
    <col min="10" max="10" width="19.3984375" style="10" customWidth="1"/>
    <col min="11" max="11" width="27.59765625" style="10" customWidth="1"/>
    <col min="12" max="12" width="17.1328125" style="10" customWidth="1"/>
    <col min="13" max="16384" width="11.3984375" style="10"/>
  </cols>
  <sheetData>
    <row r="1" spans="1:13" ht="21" customHeight="1" thickBot="1">
      <c r="A1" s="2150" t="s">
        <v>660</v>
      </c>
      <c r="B1" s="2150"/>
      <c r="C1" s="304"/>
      <c r="D1" s="2151"/>
      <c r="E1" s="2151"/>
      <c r="F1" s="2151"/>
      <c r="G1" s="2151"/>
    </row>
    <row r="2" spans="1:13" ht="21" customHeight="1" thickBot="1">
      <c r="A2" s="2150" t="str">
        <f>Top!B96&amp;", "&amp;Top!C97</f>
        <v>Running Speed and Cadence Service 1.0, 1.0.1</v>
      </c>
      <c r="B2" s="2150"/>
      <c r="C2" s="407"/>
      <c r="D2" s="1119" t="s">
        <v>661</v>
      </c>
      <c r="E2" s="1118" t="str">
        <f>Top!E96</f>
        <v>RSCS.TS.p7</v>
      </c>
      <c r="F2" s="1118"/>
      <c r="G2" s="1118"/>
      <c r="H2" s="1112" t="s">
        <v>10</v>
      </c>
      <c r="I2" s="1114" t="str">
        <f>Top!G96</f>
        <v>RSCS.TS.p7</v>
      </c>
      <c r="J2" s="1112" t="s">
        <v>699</v>
      </c>
      <c r="K2" s="1171">
        <v>45573</v>
      </c>
      <c r="M2" s="26"/>
    </row>
    <row r="3" spans="1:13" ht="18" customHeight="1" thickBot="1">
      <c r="A3" s="59" t="s">
        <v>700</v>
      </c>
      <c r="B3" s="59">
        <f>rel_date</f>
        <v>45706</v>
      </c>
      <c r="D3" s="1119" t="s">
        <v>662</v>
      </c>
      <c r="E3" s="1118" t="str">
        <f>Top!F96</f>
        <v>RSCS.ICS.p4</v>
      </c>
      <c r="F3" s="1118"/>
      <c r="G3" s="1118"/>
      <c r="H3" s="1112" t="s">
        <v>11</v>
      </c>
      <c r="I3" s="1114" t="str">
        <f>Top!H96</f>
        <v>RSCS.ICS.p4</v>
      </c>
      <c r="J3" s="1112" t="s">
        <v>699</v>
      </c>
      <c r="K3" s="1171">
        <v>45573</v>
      </c>
    </row>
    <row r="4" spans="1:13" ht="14.25" customHeight="1" thickBot="1">
      <c r="A4" s="2145" t="s">
        <v>663</v>
      </c>
      <c r="B4" s="2146"/>
      <c r="C4" s="434"/>
      <c r="D4" s="2147" t="s">
        <v>664</v>
      </c>
      <c r="E4" s="2148"/>
      <c r="F4" s="2148"/>
      <c r="G4" s="2149"/>
      <c r="H4" s="2147" t="s">
        <v>701</v>
      </c>
      <c r="I4" s="2148"/>
      <c r="J4" s="2148"/>
      <c r="K4" s="2149"/>
    </row>
    <row r="5" spans="1:13" ht="39.75" thickBot="1">
      <c r="A5" s="794" t="s">
        <v>702</v>
      </c>
      <c r="B5" s="477" t="s">
        <v>666</v>
      </c>
      <c r="C5" s="1560" t="s">
        <v>9249</v>
      </c>
      <c r="D5" s="34" t="s">
        <v>667</v>
      </c>
      <c r="E5" s="34" t="s">
        <v>668</v>
      </c>
      <c r="F5" s="1583" t="s">
        <v>9248</v>
      </c>
      <c r="G5" s="48" t="s">
        <v>669</v>
      </c>
      <c r="H5" s="49" t="s">
        <v>667</v>
      </c>
      <c r="I5" s="34" t="s">
        <v>668</v>
      </c>
      <c r="J5" s="1583" t="s">
        <v>9248</v>
      </c>
      <c r="K5" s="48" t="s">
        <v>670</v>
      </c>
    </row>
    <row r="6" spans="1:13" s="11" customFormat="1">
      <c r="A6" s="436" t="s">
        <v>671</v>
      </c>
      <c r="B6" s="335" t="s">
        <v>672</v>
      </c>
      <c r="C6" s="452" t="s">
        <v>9247</v>
      </c>
      <c r="D6" s="1617"/>
      <c r="E6" s="1618">
        <v>45663</v>
      </c>
      <c r="F6" s="1619"/>
      <c r="G6" s="1620" t="s">
        <v>9654</v>
      </c>
      <c r="H6" s="223"/>
      <c r="I6" s="981"/>
      <c r="J6" s="465"/>
      <c r="K6" s="559"/>
    </row>
    <row r="7" spans="1:13" s="11" customFormat="1">
      <c r="A7" s="441" t="s">
        <v>11</v>
      </c>
      <c r="B7" s="341" t="s">
        <v>673</v>
      </c>
      <c r="C7" s="458" t="s">
        <v>9247</v>
      </c>
      <c r="D7" s="1621"/>
      <c r="E7" s="1622">
        <v>45663</v>
      </c>
      <c r="F7" s="1623"/>
      <c r="G7" s="1537" t="s">
        <v>9655</v>
      </c>
      <c r="H7" s="217"/>
      <c r="I7" s="508"/>
      <c r="J7" s="217"/>
      <c r="K7" s="189"/>
    </row>
    <row r="8" spans="1:13" s="11" customFormat="1">
      <c r="A8" s="1262" t="s">
        <v>6586</v>
      </c>
      <c r="B8" s="1437" t="s">
        <v>6587</v>
      </c>
      <c r="C8" s="458"/>
      <c r="D8" s="410" t="s">
        <v>345</v>
      </c>
      <c r="E8" s="1622">
        <v>45663</v>
      </c>
      <c r="F8" s="1624" t="s">
        <v>2967</v>
      </c>
      <c r="G8" s="1535"/>
      <c r="H8" s="1419"/>
      <c r="I8" s="508"/>
      <c r="J8" s="32"/>
      <c r="K8" s="190"/>
    </row>
    <row r="9" spans="1:13" s="11" customFormat="1">
      <c r="A9" s="1262" t="s">
        <v>6588</v>
      </c>
      <c r="B9" s="1437" t="s">
        <v>6589</v>
      </c>
      <c r="C9" s="458"/>
      <c r="D9" s="410" t="s">
        <v>675</v>
      </c>
      <c r="E9" s="1622">
        <v>45663</v>
      </c>
      <c r="F9" s="1624" t="s">
        <v>707</v>
      </c>
      <c r="G9" s="1535"/>
      <c r="H9" s="1419"/>
      <c r="I9" s="508"/>
      <c r="J9" s="32"/>
      <c r="K9" s="190"/>
    </row>
    <row r="10" spans="1:13" s="11" customFormat="1">
      <c r="A10" s="1262" t="s">
        <v>6590</v>
      </c>
      <c r="B10" s="1437" t="s">
        <v>6591</v>
      </c>
      <c r="C10" s="458"/>
      <c r="D10" s="410" t="s">
        <v>675</v>
      </c>
      <c r="E10" s="1622">
        <v>45663</v>
      </c>
      <c r="F10" s="1624" t="s">
        <v>707</v>
      </c>
      <c r="G10" s="1535"/>
      <c r="H10" s="1419"/>
      <c r="I10" s="508"/>
      <c r="J10" s="32"/>
      <c r="K10" s="190"/>
    </row>
    <row r="11" spans="1:13" s="11" customFormat="1">
      <c r="A11" s="1262" t="s">
        <v>6592</v>
      </c>
      <c r="B11" s="1437" t="s">
        <v>6593</v>
      </c>
      <c r="C11" s="458"/>
      <c r="D11" s="410" t="s">
        <v>675</v>
      </c>
      <c r="E11" s="1622">
        <v>45663</v>
      </c>
      <c r="F11" s="1624" t="s">
        <v>707</v>
      </c>
      <c r="G11" s="1535"/>
      <c r="H11" s="1419"/>
      <c r="I11" s="508"/>
      <c r="J11" s="32"/>
      <c r="K11" s="190"/>
    </row>
    <row r="12" spans="1:13" s="11" customFormat="1">
      <c r="A12" s="1262" t="s">
        <v>6594</v>
      </c>
      <c r="B12" s="1437" t="s">
        <v>6595</v>
      </c>
      <c r="C12" s="458"/>
      <c r="D12" s="410" t="s">
        <v>345</v>
      </c>
      <c r="E12" s="1622">
        <v>45663</v>
      </c>
      <c r="F12" s="1624" t="s">
        <v>2967</v>
      </c>
      <c r="G12" s="1535"/>
      <c r="H12" s="1419"/>
      <c r="I12" s="508"/>
      <c r="J12" s="32"/>
      <c r="K12" s="190"/>
    </row>
    <row r="13" spans="1:13" s="11" customFormat="1">
      <c r="A13" s="1262" t="s">
        <v>6596</v>
      </c>
      <c r="B13" s="1437" t="s">
        <v>2657</v>
      </c>
      <c r="C13" s="458"/>
      <c r="D13" s="410" t="s">
        <v>675</v>
      </c>
      <c r="E13" s="1622">
        <v>45663</v>
      </c>
      <c r="F13" s="1624" t="s">
        <v>707</v>
      </c>
      <c r="G13" s="1535"/>
      <c r="H13" s="1419"/>
      <c r="I13" s="508"/>
      <c r="J13" s="32"/>
      <c r="K13" s="190"/>
    </row>
    <row r="14" spans="1:13" s="11" customFormat="1">
      <c r="A14" s="1262" t="s">
        <v>6597</v>
      </c>
      <c r="B14" s="1437" t="s">
        <v>6598</v>
      </c>
      <c r="C14" s="458"/>
      <c r="D14" s="410" t="s">
        <v>345</v>
      </c>
      <c r="E14" s="1622">
        <v>45663</v>
      </c>
      <c r="F14" s="1624" t="s">
        <v>2967</v>
      </c>
      <c r="G14" s="1535"/>
      <c r="H14" s="1419"/>
      <c r="I14" s="508"/>
      <c r="J14" s="32"/>
      <c r="K14" s="190"/>
    </row>
    <row r="15" spans="1:13" s="11" customFormat="1" ht="12.75" customHeight="1">
      <c r="A15" s="1262" t="s">
        <v>6599</v>
      </c>
      <c r="B15" s="1437" t="s">
        <v>2550</v>
      </c>
      <c r="C15" s="458"/>
      <c r="D15" s="410" t="s">
        <v>675</v>
      </c>
      <c r="E15" s="1622">
        <v>45663</v>
      </c>
      <c r="F15" s="1624" t="s">
        <v>707</v>
      </c>
      <c r="G15" s="1535"/>
      <c r="H15" s="1419"/>
      <c r="I15" s="508"/>
      <c r="J15" s="32"/>
      <c r="K15" s="190"/>
    </row>
    <row r="16" spans="1:13" s="11" customFormat="1">
      <c r="A16" s="1262" t="s">
        <v>6600</v>
      </c>
      <c r="B16" s="1437" t="s">
        <v>914</v>
      </c>
      <c r="C16" s="458" t="s">
        <v>1698</v>
      </c>
      <c r="D16" s="410"/>
      <c r="E16" s="1622"/>
      <c r="F16" s="1624"/>
      <c r="G16" s="1535"/>
      <c r="H16" s="1419"/>
      <c r="I16" s="1404"/>
      <c r="J16" s="32"/>
      <c r="K16" s="190"/>
    </row>
    <row r="17" spans="1:11" s="11" customFormat="1">
      <c r="A17" s="1262" t="s">
        <v>6601</v>
      </c>
      <c r="B17" s="1437" t="s">
        <v>914</v>
      </c>
      <c r="C17" s="458" t="s">
        <v>1698</v>
      </c>
      <c r="D17" s="410"/>
      <c r="E17" s="1622"/>
      <c r="F17" s="1624"/>
      <c r="G17" s="1535"/>
      <c r="H17" s="1419"/>
      <c r="I17" s="1404"/>
      <c r="J17" s="32"/>
      <c r="K17" s="190"/>
    </row>
    <row r="18" spans="1:11" s="11" customFormat="1">
      <c r="A18" s="1262" t="s">
        <v>6602</v>
      </c>
      <c r="B18" s="1437" t="s">
        <v>914</v>
      </c>
      <c r="C18" s="458" t="s">
        <v>1698</v>
      </c>
      <c r="D18" s="410"/>
      <c r="E18" s="1622"/>
      <c r="F18" s="1624"/>
      <c r="G18" s="1535"/>
      <c r="H18" s="1419"/>
      <c r="I18" s="1404"/>
      <c r="J18" s="32"/>
      <c r="K18" s="190"/>
    </row>
    <row r="19" spans="1:11" s="11" customFormat="1">
      <c r="A19" s="1262" t="s">
        <v>6603</v>
      </c>
      <c r="B19" s="1437" t="s">
        <v>6577</v>
      </c>
      <c r="C19" s="458"/>
      <c r="D19" s="410" t="s">
        <v>675</v>
      </c>
      <c r="E19" s="1622">
        <v>45663</v>
      </c>
      <c r="F19" s="1624" t="s">
        <v>707</v>
      </c>
      <c r="G19" s="1535"/>
      <c r="H19" s="1419"/>
      <c r="I19" s="508"/>
      <c r="J19" s="32"/>
      <c r="K19" s="190"/>
    </row>
    <row r="20" spans="1:11" s="11" customFormat="1">
      <c r="A20" s="1262" t="s">
        <v>6604</v>
      </c>
      <c r="B20" s="1437" t="s">
        <v>2572</v>
      </c>
      <c r="C20" s="458"/>
      <c r="D20" s="410" t="s">
        <v>675</v>
      </c>
      <c r="E20" s="1622">
        <v>45663</v>
      </c>
      <c r="F20" s="1624" t="s">
        <v>707</v>
      </c>
      <c r="G20" s="1535"/>
      <c r="H20" s="1419"/>
      <c r="I20" s="508"/>
      <c r="J20" s="32"/>
      <c r="K20" s="190"/>
    </row>
    <row r="21" spans="1:11" s="11" customFormat="1">
      <c r="A21" s="1262" t="s">
        <v>6605</v>
      </c>
      <c r="B21" s="1437" t="s">
        <v>2455</v>
      </c>
      <c r="C21" s="458"/>
      <c r="D21" s="410" t="s">
        <v>675</v>
      </c>
      <c r="E21" s="1622">
        <v>45663</v>
      </c>
      <c r="F21" s="1624" t="s">
        <v>707</v>
      </c>
      <c r="G21" s="1535"/>
      <c r="H21" s="1419"/>
      <c r="I21" s="508"/>
      <c r="J21" s="32"/>
      <c r="K21" s="190"/>
    </row>
    <row r="22" spans="1:11" s="11" customFormat="1">
      <c r="A22" s="1262" t="s">
        <v>6606</v>
      </c>
      <c r="B22" s="1437" t="s">
        <v>6607</v>
      </c>
      <c r="C22" s="458"/>
      <c r="D22" s="410" t="s">
        <v>675</v>
      </c>
      <c r="E22" s="1622">
        <v>45663</v>
      </c>
      <c r="F22" s="1624" t="s">
        <v>707</v>
      </c>
      <c r="G22" s="1535"/>
      <c r="H22" s="1419"/>
      <c r="I22" s="508"/>
      <c r="J22" s="32"/>
      <c r="K22" s="190"/>
    </row>
    <row r="23" spans="1:11" s="11" customFormat="1">
      <c r="A23" s="1262" t="s">
        <v>6608</v>
      </c>
      <c r="B23" s="1456" t="s">
        <v>799</v>
      </c>
      <c r="C23" s="458"/>
      <c r="D23" s="410" t="s">
        <v>675</v>
      </c>
      <c r="E23" s="1622">
        <v>45663</v>
      </c>
      <c r="F23" s="1624" t="s">
        <v>707</v>
      </c>
      <c r="G23" s="1535"/>
      <c r="H23" s="1419"/>
      <c r="I23" s="508"/>
      <c r="J23" s="32"/>
      <c r="K23" s="190"/>
    </row>
    <row r="24" spans="1:11" s="11" customFormat="1">
      <c r="A24" s="1262" t="s">
        <v>6609</v>
      </c>
      <c r="B24" s="1437" t="s">
        <v>9660</v>
      </c>
      <c r="C24" s="458"/>
      <c r="D24" s="410" t="s">
        <v>675</v>
      </c>
      <c r="E24" s="1622">
        <v>45663</v>
      </c>
      <c r="F24" s="1624" t="s">
        <v>707</v>
      </c>
      <c r="G24" s="1535"/>
      <c r="H24" s="1419"/>
      <c r="I24" s="508"/>
      <c r="J24" s="32"/>
      <c r="K24" s="190"/>
    </row>
    <row r="25" spans="1:11" s="11" customFormat="1">
      <c r="A25" s="1262" t="s">
        <v>6610</v>
      </c>
      <c r="B25" s="1437" t="s">
        <v>2639</v>
      </c>
      <c r="C25" s="458"/>
      <c r="D25" s="410" t="s">
        <v>675</v>
      </c>
      <c r="E25" s="618">
        <v>45663</v>
      </c>
      <c r="F25" s="1624" t="s">
        <v>707</v>
      </c>
      <c r="G25" s="1535"/>
      <c r="H25" s="1419"/>
      <c r="I25" s="508"/>
      <c r="J25" s="32"/>
      <c r="K25" s="190"/>
    </row>
    <row r="26" spans="1:11" s="11" customFormat="1">
      <c r="A26" s="1262" t="s">
        <v>6611</v>
      </c>
      <c r="B26" s="1437" t="s">
        <v>2468</v>
      </c>
      <c r="C26" s="458"/>
      <c r="D26" s="410" t="s">
        <v>675</v>
      </c>
      <c r="E26" s="1622">
        <v>45663</v>
      </c>
      <c r="F26" s="1624" t="s">
        <v>707</v>
      </c>
      <c r="G26" s="1535"/>
      <c r="H26" s="1419"/>
      <c r="I26" s="508"/>
      <c r="J26" s="32"/>
      <c r="K26" s="190"/>
    </row>
    <row r="27" spans="1:11" s="11" customFormat="1">
      <c r="A27" s="1262" t="s">
        <v>6612</v>
      </c>
      <c r="B27" s="1437" t="s">
        <v>2479</v>
      </c>
      <c r="C27" s="458"/>
      <c r="D27" s="410" t="s">
        <v>675</v>
      </c>
      <c r="E27" s="1622">
        <v>45663</v>
      </c>
      <c r="F27" s="1624" t="s">
        <v>707</v>
      </c>
      <c r="G27" s="1535"/>
      <c r="H27" s="1419"/>
      <c r="I27" s="508"/>
      <c r="J27" s="32"/>
      <c r="K27" s="190"/>
    </row>
    <row r="28" spans="1:11" s="11" customFormat="1">
      <c r="A28" s="1262" t="s">
        <v>6613</v>
      </c>
      <c r="B28" s="1437" t="s">
        <v>2480</v>
      </c>
      <c r="C28" s="458"/>
      <c r="D28" s="410" t="s">
        <v>675</v>
      </c>
      <c r="E28" s="1622">
        <v>45663</v>
      </c>
      <c r="F28" s="1624" t="s">
        <v>707</v>
      </c>
      <c r="G28" s="1535"/>
      <c r="H28" s="1419"/>
      <c r="I28" s="508"/>
      <c r="J28" s="32"/>
      <c r="K28" s="190"/>
    </row>
    <row r="29" spans="1:11" s="11" customFormat="1">
      <c r="A29" s="1353" t="s">
        <v>6614</v>
      </c>
      <c r="B29" s="1625" t="s">
        <v>2467</v>
      </c>
      <c r="C29" s="816"/>
      <c r="D29" s="410" t="s">
        <v>675</v>
      </c>
      <c r="E29" s="1622">
        <v>45663</v>
      </c>
      <c r="F29" s="1624" t="s">
        <v>707</v>
      </c>
      <c r="G29" s="1535"/>
      <c r="H29" s="1419"/>
      <c r="I29" s="508"/>
      <c r="J29" s="32"/>
      <c r="K29" s="190"/>
    </row>
    <row r="30" spans="1:11" s="11" customFormat="1">
      <c r="A30" s="1353" t="s">
        <v>6615</v>
      </c>
      <c r="B30" s="1262" t="s">
        <v>6562</v>
      </c>
      <c r="C30" s="458" t="s">
        <v>1698</v>
      </c>
      <c r="D30" s="982" t="s">
        <v>675</v>
      </c>
      <c r="E30" s="1626">
        <v>45663</v>
      </c>
      <c r="F30" s="1626" t="s">
        <v>707</v>
      </c>
      <c r="G30" s="1535"/>
      <c r="H30" s="1419"/>
      <c r="I30" s="508"/>
      <c r="J30" s="32"/>
      <c r="K30" s="190"/>
    </row>
    <row r="31" spans="1:11" s="11" customFormat="1">
      <c r="A31" s="1353" t="s">
        <v>6616</v>
      </c>
      <c r="B31" s="1262" t="s">
        <v>6564</v>
      </c>
      <c r="C31" s="458" t="s">
        <v>9247</v>
      </c>
      <c r="D31" s="982" t="s">
        <v>675</v>
      </c>
      <c r="E31" s="1626">
        <v>45663</v>
      </c>
      <c r="F31" s="1626" t="s">
        <v>707</v>
      </c>
      <c r="G31" s="1535" t="s">
        <v>9654</v>
      </c>
      <c r="H31" s="1419"/>
      <c r="I31" s="508"/>
      <c r="J31" s="32"/>
      <c r="K31" s="190"/>
    </row>
    <row r="32" spans="1:11" s="11" customFormat="1">
      <c r="A32" s="1353" t="s">
        <v>6617</v>
      </c>
      <c r="B32" s="1262" t="s">
        <v>2402</v>
      </c>
      <c r="C32" s="458" t="s">
        <v>1698</v>
      </c>
      <c r="D32" s="982" t="s">
        <v>675</v>
      </c>
      <c r="E32" s="1626">
        <v>45663</v>
      </c>
      <c r="F32" s="1626" t="s">
        <v>707</v>
      </c>
      <c r="G32" s="1535"/>
      <c r="H32" s="1419"/>
      <c r="I32" s="508"/>
      <c r="J32" s="32"/>
      <c r="K32" s="190"/>
    </row>
    <row r="33" spans="1:13" s="11" customFormat="1">
      <c r="A33" s="1353" t="s">
        <v>6618</v>
      </c>
      <c r="B33" s="1262" t="s">
        <v>2610</v>
      </c>
      <c r="C33" s="458" t="s">
        <v>1698</v>
      </c>
      <c r="D33" s="982" t="s">
        <v>675</v>
      </c>
      <c r="E33" s="1626">
        <v>45663</v>
      </c>
      <c r="F33" s="1626" t="s">
        <v>707</v>
      </c>
      <c r="G33" s="1535"/>
      <c r="H33" s="1419"/>
      <c r="I33" s="508"/>
      <c r="J33" s="32"/>
      <c r="K33" s="190"/>
    </row>
    <row r="34" spans="1:13" s="11" customFormat="1">
      <c r="A34" s="1353" t="s">
        <v>9656</v>
      </c>
      <c r="B34" s="1262" t="s">
        <v>6564</v>
      </c>
      <c r="C34" s="458" t="s">
        <v>9247</v>
      </c>
      <c r="D34" s="982" t="s">
        <v>675</v>
      </c>
      <c r="E34" s="1626">
        <v>45753</v>
      </c>
      <c r="F34" s="1626" t="s">
        <v>707</v>
      </c>
      <c r="G34" s="1535" t="s">
        <v>9657</v>
      </c>
      <c r="H34" s="1616"/>
      <c r="I34" s="508"/>
      <c r="J34" s="1234"/>
      <c r="K34" s="500"/>
    </row>
    <row r="35" spans="1:13" s="11" customFormat="1">
      <c r="A35" s="1353" t="s">
        <v>9658</v>
      </c>
      <c r="B35" s="1262" t="s">
        <v>6564</v>
      </c>
      <c r="C35" s="458" t="s">
        <v>9247</v>
      </c>
      <c r="D35" s="982" t="s">
        <v>675</v>
      </c>
      <c r="E35" s="1626">
        <v>45753</v>
      </c>
      <c r="F35" s="1626" t="s">
        <v>707</v>
      </c>
      <c r="G35" s="1535" t="s">
        <v>9657</v>
      </c>
      <c r="H35" s="1616"/>
      <c r="I35" s="508"/>
      <c r="J35" s="1234"/>
      <c r="K35" s="500"/>
    </row>
    <row r="36" spans="1:13" s="11" customFormat="1">
      <c r="A36" s="284" t="s">
        <v>6619</v>
      </c>
      <c r="B36" s="265" t="s">
        <v>2568</v>
      </c>
      <c r="C36" s="458" t="s">
        <v>1698</v>
      </c>
      <c r="D36" s="982" t="s">
        <v>675</v>
      </c>
      <c r="E36" s="983">
        <v>45663</v>
      </c>
      <c r="F36" s="620" t="s">
        <v>707</v>
      </c>
      <c r="G36" s="68"/>
      <c r="H36" s="1419"/>
      <c r="I36" s="508"/>
      <c r="J36" s="32"/>
      <c r="K36" s="190"/>
    </row>
    <row r="37" spans="1:13" s="11" customFormat="1" ht="13.15" thickBot="1">
      <c r="A37" s="266" t="s">
        <v>6620</v>
      </c>
      <c r="B37" s="489" t="s">
        <v>6568</v>
      </c>
      <c r="C37" s="576" t="s">
        <v>1698</v>
      </c>
      <c r="D37" s="411" t="s">
        <v>675</v>
      </c>
      <c r="E37" s="744">
        <v>45663</v>
      </c>
      <c r="F37" s="72" t="s">
        <v>707</v>
      </c>
      <c r="G37" s="75"/>
      <c r="H37" s="1420"/>
      <c r="I37" s="980"/>
      <c r="J37" s="37"/>
      <c r="K37" s="390"/>
    </row>
    <row r="38" spans="1:13" ht="14.25" customHeight="1">
      <c r="D38" s="21"/>
      <c r="E38" s="21"/>
      <c r="F38" s="23"/>
      <c r="G38" s="21"/>
      <c r="H38" s="21"/>
      <c r="I38" s="21"/>
      <c r="J38" s="23"/>
      <c r="K38" s="23"/>
    </row>
    <row r="39" spans="1:13" customFormat="1" ht="14.25" customHeight="1">
      <c r="A39" s="287" t="s">
        <v>674</v>
      </c>
      <c r="B39" s="287"/>
      <c r="C39" s="17"/>
      <c r="D39" s="287"/>
      <c r="E39" s="287"/>
      <c r="F39" s="287"/>
      <c r="G39" s="287"/>
      <c r="H39" s="287"/>
      <c r="I39" s="287"/>
      <c r="J39" s="287"/>
      <c r="K39" s="287"/>
    </row>
    <row r="40" spans="1:13" ht="14.25" customHeight="1">
      <c r="A40" s="2171" t="s">
        <v>9217</v>
      </c>
      <c r="B40" s="2171"/>
      <c r="C40" s="2171"/>
      <c r="D40" s="2171"/>
      <c r="E40" s="2171"/>
      <c r="F40" s="2171"/>
      <c r="G40" s="2171"/>
      <c r="H40" s="2171"/>
      <c r="I40" s="2171"/>
      <c r="J40" s="2171"/>
      <c r="K40" s="2171"/>
      <c r="L40" s="2171"/>
      <c r="M40" s="2171"/>
    </row>
    <row r="41" spans="1:13" ht="14.25" customHeight="1">
      <c r="A41" s="414"/>
      <c r="B41" s="414"/>
      <c r="C41" s="414"/>
      <c r="D41" s="414"/>
      <c r="E41" s="414"/>
      <c r="F41" s="414"/>
      <c r="G41" s="414"/>
      <c r="H41" s="414"/>
      <c r="I41" s="414"/>
      <c r="J41" s="414"/>
      <c r="K41" s="414"/>
    </row>
    <row r="42" spans="1:13" ht="14.25" customHeight="1">
      <c r="A42" s="2181" t="s">
        <v>9659</v>
      </c>
      <c r="B42" s="2181"/>
      <c r="C42" s="2181"/>
      <c r="D42" s="2181"/>
      <c r="E42" s="2181"/>
      <c r="F42" s="2181"/>
      <c r="G42" s="2181"/>
      <c r="H42" s="2181"/>
      <c r="I42" s="2181"/>
      <c r="J42" s="2181"/>
      <c r="K42" s="2181"/>
    </row>
    <row r="43" spans="1:13" ht="12.75" customHeight="1">
      <c r="B43" s="18"/>
      <c r="D43" s="21"/>
      <c r="E43" s="21"/>
      <c r="F43" s="23"/>
      <c r="G43" s="22"/>
      <c r="H43" s="21"/>
      <c r="I43" s="21"/>
      <c r="J43" s="23"/>
      <c r="K43" s="23"/>
    </row>
    <row r="44" spans="1:13" ht="14.25" customHeight="1">
      <c r="A44" s="10"/>
      <c r="B44" s="10"/>
      <c r="C44" s="10"/>
      <c r="D44" s="10"/>
      <c r="E44" s="10"/>
      <c r="G44" s="10"/>
      <c r="H44" s="10"/>
      <c r="I44" s="10"/>
    </row>
    <row r="45" spans="1:13" ht="14.25" customHeight="1">
      <c r="D45" s="21"/>
      <c r="E45" s="21"/>
      <c r="F45" s="23"/>
      <c r="G45" s="22"/>
      <c r="H45" s="21"/>
      <c r="I45" s="21"/>
      <c r="J45" s="23"/>
      <c r="K45" s="23"/>
    </row>
    <row r="46" spans="1:13" ht="14.25" customHeight="1">
      <c r="D46" s="21"/>
      <c r="E46" s="21"/>
      <c r="F46" s="23"/>
      <c r="G46" s="22"/>
      <c r="H46" s="21"/>
      <c r="I46" s="21"/>
      <c r="J46" s="23"/>
      <c r="K46" s="23"/>
    </row>
    <row r="47" spans="1:13" ht="14.25" customHeight="1">
      <c r="D47" s="21"/>
      <c r="E47" s="21"/>
      <c r="F47" s="23"/>
      <c r="G47" s="22"/>
      <c r="H47" s="304"/>
      <c r="I47" s="21"/>
      <c r="J47" s="23"/>
      <c r="K47" s="23"/>
    </row>
    <row r="48" spans="1:13" ht="14.25" customHeight="1">
      <c r="D48" s="21"/>
      <c r="E48" s="21"/>
      <c r="F48" s="23"/>
      <c r="G48" s="22"/>
      <c r="H48" s="21"/>
      <c r="I48" s="21"/>
      <c r="J48" s="23"/>
      <c r="K48" s="23"/>
    </row>
    <row r="49" spans="4:11" ht="14.25" customHeight="1">
      <c r="D49" s="21"/>
      <c r="E49" s="21"/>
      <c r="F49" s="23"/>
      <c r="G49" s="22"/>
      <c r="H49" s="21"/>
      <c r="I49" s="21"/>
      <c r="J49" s="23"/>
      <c r="K49" s="23"/>
    </row>
    <row r="50" spans="4:11" ht="14.25" customHeight="1">
      <c r="D50" s="21"/>
      <c r="E50" s="21"/>
      <c r="F50" s="23"/>
      <c r="G50" s="22"/>
      <c r="H50" s="21"/>
      <c r="I50" s="21"/>
      <c r="J50" s="23"/>
      <c r="K50" s="23"/>
    </row>
    <row r="51" spans="4:11" ht="14.25" customHeight="1">
      <c r="D51" s="21"/>
      <c r="E51" s="21"/>
      <c r="F51" s="23"/>
      <c r="G51" s="22"/>
      <c r="H51" s="21"/>
      <c r="I51" s="21"/>
      <c r="J51" s="23"/>
      <c r="K51" s="23"/>
    </row>
    <row r="52" spans="4:11" ht="14.25" customHeight="1">
      <c r="D52" s="21"/>
      <c r="E52" s="21"/>
      <c r="F52" s="23"/>
      <c r="G52" s="22"/>
      <c r="H52" s="21"/>
      <c r="I52" s="21"/>
      <c r="J52" s="23"/>
      <c r="K52" s="23"/>
    </row>
    <row r="53" spans="4:11" ht="14.25" customHeight="1">
      <c r="D53" s="21"/>
      <c r="E53" s="21"/>
      <c r="F53" s="23"/>
      <c r="G53" s="22"/>
      <c r="H53" s="21"/>
      <c r="I53" s="21"/>
      <c r="J53" s="23"/>
      <c r="K53" s="23"/>
    </row>
    <row r="54" spans="4:11" ht="14.25" customHeight="1">
      <c r="D54" s="21"/>
      <c r="E54" s="21"/>
      <c r="F54" s="23"/>
      <c r="G54" s="22"/>
      <c r="H54" s="21"/>
      <c r="I54" s="21"/>
      <c r="J54" s="23"/>
      <c r="K54" s="23"/>
    </row>
    <row r="55" spans="4:11" ht="14.25" customHeight="1">
      <c r="D55" s="21"/>
      <c r="E55" s="21"/>
      <c r="F55" s="23"/>
      <c r="G55" s="22"/>
      <c r="H55" s="21"/>
      <c r="I55" s="21"/>
      <c r="J55" s="23"/>
      <c r="K55" s="23"/>
    </row>
    <row r="56" spans="4:11" ht="14.25" customHeight="1">
      <c r="D56" s="21"/>
      <c r="E56" s="21"/>
      <c r="F56" s="23"/>
      <c r="G56" s="22"/>
      <c r="H56" s="21"/>
      <c r="I56" s="21"/>
      <c r="J56" s="23"/>
      <c r="K56" s="23"/>
    </row>
    <row r="57" spans="4:11" ht="14.25" customHeight="1">
      <c r="D57" s="21"/>
      <c r="E57" s="21"/>
      <c r="F57" s="23"/>
      <c r="G57" s="22"/>
      <c r="H57" s="21"/>
      <c r="I57" s="21"/>
      <c r="J57" s="23"/>
      <c r="K57" s="23"/>
    </row>
    <row r="58" spans="4:11" ht="14.25" customHeight="1">
      <c r="D58" s="21"/>
      <c r="E58" s="21"/>
      <c r="F58" s="23"/>
      <c r="G58" s="22"/>
      <c r="H58" s="21"/>
      <c r="I58" s="21"/>
      <c r="J58" s="23"/>
      <c r="K58" s="23"/>
    </row>
    <row r="59" spans="4:11" ht="14.25" customHeight="1">
      <c r="D59" s="21"/>
      <c r="E59" s="21"/>
      <c r="F59" s="23"/>
      <c r="G59" s="22"/>
      <c r="H59" s="21"/>
      <c r="I59" s="21"/>
      <c r="J59" s="23"/>
      <c r="K59" s="23"/>
    </row>
    <row r="60" spans="4:11" ht="14.25" customHeight="1">
      <c r="D60" s="21"/>
      <c r="E60" s="21"/>
      <c r="F60" s="23"/>
      <c r="G60" s="22"/>
      <c r="H60" s="21"/>
      <c r="I60" s="21"/>
      <c r="J60" s="23"/>
      <c r="K60" s="23"/>
    </row>
    <row r="61" spans="4:11" ht="14.25" customHeight="1">
      <c r="D61" s="21"/>
      <c r="E61" s="21"/>
      <c r="F61" s="23"/>
      <c r="G61" s="22"/>
      <c r="H61" s="21"/>
      <c r="I61" s="21"/>
      <c r="J61" s="23"/>
      <c r="K61" s="23"/>
    </row>
    <row r="62" spans="4:11" ht="14.25" customHeight="1">
      <c r="D62" s="21"/>
      <c r="E62" s="21"/>
      <c r="F62" s="23"/>
      <c r="G62" s="22"/>
      <c r="H62" s="21"/>
      <c r="I62" s="21"/>
      <c r="J62" s="23"/>
      <c r="K62" s="23"/>
    </row>
    <row r="63" spans="4:11" ht="14.25" customHeight="1">
      <c r="D63" s="21"/>
      <c r="E63" s="21"/>
      <c r="F63" s="23"/>
      <c r="G63" s="22"/>
      <c r="H63" s="21"/>
      <c r="I63" s="21"/>
      <c r="J63" s="23"/>
      <c r="K63" s="23"/>
    </row>
    <row r="64" spans="4:11" ht="14.25" customHeight="1">
      <c r="D64" s="21"/>
      <c r="E64" s="21"/>
      <c r="F64" s="23"/>
      <c r="G64" s="22"/>
      <c r="H64" s="21"/>
      <c r="I64" s="21"/>
      <c r="J64" s="23"/>
      <c r="K64" s="23"/>
    </row>
    <row r="65" spans="4:11" ht="14.25" customHeight="1">
      <c r="D65" s="21"/>
      <c r="E65" s="21"/>
      <c r="F65" s="23"/>
      <c r="G65" s="22"/>
      <c r="H65" s="21"/>
      <c r="I65" s="21"/>
      <c r="J65" s="23"/>
      <c r="K65" s="23"/>
    </row>
    <row r="66" spans="4:11" ht="14.25" customHeight="1">
      <c r="D66" s="21"/>
      <c r="E66" s="21"/>
      <c r="F66" s="23"/>
      <c r="G66" s="22"/>
      <c r="H66" s="21"/>
      <c r="I66" s="21"/>
      <c r="J66" s="23"/>
      <c r="K66" s="23"/>
    </row>
    <row r="67" spans="4:11" ht="14.25" customHeight="1">
      <c r="D67" s="21"/>
      <c r="E67" s="21"/>
      <c r="F67" s="23"/>
      <c r="G67" s="22"/>
      <c r="H67" s="21"/>
      <c r="I67" s="21"/>
      <c r="J67" s="23"/>
      <c r="K67" s="23"/>
    </row>
    <row r="68" spans="4:11" ht="14.25" customHeight="1">
      <c r="D68" s="21"/>
      <c r="E68" s="21"/>
      <c r="F68" s="23"/>
      <c r="G68" s="22"/>
      <c r="H68" s="21"/>
      <c r="I68" s="21"/>
      <c r="J68" s="23"/>
      <c r="K68" s="23"/>
    </row>
    <row r="69" spans="4:11" ht="14.25" customHeight="1">
      <c r="D69" s="21"/>
      <c r="E69" s="21"/>
      <c r="F69" s="23"/>
      <c r="G69" s="22"/>
      <c r="H69" s="21"/>
      <c r="I69" s="21"/>
      <c r="J69" s="23"/>
      <c r="K69" s="23"/>
    </row>
    <row r="70" spans="4:11" ht="14.25" customHeight="1">
      <c r="D70" s="21"/>
      <c r="E70" s="21"/>
      <c r="F70" s="23"/>
      <c r="G70" s="22"/>
      <c r="H70" s="21"/>
      <c r="I70" s="21"/>
      <c r="J70" s="23"/>
      <c r="K70" s="23"/>
    </row>
    <row r="71" spans="4:11" ht="14.25" customHeight="1">
      <c r="D71" s="21"/>
      <c r="E71" s="21"/>
      <c r="F71" s="23"/>
      <c r="G71" s="22"/>
      <c r="H71" s="21"/>
      <c r="I71" s="21"/>
      <c r="J71" s="23"/>
      <c r="K71" s="23"/>
    </row>
    <row r="72" spans="4:11" ht="14.25" customHeight="1">
      <c r="D72" s="21"/>
      <c r="E72" s="21"/>
      <c r="F72" s="23"/>
      <c r="G72" s="22"/>
      <c r="H72" s="21"/>
      <c r="I72" s="21"/>
      <c r="J72" s="23"/>
      <c r="K72" s="23"/>
    </row>
    <row r="73" spans="4:11" ht="14.25" customHeight="1">
      <c r="D73" s="21"/>
      <c r="E73" s="21"/>
      <c r="F73" s="23"/>
      <c r="G73" s="22"/>
      <c r="H73" s="21"/>
      <c r="I73" s="21"/>
      <c r="J73" s="23"/>
      <c r="K73" s="23"/>
    </row>
    <row r="74" spans="4:11" ht="14.25" customHeight="1">
      <c r="D74" s="21"/>
      <c r="E74" s="21"/>
      <c r="F74" s="23"/>
      <c r="G74" s="22"/>
      <c r="H74" s="21"/>
      <c r="I74" s="21"/>
      <c r="J74" s="23"/>
      <c r="K74" s="23"/>
    </row>
    <row r="75" spans="4:11" ht="14.25" customHeight="1">
      <c r="D75" s="21"/>
      <c r="E75" s="21"/>
      <c r="F75" s="23"/>
      <c r="G75" s="22"/>
      <c r="H75" s="21"/>
      <c r="I75" s="21"/>
      <c r="J75" s="23"/>
      <c r="K75" s="23"/>
    </row>
    <row r="76" spans="4:11" ht="14.25" customHeight="1">
      <c r="D76" s="21"/>
      <c r="E76" s="21"/>
      <c r="F76" s="23"/>
      <c r="G76" s="22"/>
      <c r="H76" s="21"/>
      <c r="I76" s="21"/>
      <c r="J76" s="23"/>
      <c r="K76" s="23"/>
    </row>
    <row r="77" spans="4:11" ht="14.25" customHeight="1">
      <c r="D77" s="21"/>
      <c r="E77" s="21"/>
      <c r="F77" s="23"/>
      <c r="G77" s="22"/>
      <c r="H77" s="21"/>
      <c r="I77" s="21"/>
      <c r="J77" s="23"/>
      <c r="K77" s="23"/>
    </row>
    <row r="78" spans="4:11" ht="14.25" customHeight="1">
      <c r="D78" s="21"/>
      <c r="E78" s="21"/>
      <c r="F78" s="23"/>
      <c r="G78" s="22"/>
      <c r="H78" s="21"/>
      <c r="I78" s="21"/>
      <c r="J78" s="23"/>
      <c r="K78" s="23"/>
    </row>
    <row r="79" spans="4:11" ht="14.25" customHeight="1">
      <c r="D79" s="21"/>
      <c r="E79" s="21"/>
      <c r="F79" s="23"/>
      <c r="G79" s="22"/>
      <c r="H79" s="21"/>
      <c r="I79" s="21"/>
      <c r="J79" s="23"/>
      <c r="K79" s="23"/>
    </row>
    <row r="80" spans="4: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c r="D89" s="21"/>
      <c r="E89" s="21"/>
      <c r="F89" s="23"/>
      <c r="G89" s="22"/>
      <c r="H89" s="21"/>
      <c r="I89" s="21"/>
      <c r="J89" s="23"/>
      <c r="K89" s="23"/>
    </row>
    <row r="90" spans="4:11" ht="14.25" customHeight="1">
      <c r="D90" s="21"/>
      <c r="E90" s="21"/>
      <c r="F90" s="23"/>
      <c r="G90" s="22"/>
      <c r="H90" s="21"/>
      <c r="I90" s="21"/>
      <c r="J90" s="23"/>
      <c r="K90" s="23"/>
    </row>
    <row r="91" spans="4:11" ht="14.25" customHeight="1">
      <c r="D91" s="21"/>
      <c r="E91" s="21"/>
      <c r="F91" s="23"/>
      <c r="G91" s="22"/>
      <c r="H91" s="21"/>
      <c r="I91" s="21"/>
      <c r="J91" s="23"/>
      <c r="K91" s="23"/>
    </row>
    <row r="92" spans="4:11" ht="14.25" customHeight="1">
      <c r="D92" s="21"/>
      <c r="E92" s="21"/>
      <c r="F92" s="23"/>
      <c r="G92" s="22"/>
      <c r="H92" s="21"/>
      <c r="I92" s="21"/>
      <c r="J92" s="23"/>
      <c r="K92" s="23"/>
    </row>
    <row r="93" spans="4:11" ht="14.25" customHeight="1">
      <c r="D93" s="21"/>
      <c r="E93" s="21"/>
      <c r="F93" s="23"/>
      <c r="G93" s="22"/>
      <c r="H93" s="21"/>
      <c r="I93" s="21"/>
      <c r="J93" s="23"/>
      <c r="K93" s="23"/>
    </row>
    <row r="94" spans="4:11" ht="14.25" customHeight="1">
      <c r="D94" s="21"/>
      <c r="E94" s="21"/>
      <c r="F94" s="23"/>
      <c r="G94" s="22"/>
      <c r="H94" s="21"/>
      <c r="I94" s="21"/>
      <c r="J94" s="23"/>
      <c r="K94" s="23"/>
    </row>
    <row r="95" spans="4:11" ht="14.25" customHeight="1">
      <c r="D95" s="21"/>
      <c r="E95" s="21"/>
      <c r="F95" s="23"/>
      <c r="G95" s="22"/>
      <c r="H95" s="21"/>
      <c r="I95" s="21"/>
      <c r="J95" s="23"/>
      <c r="K95" s="23"/>
    </row>
    <row r="96" spans="4: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c r="D122" s="21"/>
      <c r="E122" s="21"/>
      <c r="F122" s="23"/>
      <c r="G122" s="22"/>
      <c r="H122" s="21"/>
      <c r="I122" s="21"/>
      <c r="J122" s="23"/>
      <c r="K122" s="23"/>
    </row>
    <row r="123" spans="4:11" ht="14.25" customHeight="1">
      <c r="D123" s="21"/>
      <c r="E123" s="21"/>
      <c r="F123" s="23"/>
      <c r="G123" s="22"/>
      <c r="H123" s="21"/>
      <c r="I123" s="21"/>
      <c r="J123" s="23"/>
      <c r="K123" s="23"/>
    </row>
    <row r="124" spans="4:11" ht="14.25" customHeight="1">
      <c r="D124" s="21"/>
      <c r="E124" s="21"/>
      <c r="F124" s="23"/>
      <c r="G124" s="22"/>
      <c r="H124" s="21"/>
      <c r="I124" s="21"/>
      <c r="J124" s="23"/>
      <c r="K124" s="23"/>
    </row>
    <row r="125" spans="4:11" ht="14.25" customHeight="1">
      <c r="D125" s="21"/>
      <c r="E125" s="21"/>
      <c r="F125" s="23"/>
      <c r="G125" s="22"/>
      <c r="H125" s="21"/>
      <c r="I125" s="21"/>
      <c r="J125" s="23"/>
      <c r="K125" s="23"/>
    </row>
    <row r="126" spans="4:11" ht="14.25" customHeight="1">
      <c r="D126" s="21"/>
      <c r="E126" s="21"/>
      <c r="F126" s="23"/>
      <c r="G126" s="22"/>
      <c r="H126" s="21"/>
      <c r="I126" s="21"/>
      <c r="J126" s="23"/>
      <c r="K126" s="23"/>
    </row>
    <row r="127" spans="4:11" ht="14.25" customHeight="1">
      <c r="D127" s="21"/>
      <c r="E127" s="21"/>
      <c r="F127" s="23"/>
      <c r="G127" s="22"/>
      <c r="H127" s="21"/>
      <c r="I127" s="21"/>
      <c r="J127" s="23"/>
      <c r="K127" s="23"/>
    </row>
    <row r="128" spans="4:11" ht="14.25" customHeight="1">
      <c r="D128" s="21"/>
      <c r="E128" s="21"/>
      <c r="F128" s="23"/>
      <c r="G128" s="22"/>
      <c r="H128" s="21"/>
      <c r="I128" s="21"/>
      <c r="J128" s="23"/>
      <c r="K128" s="23"/>
    </row>
    <row r="129" spans="4:11" ht="14.25" customHeight="1">
      <c r="D129" s="21"/>
      <c r="E129" s="21"/>
      <c r="F129" s="23"/>
      <c r="G129" s="22"/>
      <c r="H129" s="21"/>
      <c r="I129" s="21"/>
      <c r="J129" s="23"/>
      <c r="K129" s="23"/>
    </row>
    <row r="130" spans="4:11" ht="14.25" customHeight="1">
      <c r="D130" s="21"/>
      <c r="E130" s="21"/>
      <c r="F130" s="23"/>
      <c r="G130" s="22"/>
      <c r="H130" s="21"/>
      <c r="I130" s="21"/>
      <c r="J130" s="23"/>
      <c r="K130" s="23"/>
    </row>
    <row r="131" spans="4:11" ht="14.25" customHeight="1">
      <c r="D131" s="21"/>
      <c r="E131" s="21"/>
      <c r="F131" s="23"/>
      <c r="G131" s="22"/>
      <c r="H131" s="21"/>
      <c r="I131" s="21"/>
      <c r="J131" s="23"/>
      <c r="K131" s="23"/>
    </row>
    <row r="132" spans="4:11" ht="14.25" customHeight="1">
      <c r="D132" s="21"/>
      <c r="E132" s="21"/>
      <c r="F132" s="23"/>
      <c r="G132" s="22"/>
      <c r="H132" s="21"/>
      <c r="I132" s="21"/>
      <c r="J132" s="23"/>
      <c r="K132" s="23"/>
    </row>
    <row r="133" spans="4:11" ht="14.25" customHeight="1">
      <c r="D133" s="21"/>
      <c r="E133" s="21"/>
      <c r="F133" s="23"/>
      <c r="G133" s="22"/>
      <c r="H133" s="21"/>
      <c r="I133" s="21"/>
      <c r="J133" s="23"/>
      <c r="K133" s="23"/>
    </row>
    <row r="134" spans="4:11" ht="14.25" customHeight="1">
      <c r="D134" s="21"/>
      <c r="E134" s="21"/>
      <c r="F134" s="23"/>
      <c r="G134" s="22"/>
      <c r="H134" s="21"/>
      <c r="I134" s="21"/>
      <c r="J134" s="23"/>
      <c r="K134" s="23"/>
    </row>
    <row r="135" spans="4:11" ht="14.25" customHeight="1">
      <c r="D135" s="21"/>
      <c r="E135" s="21"/>
      <c r="F135" s="23"/>
      <c r="G135" s="22"/>
      <c r="H135" s="21"/>
      <c r="I135" s="21"/>
      <c r="J135" s="23"/>
      <c r="K135" s="23"/>
    </row>
    <row r="136" spans="4:11" ht="14.25" customHeight="1">
      <c r="D136" s="21"/>
      <c r="E136" s="21"/>
      <c r="F136" s="23"/>
      <c r="G136" s="22"/>
      <c r="H136" s="21"/>
      <c r="I136" s="21"/>
      <c r="J136" s="23"/>
      <c r="K136" s="23"/>
    </row>
    <row r="137" spans="4:11" ht="14.25" customHeight="1">
      <c r="D137" s="21"/>
      <c r="E137" s="21"/>
      <c r="F137" s="23"/>
      <c r="G137" s="22"/>
      <c r="H137" s="21"/>
      <c r="I137" s="21"/>
      <c r="J137" s="23"/>
      <c r="K137" s="23"/>
    </row>
    <row r="138" spans="4:11" ht="14.25" customHeight="1">
      <c r="D138" s="21"/>
      <c r="E138" s="21"/>
      <c r="F138" s="23"/>
      <c r="G138" s="22"/>
      <c r="H138" s="21"/>
      <c r="I138" s="21"/>
      <c r="J138" s="23"/>
      <c r="K138" s="23"/>
    </row>
    <row r="139" spans="4:11" ht="14.25" customHeight="1"/>
    <row r="140" spans="4:11" ht="14.25" customHeight="1"/>
    <row r="141" spans="4:11" ht="14.25" customHeight="1"/>
    <row r="142" spans="4:11" ht="14.25" customHeight="1"/>
    <row r="143" spans="4:11" ht="14.25" customHeight="1"/>
    <row r="144" spans="4:11"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sheetData>
  <mergeCells count="8">
    <mergeCell ref="A40:M40"/>
    <mergeCell ref="A42:K42"/>
    <mergeCell ref="A1:B1"/>
    <mergeCell ref="D1:G1"/>
    <mergeCell ref="A2:B2"/>
    <mergeCell ref="A4:B4"/>
    <mergeCell ref="D4:G4"/>
    <mergeCell ref="H4:K4"/>
  </mergeCells>
  <hyperlinks>
    <hyperlink ref="A4" display="Back to Top Sheet" xr:uid="{C57703C6-BD6C-466C-A6E7-1B540F1CEB4F}"/>
    <hyperlink ref="A4:B4" location="Top!A1" display="Back to Top Sheet" xr:uid="{F311675A-29AE-4D50-8C12-DEF7C749146F}"/>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M196"/>
  <sheetViews>
    <sheetView workbookViewId="0">
      <selection sqref="A1:B1"/>
    </sheetView>
  </sheetViews>
  <sheetFormatPr defaultColWidth="11.3984375" defaultRowHeight="12.75"/>
  <cols>
    <col min="1" max="1" width="31.265625" style="17" customWidth="1"/>
    <col min="2" max="2" width="54.59765625" style="17" customWidth="1"/>
    <col min="3" max="3" width="15.1328125" style="17" customWidth="1"/>
    <col min="4" max="4" width="16.59765625" style="8" customWidth="1"/>
    <col min="5" max="5" width="15.59765625" style="8" customWidth="1"/>
    <col min="6" max="6" width="15.86328125" style="10" customWidth="1"/>
    <col min="7" max="7" width="22.265625" style="9" customWidth="1"/>
    <col min="8" max="8" width="16.59765625" style="8" customWidth="1"/>
    <col min="9" max="9" width="18.3984375" style="8" customWidth="1"/>
    <col min="10" max="10" width="19.86328125" style="10" customWidth="1"/>
    <col min="11" max="11" width="24.86328125" style="10" customWidth="1"/>
    <col min="12" max="16384" width="11.3984375" style="10"/>
  </cols>
  <sheetData>
    <row r="1" spans="1:13" ht="21" customHeight="1" thickBot="1">
      <c r="A1" s="2150" t="s">
        <v>660</v>
      </c>
      <c r="B1" s="2150"/>
      <c r="C1" s="304"/>
      <c r="D1" s="2151"/>
      <c r="E1" s="2151"/>
      <c r="F1" s="2151"/>
      <c r="G1" s="2151"/>
    </row>
    <row r="2" spans="1:13" ht="21" customHeight="1" thickBot="1">
      <c r="A2" s="2150" t="str">
        <f>Top!B98</f>
        <v>Reference Time Update Service</v>
      </c>
      <c r="B2" s="2150"/>
      <c r="C2" s="407"/>
      <c r="D2" s="1119" t="s">
        <v>661</v>
      </c>
      <c r="E2" s="1118" t="str">
        <f>Top!E98</f>
        <v>RTUS.TS.p2</v>
      </c>
      <c r="F2" s="1118"/>
      <c r="G2" s="1118"/>
      <c r="H2" s="1112" t="s">
        <v>10</v>
      </c>
      <c r="I2" s="1114" t="str">
        <f>Top!$G98</f>
        <v>RTUS.TS.p2</v>
      </c>
      <c r="J2" s="1112" t="s">
        <v>699</v>
      </c>
      <c r="K2" s="1171">
        <v>45474</v>
      </c>
      <c r="M2" s="26"/>
    </row>
    <row r="3" spans="1:13" ht="18" customHeight="1" thickBot="1">
      <c r="A3" s="59" t="s">
        <v>700</v>
      </c>
      <c r="B3" s="59">
        <f>rel_date</f>
        <v>45706</v>
      </c>
      <c r="D3" s="1119" t="s">
        <v>662</v>
      </c>
      <c r="E3" s="1118" t="str">
        <f>Top!F98</f>
        <v>RTUS.ICS.p3</v>
      </c>
      <c r="F3" s="1118"/>
      <c r="G3" s="1118"/>
      <c r="H3" s="1112" t="s">
        <v>11</v>
      </c>
      <c r="I3" s="1114" t="str">
        <f>Top!$H98</f>
        <v>RTUS.ICS.p3</v>
      </c>
      <c r="J3" s="1112" t="s">
        <v>699</v>
      </c>
      <c r="K3" s="1171">
        <v>44964</v>
      </c>
    </row>
    <row r="4" spans="1:13" ht="14.25" customHeight="1" thickBot="1">
      <c r="A4" s="2145" t="s">
        <v>663</v>
      </c>
      <c r="B4" s="2146"/>
      <c r="C4" s="434"/>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9215</v>
      </c>
      <c r="D6" s="33"/>
      <c r="E6" s="543">
        <v>45564</v>
      </c>
      <c r="F6" s="33"/>
      <c r="G6" s="19" t="s">
        <v>6621</v>
      </c>
      <c r="H6" s="32"/>
      <c r="I6" s="1488"/>
      <c r="J6" s="592"/>
      <c r="K6" s="190"/>
    </row>
    <row r="7" spans="1:13" s="11" customFormat="1">
      <c r="A7" s="441" t="s">
        <v>11</v>
      </c>
      <c r="B7" s="341" t="s">
        <v>673</v>
      </c>
      <c r="C7" s="351" t="s">
        <v>974</v>
      </c>
      <c r="D7" s="20"/>
      <c r="E7" s="542">
        <v>45053</v>
      </c>
      <c r="F7" s="20"/>
      <c r="G7" s="24"/>
      <c r="H7" s="217"/>
      <c r="I7" s="764"/>
      <c r="J7" s="217"/>
      <c r="K7" s="31"/>
    </row>
    <row r="8" spans="1:13" s="54" customFormat="1">
      <c r="A8" s="1267" t="s">
        <v>6622</v>
      </c>
      <c r="B8" s="866" t="s">
        <v>6623</v>
      </c>
      <c r="C8" s="1950" t="s">
        <v>9215</v>
      </c>
      <c r="D8" s="898" t="s">
        <v>675</v>
      </c>
      <c r="E8" s="893">
        <v>45564</v>
      </c>
      <c r="F8" s="898" t="s">
        <v>707</v>
      </c>
      <c r="G8" s="916" t="s">
        <v>6624</v>
      </c>
      <c r="H8" s="917"/>
      <c r="I8" s="1490"/>
      <c r="J8" s="903"/>
      <c r="K8" s="1487"/>
    </row>
    <row r="9" spans="1:13" s="54" customFormat="1">
      <c r="A9" s="1267" t="s">
        <v>6625</v>
      </c>
      <c r="B9" s="1466" t="s">
        <v>914</v>
      </c>
      <c r="C9" s="1365" t="s">
        <v>9215</v>
      </c>
      <c r="D9" s="905"/>
      <c r="E9" s="893"/>
      <c r="F9" s="905"/>
      <c r="G9" s="906" t="s">
        <v>6626</v>
      </c>
      <c r="H9" s="907"/>
      <c r="I9" s="1490"/>
      <c r="J9" s="903"/>
      <c r="K9" s="189"/>
    </row>
    <row r="10" spans="1:13" s="54" customFormat="1">
      <c r="A10" s="1267" t="s">
        <v>11308</v>
      </c>
      <c r="B10" s="1466" t="s">
        <v>914</v>
      </c>
      <c r="C10" s="1365" t="s">
        <v>9215</v>
      </c>
      <c r="D10" s="905"/>
      <c r="E10" s="893"/>
      <c r="F10" s="905"/>
      <c r="G10" s="906" t="s">
        <v>6626</v>
      </c>
      <c r="H10" s="907"/>
      <c r="I10" s="1490"/>
      <c r="J10" s="903"/>
      <c r="K10" s="189"/>
    </row>
    <row r="11" spans="1:13" s="11" customFormat="1">
      <c r="A11" s="1262" t="s">
        <v>6629</v>
      </c>
      <c r="B11" s="1466" t="s">
        <v>914</v>
      </c>
      <c r="C11" s="1365" t="s">
        <v>9215</v>
      </c>
      <c r="D11" s="20"/>
      <c r="E11" s="515"/>
      <c r="F11" s="20"/>
      <c r="G11" s="24" t="s">
        <v>6626</v>
      </c>
      <c r="H11" s="230"/>
      <c r="I11" s="1490"/>
      <c r="J11" s="217"/>
      <c r="K11" s="189"/>
    </row>
    <row r="12" spans="1:13" s="11" customFormat="1">
      <c r="A12" s="1262" t="s">
        <v>6630</v>
      </c>
      <c r="B12" s="1466" t="s">
        <v>6631</v>
      </c>
      <c r="C12" s="1365" t="s">
        <v>9215</v>
      </c>
      <c r="D12" s="20" t="s">
        <v>675</v>
      </c>
      <c r="E12" s="515">
        <v>45654</v>
      </c>
      <c r="F12" s="20" t="s">
        <v>707</v>
      </c>
      <c r="G12" s="24" t="s">
        <v>6632</v>
      </c>
      <c r="H12" s="1203"/>
      <c r="I12" s="1490"/>
      <c r="J12" s="1211"/>
      <c r="K12" s="189"/>
    </row>
    <row r="13" spans="1:13" s="11" customFormat="1">
      <c r="A13" s="1262" t="s">
        <v>6633</v>
      </c>
      <c r="B13" s="1466" t="s">
        <v>6634</v>
      </c>
      <c r="C13" s="1365" t="s">
        <v>9215</v>
      </c>
      <c r="D13" s="20" t="s">
        <v>675</v>
      </c>
      <c r="E13" s="515">
        <v>45654</v>
      </c>
      <c r="F13" s="20" t="s">
        <v>707</v>
      </c>
      <c r="G13" s="24" t="s">
        <v>6635</v>
      </c>
      <c r="H13" s="1203"/>
      <c r="I13" s="1490"/>
      <c r="J13" s="1211"/>
      <c r="K13" s="189"/>
    </row>
    <row r="14" spans="1:13" s="11" customFormat="1">
      <c r="A14" s="1262" t="s">
        <v>6636</v>
      </c>
      <c r="B14" s="1466" t="s">
        <v>6637</v>
      </c>
      <c r="C14" s="1365" t="s">
        <v>9215</v>
      </c>
      <c r="D14" s="20" t="s">
        <v>675</v>
      </c>
      <c r="E14" s="515">
        <v>45654</v>
      </c>
      <c r="F14" s="20" t="s">
        <v>707</v>
      </c>
      <c r="G14" s="24" t="s">
        <v>6638</v>
      </c>
      <c r="H14" s="1203"/>
      <c r="I14" s="1490"/>
      <c r="J14" s="1211"/>
      <c r="K14" s="189"/>
    </row>
    <row r="15" spans="1:13" s="11" customFormat="1" ht="25.5">
      <c r="A15" s="1262" t="s">
        <v>6639</v>
      </c>
      <c r="B15" s="341" t="s">
        <v>6640</v>
      </c>
      <c r="C15" s="1365" t="s">
        <v>9215</v>
      </c>
      <c r="D15" s="20" t="s">
        <v>675</v>
      </c>
      <c r="E15" s="542">
        <v>45564</v>
      </c>
      <c r="F15" s="20" t="s">
        <v>707</v>
      </c>
      <c r="G15" s="24" t="s">
        <v>6641</v>
      </c>
      <c r="H15" s="230"/>
      <c r="I15" s="1490"/>
      <c r="J15" s="217"/>
      <c r="K15" s="189"/>
    </row>
    <row r="16" spans="1:13" s="11" customFormat="1" ht="13.15" thickBot="1">
      <c r="A16" s="266" t="s">
        <v>6642</v>
      </c>
      <c r="B16" s="342" t="s">
        <v>6643</v>
      </c>
      <c r="C16" s="1091"/>
      <c r="D16" s="36" t="s">
        <v>675</v>
      </c>
      <c r="E16" s="518">
        <v>45564</v>
      </c>
      <c r="F16" s="36" t="s">
        <v>707</v>
      </c>
      <c r="G16" s="25"/>
      <c r="H16" s="367"/>
      <c r="I16" s="1489"/>
      <c r="J16" s="37"/>
      <c r="K16" s="224"/>
    </row>
    <row r="17" spans="1:13" ht="14.25" customHeight="1">
      <c r="C17" s="18"/>
      <c r="D17" s="21"/>
      <c r="E17" s="21"/>
      <c r="F17" s="23"/>
      <c r="G17" s="21"/>
      <c r="H17" s="21"/>
      <c r="I17" s="21"/>
      <c r="J17" s="23"/>
      <c r="K17" s="23"/>
    </row>
    <row r="18" spans="1:13" customFormat="1" ht="14.25" customHeight="1">
      <c r="A18" s="287" t="s">
        <v>674</v>
      </c>
      <c r="B18" s="287"/>
      <c r="C18" s="18"/>
      <c r="D18" s="287"/>
      <c r="E18" s="287"/>
      <c r="F18" s="287"/>
      <c r="G18" s="287"/>
      <c r="H18" s="287"/>
      <c r="I18" s="287"/>
      <c r="J18" s="287"/>
      <c r="K18" s="287"/>
    </row>
    <row r="19" spans="1:13" ht="14.25" customHeight="1">
      <c r="A19" s="2171" t="s">
        <v>9217</v>
      </c>
      <c r="B19" s="2171"/>
      <c r="C19" s="2171"/>
      <c r="D19" s="2171"/>
      <c r="E19" s="2171"/>
      <c r="F19" s="2171"/>
      <c r="G19" s="2171"/>
      <c r="H19" s="2171"/>
      <c r="I19" s="2171"/>
      <c r="J19" s="2171"/>
      <c r="K19" s="2171"/>
      <c r="L19" s="2171"/>
      <c r="M19" s="2171"/>
    </row>
    <row r="20" spans="1:13" ht="14.25" customHeight="1">
      <c r="A20" s="414"/>
      <c r="B20" s="414"/>
      <c r="C20" s="414"/>
      <c r="D20" s="414"/>
      <c r="E20" s="414"/>
      <c r="F20" s="414"/>
      <c r="G20" s="414"/>
      <c r="H20" s="414"/>
      <c r="I20" s="414"/>
      <c r="J20" s="414"/>
      <c r="K20" s="414"/>
    </row>
    <row r="21" spans="1:13" ht="14.25" customHeight="1">
      <c r="A21" s="17" t="s">
        <v>6644</v>
      </c>
      <c r="B21" s="18"/>
      <c r="C21" s="18"/>
      <c r="D21" s="21"/>
      <c r="E21" s="21"/>
      <c r="F21" s="23"/>
      <c r="G21" s="22"/>
      <c r="H21" s="21"/>
      <c r="I21" s="21"/>
      <c r="J21" s="23"/>
      <c r="K21" s="23"/>
    </row>
    <row r="22" spans="1:13" ht="14.25" customHeight="1">
      <c r="A22" s="10" t="s">
        <v>6645</v>
      </c>
      <c r="B22" s="10"/>
      <c r="C22" s="10"/>
      <c r="D22" s="10"/>
      <c r="E22" s="10"/>
      <c r="G22" s="10"/>
      <c r="H22" s="10"/>
      <c r="I22" s="10"/>
    </row>
    <row r="23" spans="1:13" ht="14.25" customHeight="1">
      <c r="A23" s="17" t="s">
        <v>6646</v>
      </c>
      <c r="B23" s="18"/>
      <c r="C23" s="18"/>
      <c r="D23" s="21"/>
      <c r="E23" s="21"/>
      <c r="F23" s="23"/>
      <c r="G23" s="22"/>
      <c r="H23" s="21"/>
      <c r="I23" s="21"/>
      <c r="J23" s="23"/>
      <c r="K23" s="23"/>
    </row>
    <row r="24" spans="1:13" ht="14.25" customHeight="1">
      <c r="A24" s="17" t="s">
        <v>6647</v>
      </c>
      <c r="B24" s="18"/>
      <c r="D24" s="21"/>
      <c r="E24" s="21"/>
      <c r="F24" s="23"/>
      <c r="G24" s="21"/>
      <c r="H24" s="21"/>
      <c r="I24" s="23"/>
      <c r="J24" s="23"/>
    </row>
    <row r="25" spans="1:13" ht="14.25" customHeight="1">
      <c r="B25" s="18"/>
      <c r="D25" s="21"/>
      <c r="E25" s="21"/>
      <c r="F25" s="23"/>
      <c r="G25" s="22"/>
      <c r="H25" s="21"/>
      <c r="I25" s="21"/>
      <c r="J25" s="23"/>
      <c r="K25" s="23"/>
    </row>
    <row r="26" spans="1:13" ht="14.25" customHeight="1">
      <c r="B26" s="18"/>
      <c r="D26" s="21"/>
      <c r="E26" s="21"/>
      <c r="F26" s="23"/>
      <c r="G26" s="22"/>
      <c r="H26" s="21"/>
      <c r="I26" s="21"/>
      <c r="J26" s="23"/>
      <c r="K26" s="23"/>
    </row>
    <row r="27" spans="1:13" ht="14.25" customHeight="1">
      <c r="B27" s="18"/>
      <c r="D27" s="21"/>
      <c r="E27" s="21"/>
      <c r="F27" s="23"/>
      <c r="G27" s="22"/>
      <c r="H27" s="21"/>
      <c r="I27" s="21"/>
      <c r="J27" s="23"/>
      <c r="K27" s="23"/>
    </row>
    <row r="28" spans="1:13" ht="14.25" customHeight="1">
      <c r="D28" s="21"/>
      <c r="E28" s="21"/>
      <c r="F28" s="23"/>
      <c r="G28" s="22"/>
      <c r="H28" s="21"/>
      <c r="I28" s="21"/>
      <c r="J28" s="23"/>
      <c r="K28" s="23"/>
    </row>
    <row r="29" spans="1:13" ht="14.25" customHeight="1">
      <c r="D29" s="21"/>
      <c r="E29" s="21"/>
      <c r="F29" s="23"/>
      <c r="G29" s="22"/>
      <c r="H29" s="21"/>
      <c r="I29" s="21"/>
      <c r="J29" s="23"/>
      <c r="K29" s="23"/>
    </row>
    <row r="30" spans="1:13" ht="14.25" customHeight="1">
      <c r="D30" s="21"/>
      <c r="E30" s="21"/>
      <c r="F30" s="23"/>
      <c r="G30" s="22"/>
      <c r="H30" s="304"/>
      <c r="I30" s="21"/>
      <c r="J30" s="23"/>
      <c r="K30" s="23"/>
    </row>
    <row r="31" spans="1:13" ht="14.25" customHeight="1">
      <c r="D31" s="21"/>
      <c r="E31" s="21"/>
      <c r="F31" s="23"/>
      <c r="G31" s="22"/>
      <c r="H31" s="21"/>
      <c r="I31" s="21"/>
      <c r="J31" s="23"/>
      <c r="K31" s="23"/>
    </row>
    <row r="32" spans="1:13" ht="14.25" customHeight="1">
      <c r="D32" s="21"/>
      <c r="E32" s="21"/>
      <c r="F32" s="23"/>
      <c r="G32" s="22"/>
      <c r="H32" s="21"/>
      <c r="I32" s="21"/>
      <c r="J32" s="23"/>
      <c r="K32" s="23"/>
    </row>
    <row r="33" spans="4:11" ht="14.25" customHeight="1">
      <c r="D33" s="21"/>
      <c r="E33" s="21"/>
      <c r="F33" s="23"/>
      <c r="G33" s="22"/>
      <c r="H33" s="21"/>
      <c r="I33" s="21"/>
      <c r="J33" s="23"/>
      <c r="K33" s="23"/>
    </row>
    <row r="34" spans="4:11" ht="14.25" customHeight="1">
      <c r="D34" s="21"/>
      <c r="E34" s="21"/>
      <c r="F34" s="23"/>
      <c r="G34" s="22"/>
      <c r="H34" s="21"/>
      <c r="I34" s="21"/>
      <c r="J34" s="23"/>
      <c r="K34" s="23"/>
    </row>
    <row r="35" spans="4:11" ht="14.25" customHeight="1">
      <c r="D35" s="21"/>
      <c r="E35" s="21"/>
      <c r="F35" s="23"/>
      <c r="G35" s="22"/>
      <c r="H35" s="21"/>
      <c r="I35" s="21"/>
      <c r="J35" s="23"/>
      <c r="K35" s="23"/>
    </row>
    <row r="36" spans="4:11" ht="14.25" customHeight="1">
      <c r="D36" s="21"/>
      <c r="E36" s="21"/>
      <c r="F36" s="23"/>
      <c r="G36" s="22"/>
      <c r="H36" s="21"/>
      <c r="I36" s="21"/>
      <c r="J36" s="23"/>
      <c r="K36" s="23"/>
    </row>
    <row r="37" spans="4:11" ht="14.25" customHeight="1">
      <c r="D37" s="21"/>
      <c r="E37" s="21"/>
      <c r="F37" s="23"/>
      <c r="G37" s="22"/>
      <c r="H37" s="21"/>
      <c r="I37" s="21"/>
      <c r="J37" s="23"/>
      <c r="K37" s="23"/>
    </row>
    <row r="38" spans="4:11" ht="14.25" customHeight="1">
      <c r="D38" s="21"/>
      <c r="E38" s="21"/>
      <c r="F38" s="23"/>
      <c r="G38" s="22"/>
      <c r="H38" s="21"/>
      <c r="I38" s="21"/>
      <c r="J38" s="23"/>
      <c r="K38" s="23"/>
    </row>
    <row r="39" spans="4:11" ht="14.25" customHeight="1">
      <c r="D39" s="21"/>
      <c r="E39" s="21"/>
      <c r="F39" s="23"/>
      <c r="G39" s="22"/>
      <c r="H39" s="21"/>
      <c r="I39" s="21"/>
      <c r="J39" s="23"/>
      <c r="K39" s="23"/>
    </row>
    <row r="40" spans="4:11" ht="14.25" customHeight="1">
      <c r="D40" s="21"/>
      <c r="E40" s="21"/>
      <c r="F40" s="23"/>
      <c r="G40" s="22"/>
      <c r="H40" s="21"/>
      <c r="I40" s="21"/>
      <c r="J40" s="23"/>
      <c r="K40" s="23"/>
    </row>
    <row r="41" spans="4:11" ht="14.25" customHeight="1">
      <c r="D41" s="21"/>
      <c r="E41" s="21"/>
      <c r="F41" s="23"/>
      <c r="G41" s="22"/>
      <c r="H41" s="21"/>
      <c r="I41" s="21"/>
      <c r="J41" s="23"/>
      <c r="K41" s="23"/>
    </row>
    <row r="42" spans="4:11" ht="14.25" customHeight="1">
      <c r="D42" s="21"/>
      <c r="E42" s="21"/>
      <c r="F42" s="23"/>
      <c r="G42" s="22"/>
      <c r="H42" s="21"/>
      <c r="I42" s="21"/>
      <c r="J42" s="23"/>
      <c r="K42" s="23"/>
    </row>
    <row r="43" spans="4:11" ht="14.25" customHeight="1">
      <c r="D43" s="21"/>
      <c r="E43" s="21"/>
      <c r="F43" s="23"/>
      <c r="G43" s="22"/>
      <c r="H43" s="21"/>
      <c r="I43" s="21"/>
      <c r="J43" s="23"/>
      <c r="K43" s="23"/>
    </row>
    <row r="44" spans="4:11" ht="14.25" customHeight="1">
      <c r="D44" s="21"/>
      <c r="E44" s="21"/>
      <c r="F44" s="23"/>
      <c r="G44" s="22"/>
      <c r="H44" s="21"/>
      <c r="I44" s="21"/>
      <c r="J44" s="23"/>
      <c r="K44" s="23"/>
    </row>
    <row r="45" spans="4:11" ht="14.25" customHeight="1">
      <c r="D45" s="21"/>
      <c r="E45" s="21"/>
      <c r="F45" s="23"/>
      <c r="G45" s="22"/>
      <c r="H45" s="21"/>
      <c r="I45" s="21"/>
      <c r="J45" s="23"/>
      <c r="K45" s="23"/>
    </row>
    <row r="46" spans="4:11" ht="14.25" customHeight="1">
      <c r="D46" s="21"/>
      <c r="E46" s="21"/>
      <c r="F46" s="23"/>
      <c r="G46" s="22"/>
      <c r="H46" s="21"/>
      <c r="I46" s="21"/>
      <c r="J46" s="23"/>
      <c r="K46" s="23"/>
    </row>
    <row r="47" spans="4:11" ht="14.25" customHeight="1">
      <c r="D47" s="21"/>
      <c r="E47" s="21"/>
      <c r="F47" s="23"/>
      <c r="G47" s="22"/>
      <c r="H47" s="21"/>
      <c r="I47" s="21"/>
      <c r="J47" s="23"/>
      <c r="K47" s="23"/>
    </row>
    <row r="48" spans="4:11" ht="14.25" customHeight="1">
      <c r="D48" s="21"/>
      <c r="E48" s="21"/>
      <c r="F48" s="23"/>
      <c r="G48" s="22"/>
      <c r="H48" s="21"/>
      <c r="I48" s="21"/>
      <c r="J48" s="23"/>
      <c r="K48" s="23"/>
    </row>
    <row r="49" spans="4:11" ht="14.25" customHeight="1">
      <c r="D49" s="21"/>
      <c r="E49" s="21"/>
      <c r="F49" s="23"/>
      <c r="G49" s="22"/>
      <c r="H49" s="21"/>
      <c r="I49" s="21"/>
      <c r="J49" s="23"/>
      <c r="K49" s="23"/>
    </row>
    <row r="50" spans="4:11" ht="14.25" customHeight="1">
      <c r="D50" s="21"/>
      <c r="E50" s="21"/>
      <c r="F50" s="23"/>
      <c r="G50" s="22"/>
      <c r="H50" s="21"/>
      <c r="I50" s="21"/>
      <c r="J50" s="23"/>
      <c r="K50" s="23"/>
    </row>
    <row r="51" spans="4:11" ht="14.25" customHeight="1">
      <c r="D51" s="21"/>
      <c r="E51" s="21"/>
      <c r="F51" s="23"/>
      <c r="G51" s="22"/>
      <c r="H51" s="21"/>
      <c r="I51" s="21"/>
      <c r="J51" s="23"/>
      <c r="K51" s="23"/>
    </row>
    <row r="52" spans="4:11" ht="14.25" customHeight="1">
      <c r="D52" s="21"/>
      <c r="E52" s="21"/>
      <c r="F52" s="23"/>
      <c r="G52" s="22"/>
      <c r="H52" s="21"/>
      <c r="I52" s="21"/>
      <c r="J52" s="23"/>
      <c r="K52" s="23"/>
    </row>
    <row r="53" spans="4:11" ht="14.25" customHeight="1">
      <c r="D53" s="21"/>
      <c r="E53" s="21"/>
      <c r="F53" s="23"/>
      <c r="G53" s="22"/>
      <c r="H53" s="21"/>
      <c r="I53" s="21"/>
      <c r="J53" s="23"/>
      <c r="K53" s="23"/>
    </row>
    <row r="54" spans="4:11" ht="14.25" customHeight="1">
      <c r="D54" s="21"/>
      <c r="E54" s="21"/>
      <c r="F54" s="23"/>
      <c r="G54" s="22"/>
      <c r="H54" s="21"/>
      <c r="I54" s="21"/>
      <c r="J54" s="23"/>
      <c r="K54" s="23"/>
    </row>
    <row r="55" spans="4:11" ht="14.25" customHeight="1">
      <c r="D55" s="21"/>
      <c r="E55" s="21"/>
      <c r="F55" s="23"/>
      <c r="G55" s="22"/>
      <c r="H55" s="21"/>
      <c r="I55" s="21"/>
      <c r="J55" s="23"/>
      <c r="K55" s="23"/>
    </row>
    <row r="56" spans="4:11" ht="14.25" customHeight="1">
      <c r="D56" s="21"/>
      <c r="E56" s="21"/>
      <c r="F56" s="23"/>
      <c r="G56" s="22"/>
      <c r="H56" s="21"/>
      <c r="I56" s="21"/>
      <c r="J56" s="23"/>
      <c r="K56" s="23"/>
    </row>
    <row r="57" spans="4:11" ht="14.25" customHeight="1">
      <c r="D57" s="21"/>
      <c r="E57" s="21"/>
      <c r="F57" s="23"/>
      <c r="G57" s="22"/>
      <c r="H57" s="21"/>
      <c r="I57" s="21"/>
      <c r="J57" s="23"/>
      <c r="K57" s="23"/>
    </row>
    <row r="58" spans="4:11" ht="14.25" customHeight="1">
      <c r="D58" s="21"/>
      <c r="E58" s="21"/>
      <c r="F58" s="23"/>
      <c r="G58" s="22"/>
      <c r="H58" s="21"/>
      <c r="I58" s="21"/>
      <c r="J58" s="23"/>
      <c r="K58" s="23"/>
    </row>
    <row r="59" spans="4:11" ht="14.25" customHeight="1">
      <c r="D59" s="21"/>
      <c r="E59" s="21"/>
      <c r="F59" s="23"/>
      <c r="G59" s="22"/>
      <c r="H59" s="21"/>
      <c r="I59" s="21"/>
      <c r="J59" s="23"/>
      <c r="K59" s="23"/>
    </row>
    <row r="60" spans="4:11" ht="14.25" customHeight="1">
      <c r="D60" s="21"/>
      <c r="E60" s="21"/>
      <c r="F60" s="23"/>
      <c r="G60" s="22"/>
      <c r="H60" s="21"/>
      <c r="I60" s="21"/>
      <c r="J60" s="23"/>
      <c r="K60" s="23"/>
    </row>
    <row r="61" spans="4:11" ht="14.25" customHeight="1">
      <c r="D61" s="21"/>
      <c r="E61" s="21"/>
      <c r="F61" s="23"/>
      <c r="G61" s="22"/>
      <c r="H61" s="21"/>
      <c r="I61" s="21"/>
      <c r="J61" s="23"/>
      <c r="K61" s="23"/>
    </row>
    <row r="62" spans="4:11" ht="14.25" customHeight="1">
      <c r="D62" s="21"/>
      <c r="E62" s="21"/>
      <c r="F62" s="23"/>
      <c r="G62" s="22"/>
      <c r="H62" s="21"/>
      <c r="I62" s="21"/>
      <c r="J62" s="23"/>
      <c r="K62" s="23"/>
    </row>
    <row r="63" spans="4:11" ht="14.25" customHeight="1">
      <c r="D63" s="21"/>
      <c r="E63" s="21"/>
      <c r="F63" s="23"/>
      <c r="G63" s="22"/>
      <c r="H63" s="21"/>
      <c r="I63" s="21"/>
      <c r="J63" s="23"/>
      <c r="K63" s="23"/>
    </row>
    <row r="64" spans="4:11" ht="14.25" customHeight="1">
      <c r="D64" s="21"/>
      <c r="E64" s="21"/>
      <c r="F64" s="23"/>
      <c r="G64" s="22"/>
      <c r="H64" s="21"/>
      <c r="I64" s="21"/>
      <c r="J64" s="23"/>
      <c r="K64" s="23"/>
    </row>
    <row r="65" spans="4:11" ht="14.25" customHeight="1">
      <c r="D65" s="21"/>
      <c r="E65" s="21"/>
      <c r="F65" s="23"/>
      <c r="G65" s="22"/>
      <c r="H65" s="21"/>
      <c r="I65" s="21"/>
      <c r="J65" s="23"/>
      <c r="K65" s="23"/>
    </row>
    <row r="66" spans="4:11" ht="14.25" customHeight="1">
      <c r="D66" s="21"/>
      <c r="E66" s="21"/>
      <c r="F66" s="23"/>
      <c r="G66" s="22"/>
      <c r="H66" s="21"/>
      <c r="I66" s="21"/>
      <c r="J66" s="23"/>
      <c r="K66" s="23"/>
    </row>
    <row r="67" spans="4:11" ht="14.25" customHeight="1">
      <c r="D67" s="21"/>
      <c r="E67" s="21"/>
      <c r="F67" s="23"/>
      <c r="G67" s="22"/>
      <c r="H67" s="21"/>
      <c r="I67" s="21"/>
      <c r="J67" s="23"/>
      <c r="K67" s="23"/>
    </row>
    <row r="68" spans="4:11" ht="14.25" customHeight="1">
      <c r="D68" s="21"/>
      <c r="E68" s="21"/>
      <c r="F68" s="23"/>
      <c r="G68" s="22"/>
      <c r="H68" s="21"/>
      <c r="I68" s="21"/>
      <c r="J68" s="23"/>
      <c r="K68" s="23"/>
    </row>
    <row r="69" spans="4:11" ht="14.25" customHeight="1">
      <c r="D69" s="21"/>
      <c r="E69" s="21"/>
      <c r="F69" s="23"/>
      <c r="G69" s="22"/>
      <c r="H69" s="21"/>
      <c r="I69" s="21"/>
      <c r="J69" s="23"/>
      <c r="K69" s="23"/>
    </row>
    <row r="70" spans="4:11" ht="14.25" customHeight="1">
      <c r="D70" s="21"/>
      <c r="E70" s="21"/>
      <c r="F70" s="23"/>
      <c r="G70" s="22"/>
      <c r="H70" s="21"/>
      <c r="I70" s="21"/>
      <c r="J70" s="23"/>
      <c r="K70" s="23"/>
    </row>
    <row r="71" spans="4:11" ht="14.25" customHeight="1">
      <c r="D71" s="21"/>
      <c r="E71" s="21"/>
      <c r="F71" s="23"/>
      <c r="G71" s="22"/>
      <c r="H71" s="21"/>
      <c r="I71" s="21"/>
      <c r="J71" s="23"/>
      <c r="K71" s="23"/>
    </row>
    <row r="72" spans="4:11" ht="14.25" customHeight="1">
      <c r="D72" s="21"/>
      <c r="E72" s="21"/>
      <c r="F72" s="23"/>
      <c r="G72" s="22"/>
      <c r="H72" s="21"/>
      <c r="I72" s="21"/>
      <c r="J72" s="23"/>
      <c r="K72" s="23"/>
    </row>
    <row r="73" spans="4:11" ht="14.25" customHeight="1">
      <c r="D73" s="21"/>
      <c r="E73" s="21"/>
      <c r="F73" s="23"/>
      <c r="G73" s="22"/>
      <c r="H73" s="21"/>
      <c r="I73" s="21"/>
      <c r="J73" s="23"/>
      <c r="K73" s="23"/>
    </row>
    <row r="74" spans="4:11" ht="14.25" customHeight="1">
      <c r="D74" s="21"/>
      <c r="E74" s="21"/>
      <c r="F74" s="23"/>
      <c r="G74" s="22"/>
      <c r="H74" s="21"/>
      <c r="I74" s="21"/>
      <c r="J74" s="23"/>
      <c r="K74" s="23"/>
    </row>
    <row r="75" spans="4:11" ht="14.25" customHeight="1">
      <c r="D75" s="21"/>
      <c r="E75" s="21"/>
      <c r="F75" s="23"/>
      <c r="G75" s="22"/>
      <c r="H75" s="21"/>
      <c r="I75" s="21"/>
      <c r="J75" s="23"/>
      <c r="K75" s="23"/>
    </row>
    <row r="76" spans="4:11" ht="14.25" customHeight="1">
      <c r="D76" s="21"/>
      <c r="E76" s="21"/>
      <c r="F76" s="23"/>
      <c r="G76" s="22"/>
      <c r="H76" s="21"/>
      <c r="I76" s="21"/>
      <c r="J76" s="23"/>
      <c r="K76" s="23"/>
    </row>
    <row r="77" spans="4:11" ht="14.25" customHeight="1">
      <c r="D77" s="21"/>
      <c r="E77" s="21"/>
      <c r="F77" s="23"/>
      <c r="G77" s="22"/>
      <c r="H77" s="21"/>
      <c r="I77" s="21"/>
      <c r="J77" s="23"/>
      <c r="K77" s="23"/>
    </row>
    <row r="78" spans="4:11" ht="14.25" customHeight="1">
      <c r="D78" s="21"/>
      <c r="E78" s="21"/>
      <c r="F78" s="23"/>
      <c r="G78" s="22"/>
      <c r="H78" s="21"/>
      <c r="I78" s="21"/>
      <c r="J78" s="23"/>
      <c r="K78" s="23"/>
    </row>
    <row r="79" spans="4:11" ht="14.25" customHeight="1">
      <c r="D79" s="21"/>
      <c r="E79" s="21"/>
      <c r="F79" s="23"/>
      <c r="G79" s="22"/>
      <c r="H79" s="21"/>
      <c r="I79" s="21"/>
      <c r="J79" s="23"/>
      <c r="K79" s="23"/>
    </row>
    <row r="80" spans="4: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c r="D89" s="21"/>
      <c r="E89" s="21"/>
      <c r="F89" s="23"/>
      <c r="G89" s="22"/>
      <c r="H89" s="21"/>
      <c r="I89" s="21"/>
      <c r="J89" s="23"/>
      <c r="K89" s="23"/>
    </row>
    <row r="90" spans="4:11" ht="14.25" customHeight="1">
      <c r="D90" s="21"/>
      <c r="E90" s="21"/>
      <c r="F90" s="23"/>
      <c r="G90" s="22"/>
      <c r="H90" s="21"/>
      <c r="I90" s="21"/>
      <c r="J90" s="23"/>
      <c r="K90" s="23"/>
    </row>
    <row r="91" spans="4:11" ht="14.25" customHeight="1">
      <c r="D91" s="21"/>
      <c r="E91" s="21"/>
      <c r="F91" s="23"/>
      <c r="G91" s="22"/>
      <c r="H91" s="21"/>
      <c r="I91" s="21"/>
      <c r="J91" s="23"/>
      <c r="K91" s="23"/>
    </row>
    <row r="92" spans="4:11" ht="14.25" customHeight="1">
      <c r="D92" s="21"/>
      <c r="E92" s="21"/>
      <c r="F92" s="23"/>
      <c r="G92" s="22"/>
      <c r="H92" s="21"/>
      <c r="I92" s="21"/>
      <c r="J92" s="23"/>
      <c r="K92" s="23"/>
    </row>
    <row r="93" spans="4:11" ht="14.25" customHeight="1">
      <c r="D93" s="21"/>
      <c r="E93" s="21"/>
      <c r="F93" s="23"/>
      <c r="G93" s="22"/>
      <c r="H93" s="21"/>
      <c r="I93" s="21"/>
      <c r="J93" s="23"/>
      <c r="K93" s="23"/>
    </row>
    <row r="94" spans="4:11" ht="14.25" customHeight="1">
      <c r="D94" s="21"/>
      <c r="E94" s="21"/>
      <c r="F94" s="23"/>
      <c r="G94" s="22"/>
      <c r="H94" s="21"/>
      <c r="I94" s="21"/>
      <c r="J94" s="23"/>
      <c r="K94" s="23"/>
    </row>
    <row r="95" spans="4:11" ht="14.25" customHeight="1">
      <c r="D95" s="21"/>
      <c r="E95" s="21"/>
      <c r="F95" s="23"/>
      <c r="G95" s="22"/>
      <c r="H95" s="21"/>
      <c r="I95" s="21"/>
      <c r="J95" s="23"/>
      <c r="K95" s="23"/>
    </row>
    <row r="96" spans="4: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row r="123" spans="4:11" ht="14.25" customHeight="1"/>
    <row r="124" spans="4:11" ht="14.25" customHeight="1"/>
    <row r="125" spans="4:11" ht="14.25" customHeight="1"/>
    <row r="126" spans="4:11" ht="14.25" customHeight="1"/>
    <row r="127" spans="4:11" ht="14.25" customHeight="1"/>
    <row r="128" spans="4:11"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sheetData>
  <sortState xmlns:xlrd2="http://schemas.microsoft.com/office/spreadsheetml/2017/richdata2" ref="A8:R16">
    <sortCondition ref="A8:A16"/>
  </sortState>
  <mergeCells count="7">
    <mergeCell ref="H4:K4"/>
    <mergeCell ref="A19:M19"/>
    <mergeCell ref="A1:B1"/>
    <mergeCell ref="D1:G1"/>
    <mergeCell ref="A2:B2"/>
    <mergeCell ref="A4:B4"/>
    <mergeCell ref="D4:G4"/>
  </mergeCells>
  <hyperlinks>
    <hyperlink ref="A4" display="Back to Top Sheet" xr:uid="{00000000-0004-0000-4500-000000000000}"/>
    <hyperlink ref="A4:B4" location="Top!A1" display="Back to Top Sheet" xr:uid="{41E17CDD-1CC5-4B49-AEDC-181B695097D7}"/>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M196"/>
  <sheetViews>
    <sheetView workbookViewId="0">
      <selection sqref="A1:B1"/>
    </sheetView>
  </sheetViews>
  <sheetFormatPr defaultColWidth="11.3984375" defaultRowHeight="12.75"/>
  <cols>
    <col min="1" max="1" width="27.86328125" style="17" customWidth="1"/>
    <col min="2" max="2" width="57.86328125" style="17" customWidth="1"/>
    <col min="3" max="3" width="15.1328125" style="17" customWidth="1"/>
    <col min="4" max="4" width="16.59765625" style="8" customWidth="1"/>
    <col min="5" max="5" width="15.59765625" style="8" customWidth="1"/>
    <col min="6" max="6" width="15.86328125" style="10" customWidth="1"/>
    <col min="7" max="7" width="26.3984375" style="9" customWidth="1"/>
    <col min="8" max="8" width="16.59765625" style="8" customWidth="1"/>
    <col min="9" max="9" width="19.3984375" style="8" customWidth="1"/>
    <col min="10" max="10" width="18.59765625" style="10" customWidth="1"/>
    <col min="11" max="11" width="26.86328125" style="10" customWidth="1"/>
    <col min="12" max="12" width="18" style="10" customWidth="1"/>
    <col min="13" max="16384" width="11.3984375" style="10"/>
  </cols>
  <sheetData>
    <row r="1" spans="1:13" ht="21" customHeight="1" thickBot="1">
      <c r="A1" s="2150" t="s">
        <v>660</v>
      </c>
      <c r="B1" s="2150"/>
      <c r="C1" s="304"/>
      <c r="D1" s="2151"/>
      <c r="E1" s="2151"/>
      <c r="F1" s="2151"/>
      <c r="G1" s="2151"/>
    </row>
    <row r="2" spans="1:13" ht="21" customHeight="1" thickBot="1">
      <c r="A2" s="2150" t="str">
        <f>Top!B99</f>
        <v>Scan Parameters Profile</v>
      </c>
      <c r="B2" s="2150"/>
      <c r="C2" s="407"/>
      <c r="D2" s="1119" t="s">
        <v>661</v>
      </c>
      <c r="E2" s="1118" t="str">
        <f>Top!E99</f>
        <v>SCPP.TS.p4</v>
      </c>
      <c r="F2" s="1118"/>
      <c r="G2" s="1118"/>
      <c r="H2" s="1112" t="s">
        <v>10</v>
      </c>
      <c r="I2" s="1114" t="str">
        <f>Top!$G99</f>
        <v>SCPP.TS.p4</v>
      </c>
      <c r="J2" s="1112" t="s">
        <v>699</v>
      </c>
      <c r="K2" s="1171">
        <v>45474</v>
      </c>
      <c r="M2" s="26"/>
    </row>
    <row r="3" spans="1:13" ht="18" customHeight="1" thickBot="1">
      <c r="A3" s="59" t="s">
        <v>700</v>
      </c>
      <c r="B3" s="59">
        <f>rel_date</f>
        <v>45706</v>
      </c>
      <c r="D3" s="1119" t="s">
        <v>662</v>
      </c>
      <c r="E3" s="1118" t="str">
        <f>Top!F99</f>
        <v>SCPP.ICS.p2</v>
      </c>
      <c r="F3" s="1118"/>
      <c r="G3" s="1118"/>
      <c r="H3" s="1112" t="s">
        <v>11</v>
      </c>
      <c r="I3" s="1114" t="str">
        <f>Top!$H99</f>
        <v>SCPP.ICS.p2</v>
      </c>
      <c r="J3" s="1112" t="s">
        <v>699</v>
      </c>
      <c r="K3" s="1171">
        <v>44964</v>
      </c>
    </row>
    <row r="4" spans="1:13" ht="14.25" customHeight="1" thickBot="1">
      <c r="A4" s="2145" t="s">
        <v>663</v>
      </c>
      <c r="B4" s="2146"/>
      <c r="C4" s="434"/>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9215</v>
      </c>
      <c r="D6" s="463"/>
      <c r="E6" s="574">
        <v>45564</v>
      </c>
      <c r="F6" s="463"/>
      <c r="G6" s="619" t="s">
        <v>6648</v>
      </c>
      <c r="H6" s="223"/>
      <c r="I6" s="981"/>
      <c r="J6" s="465"/>
      <c r="K6" s="559"/>
      <c r="M6" s="10"/>
    </row>
    <row r="7" spans="1:13" s="11" customFormat="1">
      <c r="A7" s="441" t="s">
        <v>11</v>
      </c>
      <c r="B7" s="341" t="s">
        <v>673</v>
      </c>
      <c r="C7" s="351" t="s">
        <v>974</v>
      </c>
      <c r="D7" s="20"/>
      <c r="E7" s="543">
        <v>45053</v>
      </c>
      <c r="F7" s="20"/>
      <c r="G7" s="63"/>
      <c r="H7" s="217"/>
      <c r="I7" s="764"/>
      <c r="J7" s="217"/>
      <c r="K7" s="189"/>
      <c r="M7" s="10"/>
    </row>
    <row r="8" spans="1:13" s="11" customFormat="1">
      <c r="A8" s="1099" t="s">
        <v>6649</v>
      </c>
      <c r="B8" s="579" t="s">
        <v>6650</v>
      </c>
      <c r="C8" s="351" t="s">
        <v>703</v>
      </c>
      <c r="D8" s="33" t="s">
        <v>675</v>
      </c>
      <c r="E8" s="543">
        <v>45564</v>
      </c>
      <c r="F8" s="33" t="s">
        <v>707</v>
      </c>
      <c r="G8" s="68"/>
      <c r="H8" s="217"/>
      <c r="I8" s="723"/>
      <c r="J8" s="32"/>
      <c r="K8" s="190"/>
      <c r="M8" s="10"/>
    </row>
    <row r="9" spans="1:13" s="11" customFormat="1">
      <c r="A9" s="1099" t="s">
        <v>6651</v>
      </c>
      <c r="B9" s="579" t="s">
        <v>6652</v>
      </c>
      <c r="C9" s="351" t="s">
        <v>703</v>
      </c>
      <c r="D9" s="33" t="s">
        <v>675</v>
      </c>
      <c r="E9" s="543">
        <v>45564</v>
      </c>
      <c r="F9" s="33" t="s">
        <v>707</v>
      </c>
      <c r="G9" s="68"/>
      <c r="H9" s="217"/>
      <c r="I9" s="723"/>
      <c r="J9" s="32"/>
      <c r="K9" s="190"/>
      <c r="M9" s="10"/>
    </row>
    <row r="10" spans="1:13" s="11" customFormat="1">
      <c r="A10" s="1099" t="s">
        <v>6653</v>
      </c>
      <c r="B10" s="579" t="s">
        <v>6654</v>
      </c>
      <c r="C10" s="351" t="s">
        <v>703</v>
      </c>
      <c r="D10" s="33" t="s">
        <v>675</v>
      </c>
      <c r="E10" s="543">
        <v>45564</v>
      </c>
      <c r="F10" s="33" t="s">
        <v>707</v>
      </c>
      <c r="G10" s="68"/>
      <c r="H10" s="217"/>
      <c r="I10" s="723"/>
      <c r="J10" s="32"/>
      <c r="K10" s="190"/>
      <c r="M10" s="10"/>
    </row>
    <row r="11" spans="1:13" s="11" customFormat="1" ht="25.5">
      <c r="A11" s="265" t="s">
        <v>11282</v>
      </c>
      <c r="B11" s="1437" t="s">
        <v>6655</v>
      </c>
      <c r="C11" s="1368"/>
      <c r="D11" s="33" t="s">
        <v>675</v>
      </c>
      <c r="E11" s="543">
        <v>45564</v>
      </c>
      <c r="F11" s="33" t="s">
        <v>707</v>
      </c>
      <c r="G11" s="68"/>
      <c r="H11" s="1419"/>
      <c r="I11" s="723"/>
      <c r="J11" s="32"/>
      <c r="K11" s="190"/>
    </row>
    <row r="12" spans="1:13" s="11" customFormat="1" ht="12.75" customHeight="1">
      <c r="A12" s="265" t="s">
        <v>11283</v>
      </c>
      <c r="B12" s="1437" t="s">
        <v>914</v>
      </c>
      <c r="C12" s="351" t="s">
        <v>703</v>
      </c>
      <c r="D12" s="33"/>
      <c r="E12" s="543"/>
      <c r="F12" s="33"/>
      <c r="G12" s="1535"/>
      <c r="H12" s="214"/>
      <c r="I12" s="723"/>
      <c r="J12" s="32"/>
      <c r="K12" s="190"/>
    </row>
    <row r="13" spans="1:13" s="11" customFormat="1">
      <c r="A13" s="765" t="s">
        <v>6656</v>
      </c>
      <c r="B13" s="1437" t="s">
        <v>914</v>
      </c>
      <c r="C13" s="351" t="s">
        <v>703</v>
      </c>
      <c r="D13" s="33"/>
      <c r="E13" s="543"/>
      <c r="F13" s="33"/>
      <c r="G13" s="1535"/>
      <c r="H13" s="214"/>
      <c r="I13" s="723"/>
      <c r="J13" s="32"/>
      <c r="K13" s="190"/>
    </row>
    <row r="14" spans="1:13" s="11" customFormat="1" ht="25.5">
      <c r="A14" s="765" t="s">
        <v>11284</v>
      </c>
      <c r="B14" s="1437" t="s">
        <v>6657</v>
      </c>
      <c r="C14" s="1366"/>
      <c r="D14" s="33" t="s">
        <v>675</v>
      </c>
      <c r="E14" s="543">
        <v>45564</v>
      </c>
      <c r="F14" s="33" t="s">
        <v>707</v>
      </c>
      <c r="G14" s="68"/>
      <c r="H14" s="214"/>
      <c r="I14" s="723"/>
      <c r="J14" s="32"/>
      <c r="K14" s="190"/>
    </row>
    <row r="15" spans="1:13" s="11" customFormat="1" ht="13.15" thickBot="1">
      <c r="A15" s="1951" t="s">
        <v>6658</v>
      </c>
      <c r="B15" s="1458" t="s">
        <v>914</v>
      </c>
      <c r="C15" s="1372" t="s">
        <v>703</v>
      </c>
      <c r="D15" s="39"/>
      <c r="E15" s="504"/>
      <c r="F15" s="39"/>
      <c r="G15" s="1541"/>
      <c r="H15" s="367"/>
      <c r="I15" s="980"/>
      <c r="J15" s="37"/>
      <c r="K15" s="390"/>
    </row>
    <row r="16" spans="1:13" ht="14.25" customHeight="1">
      <c r="C16" s="18"/>
      <c r="D16" s="21"/>
      <c r="E16" s="21"/>
      <c r="F16" s="23"/>
      <c r="G16" s="21"/>
      <c r="H16" s="21"/>
      <c r="I16" s="21"/>
      <c r="J16" s="23"/>
      <c r="K16" s="23"/>
    </row>
    <row r="17" spans="1:13" customFormat="1" ht="14.25" customHeight="1">
      <c r="A17" s="287" t="s">
        <v>674</v>
      </c>
      <c r="B17" s="287"/>
      <c r="C17" s="18"/>
      <c r="D17" s="287"/>
      <c r="E17" s="287"/>
      <c r="F17" s="287"/>
      <c r="G17" s="287"/>
      <c r="H17" s="287"/>
      <c r="I17" s="287"/>
      <c r="J17" s="287"/>
      <c r="K17" s="287"/>
    </row>
    <row r="18" spans="1:13" ht="14.25" customHeight="1">
      <c r="A18" s="2171" t="s">
        <v>9217</v>
      </c>
      <c r="B18" s="2171"/>
      <c r="C18" s="2171"/>
      <c r="D18" s="2171"/>
      <c r="E18" s="2171"/>
      <c r="F18" s="2171"/>
      <c r="G18" s="2171"/>
      <c r="H18" s="2171"/>
      <c r="I18" s="2171"/>
      <c r="J18" s="2171"/>
      <c r="K18" s="2171"/>
      <c r="L18" s="2171"/>
      <c r="M18" s="2171"/>
    </row>
    <row r="19" spans="1:13" ht="14.25" customHeight="1">
      <c r="A19" s="414"/>
      <c r="B19" s="414"/>
      <c r="C19" s="414"/>
      <c r="D19" s="414"/>
      <c r="E19" s="414"/>
      <c r="F19" s="414"/>
      <c r="G19" s="414"/>
      <c r="H19" s="414"/>
      <c r="I19" s="414"/>
      <c r="J19" s="414"/>
      <c r="K19" s="414"/>
    </row>
    <row r="20" spans="1:13" ht="14.25" customHeight="1">
      <c r="A20" s="2132"/>
      <c r="B20" s="2132"/>
      <c r="C20" s="2132"/>
      <c r="D20" s="2132"/>
      <c r="E20" s="2132"/>
      <c r="F20" s="2132"/>
      <c r="G20" s="2132"/>
      <c r="H20" s="2132"/>
      <c r="I20" s="2132"/>
      <c r="J20" s="2132"/>
      <c r="K20" s="2132"/>
    </row>
    <row r="21" spans="1:13" ht="12.75" customHeight="1">
      <c r="B21" s="18"/>
      <c r="C21" s="18"/>
      <c r="D21" s="21"/>
      <c r="E21" s="21"/>
      <c r="F21" s="23"/>
      <c r="G21" s="22"/>
      <c r="H21" s="21"/>
      <c r="I21" s="21"/>
      <c r="J21" s="23"/>
      <c r="K21" s="23"/>
    </row>
    <row r="22" spans="1:13" ht="14.25" customHeight="1">
      <c r="A22" s="10"/>
      <c r="B22" s="10"/>
      <c r="C22" s="10"/>
      <c r="D22" s="10"/>
      <c r="E22" s="10"/>
      <c r="G22" s="10"/>
      <c r="H22" s="10"/>
      <c r="I22" s="10"/>
    </row>
    <row r="23" spans="1:13" ht="14.25" customHeight="1">
      <c r="B23" s="18"/>
      <c r="C23" s="18"/>
      <c r="D23" s="21"/>
      <c r="E23" s="21"/>
      <c r="F23" s="23"/>
      <c r="G23" s="22"/>
      <c r="H23" s="21"/>
      <c r="I23" s="21"/>
      <c r="J23" s="23"/>
      <c r="K23" s="23"/>
    </row>
    <row r="24" spans="1:13" ht="14.25" customHeight="1">
      <c r="B24" s="18"/>
      <c r="D24" s="21"/>
      <c r="E24" s="21"/>
      <c r="F24" s="23"/>
      <c r="G24" s="21"/>
      <c r="H24" s="21"/>
      <c r="I24" s="23"/>
      <c r="J24" s="23"/>
    </row>
    <row r="25" spans="1:13" ht="14.25" customHeight="1">
      <c r="B25" s="18"/>
      <c r="D25" s="21"/>
      <c r="E25" s="21"/>
      <c r="F25" s="23"/>
      <c r="G25" s="22"/>
      <c r="H25" s="21"/>
      <c r="I25" s="21"/>
      <c r="J25" s="23"/>
      <c r="K25" s="23"/>
    </row>
    <row r="26" spans="1:13" ht="14.25" customHeight="1">
      <c r="B26" s="18"/>
      <c r="D26" s="21"/>
      <c r="E26" s="21"/>
      <c r="F26" s="23"/>
      <c r="G26" s="22"/>
      <c r="H26" s="21"/>
      <c r="I26" s="21"/>
      <c r="J26" s="23"/>
      <c r="K26" s="23"/>
    </row>
    <row r="27" spans="1:13" ht="14.25" customHeight="1">
      <c r="B27" s="18"/>
      <c r="D27" s="21"/>
      <c r="E27" s="21"/>
      <c r="F27" s="23"/>
      <c r="G27" s="22"/>
      <c r="H27" s="21"/>
      <c r="I27" s="21"/>
      <c r="J27" s="23"/>
      <c r="K27" s="23"/>
    </row>
    <row r="28" spans="1:13" ht="14.25" customHeight="1">
      <c r="D28" s="21"/>
      <c r="E28" s="21"/>
      <c r="F28" s="23"/>
      <c r="G28" s="22"/>
      <c r="H28" s="21"/>
      <c r="I28" s="21"/>
      <c r="J28" s="23"/>
      <c r="K28" s="23"/>
    </row>
    <row r="29" spans="1:13" ht="14.25" customHeight="1">
      <c r="D29" s="21"/>
      <c r="E29" s="21"/>
      <c r="F29" s="23"/>
      <c r="G29" s="22"/>
      <c r="H29" s="21"/>
      <c r="I29" s="21"/>
      <c r="J29" s="23"/>
      <c r="K29" s="23"/>
    </row>
    <row r="30" spans="1:13" ht="14.25" customHeight="1">
      <c r="D30" s="21"/>
      <c r="E30" s="21"/>
      <c r="F30" s="23"/>
      <c r="G30" s="22"/>
      <c r="H30" s="304"/>
      <c r="I30" s="21"/>
      <c r="J30" s="23"/>
      <c r="K30" s="23"/>
    </row>
    <row r="31" spans="1:13" ht="14.25" customHeight="1">
      <c r="D31" s="21"/>
      <c r="E31" s="21"/>
      <c r="F31" s="23"/>
      <c r="G31" s="22"/>
      <c r="H31" s="21"/>
      <c r="I31" s="21"/>
      <c r="J31" s="23"/>
      <c r="K31" s="23"/>
    </row>
    <row r="32" spans="1:13" ht="14.25" customHeight="1">
      <c r="D32" s="21"/>
      <c r="E32" s="21"/>
      <c r="F32" s="23"/>
      <c r="G32" s="22"/>
      <c r="H32" s="21"/>
      <c r="I32" s="21"/>
      <c r="J32" s="23"/>
      <c r="K32" s="23"/>
    </row>
    <row r="33" spans="4:11" ht="14.25" customHeight="1">
      <c r="D33" s="21"/>
      <c r="E33" s="21"/>
      <c r="F33" s="23"/>
      <c r="G33" s="22"/>
      <c r="H33" s="21"/>
      <c r="I33" s="21"/>
      <c r="J33" s="23"/>
      <c r="K33" s="23"/>
    </row>
    <row r="34" spans="4:11" ht="14.25" customHeight="1">
      <c r="D34" s="21"/>
      <c r="E34" s="21"/>
      <c r="F34" s="23"/>
      <c r="G34" s="22"/>
      <c r="H34" s="21"/>
      <c r="I34" s="21"/>
      <c r="J34" s="23"/>
      <c r="K34" s="23"/>
    </row>
    <row r="35" spans="4:11" ht="14.25" customHeight="1">
      <c r="D35" s="21"/>
      <c r="E35" s="21"/>
      <c r="F35" s="23"/>
      <c r="G35" s="22"/>
      <c r="H35" s="21"/>
      <c r="I35" s="21"/>
      <c r="J35" s="23"/>
      <c r="K35" s="23"/>
    </row>
    <row r="36" spans="4:11" ht="14.25" customHeight="1">
      <c r="D36" s="21"/>
      <c r="E36" s="21"/>
      <c r="F36" s="23"/>
      <c r="G36" s="22"/>
      <c r="H36" s="21"/>
      <c r="I36" s="21"/>
      <c r="J36" s="23"/>
      <c r="K36" s="23"/>
    </row>
    <row r="37" spans="4:11" ht="14.25" customHeight="1">
      <c r="D37" s="21"/>
      <c r="E37" s="21"/>
      <c r="F37" s="23"/>
      <c r="G37" s="22"/>
      <c r="H37" s="21"/>
      <c r="I37" s="21"/>
      <c r="J37" s="23"/>
      <c r="K37" s="23"/>
    </row>
    <row r="38" spans="4:11" ht="14.25" customHeight="1">
      <c r="D38" s="21"/>
      <c r="E38" s="21"/>
      <c r="F38" s="23"/>
      <c r="G38" s="22"/>
      <c r="H38" s="21"/>
      <c r="I38" s="21"/>
      <c r="J38" s="23"/>
      <c r="K38" s="23"/>
    </row>
    <row r="39" spans="4:11" ht="14.25" customHeight="1">
      <c r="D39" s="21"/>
      <c r="E39" s="21"/>
      <c r="F39" s="23"/>
      <c r="G39" s="22"/>
      <c r="H39" s="21"/>
      <c r="I39" s="21"/>
      <c r="J39" s="23"/>
      <c r="K39" s="23"/>
    </row>
    <row r="40" spans="4:11" ht="14.25" customHeight="1">
      <c r="D40" s="21"/>
      <c r="E40" s="21"/>
      <c r="F40" s="23"/>
      <c r="G40" s="22"/>
      <c r="H40" s="21"/>
      <c r="I40" s="21"/>
      <c r="J40" s="23"/>
      <c r="K40" s="23"/>
    </row>
    <row r="41" spans="4:11" ht="14.25" customHeight="1">
      <c r="D41" s="21"/>
      <c r="E41" s="21"/>
      <c r="F41" s="23"/>
      <c r="G41" s="22"/>
      <c r="H41" s="21"/>
      <c r="I41" s="21"/>
      <c r="J41" s="23"/>
      <c r="K41" s="23"/>
    </row>
    <row r="42" spans="4:11" ht="14.25" customHeight="1">
      <c r="D42" s="21"/>
      <c r="E42" s="21"/>
      <c r="F42" s="23"/>
      <c r="G42" s="22"/>
      <c r="H42" s="21"/>
      <c r="I42" s="21"/>
      <c r="J42" s="23"/>
      <c r="K42" s="23"/>
    </row>
    <row r="43" spans="4:11" ht="14.25" customHeight="1">
      <c r="D43" s="21"/>
      <c r="E43" s="21"/>
      <c r="F43" s="23"/>
      <c r="G43" s="22"/>
      <c r="H43" s="21"/>
      <c r="I43" s="21"/>
      <c r="J43" s="23"/>
      <c r="K43" s="23"/>
    </row>
    <row r="44" spans="4:11" ht="14.25" customHeight="1">
      <c r="D44" s="21"/>
      <c r="E44" s="21"/>
      <c r="F44" s="23"/>
      <c r="G44" s="22"/>
      <c r="H44" s="21"/>
      <c r="I44" s="21"/>
      <c r="J44" s="23"/>
      <c r="K44" s="23"/>
    </row>
    <row r="45" spans="4:11" ht="14.25" customHeight="1">
      <c r="D45" s="21"/>
      <c r="E45" s="21"/>
      <c r="F45" s="23"/>
      <c r="G45" s="22"/>
      <c r="H45" s="21"/>
      <c r="I45" s="21"/>
      <c r="J45" s="23"/>
      <c r="K45" s="23"/>
    </row>
    <row r="46" spans="4:11" ht="14.25" customHeight="1">
      <c r="D46" s="21"/>
      <c r="E46" s="21"/>
      <c r="F46" s="23"/>
      <c r="G46" s="22"/>
      <c r="H46" s="21"/>
      <c r="I46" s="21"/>
      <c r="J46" s="23"/>
      <c r="K46" s="23"/>
    </row>
    <row r="47" spans="4:11" ht="14.25" customHeight="1">
      <c r="D47" s="21"/>
      <c r="E47" s="21"/>
      <c r="F47" s="23"/>
      <c r="G47" s="22"/>
      <c r="H47" s="21"/>
      <c r="I47" s="21"/>
      <c r="J47" s="23"/>
      <c r="K47" s="23"/>
    </row>
    <row r="48" spans="4:11" ht="14.25" customHeight="1">
      <c r="D48" s="21"/>
      <c r="E48" s="21"/>
      <c r="F48" s="23"/>
      <c r="G48" s="22"/>
      <c r="H48" s="21"/>
      <c r="I48" s="21"/>
      <c r="J48" s="23"/>
      <c r="K48" s="23"/>
    </row>
    <row r="49" spans="4:11" ht="14.25" customHeight="1">
      <c r="D49" s="21"/>
      <c r="E49" s="21"/>
      <c r="F49" s="23"/>
      <c r="G49" s="22"/>
      <c r="H49" s="21"/>
      <c r="I49" s="21"/>
      <c r="J49" s="23"/>
      <c r="K49" s="23"/>
    </row>
    <row r="50" spans="4:11" ht="14.25" customHeight="1">
      <c r="D50" s="21"/>
      <c r="E50" s="21"/>
      <c r="F50" s="23"/>
      <c r="G50" s="22"/>
      <c r="H50" s="21"/>
      <c r="I50" s="21"/>
      <c r="J50" s="23"/>
      <c r="K50" s="23"/>
    </row>
    <row r="51" spans="4:11" ht="14.25" customHeight="1">
      <c r="D51" s="21"/>
      <c r="E51" s="21"/>
      <c r="F51" s="23"/>
      <c r="G51" s="22"/>
      <c r="H51" s="21"/>
      <c r="I51" s="21"/>
      <c r="J51" s="23"/>
      <c r="K51" s="23"/>
    </row>
    <row r="52" spans="4:11" ht="14.25" customHeight="1">
      <c r="D52" s="21"/>
      <c r="E52" s="21"/>
      <c r="F52" s="23"/>
      <c r="G52" s="22"/>
      <c r="H52" s="21"/>
      <c r="I52" s="21"/>
      <c r="J52" s="23"/>
      <c r="K52" s="23"/>
    </row>
    <row r="53" spans="4:11" ht="14.25" customHeight="1">
      <c r="D53" s="21"/>
      <c r="E53" s="21"/>
      <c r="F53" s="23"/>
      <c r="G53" s="22"/>
      <c r="H53" s="21"/>
      <c r="I53" s="21"/>
      <c r="J53" s="23"/>
      <c r="K53" s="23"/>
    </row>
    <row r="54" spans="4:11" ht="14.25" customHeight="1">
      <c r="D54" s="21"/>
      <c r="E54" s="21"/>
      <c r="F54" s="23"/>
      <c r="G54" s="22"/>
      <c r="H54" s="21"/>
      <c r="I54" s="21"/>
      <c r="J54" s="23"/>
      <c r="K54" s="23"/>
    </row>
    <row r="55" spans="4:11" ht="14.25" customHeight="1">
      <c r="D55" s="21"/>
      <c r="E55" s="21"/>
      <c r="F55" s="23"/>
      <c r="G55" s="22"/>
      <c r="H55" s="21"/>
      <c r="I55" s="21"/>
      <c r="J55" s="23"/>
      <c r="K55" s="23"/>
    </row>
    <row r="56" spans="4:11" ht="14.25" customHeight="1">
      <c r="D56" s="21"/>
      <c r="E56" s="21"/>
      <c r="F56" s="23"/>
      <c r="G56" s="22"/>
      <c r="H56" s="21"/>
      <c r="I56" s="21"/>
      <c r="J56" s="23"/>
      <c r="K56" s="23"/>
    </row>
    <row r="57" spans="4:11" ht="14.25" customHeight="1">
      <c r="D57" s="21"/>
      <c r="E57" s="21"/>
      <c r="F57" s="23"/>
      <c r="G57" s="22"/>
      <c r="H57" s="21"/>
      <c r="I57" s="21"/>
      <c r="J57" s="23"/>
      <c r="K57" s="23"/>
    </row>
    <row r="58" spans="4:11" ht="14.25" customHeight="1">
      <c r="D58" s="21"/>
      <c r="E58" s="21"/>
      <c r="F58" s="23"/>
      <c r="G58" s="22"/>
      <c r="H58" s="21"/>
      <c r="I58" s="21"/>
      <c r="J58" s="23"/>
      <c r="K58" s="23"/>
    </row>
    <row r="59" spans="4:11" ht="14.25" customHeight="1">
      <c r="D59" s="21"/>
      <c r="E59" s="21"/>
      <c r="F59" s="23"/>
      <c r="G59" s="22"/>
      <c r="H59" s="21"/>
      <c r="I59" s="21"/>
      <c r="J59" s="23"/>
      <c r="K59" s="23"/>
    </row>
    <row r="60" spans="4:11" ht="14.25" customHeight="1">
      <c r="D60" s="21"/>
      <c r="E60" s="21"/>
      <c r="F60" s="23"/>
      <c r="G60" s="22"/>
      <c r="H60" s="21"/>
      <c r="I60" s="21"/>
      <c r="J60" s="23"/>
      <c r="K60" s="23"/>
    </row>
    <row r="61" spans="4:11" ht="14.25" customHeight="1">
      <c r="D61" s="21"/>
      <c r="E61" s="21"/>
      <c r="F61" s="23"/>
      <c r="G61" s="22"/>
      <c r="H61" s="21"/>
      <c r="I61" s="21"/>
      <c r="J61" s="23"/>
      <c r="K61" s="23"/>
    </row>
    <row r="62" spans="4:11" ht="14.25" customHeight="1">
      <c r="D62" s="21"/>
      <c r="E62" s="21"/>
      <c r="F62" s="23"/>
      <c r="G62" s="22"/>
      <c r="H62" s="21"/>
      <c r="I62" s="21"/>
      <c r="J62" s="23"/>
      <c r="K62" s="23"/>
    </row>
    <row r="63" spans="4:11" ht="14.25" customHeight="1">
      <c r="D63" s="21"/>
      <c r="E63" s="21"/>
      <c r="F63" s="23"/>
      <c r="G63" s="22"/>
      <c r="H63" s="21"/>
      <c r="I63" s="21"/>
      <c r="J63" s="23"/>
      <c r="K63" s="23"/>
    </row>
    <row r="64" spans="4:11" ht="14.25" customHeight="1">
      <c r="D64" s="21"/>
      <c r="E64" s="21"/>
      <c r="F64" s="23"/>
      <c r="G64" s="22"/>
      <c r="H64" s="21"/>
      <c r="I64" s="21"/>
      <c r="J64" s="23"/>
      <c r="K64" s="23"/>
    </row>
    <row r="65" spans="4:11" ht="14.25" customHeight="1">
      <c r="D65" s="21"/>
      <c r="E65" s="21"/>
      <c r="F65" s="23"/>
      <c r="G65" s="22"/>
      <c r="H65" s="21"/>
      <c r="I65" s="21"/>
      <c r="J65" s="23"/>
      <c r="K65" s="23"/>
    </row>
    <row r="66" spans="4:11" ht="14.25" customHeight="1">
      <c r="D66" s="21"/>
      <c r="E66" s="21"/>
      <c r="F66" s="23"/>
      <c r="G66" s="22"/>
      <c r="H66" s="21"/>
      <c r="I66" s="21"/>
      <c r="J66" s="23"/>
      <c r="K66" s="23"/>
    </row>
    <row r="67" spans="4:11" ht="14.25" customHeight="1">
      <c r="D67" s="21"/>
      <c r="E67" s="21"/>
      <c r="F67" s="23"/>
      <c r="G67" s="22"/>
      <c r="H67" s="21"/>
      <c r="I67" s="21"/>
      <c r="J67" s="23"/>
      <c r="K67" s="23"/>
    </row>
    <row r="68" spans="4:11" ht="14.25" customHeight="1">
      <c r="D68" s="21"/>
      <c r="E68" s="21"/>
      <c r="F68" s="23"/>
      <c r="G68" s="22"/>
      <c r="H68" s="21"/>
      <c r="I68" s="21"/>
      <c r="J68" s="23"/>
      <c r="K68" s="23"/>
    </row>
    <row r="69" spans="4:11" ht="14.25" customHeight="1">
      <c r="D69" s="21"/>
      <c r="E69" s="21"/>
      <c r="F69" s="23"/>
      <c r="G69" s="22"/>
      <c r="H69" s="21"/>
      <c r="I69" s="21"/>
      <c r="J69" s="23"/>
      <c r="K69" s="23"/>
    </row>
    <row r="70" spans="4:11" ht="14.25" customHeight="1">
      <c r="D70" s="21"/>
      <c r="E70" s="21"/>
      <c r="F70" s="23"/>
      <c r="G70" s="22"/>
      <c r="H70" s="21"/>
      <c r="I70" s="21"/>
      <c r="J70" s="23"/>
      <c r="K70" s="23"/>
    </row>
    <row r="71" spans="4:11" ht="14.25" customHeight="1">
      <c r="D71" s="21"/>
      <c r="E71" s="21"/>
      <c r="F71" s="23"/>
      <c r="G71" s="22"/>
      <c r="H71" s="21"/>
      <c r="I71" s="21"/>
      <c r="J71" s="23"/>
      <c r="K71" s="23"/>
    </row>
    <row r="72" spans="4:11" ht="14.25" customHeight="1">
      <c r="D72" s="21"/>
      <c r="E72" s="21"/>
      <c r="F72" s="23"/>
      <c r="G72" s="22"/>
      <c r="H72" s="21"/>
      <c r="I72" s="21"/>
      <c r="J72" s="23"/>
      <c r="K72" s="23"/>
    </row>
    <row r="73" spans="4:11" ht="14.25" customHeight="1">
      <c r="D73" s="21"/>
      <c r="E73" s="21"/>
      <c r="F73" s="23"/>
      <c r="G73" s="22"/>
      <c r="H73" s="21"/>
      <c r="I73" s="21"/>
      <c r="J73" s="23"/>
      <c r="K73" s="23"/>
    </row>
    <row r="74" spans="4:11" ht="14.25" customHeight="1">
      <c r="D74" s="21"/>
      <c r="E74" s="21"/>
      <c r="F74" s="23"/>
      <c r="G74" s="22"/>
      <c r="H74" s="21"/>
      <c r="I74" s="21"/>
      <c r="J74" s="23"/>
      <c r="K74" s="23"/>
    </row>
    <row r="75" spans="4:11" ht="14.25" customHeight="1">
      <c r="D75" s="21"/>
      <c r="E75" s="21"/>
      <c r="F75" s="23"/>
      <c r="G75" s="22"/>
      <c r="H75" s="21"/>
      <c r="I75" s="21"/>
      <c r="J75" s="23"/>
      <c r="K75" s="23"/>
    </row>
    <row r="76" spans="4:11" ht="14.25" customHeight="1">
      <c r="D76" s="21"/>
      <c r="E76" s="21"/>
      <c r="F76" s="23"/>
      <c r="G76" s="22"/>
      <c r="H76" s="21"/>
      <c r="I76" s="21"/>
      <c r="J76" s="23"/>
      <c r="K76" s="23"/>
    </row>
    <row r="77" spans="4:11" ht="14.25" customHeight="1">
      <c r="D77" s="21"/>
      <c r="E77" s="21"/>
      <c r="F77" s="23"/>
      <c r="G77" s="22"/>
      <c r="H77" s="21"/>
      <c r="I77" s="21"/>
      <c r="J77" s="23"/>
      <c r="K77" s="23"/>
    </row>
    <row r="78" spans="4:11" ht="14.25" customHeight="1">
      <c r="D78" s="21"/>
      <c r="E78" s="21"/>
      <c r="F78" s="23"/>
      <c r="G78" s="22"/>
      <c r="H78" s="21"/>
      <c r="I78" s="21"/>
      <c r="J78" s="23"/>
      <c r="K78" s="23"/>
    </row>
    <row r="79" spans="4:11" ht="14.25" customHeight="1">
      <c r="D79" s="21"/>
      <c r="E79" s="21"/>
      <c r="F79" s="23"/>
      <c r="G79" s="22"/>
      <c r="H79" s="21"/>
      <c r="I79" s="21"/>
      <c r="J79" s="23"/>
      <c r="K79" s="23"/>
    </row>
    <row r="80" spans="4: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c r="D89" s="21"/>
      <c r="E89" s="21"/>
      <c r="F89" s="23"/>
      <c r="G89" s="22"/>
      <c r="H89" s="21"/>
      <c r="I89" s="21"/>
      <c r="J89" s="23"/>
      <c r="K89" s="23"/>
    </row>
    <row r="90" spans="4:11" ht="14.25" customHeight="1">
      <c r="D90" s="21"/>
      <c r="E90" s="21"/>
      <c r="F90" s="23"/>
      <c r="G90" s="22"/>
      <c r="H90" s="21"/>
      <c r="I90" s="21"/>
      <c r="J90" s="23"/>
      <c r="K90" s="23"/>
    </row>
    <row r="91" spans="4:11" ht="14.25" customHeight="1">
      <c r="D91" s="21"/>
      <c r="E91" s="21"/>
      <c r="F91" s="23"/>
      <c r="G91" s="22"/>
      <c r="H91" s="21"/>
      <c r="I91" s="21"/>
      <c r="J91" s="23"/>
      <c r="K91" s="23"/>
    </row>
    <row r="92" spans="4:11" ht="14.25" customHeight="1">
      <c r="D92" s="21"/>
      <c r="E92" s="21"/>
      <c r="F92" s="23"/>
      <c r="G92" s="22"/>
      <c r="H92" s="21"/>
      <c r="I92" s="21"/>
      <c r="J92" s="23"/>
      <c r="K92" s="23"/>
    </row>
    <row r="93" spans="4:11" ht="14.25" customHeight="1">
      <c r="D93" s="21"/>
      <c r="E93" s="21"/>
      <c r="F93" s="23"/>
      <c r="G93" s="22"/>
      <c r="H93" s="21"/>
      <c r="I93" s="21"/>
      <c r="J93" s="23"/>
      <c r="K93" s="23"/>
    </row>
    <row r="94" spans="4:11" ht="14.25" customHeight="1">
      <c r="D94" s="21"/>
      <c r="E94" s="21"/>
      <c r="F94" s="23"/>
      <c r="G94" s="22"/>
      <c r="H94" s="21"/>
      <c r="I94" s="21"/>
      <c r="J94" s="23"/>
      <c r="K94" s="23"/>
    </row>
    <row r="95" spans="4:11" ht="14.25" customHeight="1">
      <c r="D95" s="21"/>
      <c r="E95" s="21"/>
      <c r="F95" s="23"/>
      <c r="G95" s="22"/>
      <c r="H95" s="21"/>
      <c r="I95" s="21"/>
      <c r="J95" s="23"/>
      <c r="K95" s="23"/>
    </row>
    <row r="96" spans="4: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row r="123" spans="4:11" ht="14.25" customHeight="1"/>
    <row r="124" spans="4:11" ht="14.25" customHeight="1"/>
    <row r="125" spans="4:11" ht="14.25" customHeight="1"/>
    <row r="126" spans="4:11" ht="14.25" customHeight="1"/>
    <row r="127" spans="4:11" ht="14.25" customHeight="1"/>
    <row r="128" spans="4:11"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sheetData>
  <sortState xmlns:xlrd2="http://schemas.microsoft.com/office/spreadsheetml/2017/richdata2" ref="A11:R15">
    <sortCondition ref="A11:A15"/>
  </sortState>
  <mergeCells count="8">
    <mergeCell ref="A20:K20"/>
    <mergeCell ref="A1:B1"/>
    <mergeCell ref="D1:G1"/>
    <mergeCell ref="A2:B2"/>
    <mergeCell ref="A4:B4"/>
    <mergeCell ref="D4:G4"/>
    <mergeCell ref="H4:K4"/>
    <mergeCell ref="A18:M18"/>
  </mergeCells>
  <hyperlinks>
    <hyperlink ref="A4" display="Back to Top Sheet" xr:uid="{00000000-0004-0000-4600-000000000000}"/>
    <hyperlink ref="A4:B4" location="Top!A1" display="Back to Top Sheet" xr:uid="{FE7D3B05-6C3E-45AC-9BC5-1FC8F05B1088}"/>
  </hyperlinks>
  <pageMargins left="0.28000000000000003" right="0.16" top="0.52" bottom="0.56000000000000005" header="0.35" footer="0.39"/>
  <pageSetup paperSize="9" scale="53" fitToHeight="0" orientation="landscape"/>
  <headerFooter alignWithMargins="0">
    <oddHeader>&amp;CBluetooth Test Case Reference List</oddHeader>
    <oddFooter>&amp;L&amp;F&amp;C&amp;A&amp;R&amp;P of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M270"/>
  <sheetViews>
    <sheetView workbookViewId="0">
      <selection sqref="A1:B1"/>
    </sheetView>
  </sheetViews>
  <sheetFormatPr defaultColWidth="11.3984375" defaultRowHeight="12.75"/>
  <cols>
    <col min="1" max="1" width="28.3984375" style="17" customWidth="1"/>
    <col min="2" max="2" width="54.59765625" style="17" customWidth="1"/>
    <col min="3" max="3" width="16.3984375" style="88" customWidth="1"/>
    <col min="4" max="4" width="16.59765625" style="8" customWidth="1"/>
    <col min="5" max="5" width="15.59765625" style="8" customWidth="1"/>
    <col min="6" max="6" width="15.86328125" style="10" customWidth="1"/>
    <col min="7" max="7" width="31" style="9" customWidth="1"/>
    <col min="8" max="8" width="16.59765625" style="8" customWidth="1"/>
    <col min="9" max="9" width="20.59765625" style="8" customWidth="1"/>
    <col min="10" max="10" width="21.3984375" style="10" customWidth="1"/>
    <col min="11" max="11" width="27.59765625" style="10" customWidth="1"/>
    <col min="12" max="16384" width="11.3984375" style="10"/>
  </cols>
  <sheetData>
    <row r="1" spans="1:13" ht="21" customHeight="1" thickBot="1">
      <c r="A1" s="2150" t="s">
        <v>660</v>
      </c>
      <c r="B1" s="2150"/>
      <c r="C1" s="306"/>
      <c r="D1" s="2151"/>
      <c r="E1" s="2151"/>
      <c r="F1" s="2151"/>
      <c r="G1" s="2151"/>
    </row>
    <row r="2" spans="1:13" ht="21" customHeight="1" thickBot="1">
      <c r="A2" s="2169" t="str">
        <f>Top!B100</f>
        <v>Scan Parameters Service</v>
      </c>
      <c r="B2" s="2169"/>
      <c r="C2" s="389"/>
      <c r="D2" s="305" t="s">
        <v>661</v>
      </c>
      <c r="E2" s="307" t="str">
        <f>Top!E100</f>
        <v>SCPS.TS.p4</v>
      </c>
      <c r="F2" s="307"/>
      <c r="G2" s="307"/>
      <c r="H2" s="412" t="s">
        <v>10</v>
      </c>
      <c r="I2" s="413" t="str">
        <f>Top!$G100</f>
        <v>SCPS.TS.p4</v>
      </c>
      <c r="J2" s="412" t="s">
        <v>699</v>
      </c>
      <c r="K2" s="1176">
        <v>45106</v>
      </c>
      <c r="M2" s="26"/>
    </row>
    <row r="3" spans="1:13" ht="18" customHeight="1" thickBot="1">
      <c r="A3" s="59" t="s">
        <v>700</v>
      </c>
      <c r="B3" s="59">
        <f>rel_date</f>
        <v>45706</v>
      </c>
      <c r="C3" s="232"/>
      <c r="D3" s="305" t="s">
        <v>662</v>
      </c>
      <c r="E3" s="307" t="str">
        <f>Top!F100</f>
        <v>SCPS.ICS.p2</v>
      </c>
      <c r="F3" s="307"/>
      <c r="G3" s="307"/>
      <c r="H3" s="412" t="s">
        <v>11</v>
      </c>
      <c r="I3" s="413" t="str">
        <f>Top!$H100</f>
        <v>SCPS.ICS.p2</v>
      </c>
      <c r="J3" s="412" t="s">
        <v>699</v>
      </c>
      <c r="K3" s="1176">
        <v>44964</v>
      </c>
    </row>
    <row r="4" spans="1:13" ht="14.25" customHeight="1" thickBot="1">
      <c r="A4" s="2145" t="s">
        <v>663</v>
      </c>
      <c r="B4" s="2146"/>
      <c r="C4" s="339"/>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1509" t="s">
        <v>703</v>
      </c>
      <c r="D6" s="43"/>
      <c r="E6" s="574">
        <v>45198</v>
      </c>
      <c r="F6" s="227"/>
      <c r="G6" s="69" t="s">
        <v>6659</v>
      </c>
      <c r="H6" s="41"/>
      <c r="I6" s="1158"/>
      <c r="J6" s="42"/>
      <c r="K6" s="240"/>
      <c r="M6" s="10"/>
    </row>
    <row r="7" spans="1:13" s="11" customFormat="1">
      <c r="A7" s="441" t="s">
        <v>11</v>
      </c>
      <c r="B7" s="341" t="s">
        <v>673</v>
      </c>
      <c r="C7" s="1272" t="s">
        <v>974</v>
      </c>
      <c r="D7" s="27"/>
      <c r="E7" s="542">
        <v>45053</v>
      </c>
      <c r="F7" s="228"/>
      <c r="G7" s="60"/>
      <c r="H7" s="185"/>
      <c r="I7" s="1258"/>
      <c r="J7" s="185"/>
      <c r="K7" s="149"/>
    </row>
    <row r="8" spans="1:13" s="11" customFormat="1">
      <c r="A8" s="1262" t="s">
        <v>6660</v>
      </c>
      <c r="B8" s="579" t="s">
        <v>6661</v>
      </c>
      <c r="C8" s="1272"/>
      <c r="D8" s="33" t="s">
        <v>675</v>
      </c>
      <c r="E8" s="542">
        <v>45198</v>
      </c>
      <c r="F8" s="61" t="s">
        <v>707</v>
      </c>
      <c r="G8" s="68"/>
      <c r="H8" s="229"/>
      <c r="I8" s="1158"/>
      <c r="J8" s="32"/>
      <c r="K8" s="38"/>
    </row>
    <row r="9" spans="1:13" s="11" customFormat="1">
      <c r="A9" s="1262" t="s">
        <v>6662</v>
      </c>
      <c r="B9" s="341" t="s">
        <v>6663</v>
      </c>
      <c r="C9" s="1272" t="s">
        <v>703</v>
      </c>
      <c r="D9" s="20" t="s">
        <v>675</v>
      </c>
      <c r="E9" s="542">
        <v>45198</v>
      </c>
      <c r="F9" s="61" t="s">
        <v>707</v>
      </c>
      <c r="G9" s="63" t="s">
        <v>6664</v>
      </c>
      <c r="H9" s="230"/>
      <c r="I9" s="1158"/>
      <c r="J9" s="32"/>
      <c r="K9" s="189"/>
    </row>
    <row r="10" spans="1:13" s="11" customFormat="1">
      <c r="A10" s="1262" t="s">
        <v>6665</v>
      </c>
      <c r="B10" s="341" t="s">
        <v>6666</v>
      </c>
      <c r="C10" s="1272"/>
      <c r="D10" s="20" t="s">
        <v>675</v>
      </c>
      <c r="E10" s="542">
        <v>45198</v>
      </c>
      <c r="F10" s="61" t="s">
        <v>707</v>
      </c>
      <c r="G10" s="63"/>
      <c r="H10" s="230"/>
      <c r="I10" s="1158"/>
      <c r="J10" s="32"/>
      <c r="K10" s="31"/>
    </row>
    <row r="11" spans="1:13" s="11" customFormat="1" ht="12.75" customHeight="1">
      <c r="A11" s="265" t="s">
        <v>11285</v>
      </c>
      <c r="B11" s="1936" t="s">
        <v>914</v>
      </c>
      <c r="C11" s="1952" t="s">
        <v>703</v>
      </c>
      <c r="D11" s="20"/>
      <c r="E11" s="542"/>
      <c r="F11" s="61"/>
      <c r="G11" s="63" t="s">
        <v>11286</v>
      </c>
      <c r="H11" s="230"/>
      <c r="I11" s="1158"/>
      <c r="J11" s="32"/>
      <c r="K11" s="944"/>
    </row>
    <row r="12" spans="1:13" s="11" customFormat="1">
      <c r="A12" s="265" t="s">
        <v>6667</v>
      </c>
      <c r="B12" s="1936" t="s">
        <v>914</v>
      </c>
      <c r="C12" s="1952" t="s">
        <v>703</v>
      </c>
      <c r="D12" s="20"/>
      <c r="E12" s="542"/>
      <c r="F12" s="62"/>
      <c r="G12" s="63" t="s">
        <v>11286</v>
      </c>
      <c r="H12" s="230"/>
      <c r="I12" s="1158"/>
      <c r="J12" s="217"/>
      <c r="K12" s="944"/>
    </row>
    <row r="13" spans="1:13" s="11" customFormat="1">
      <c r="A13" s="265" t="s">
        <v>6668</v>
      </c>
      <c r="B13" s="1936" t="s">
        <v>914</v>
      </c>
      <c r="C13" s="1952" t="s">
        <v>703</v>
      </c>
      <c r="D13" s="20"/>
      <c r="E13" s="542"/>
      <c r="F13" s="62"/>
      <c r="G13" s="63" t="s">
        <v>11286</v>
      </c>
      <c r="H13" s="230"/>
      <c r="I13" s="1158"/>
      <c r="J13" s="217"/>
      <c r="K13" s="944"/>
    </row>
    <row r="14" spans="1:13" s="11" customFormat="1">
      <c r="A14" s="265" t="s">
        <v>6669</v>
      </c>
      <c r="B14" s="1936" t="s">
        <v>914</v>
      </c>
      <c r="C14" s="1952" t="s">
        <v>703</v>
      </c>
      <c r="D14" s="20"/>
      <c r="E14" s="542"/>
      <c r="F14" s="62"/>
      <c r="G14" s="63" t="s">
        <v>11286</v>
      </c>
      <c r="H14" s="230"/>
      <c r="I14" s="1158"/>
      <c r="J14" s="217"/>
      <c r="K14" s="944"/>
    </row>
    <row r="15" spans="1:13" s="11" customFormat="1">
      <c r="A15" s="284" t="s">
        <v>6670</v>
      </c>
      <c r="B15" s="1936" t="s">
        <v>914</v>
      </c>
      <c r="C15" s="1952" t="s">
        <v>703</v>
      </c>
      <c r="D15" s="1198"/>
      <c r="E15" s="542"/>
      <c r="F15" s="62"/>
      <c r="G15" s="943" t="s">
        <v>11286</v>
      </c>
      <c r="H15" s="230"/>
      <c r="I15" s="1158"/>
      <c r="J15" s="217"/>
      <c r="K15" s="944"/>
    </row>
    <row r="16" spans="1:13" s="11" customFormat="1">
      <c r="A16" s="284" t="s">
        <v>6671</v>
      </c>
      <c r="B16" s="1936" t="s">
        <v>6650</v>
      </c>
      <c r="C16" s="1952" t="s">
        <v>703</v>
      </c>
      <c r="D16" s="1198" t="s">
        <v>675</v>
      </c>
      <c r="E16" s="542">
        <v>45289</v>
      </c>
      <c r="F16" s="62" t="s">
        <v>707</v>
      </c>
      <c r="G16" s="943" t="s">
        <v>6672</v>
      </c>
      <c r="H16" s="1203"/>
      <c r="I16" s="1158"/>
      <c r="J16" s="1211"/>
      <c r="K16" s="944"/>
    </row>
    <row r="17" spans="1:13" s="11" customFormat="1">
      <c r="A17" s="1353" t="s">
        <v>6673</v>
      </c>
      <c r="B17" s="1089" t="s">
        <v>6652</v>
      </c>
      <c r="C17" s="1273" t="s">
        <v>703</v>
      </c>
      <c r="D17" s="1198" t="s">
        <v>675</v>
      </c>
      <c r="E17" s="542">
        <v>45289</v>
      </c>
      <c r="F17" s="62" t="s">
        <v>707</v>
      </c>
      <c r="G17" s="943" t="s">
        <v>6674</v>
      </c>
      <c r="H17" s="1203"/>
      <c r="I17" s="1158"/>
      <c r="J17" s="1211"/>
      <c r="K17" s="944"/>
    </row>
    <row r="18" spans="1:13" s="11" customFormat="1" ht="13.15" thickBot="1">
      <c r="A18" s="1455" t="s">
        <v>6675</v>
      </c>
      <c r="B18" s="1467" t="s">
        <v>6654</v>
      </c>
      <c r="C18" s="1525" t="s">
        <v>703</v>
      </c>
      <c r="D18" s="36" t="s">
        <v>675</v>
      </c>
      <c r="E18" s="504">
        <v>45289</v>
      </c>
      <c r="F18" s="72" t="s">
        <v>707</v>
      </c>
      <c r="G18" s="231" t="s">
        <v>6676</v>
      </c>
      <c r="H18" s="1259"/>
      <c r="I18" s="509"/>
      <c r="J18" s="1236"/>
      <c r="K18" s="285"/>
    </row>
    <row r="19" spans="1:13">
      <c r="C19" s="392"/>
      <c r="D19" s="21"/>
      <c r="E19" s="21"/>
      <c r="F19" s="23"/>
      <c r="G19" s="21"/>
      <c r="H19" s="21"/>
      <c r="I19" s="21"/>
      <c r="J19" s="23"/>
      <c r="K19" s="23"/>
    </row>
    <row r="20" spans="1:13" customFormat="1">
      <c r="A20" s="287" t="s">
        <v>674</v>
      </c>
      <c r="B20" s="287"/>
      <c r="C20" s="392"/>
      <c r="D20" s="287"/>
      <c r="E20" s="287"/>
      <c r="F20" s="287"/>
      <c r="G20" s="287"/>
      <c r="H20" s="287"/>
      <c r="I20" s="287"/>
      <c r="J20" s="287"/>
      <c r="K20" s="287"/>
    </row>
    <row r="21" spans="1:13" ht="12.75" customHeight="1">
      <c r="A21" s="2171" t="s">
        <v>9217</v>
      </c>
      <c r="B21" s="2171"/>
      <c r="C21" s="2171"/>
      <c r="D21" s="2171"/>
      <c r="E21" s="2171"/>
      <c r="F21" s="2171"/>
      <c r="G21" s="2171"/>
      <c r="H21" s="2171"/>
      <c r="I21" s="2171"/>
      <c r="J21" s="2171"/>
      <c r="K21" s="2171"/>
      <c r="L21" s="2171"/>
      <c r="M21" s="2171"/>
    </row>
    <row r="22" spans="1:13">
      <c r="A22" s="414"/>
      <c r="B22" s="414"/>
      <c r="C22" s="414"/>
      <c r="D22" s="414"/>
      <c r="E22" s="414"/>
      <c r="F22" s="414"/>
      <c r="G22" s="414"/>
      <c r="H22" s="414"/>
      <c r="I22" s="414"/>
      <c r="J22" s="414"/>
      <c r="K22" s="414"/>
    </row>
    <row r="23" spans="1:13">
      <c r="A23" s="17" t="s">
        <v>6677</v>
      </c>
      <c r="B23" s="18"/>
      <c r="C23" s="392"/>
      <c r="D23" s="21"/>
      <c r="E23" s="21"/>
      <c r="F23" s="23"/>
      <c r="G23" s="22"/>
      <c r="H23" s="21"/>
      <c r="I23" s="21"/>
      <c r="J23" s="23"/>
      <c r="K23" s="23"/>
    </row>
    <row r="24" spans="1:13">
      <c r="A24" s="17" t="s">
        <v>6678</v>
      </c>
      <c r="B24" s="18"/>
      <c r="C24" s="392"/>
      <c r="D24" s="21"/>
      <c r="E24" s="21"/>
      <c r="F24" s="23"/>
      <c r="G24" s="22"/>
      <c r="H24" s="21"/>
      <c r="I24" s="21"/>
      <c r="J24" s="23"/>
      <c r="K24" s="23"/>
    </row>
    <row r="25" spans="1:13">
      <c r="A25" s="10" t="s">
        <v>6679</v>
      </c>
      <c r="B25" s="10"/>
      <c r="C25" s="10"/>
      <c r="D25" s="10"/>
      <c r="E25" s="10"/>
      <c r="G25" s="10"/>
      <c r="H25" s="10"/>
      <c r="I25" s="10"/>
    </row>
    <row r="26" spans="1:13">
      <c r="A26" s="17" t="s">
        <v>6680</v>
      </c>
      <c r="B26" s="18"/>
      <c r="C26" s="392"/>
      <c r="D26" s="21"/>
      <c r="E26" s="21"/>
      <c r="F26" s="23"/>
      <c r="G26" s="21"/>
      <c r="H26" s="21"/>
      <c r="I26" s="23"/>
      <c r="J26" s="23"/>
    </row>
    <row r="27" spans="1:13" ht="14.25" customHeight="1">
      <c r="B27" s="18"/>
      <c r="C27" s="392"/>
      <c r="D27" s="21"/>
      <c r="E27" s="21"/>
      <c r="F27" s="23"/>
      <c r="G27" s="22"/>
      <c r="H27" s="21"/>
      <c r="I27" s="21"/>
      <c r="J27" s="23"/>
      <c r="K27" s="23"/>
    </row>
    <row r="28" spans="1:13" ht="14.25" customHeight="1">
      <c r="B28" s="18"/>
      <c r="C28" s="392"/>
      <c r="D28" s="21"/>
      <c r="E28" s="21"/>
      <c r="F28" s="23"/>
      <c r="G28" s="22"/>
      <c r="H28" s="21"/>
      <c r="I28" s="21"/>
      <c r="J28" s="23"/>
      <c r="K28" s="23"/>
    </row>
    <row r="29" spans="1:13" ht="14.25" customHeight="1">
      <c r="B29" s="18"/>
      <c r="C29" s="392"/>
      <c r="D29" s="21"/>
      <c r="E29" s="21"/>
      <c r="F29" s="23"/>
      <c r="G29" s="22"/>
      <c r="H29" s="21"/>
      <c r="I29" s="21"/>
      <c r="J29" s="23"/>
      <c r="K29" s="23"/>
    </row>
    <row r="30" spans="1:13" ht="14.25" customHeight="1">
      <c r="C30" s="392"/>
      <c r="D30" s="21"/>
      <c r="E30" s="21"/>
      <c r="F30" s="23"/>
      <c r="G30" s="22"/>
      <c r="H30" s="21"/>
      <c r="I30" s="21"/>
      <c r="J30" s="23"/>
      <c r="K30" s="23"/>
    </row>
    <row r="31" spans="1:13" ht="14.25" customHeight="1">
      <c r="C31" s="392"/>
      <c r="D31" s="21"/>
      <c r="E31" s="21"/>
      <c r="F31" s="23"/>
      <c r="G31" s="22"/>
      <c r="H31" s="21"/>
      <c r="I31" s="21"/>
      <c r="J31" s="23"/>
      <c r="K31" s="23"/>
    </row>
    <row r="32" spans="1:13" ht="14.25" customHeight="1">
      <c r="C32" s="161"/>
      <c r="D32" s="21"/>
      <c r="E32" s="21"/>
      <c r="F32" s="23"/>
      <c r="G32" s="22"/>
      <c r="H32" s="304"/>
      <c r="I32" s="21"/>
      <c r="J32" s="23"/>
      <c r="K32" s="23"/>
    </row>
    <row r="33" spans="3:11" ht="14.25" customHeight="1">
      <c r="C33" s="143"/>
      <c r="D33" s="21"/>
      <c r="E33" s="21"/>
      <c r="F33" s="23"/>
      <c r="G33" s="22"/>
      <c r="H33" s="21"/>
      <c r="I33" s="21"/>
      <c r="J33" s="23"/>
      <c r="K33" s="23"/>
    </row>
    <row r="34" spans="3:11" ht="14.25" customHeight="1">
      <c r="C34" s="161"/>
      <c r="D34" s="21"/>
      <c r="E34" s="21"/>
      <c r="F34" s="23"/>
      <c r="G34" s="22"/>
      <c r="H34" s="21"/>
      <c r="I34" s="21"/>
      <c r="J34" s="23"/>
      <c r="K34" s="23"/>
    </row>
    <row r="35" spans="3:11" ht="14.25" customHeight="1">
      <c r="C35" s="161"/>
      <c r="D35" s="21"/>
      <c r="E35" s="21"/>
      <c r="F35" s="23"/>
      <c r="G35" s="22"/>
      <c r="H35" s="21"/>
      <c r="I35" s="21"/>
      <c r="J35" s="23"/>
      <c r="K35" s="23"/>
    </row>
    <row r="36" spans="3:11" ht="14.25" customHeight="1">
      <c r="C36" s="161"/>
      <c r="D36" s="21"/>
      <c r="E36" s="21"/>
      <c r="F36" s="23"/>
      <c r="G36" s="22"/>
      <c r="H36" s="21"/>
      <c r="I36" s="21"/>
      <c r="J36" s="23"/>
      <c r="K36" s="23"/>
    </row>
    <row r="37" spans="3:11" ht="14.25" customHeight="1">
      <c r="C37" s="161"/>
      <c r="D37" s="21"/>
      <c r="E37" s="21"/>
      <c r="F37" s="23"/>
      <c r="G37" s="22"/>
      <c r="H37" s="21"/>
      <c r="I37" s="21"/>
      <c r="J37" s="23"/>
      <c r="K37" s="23"/>
    </row>
    <row r="38" spans="3:11" ht="14.25" customHeight="1">
      <c r="C38" s="161"/>
      <c r="D38" s="21"/>
      <c r="E38" s="21"/>
      <c r="F38" s="23"/>
      <c r="G38" s="22"/>
      <c r="H38" s="21"/>
      <c r="I38" s="21"/>
      <c r="J38" s="23"/>
      <c r="K38" s="23"/>
    </row>
    <row r="39" spans="3:11" ht="14.25" customHeight="1">
      <c r="C39" s="161"/>
      <c r="D39" s="21"/>
      <c r="E39" s="21"/>
      <c r="F39" s="23"/>
      <c r="G39" s="22"/>
      <c r="H39" s="21"/>
      <c r="I39" s="21"/>
      <c r="J39" s="23"/>
      <c r="K39" s="23"/>
    </row>
    <row r="40" spans="3:11" ht="14.25" customHeight="1">
      <c r="C40" s="161"/>
      <c r="D40" s="21"/>
      <c r="E40" s="21"/>
      <c r="F40" s="23"/>
      <c r="G40" s="22"/>
      <c r="H40" s="21"/>
      <c r="I40" s="21"/>
      <c r="J40" s="23"/>
      <c r="K40" s="23"/>
    </row>
    <row r="41" spans="3:11" ht="14.25" customHeight="1">
      <c r="C41" s="161"/>
      <c r="D41" s="21"/>
      <c r="E41" s="21"/>
      <c r="F41" s="23"/>
      <c r="G41" s="22"/>
      <c r="H41" s="21"/>
      <c r="I41" s="21"/>
      <c r="J41" s="23"/>
      <c r="K41" s="23"/>
    </row>
    <row r="42" spans="3:11" ht="14.25" customHeight="1">
      <c r="C42" s="161"/>
      <c r="D42" s="21"/>
      <c r="E42" s="21"/>
      <c r="F42" s="23"/>
      <c r="G42" s="22"/>
      <c r="H42" s="21"/>
      <c r="I42" s="21"/>
      <c r="J42" s="23"/>
      <c r="K42" s="23"/>
    </row>
    <row r="43" spans="3:11" ht="14.25" customHeight="1">
      <c r="C43" s="161"/>
      <c r="D43" s="21"/>
      <c r="E43" s="21"/>
      <c r="F43" s="23"/>
      <c r="G43" s="22"/>
      <c r="H43" s="21"/>
      <c r="I43" s="21"/>
      <c r="J43" s="23"/>
      <c r="K43" s="23"/>
    </row>
    <row r="44" spans="3:11" ht="14.25" customHeight="1">
      <c r="C44" s="161"/>
      <c r="D44" s="21"/>
      <c r="E44" s="21"/>
      <c r="F44" s="23"/>
      <c r="G44" s="22"/>
      <c r="H44" s="21"/>
      <c r="I44" s="21"/>
      <c r="J44" s="23"/>
      <c r="K44" s="23"/>
    </row>
    <row r="45" spans="3:11" ht="14.25" customHeight="1">
      <c r="C45" s="161"/>
      <c r="D45" s="21"/>
      <c r="E45" s="21"/>
      <c r="F45" s="23"/>
      <c r="G45" s="22"/>
      <c r="H45" s="21"/>
      <c r="I45" s="21"/>
      <c r="J45" s="23"/>
      <c r="K45" s="23"/>
    </row>
    <row r="46" spans="3:11" ht="14.25" customHeight="1">
      <c r="C46" s="161"/>
      <c r="D46" s="21"/>
      <c r="E46" s="21"/>
      <c r="F46" s="23"/>
      <c r="G46" s="22"/>
      <c r="H46" s="21"/>
      <c r="I46" s="21"/>
      <c r="J46" s="23"/>
      <c r="K46" s="23"/>
    </row>
    <row r="47" spans="3:11" ht="14.25" customHeight="1">
      <c r="C47" s="161"/>
      <c r="D47" s="21"/>
      <c r="E47" s="21"/>
      <c r="F47" s="23"/>
      <c r="G47" s="22"/>
      <c r="H47" s="21"/>
      <c r="I47" s="21"/>
      <c r="J47" s="23"/>
      <c r="K47" s="23"/>
    </row>
    <row r="48" spans="3:11" ht="14.25" customHeight="1">
      <c r="C48" s="161"/>
      <c r="D48" s="21"/>
      <c r="E48" s="21"/>
      <c r="F48" s="23"/>
      <c r="G48" s="22"/>
      <c r="H48" s="21"/>
      <c r="I48" s="21"/>
      <c r="J48" s="23"/>
      <c r="K48" s="23"/>
    </row>
    <row r="49" spans="3:11" ht="14.25" customHeight="1">
      <c r="C49" s="161"/>
      <c r="D49" s="21"/>
      <c r="E49" s="21"/>
      <c r="F49" s="23"/>
      <c r="G49" s="22"/>
      <c r="H49" s="21"/>
      <c r="I49" s="21"/>
      <c r="J49" s="23"/>
      <c r="K49" s="23"/>
    </row>
    <row r="50" spans="3:11" ht="14.25" customHeight="1">
      <c r="C50" s="161"/>
      <c r="D50" s="21"/>
      <c r="E50" s="21"/>
      <c r="F50" s="23"/>
      <c r="G50" s="22"/>
      <c r="H50" s="21"/>
      <c r="I50" s="21"/>
      <c r="J50" s="23"/>
      <c r="K50" s="23"/>
    </row>
    <row r="51" spans="3:11" ht="14.25" customHeight="1">
      <c r="C51" s="161"/>
      <c r="D51" s="21"/>
      <c r="E51" s="21"/>
      <c r="F51" s="23"/>
      <c r="G51" s="22"/>
      <c r="H51" s="21"/>
      <c r="I51" s="21"/>
      <c r="J51" s="23"/>
      <c r="K51" s="23"/>
    </row>
    <row r="52" spans="3:11" ht="14.25" customHeight="1">
      <c r="C52" s="161"/>
      <c r="D52" s="21"/>
      <c r="E52" s="21"/>
      <c r="F52" s="23"/>
      <c r="G52" s="22"/>
      <c r="H52" s="21"/>
      <c r="I52" s="21"/>
      <c r="J52" s="23"/>
      <c r="K52" s="23"/>
    </row>
    <row r="53" spans="3:11" ht="14.25" customHeight="1">
      <c r="C53" s="161"/>
      <c r="D53" s="21"/>
      <c r="E53" s="21"/>
      <c r="F53" s="23"/>
      <c r="G53" s="22"/>
      <c r="H53" s="21"/>
      <c r="I53" s="21"/>
      <c r="J53" s="23"/>
      <c r="K53" s="23"/>
    </row>
    <row r="54" spans="3:11" ht="14.25" customHeight="1">
      <c r="C54" s="161"/>
      <c r="D54" s="21"/>
      <c r="E54" s="21"/>
      <c r="F54" s="23"/>
      <c r="G54" s="22"/>
      <c r="H54" s="21"/>
      <c r="I54" s="21"/>
      <c r="J54" s="23"/>
      <c r="K54" s="23"/>
    </row>
    <row r="55" spans="3:11" ht="14.25" customHeight="1">
      <c r="C55" s="161"/>
      <c r="D55" s="21"/>
      <c r="E55" s="21"/>
      <c r="F55" s="23"/>
      <c r="G55" s="22"/>
      <c r="H55" s="21"/>
      <c r="I55" s="21"/>
      <c r="J55" s="23"/>
      <c r="K55" s="23"/>
    </row>
    <row r="56" spans="3:11" ht="14.25" customHeight="1">
      <c r="C56" s="161"/>
      <c r="D56" s="21"/>
      <c r="E56" s="21"/>
      <c r="F56" s="23"/>
      <c r="G56" s="22"/>
      <c r="H56" s="21"/>
      <c r="I56" s="21"/>
      <c r="J56" s="23"/>
      <c r="K56" s="23"/>
    </row>
    <row r="57" spans="3:11" ht="14.25" customHeight="1">
      <c r="C57" s="161"/>
      <c r="D57" s="21"/>
      <c r="E57" s="21"/>
      <c r="F57" s="23"/>
      <c r="G57" s="22"/>
      <c r="H57" s="21"/>
      <c r="I57" s="21"/>
      <c r="J57" s="23"/>
      <c r="K57" s="23"/>
    </row>
    <row r="58" spans="3:11" ht="14.25" customHeight="1">
      <c r="C58" s="161"/>
      <c r="D58" s="21"/>
      <c r="E58" s="21"/>
      <c r="F58" s="23"/>
      <c r="G58" s="22"/>
      <c r="H58" s="21"/>
      <c r="I58" s="21"/>
      <c r="J58" s="23"/>
      <c r="K58" s="23"/>
    </row>
    <row r="59" spans="3:11" ht="14.25" customHeight="1">
      <c r="C59" s="161"/>
      <c r="D59" s="21"/>
      <c r="E59" s="21"/>
      <c r="F59" s="23"/>
      <c r="G59" s="22"/>
      <c r="H59" s="21"/>
      <c r="I59" s="21"/>
      <c r="J59" s="23"/>
      <c r="K59" s="23"/>
    </row>
    <row r="60" spans="3:11" ht="14.25" customHeight="1">
      <c r="C60" s="161"/>
      <c r="D60" s="21"/>
      <c r="E60" s="21"/>
      <c r="F60" s="23"/>
      <c r="G60" s="22"/>
      <c r="H60" s="21"/>
      <c r="I60" s="21"/>
      <c r="J60" s="23"/>
      <c r="K60" s="23"/>
    </row>
    <row r="61" spans="3:11" ht="14.25" customHeight="1">
      <c r="C61" s="161"/>
      <c r="D61" s="21"/>
      <c r="E61" s="21"/>
      <c r="F61" s="23"/>
      <c r="G61" s="22"/>
      <c r="H61" s="21"/>
      <c r="I61" s="21"/>
      <c r="J61" s="23"/>
      <c r="K61" s="23"/>
    </row>
    <row r="62" spans="3:11" ht="14.25" customHeight="1">
      <c r="C62" s="161"/>
      <c r="D62" s="21"/>
      <c r="E62" s="21"/>
      <c r="F62" s="23"/>
      <c r="G62" s="22"/>
      <c r="H62" s="21"/>
      <c r="I62" s="21"/>
      <c r="J62" s="23"/>
      <c r="K62" s="23"/>
    </row>
    <row r="63" spans="3:11" ht="14.25" customHeight="1">
      <c r="C63" s="161"/>
      <c r="D63" s="21"/>
      <c r="E63" s="21"/>
      <c r="F63" s="23"/>
      <c r="G63" s="22"/>
      <c r="H63" s="21"/>
      <c r="I63" s="21"/>
      <c r="J63" s="23"/>
      <c r="K63" s="23"/>
    </row>
    <row r="64" spans="3:11" ht="14.25" customHeight="1">
      <c r="C64" s="161"/>
      <c r="D64" s="21"/>
      <c r="E64" s="21"/>
      <c r="F64" s="23"/>
      <c r="G64" s="22"/>
      <c r="H64" s="21"/>
      <c r="I64" s="21"/>
      <c r="J64" s="23"/>
      <c r="K64" s="23"/>
    </row>
    <row r="65" spans="3:11" ht="14.25" customHeight="1">
      <c r="C65" s="161"/>
      <c r="D65" s="21"/>
      <c r="E65" s="21"/>
      <c r="F65" s="23"/>
      <c r="G65" s="22"/>
      <c r="H65" s="21"/>
      <c r="I65" s="21"/>
      <c r="J65" s="23"/>
      <c r="K65" s="23"/>
    </row>
    <row r="66" spans="3:11" ht="14.25" customHeight="1">
      <c r="C66" s="161"/>
      <c r="D66" s="21"/>
      <c r="E66" s="21"/>
      <c r="F66" s="23"/>
      <c r="G66" s="22"/>
      <c r="H66" s="21"/>
      <c r="I66" s="21"/>
      <c r="J66" s="23"/>
      <c r="K66" s="23"/>
    </row>
    <row r="67" spans="3:11" ht="14.25" customHeight="1">
      <c r="C67" s="161"/>
      <c r="D67" s="21"/>
      <c r="E67" s="21"/>
      <c r="F67" s="23"/>
      <c r="G67" s="22"/>
      <c r="H67" s="21"/>
      <c r="I67" s="21"/>
      <c r="J67" s="23"/>
      <c r="K67" s="23"/>
    </row>
    <row r="68" spans="3:11" ht="14.25" customHeight="1">
      <c r="C68" s="161"/>
      <c r="D68" s="21"/>
      <c r="E68" s="21"/>
      <c r="F68" s="23"/>
      <c r="G68" s="22"/>
      <c r="H68" s="21"/>
      <c r="I68" s="21"/>
      <c r="J68" s="23"/>
      <c r="K68" s="23"/>
    </row>
    <row r="69" spans="3:11" ht="14.25" customHeight="1">
      <c r="C69" s="161"/>
      <c r="D69" s="21"/>
      <c r="E69" s="21"/>
      <c r="F69" s="23"/>
      <c r="G69" s="22"/>
      <c r="H69" s="21"/>
      <c r="I69" s="21"/>
      <c r="J69" s="23"/>
      <c r="K69" s="23"/>
    </row>
    <row r="70" spans="3:11" ht="14.25" customHeight="1">
      <c r="C70" s="161"/>
      <c r="D70" s="21"/>
      <c r="E70" s="21"/>
      <c r="F70" s="23"/>
      <c r="G70" s="22"/>
      <c r="H70" s="21"/>
      <c r="I70" s="21"/>
      <c r="J70" s="23"/>
      <c r="K70" s="23"/>
    </row>
    <row r="71" spans="3:11" ht="14.25" customHeight="1">
      <c r="C71" s="161"/>
      <c r="D71" s="21"/>
      <c r="E71" s="21"/>
      <c r="F71" s="23"/>
      <c r="G71" s="22"/>
      <c r="H71" s="21"/>
      <c r="I71" s="21"/>
      <c r="J71" s="23"/>
      <c r="K71" s="23"/>
    </row>
    <row r="72" spans="3:11" ht="14.25" customHeight="1">
      <c r="C72" s="161"/>
      <c r="D72" s="21"/>
      <c r="E72" s="21"/>
      <c r="F72" s="23"/>
      <c r="G72" s="22"/>
      <c r="H72" s="21"/>
      <c r="I72" s="21"/>
      <c r="J72" s="23"/>
      <c r="K72" s="23"/>
    </row>
    <row r="73" spans="3:11" ht="14.25" customHeight="1">
      <c r="C73" s="161"/>
      <c r="D73" s="21"/>
      <c r="E73" s="21"/>
      <c r="F73" s="23"/>
      <c r="G73" s="22"/>
      <c r="H73" s="21"/>
      <c r="I73" s="21"/>
      <c r="J73" s="23"/>
      <c r="K73" s="23"/>
    </row>
    <row r="74" spans="3:11" ht="14.25" customHeight="1">
      <c r="C74" s="161"/>
      <c r="D74" s="21"/>
      <c r="E74" s="21"/>
      <c r="F74" s="23"/>
      <c r="G74" s="22"/>
      <c r="H74" s="21"/>
      <c r="I74" s="21"/>
      <c r="J74" s="23"/>
      <c r="K74" s="23"/>
    </row>
    <row r="75" spans="3:11" ht="14.25" customHeight="1">
      <c r="C75" s="161"/>
      <c r="D75" s="21"/>
      <c r="E75" s="21"/>
      <c r="F75" s="23"/>
      <c r="G75" s="22"/>
      <c r="H75" s="21"/>
      <c r="I75" s="21"/>
      <c r="J75" s="23"/>
      <c r="K75" s="23"/>
    </row>
    <row r="76" spans="3:11" ht="14.25" customHeight="1">
      <c r="C76" s="161"/>
      <c r="D76" s="21"/>
      <c r="E76" s="21"/>
      <c r="F76" s="23"/>
      <c r="G76" s="22"/>
      <c r="H76" s="21"/>
      <c r="I76" s="21"/>
      <c r="J76" s="23"/>
      <c r="K76" s="23"/>
    </row>
    <row r="77" spans="3:11" ht="14.25" customHeight="1">
      <c r="C77" s="161"/>
      <c r="D77" s="21"/>
      <c r="E77" s="21"/>
      <c r="F77" s="23"/>
      <c r="G77" s="22"/>
      <c r="H77" s="21"/>
      <c r="I77" s="21"/>
      <c r="J77" s="23"/>
      <c r="K77" s="23"/>
    </row>
    <row r="78" spans="3:11" ht="14.25" customHeight="1">
      <c r="C78" s="161"/>
      <c r="D78" s="21"/>
      <c r="E78" s="21"/>
      <c r="F78" s="23"/>
      <c r="G78" s="22"/>
      <c r="H78" s="21"/>
      <c r="I78" s="21"/>
      <c r="J78" s="23"/>
      <c r="K78" s="23"/>
    </row>
    <row r="79" spans="3:11" ht="14.25" customHeight="1">
      <c r="C79" s="161"/>
      <c r="D79" s="21"/>
      <c r="E79" s="21"/>
      <c r="F79" s="23"/>
      <c r="G79" s="22"/>
      <c r="H79" s="21"/>
      <c r="I79" s="21"/>
      <c r="J79" s="23"/>
      <c r="K79" s="23"/>
    </row>
    <row r="80" spans="3:11" ht="14.25" customHeight="1">
      <c r="C80" s="161"/>
      <c r="D80" s="21"/>
      <c r="E80" s="21"/>
      <c r="F80" s="23"/>
      <c r="G80" s="22"/>
      <c r="H80" s="21"/>
      <c r="I80" s="21"/>
      <c r="J80" s="23"/>
      <c r="K80" s="23"/>
    </row>
    <row r="81" spans="3:11" ht="14.25" customHeight="1">
      <c r="C81" s="161"/>
      <c r="D81" s="21"/>
      <c r="E81" s="21"/>
      <c r="F81" s="23"/>
      <c r="G81" s="22"/>
      <c r="H81" s="21"/>
      <c r="I81" s="21"/>
      <c r="J81" s="23"/>
      <c r="K81" s="23"/>
    </row>
    <row r="82" spans="3:11" ht="14.25" customHeight="1">
      <c r="C82" s="161"/>
      <c r="D82" s="21"/>
      <c r="E82" s="21"/>
      <c r="F82" s="23"/>
      <c r="G82" s="22"/>
      <c r="H82" s="21"/>
      <c r="I82" s="21"/>
      <c r="J82" s="23"/>
      <c r="K82" s="23"/>
    </row>
    <row r="83" spans="3:11" ht="14.25" customHeight="1">
      <c r="C83" s="161"/>
      <c r="D83" s="21"/>
      <c r="E83" s="21"/>
      <c r="F83" s="23"/>
      <c r="G83" s="22"/>
      <c r="H83" s="21"/>
      <c r="I83" s="21"/>
      <c r="J83" s="23"/>
      <c r="K83" s="23"/>
    </row>
    <row r="84" spans="3:11" ht="14.25" customHeight="1">
      <c r="C84" s="161"/>
      <c r="D84" s="21"/>
      <c r="E84" s="21"/>
      <c r="F84" s="23"/>
      <c r="G84" s="22"/>
      <c r="H84" s="21"/>
      <c r="I84" s="21"/>
      <c r="J84" s="23"/>
      <c r="K84" s="23"/>
    </row>
    <row r="85" spans="3:11" ht="14.25" customHeight="1">
      <c r="C85" s="161"/>
      <c r="D85" s="21"/>
      <c r="E85" s="21"/>
      <c r="F85" s="23"/>
      <c r="G85" s="22"/>
      <c r="H85" s="21"/>
      <c r="I85" s="21"/>
      <c r="J85" s="23"/>
      <c r="K85" s="23"/>
    </row>
    <row r="86" spans="3:11" ht="14.25" customHeight="1">
      <c r="C86" s="161"/>
      <c r="D86" s="21"/>
      <c r="E86" s="21"/>
      <c r="F86" s="23"/>
      <c r="G86" s="22"/>
      <c r="H86" s="21"/>
      <c r="I86" s="21"/>
      <c r="J86" s="23"/>
      <c r="K86" s="23"/>
    </row>
    <row r="87" spans="3:11" ht="14.25" customHeight="1">
      <c r="C87" s="161"/>
      <c r="D87" s="21"/>
      <c r="E87" s="21"/>
      <c r="F87" s="23"/>
      <c r="G87" s="22"/>
      <c r="H87" s="21"/>
      <c r="I87" s="21"/>
      <c r="J87" s="23"/>
      <c r="K87" s="23"/>
    </row>
    <row r="88" spans="3:11" ht="14.25" customHeight="1">
      <c r="C88" s="161"/>
      <c r="D88" s="21"/>
      <c r="E88" s="21"/>
      <c r="F88" s="23"/>
      <c r="G88" s="22"/>
      <c r="H88" s="21"/>
      <c r="I88" s="21"/>
      <c r="J88" s="23"/>
      <c r="K88" s="23"/>
    </row>
    <row r="89" spans="3:11" ht="14.25" customHeight="1">
      <c r="C89" s="161"/>
      <c r="D89" s="21"/>
      <c r="E89" s="21"/>
      <c r="F89" s="23"/>
      <c r="G89" s="22"/>
      <c r="H89" s="21"/>
      <c r="I89" s="21"/>
      <c r="J89" s="23"/>
      <c r="K89" s="23"/>
    </row>
    <row r="90" spans="3:11" ht="14.25" customHeight="1">
      <c r="C90" s="161"/>
      <c r="D90" s="21"/>
      <c r="E90" s="21"/>
      <c r="F90" s="23"/>
      <c r="G90" s="22"/>
      <c r="H90" s="21"/>
      <c r="I90" s="21"/>
      <c r="J90" s="23"/>
      <c r="K90" s="23"/>
    </row>
    <row r="91" spans="3:11" ht="14.25" customHeight="1">
      <c r="C91" s="161"/>
      <c r="D91" s="21"/>
      <c r="E91" s="21"/>
      <c r="F91" s="23"/>
      <c r="G91" s="22"/>
      <c r="H91" s="21"/>
      <c r="I91" s="21"/>
      <c r="J91" s="23"/>
      <c r="K91" s="23"/>
    </row>
    <row r="92" spans="3:11" ht="14.25" customHeight="1">
      <c r="C92" s="161"/>
      <c r="D92" s="21"/>
      <c r="E92" s="21"/>
      <c r="F92" s="23"/>
      <c r="G92" s="22"/>
      <c r="H92" s="21"/>
      <c r="I92" s="21"/>
      <c r="J92" s="23"/>
      <c r="K92" s="23"/>
    </row>
    <row r="93" spans="3:11" ht="14.25" customHeight="1">
      <c r="C93" s="161"/>
      <c r="D93" s="21"/>
      <c r="E93" s="21"/>
      <c r="F93" s="23"/>
      <c r="G93" s="22"/>
      <c r="H93" s="21"/>
      <c r="I93" s="21"/>
      <c r="J93" s="23"/>
      <c r="K93" s="23"/>
    </row>
    <row r="94" spans="3:11" ht="14.25" customHeight="1">
      <c r="C94" s="161"/>
      <c r="D94" s="21"/>
      <c r="E94" s="21"/>
      <c r="F94" s="23"/>
      <c r="G94" s="22"/>
      <c r="H94" s="21"/>
      <c r="I94" s="21"/>
      <c r="J94" s="23"/>
      <c r="K94" s="23"/>
    </row>
    <row r="95" spans="3:11" ht="14.25" customHeight="1">
      <c r="C95" s="161"/>
      <c r="D95" s="21"/>
      <c r="E95" s="21"/>
      <c r="F95" s="23"/>
      <c r="G95" s="22"/>
      <c r="H95" s="21"/>
      <c r="I95" s="21"/>
      <c r="J95" s="23"/>
      <c r="K95" s="23"/>
    </row>
    <row r="96" spans="3:11" ht="14.25" customHeight="1">
      <c r="C96" s="161"/>
      <c r="D96" s="21"/>
      <c r="E96" s="21"/>
      <c r="F96" s="23"/>
      <c r="G96" s="22"/>
      <c r="H96" s="21"/>
      <c r="I96" s="21"/>
      <c r="J96" s="23"/>
      <c r="K96" s="23"/>
    </row>
    <row r="97" spans="3:11" ht="14.25" customHeight="1">
      <c r="C97" s="161"/>
      <c r="D97" s="21"/>
      <c r="E97" s="21"/>
      <c r="F97" s="23"/>
      <c r="G97" s="22"/>
      <c r="H97" s="21"/>
      <c r="I97" s="21"/>
      <c r="J97" s="23"/>
      <c r="K97" s="23"/>
    </row>
    <row r="98" spans="3:11" ht="14.25" customHeight="1">
      <c r="C98" s="161"/>
      <c r="D98" s="21"/>
      <c r="E98" s="21"/>
      <c r="F98" s="23"/>
      <c r="G98" s="22"/>
      <c r="H98" s="21"/>
      <c r="I98" s="21"/>
      <c r="J98" s="23"/>
      <c r="K98" s="23"/>
    </row>
    <row r="99" spans="3:11" ht="14.25" customHeight="1">
      <c r="C99" s="161"/>
      <c r="D99" s="21"/>
      <c r="E99" s="21"/>
      <c r="F99" s="23"/>
      <c r="G99" s="22"/>
      <c r="H99" s="21"/>
      <c r="I99" s="21"/>
      <c r="J99" s="23"/>
      <c r="K99" s="23"/>
    </row>
    <row r="100" spans="3:11" ht="14.25" customHeight="1">
      <c r="C100" s="161"/>
      <c r="D100" s="21"/>
      <c r="E100" s="21"/>
      <c r="F100" s="23"/>
      <c r="G100" s="22"/>
      <c r="H100" s="21"/>
      <c r="I100" s="21"/>
      <c r="J100" s="23"/>
      <c r="K100" s="23"/>
    </row>
    <row r="101" spans="3:11" ht="14.25" customHeight="1">
      <c r="C101" s="161"/>
      <c r="D101" s="21"/>
      <c r="E101" s="21"/>
      <c r="F101" s="23"/>
      <c r="G101" s="22"/>
      <c r="H101" s="21"/>
      <c r="I101" s="21"/>
      <c r="J101" s="23"/>
      <c r="K101" s="23"/>
    </row>
    <row r="102" spans="3:11" ht="14.25" customHeight="1">
      <c r="C102" s="161"/>
      <c r="D102" s="21"/>
      <c r="E102" s="21"/>
      <c r="F102" s="23"/>
      <c r="G102" s="22"/>
      <c r="H102" s="21"/>
      <c r="I102" s="21"/>
      <c r="J102" s="23"/>
      <c r="K102" s="23"/>
    </row>
    <row r="103" spans="3:11" ht="14.25" customHeight="1">
      <c r="C103" s="161"/>
      <c r="D103" s="21"/>
      <c r="E103" s="21"/>
      <c r="F103" s="23"/>
      <c r="G103" s="22"/>
      <c r="H103" s="21"/>
      <c r="I103" s="21"/>
      <c r="J103" s="23"/>
      <c r="K103" s="23"/>
    </row>
    <row r="104" spans="3:11" ht="14.25" customHeight="1">
      <c r="C104" s="161"/>
      <c r="D104" s="21"/>
      <c r="E104" s="21"/>
      <c r="F104" s="23"/>
      <c r="G104" s="22"/>
      <c r="H104" s="21"/>
      <c r="I104" s="21"/>
      <c r="J104" s="23"/>
      <c r="K104" s="23"/>
    </row>
    <row r="105" spans="3:11" ht="14.25" customHeight="1">
      <c r="C105" s="161"/>
      <c r="D105" s="21"/>
      <c r="E105" s="21"/>
      <c r="F105" s="23"/>
      <c r="G105" s="22"/>
      <c r="H105" s="21"/>
      <c r="I105" s="21"/>
      <c r="J105" s="23"/>
      <c r="K105" s="23"/>
    </row>
    <row r="106" spans="3:11" ht="14.25" customHeight="1">
      <c r="C106" s="161"/>
      <c r="D106" s="21"/>
      <c r="E106" s="21"/>
      <c r="F106" s="23"/>
      <c r="G106" s="22"/>
      <c r="H106" s="21"/>
      <c r="I106" s="21"/>
      <c r="J106" s="23"/>
      <c r="K106" s="23"/>
    </row>
    <row r="107" spans="3:11" ht="14.25" customHeight="1">
      <c r="C107" s="161"/>
      <c r="D107" s="21"/>
      <c r="E107" s="21"/>
      <c r="F107" s="23"/>
      <c r="G107" s="22"/>
      <c r="H107" s="21"/>
      <c r="I107" s="21"/>
      <c r="J107" s="23"/>
      <c r="K107" s="23"/>
    </row>
    <row r="108" spans="3:11" ht="14.25" customHeight="1">
      <c r="C108" s="161"/>
      <c r="D108" s="21"/>
      <c r="E108" s="21"/>
      <c r="F108" s="23"/>
      <c r="G108" s="22"/>
      <c r="H108" s="21"/>
      <c r="I108" s="21"/>
      <c r="J108" s="23"/>
      <c r="K108" s="23"/>
    </row>
    <row r="109" spans="3:11" ht="14.25" customHeight="1">
      <c r="C109" s="161"/>
      <c r="D109" s="21"/>
      <c r="E109" s="21"/>
      <c r="F109" s="23"/>
      <c r="G109" s="22"/>
      <c r="H109" s="21"/>
      <c r="I109" s="21"/>
      <c r="J109" s="23"/>
      <c r="K109" s="23"/>
    </row>
    <row r="110" spans="3:11" ht="14.25" customHeight="1">
      <c r="C110" s="161"/>
      <c r="D110" s="21"/>
      <c r="E110" s="21"/>
      <c r="F110" s="23"/>
      <c r="G110" s="22"/>
      <c r="H110" s="21"/>
      <c r="I110" s="21"/>
      <c r="J110" s="23"/>
      <c r="K110" s="23"/>
    </row>
    <row r="111" spans="3:11" ht="14.25" customHeight="1">
      <c r="C111" s="161"/>
      <c r="D111" s="21"/>
      <c r="E111" s="21"/>
      <c r="F111" s="23"/>
      <c r="G111" s="22"/>
      <c r="H111" s="21"/>
      <c r="I111" s="21"/>
      <c r="J111" s="23"/>
      <c r="K111" s="23"/>
    </row>
    <row r="112" spans="3:11" ht="14.25" customHeight="1">
      <c r="C112" s="161"/>
      <c r="D112" s="21"/>
      <c r="E112" s="21"/>
      <c r="F112" s="23"/>
      <c r="G112" s="22"/>
      <c r="H112" s="21"/>
      <c r="I112" s="21"/>
      <c r="J112" s="23"/>
      <c r="K112" s="23"/>
    </row>
    <row r="113" spans="3:11" ht="14.25" customHeight="1">
      <c r="C113" s="161"/>
      <c r="D113" s="21"/>
      <c r="E113" s="21"/>
      <c r="F113" s="23"/>
      <c r="G113" s="22"/>
      <c r="H113" s="21"/>
      <c r="I113" s="21"/>
      <c r="J113" s="23"/>
      <c r="K113" s="23"/>
    </row>
    <row r="114" spans="3:11" ht="14.25" customHeight="1">
      <c r="C114" s="161"/>
      <c r="D114" s="21"/>
      <c r="E114" s="21"/>
      <c r="F114" s="23"/>
      <c r="G114" s="22"/>
      <c r="H114" s="21"/>
      <c r="I114" s="21"/>
      <c r="J114" s="23"/>
      <c r="K114" s="23"/>
    </row>
    <row r="115" spans="3:11" ht="14.25" customHeight="1">
      <c r="C115" s="161"/>
      <c r="D115" s="21"/>
      <c r="E115" s="21"/>
      <c r="F115" s="23"/>
      <c r="G115" s="22"/>
      <c r="H115" s="21"/>
      <c r="I115" s="21"/>
      <c r="J115" s="23"/>
      <c r="K115" s="23"/>
    </row>
    <row r="116" spans="3:11" ht="14.25" customHeight="1">
      <c r="C116" s="161"/>
      <c r="D116" s="21"/>
      <c r="E116" s="21"/>
      <c r="F116" s="23"/>
      <c r="G116" s="22"/>
      <c r="H116" s="21"/>
      <c r="I116" s="21"/>
      <c r="J116" s="23"/>
      <c r="K116" s="23"/>
    </row>
    <row r="117" spans="3:11" ht="14.25" customHeight="1">
      <c r="C117" s="161"/>
      <c r="D117" s="21"/>
      <c r="E117" s="21"/>
      <c r="F117" s="23"/>
      <c r="G117" s="22"/>
      <c r="H117" s="21"/>
      <c r="I117" s="21"/>
      <c r="J117" s="23"/>
      <c r="K117" s="23"/>
    </row>
    <row r="118" spans="3:11" ht="14.25" customHeight="1">
      <c r="C118" s="161"/>
      <c r="D118" s="21"/>
      <c r="E118" s="21"/>
      <c r="F118" s="23"/>
      <c r="G118" s="22"/>
      <c r="H118" s="21"/>
      <c r="I118" s="21"/>
      <c r="J118" s="23"/>
      <c r="K118" s="23"/>
    </row>
    <row r="119" spans="3:11" ht="14.25" customHeight="1">
      <c r="C119" s="161"/>
      <c r="D119" s="21"/>
      <c r="E119" s="21"/>
      <c r="F119" s="23"/>
      <c r="G119" s="22"/>
      <c r="H119" s="21"/>
      <c r="I119" s="21"/>
      <c r="J119" s="23"/>
      <c r="K119" s="23"/>
    </row>
    <row r="120" spans="3:11" ht="14.25" customHeight="1">
      <c r="C120" s="161"/>
      <c r="D120" s="21"/>
      <c r="E120" s="21"/>
      <c r="F120" s="23"/>
      <c r="G120" s="22"/>
      <c r="H120" s="21"/>
      <c r="I120" s="21"/>
      <c r="J120" s="23"/>
      <c r="K120" s="23"/>
    </row>
    <row r="121" spans="3:11" ht="14.25" customHeight="1">
      <c r="C121" s="161"/>
      <c r="D121" s="21"/>
      <c r="E121" s="21"/>
      <c r="F121" s="23"/>
      <c r="G121" s="22"/>
      <c r="H121" s="21"/>
      <c r="I121" s="21"/>
      <c r="J121" s="23"/>
      <c r="K121" s="23"/>
    </row>
    <row r="122" spans="3:11" ht="14.25" customHeight="1">
      <c r="C122" s="161"/>
      <c r="D122" s="21"/>
      <c r="E122" s="21"/>
      <c r="F122" s="23"/>
      <c r="G122" s="22"/>
      <c r="H122" s="21"/>
      <c r="I122" s="21"/>
      <c r="J122" s="23"/>
      <c r="K122" s="23"/>
    </row>
    <row r="123" spans="3:11" ht="14.25" customHeight="1">
      <c r="C123" s="161"/>
      <c r="D123" s="21"/>
      <c r="E123" s="21"/>
      <c r="F123" s="23"/>
      <c r="G123" s="22"/>
      <c r="H123" s="21"/>
      <c r="I123" s="21"/>
      <c r="J123" s="23"/>
      <c r="K123" s="23"/>
    </row>
    <row r="124" spans="3:11" ht="14.25" customHeight="1">
      <c r="C124" s="161"/>
    </row>
    <row r="125" spans="3:11" ht="14.25" customHeight="1">
      <c r="C125" s="161"/>
    </row>
    <row r="126" spans="3:11" ht="14.25" customHeight="1">
      <c r="C126" s="161"/>
    </row>
    <row r="127" spans="3:11" ht="14.25" customHeight="1">
      <c r="C127" s="161"/>
    </row>
    <row r="128" spans="3:11" ht="14.25" customHeight="1">
      <c r="C128" s="161"/>
    </row>
    <row r="129" spans="3:3" ht="14.25" customHeight="1">
      <c r="C129" s="161"/>
    </row>
    <row r="130" spans="3:3" ht="14.25" customHeight="1">
      <c r="C130" s="161"/>
    </row>
    <row r="131" spans="3:3" ht="14.25" customHeight="1">
      <c r="C131" s="161"/>
    </row>
    <row r="132" spans="3:3" ht="14.25" customHeight="1">
      <c r="C132" s="161"/>
    </row>
    <row r="133" spans="3:3" ht="14.25" customHeight="1">
      <c r="C133" s="161"/>
    </row>
    <row r="134" spans="3:3" ht="14.25" customHeight="1">
      <c r="C134" s="161"/>
    </row>
    <row r="135" spans="3:3" ht="14.25" customHeight="1">
      <c r="C135" s="161"/>
    </row>
    <row r="136" spans="3:3" ht="14.25" customHeight="1">
      <c r="C136" s="161"/>
    </row>
    <row r="137" spans="3:3" ht="14.25" customHeight="1">
      <c r="C137" s="161"/>
    </row>
    <row r="138" spans="3:3" ht="14.25" customHeight="1">
      <c r="C138" s="161"/>
    </row>
    <row r="139" spans="3:3" ht="14.25" customHeight="1">
      <c r="C139" s="161"/>
    </row>
    <row r="140" spans="3:3" ht="14.25" customHeight="1">
      <c r="C140" s="161"/>
    </row>
    <row r="141" spans="3:3" ht="14.25" customHeight="1">
      <c r="C141" s="161"/>
    </row>
    <row r="142" spans="3:3" ht="14.25" customHeight="1">
      <c r="C142" s="161"/>
    </row>
    <row r="143" spans="3:3" ht="14.25" customHeight="1">
      <c r="C143" s="161"/>
    </row>
    <row r="144" spans="3:3" ht="14.25" customHeight="1">
      <c r="C144" s="161"/>
    </row>
    <row r="145" spans="3:3" ht="14.25" customHeight="1">
      <c r="C145" s="161"/>
    </row>
    <row r="146" spans="3:3" ht="14.25" customHeight="1">
      <c r="C146" s="161"/>
    </row>
    <row r="147" spans="3:3" ht="14.25" customHeight="1">
      <c r="C147" s="161"/>
    </row>
    <row r="148" spans="3:3" ht="14.25" customHeight="1">
      <c r="C148" s="161"/>
    </row>
    <row r="149" spans="3:3" ht="14.25" customHeight="1">
      <c r="C149" s="161"/>
    </row>
    <row r="150" spans="3:3" ht="14.25" customHeight="1">
      <c r="C150" s="161"/>
    </row>
    <row r="151" spans="3:3" ht="14.25" customHeight="1">
      <c r="C151" s="161"/>
    </row>
    <row r="152" spans="3:3" ht="14.25" customHeight="1">
      <c r="C152" s="161"/>
    </row>
    <row r="153" spans="3:3" ht="14.25" customHeight="1">
      <c r="C153" s="161"/>
    </row>
    <row r="154" spans="3:3" ht="14.25" customHeight="1">
      <c r="C154" s="161"/>
    </row>
    <row r="155" spans="3:3" ht="14.25" customHeight="1">
      <c r="C155" s="161"/>
    </row>
    <row r="156" spans="3:3" ht="14.25" customHeight="1">
      <c r="C156" s="161"/>
    </row>
    <row r="157" spans="3:3" ht="14.25" customHeight="1">
      <c r="C157" s="161"/>
    </row>
    <row r="158" spans="3:3" ht="14.25" customHeight="1">
      <c r="C158" s="161"/>
    </row>
    <row r="159" spans="3:3" ht="14.25" customHeight="1">
      <c r="C159" s="161"/>
    </row>
    <row r="160" spans="3:3" ht="14.25" customHeight="1">
      <c r="C160" s="161"/>
    </row>
    <row r="161" spans="3:3" ht="14.25" customHeight="1">
      <c r="C161" s="161"/>
    </row>
    <row r="162" spans="3:3" ht="14.25" customHeight="1">
      <c r="C162" s="161"/>
    </row>
    <row r="163" spans="3:3" ht="14.25" customHeight="1">
      <c r="C163" s="161"/>
    </row>
    <row r="164" spans="3:3" ht="14.25" customHeight="1">
      <c r="C164" s="161"/>
    </row>
    <row r="165" spans="3:3" ht="14.25" customHeight="1">
      <c r="C165" s="161"/>
    </row>
    <row r="166" spans="3:3" ht="14.25" customHeight="1">
      <c r="C166" s="161"/>
    </row>
    <row r="167" spans="3:3" ht="14.25" customHeight="1">
      <c r="C167" s="161"/>
    </row>
    <row r="168" spans="3:3" ht="14.25" customHeight="1">
      <c r="C168" s="161"/>
    </row>
    <row r="169" spans="3:3" ht="14.25" customHeight="1">
      <c r="C169" s="161"/>
    </row>
    <row r="170" spans="3:3" ht="14.25" customHeight="1">
      <c r="C170" s="161"/>
    </row>
    <row r="171" spans="3:3" ht="14.25" customHeight="1">
      <c r="C171" s="161"/>
    </row>
    <row r="172" spans="3:3" ht="14.25" customHeight="1">
      <c r="C172" s="161"/>
    </row>
    <row r="173" spans="3:3" ht="14.25" customHeight="1">
      <c r="C173" s="161"/>
    </row>
    <row r="174" spans="3:3" ht="14.25" customHeight="1">
      <c r="C174" s="161"/>
    </row>
    <row r="175" spans="3:3" ht="14.25" customHeight="1">
      <c r="C175" s="161"/>
    </row>
    <row r="176" spans="3:3" ht="14.25" customHeight="1">
      <c r="C176" s="161"/>
    </row>
    <row r="177" spans="3:3" ht="14.25" customHeight="1">
      <c r="C177" s="161"/>
    </row>
    <row r="178" spans="3:3" ht="14.25" customHeight="1">
      <c r="C178" s="161"/>
    </row>
    <row r="179" spans="3:3" ht="14.25" customHeight="1">
      <c r="C179" s="161"/>
    </row>
    <row r="180" spans="3:3" ht="14.25" customHeight="1">
      <c r="C180" s="161"/>
    </row>
    <row r="181" spans="3:3" ht="14.25" customHeight="1">
      <c r="C181" s="161"/>
    </row>
    <row r="182" spans="3:3" ht="14.25" customHeight="1">
      <c r="C182" s="161"/>
    </row>
    <row r="183" spans="3:3" ht="14.25" customHeight="1">
      <c r="C183" s="161"/>
    </row>
    <row r="184" spans="3:3" ht="14.25" customHeight="1">
      <c r="C184" s="161"/>
    </row>
    <row r="185" spans="3:3" ht="14.25" customHeight="1">
      <c r="C185" s="161"/>
    </row>
    <row r="186" spans="3:3" ht="14.25" customHeight="1">
      <c r="C186" s="161"/>
    </row>
    <row r="187" spans="3:3" ht="14.25" customHeight="1">
      <c r="C187" s="161"/>
    </row>
    <row r="188" spans="3:3" ht="14.25" customHeight="1">
      <c r="C188" s="161"/>
    </row>
    <row r="189" spans="3:3" ht="14.25" customHeight="1">
      <c r="C189" s="161"/>
    </row>
    <row r="190" spans="3:3" ht="14.25" customHeight="1">
      <c r="C190" s="161"/>
    </row>
    <row r="191" spans="3:3" ht="14.25" customHeight="1">
      <c r="C191" s="161"/>
    </row>
    <row r="192" spans="3:3" ht="14.25" customHeight="1">
      <c r="C192" s="161"/>
    </row>
    <row r="193" spans="3:3" ht="14.25" customHeight="1">
      <c r="C193" s="161"/>
    </row>
    <row r="194" spans="3:3" ht="14.25" customHeight="1">
      <c r="C194" s="161"/>
    </row>
    <row r="195" spans="3:3" ht="14.25" customHeight="1">
      <c r="C195" s="161"/>
    </row>
    <row r="196" spans="3:3" ht="14.25" customHeight="1">
      <c r="C196" s="161"/>
    </row>
    <row r="197" spans="3:3" ht="14.25" customHeight="1">
      <c r="C197" s="161"/>
    </row>
    <row r="198" spans="3:3" ht="14.25" customHeight="1">
      <c r="C198" s="161"/>
    </row>
    <row r="199" spans="3:3">
      <c r="C199" s="161"/>
    </row>
    <row r="200" spans="3:3">
      <c r="C200" s="161"/>
    </row>
    <row r="201" spans="3:3">
      <c r="C201" s="161"/>
    </row>
    <row r="202" spans="3:3">
      <c r="C202" s="161"/>
    </row>
    <row r="203" spans="3:3">
      <c r="C203" s="161"/>
    </row>
    <row r="204" spans="3:3">
      <c r="C204" s="161"/>
    </row>
    <row r="205" spans="3:3">
      <c r="C205" s="161"/>
    </row>
    <row r="206" spans="3:3">
      <c r="C206" s="161"/>
    </row>
    <row r="207" spans="3:3">
      <c r="C207" s="161"/>
    </row>
    <row r="208" spans="3:3">
      <c r="C208" s="161"/>
    </row>
    <row r="209" spans="3:3">
      <c r="C209" s="161"/>
    </row>
    <row r="210" spans="3:3">
      <c r="C210" s="161"/>
    </row>
    <row r="211" spans="3:3">
      <c r="C211" s="161"/>
    </row>
    <row r="212" spans="3:3">
      <c r="C212" s="161"/>
    </row>
    <row r="213" spans="3:3">
      <c r="C213" s="161"/>
    </row>
    <row r="214" spans="3:3">
      <c r="C214" s="161"/>
    </row>
    <row r="215" spans="3:3">
      <c r="C215" s="161"/>
    </row>
    <row r="216" spans="3:3">
      <c r="C216" s="161"/>
    </row>
    <row r="217" spans="3:3">
      <c r="C217" s="161"/>
    </row>
    <row r="218" spans="3:3">
      <c r="C218" s="161"/>
    </row>
    <row r="219" spans="3:3">
      <c r="C219" s="161"/>
    </row>
    <row r="220" spans="3:3">
      <c r="C220" s="161"/>
    </row>
    <row r="221" spans="3:3">
      <c r="C221" s="161"/>
    </row>
    <row r="222" spans="3:3">
      <c r="C222" s="161"/>
    </row>
    <row r="223" spans="3:3">
      <c r="C223" s="161"/>
    </row>
    <row r="224" spans="3:3">
      <c r="C224" s="161"/>
    </row>
    <row r="225" spans="3:3">
      <c r="C225" s="161"/>
    </row>
    <row r="226" spans="3:3">
      <c r="C226" s="161"/>
    </row>
    <row r="227" spans="3:3">
      <c r="C227" s="161"/>
    </row>
    <row r="228" spans="3:3">
      <c r="C228" s="161"/>
    </row>
    <row r="229" spans="3:3">
      <c r="C229" s="161"/>
    </row>
    <row r="230" spans="3:3">
      <c r="C230" s="161"/>
    </row>
    <row r="231" spans="3:3">
      <c r="C231" s="161"/>
    </row>
    <row r="232" spans="3:3">
      <c r="C232" s="161"/>
    </row>
    <row r="233" spans="3:3">
      <c r="C233" s="161"/>
    </row>
    <row r="234" spans="3:3">
      <c r="C234" s="161"/>
    </row>
    <row r="235" spans="3:3">
      <c r="C235" s="161"/>
    </row>
    <row r="236" spans="3:3">
      <c r="C236" s="161"/>
    </row>
    <row r="237" spans="3:3">
      <c r="C237" s="161"/>
    </row>
    <row r="238" spans="3:3">
      <c r="C238" s="161"/>
    </row>
    <row r="239" spans="3:3">
      <c r="C239" s="161"/>
    </row>
    <row r="240" spans="3:3">
      <c r="C240" s="161"/>
    </row>
    <row r="241" spans="3:3">
      <c r="C241" s="161"/>
    </row>
    <row r="242" spans="3:3">
      <c r="C242" s="161"/>
    </row>
    <row r="243" spans="3:3">
      <c r="C243" s="161"/>
    </row>
    <row r="244" spans="3:3">
      <c r="C244" s="161"/>
    </row>
    <row r="245" spans="3:3">
      <c r="C245" s="161"/>
    </row>
    <row r="246" spans="3:3">
      <c r="C246" s="161"/>
    </row>
    <row r="247" spans="3:3">
      <c r="C247" s="161"/>
    </row>
    <row r="248" spans="3:3">
      <c r="C248" s="161"/>
    </row>
    <row r="249" spans="3:3">
      <c r="C249" s="161"/>
    </row>
    <row r="250" spans="3:3">
      <c r="C250" s="161"/>
    </row>
    <row r="251" spans="3:3">
      <c r="C251" s="161"/>
    </row>
    <row r="252" spans="3:3">
      <c r="C252" s="161"/>
    </row>
    <row r="253" spans="3:3">
      <c r="C253" s="161"/>
    </row>
    <row r="254" spans="3:3">
      <c r="C254" s="161"/>
    </row>
    <row r="255" spans="3:3">
      <c r="C255" s="161"/>
    </row>
    <row r="256" spans="3:3">
      <c r="C256" s="161"/>
    </row>
    <row r="257" spans="3:3">
      <c r="C257" s="161"/>
    </row>
    <row r="258" spans="3:3">
      <c r="C258" s="161"/>
    </row>
    <row r="259" spans="3:3">
      <c r="C259" s="161"/>
    </row>
    <row r="260" spans="3:3">
      <c r="C260" s="161"/>
    </row>
    <row r="261" spans="3:3">
      <c r="C261" s="161"/>
    </row>
    <row r="262" spans="3:3">
      <c r="C262" s="161"/>
    </row>
    <row r="263" spans="3:3">
      <c r="C263" s="161"/>
    </row>
    <row r="264" spans="3:3">
      <c r="C264" s="161"/>
    </row>
    <row r="265" spans="3:3">
      <c r="C265" s="161"/>
    </row>
    <row r="266" spans="3:3">
      <c r="C266" s="161"/>
    </row>
    <row r="267" spans="3:3">
      <c r="C267" s="161"/>
    </row>
    <row r="268" spans="3:3">
      <c r="C268" s="161"/>
    </row>
    <row r="269" spans="3:3">
      <c r="C269" s="161"/>
    </row>
    <row r="270" spans="3:3">
      <c r="C270" s="161"/>
    </row>
  </sheetData>
  <sortState xmlns:xlrd2="http://schemas.microsoft.com/office/spreadsheetml/2017/richdata2" ref="A8:R18">
    <sortCondition ref="A8:A18"/>
  </sortState>
  <mergeCells count="7">
    <mergeCell ref="A21:M21"/>
    <mergeCell ref="H4:K4"/>
    <mergeCell ref="A1:B1"/>
    <mergeCell ref="D1:G1"/>
    <mergeCell ref="A2:B2"/>
    <mergeCell ref="A4:B4"/>
    <mergeCell ref="D4:G4"/>
  </mergeCells>
  <hyperlinks>
    <hyperlink ref="A4" display="Back to Top Sheet" xr:uid="{00000000-0004-0000-4700-000000000000}"/>
    <hyperlink ref="A4:B4" location="Top!A1" display="Back to Top Sheet" xr:uid="{A41884E7-19F2-4633-9B83-934CE2A547A8}"/>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M76"/>
  <sheetViews>
    <sheetView workbookViewId="0">
      <selection sqref="A1:C1"/>
    </sheetView>
  </sheetViews>
  <sheetFormatPr defaultColWidth="11.3984375" defaultRowHeight="12.75"/>
  <cols>
    <col min="1" max="1" width="28.59765625" style="425" customWidth="1"/>
    <col min="2" max="2" width="62.3984375" style="425" bestFit="1" customWidth="1"/>
    <col min="3" max="3" width="17.86328125" style="425" bestFit="1" customWidth="1"/>
    <col min="4" max="4" width="16.59765625" style="415" customWidth="1"/>
    <col min="5" max="6" width="15.59765625" style="415" customWidth="1"/>
    <col min="7" max="7" width="19.59765625" style="634" customWidth="1"/>
    <col min="8" max="8" width="15.86328125" style="424" customWidth="1"/>
    <col min="9" max="9" width="19" style="415" customWidth="1"/>
    <col min="10" max="10" width="21.3984375" style="415" customWidth="1"/>
    <col min="11" max="11" width="24.59765625" style="634" customWidth="1"/>
    <col min="12" max="12" width="25.1328125" style="634" bestFit="1" customWidth="1"/>
    <col min="13" max="255" width="11.3984375" style="634"/>
    <col min="256" max="256" width="23.3984375" style="634" customWidth="1"/>
    <col min="257" max="257" width="82.1328125" style="634" bestFit="1" customWidth="1"/>
    <col min="258" max="258" width="17.1328125" style="634" customWidth="1"/>
    <col min="259" max="260" width="11.3984375" style="634" customWidth="1"/>
    <col min="261" max="261" width="15.86328125" style="634" customWidth="1"/>
    <col min="262" max="262" width="11.3984375" style="634" customWidth="1"/>
    <col min="263" max="263" width="17.1328125" style="634" customWidth="1"/>
    <col min="264" max="264" width="11.1328125" style="634" customWidth="1"/>
    <col min="265" max="266" width="11.3984375" style="634" customWidth="1"/>
    <col min="267" max="267" width="15.86328125" style="634" customWidth="1"/>
    <col min="268" max="268" width="11.3984375" style="634" customWidth="1"/>
    <col min="269" max="511" width="11.3984375" style="634"/>
    <col min="512" max="512" width="23.3984375" style="634" customWidth="1"/>
    <col min="513" max="513" width="82.1328125" style="634" bestFit="1" customWidth="1"/>
    <col min="514" max="514" width="17.1328125" style="634" customWidth="1"/>
    <col min="515" max="516" width="11.3984375" style="634" customWidth="1"/>
    <col min="517" max="517" width="15.86328125" style="634" customWidth="1"/>
    <col min="518" max="518" width="11.3984375" style="634" customWidth="1"/>
    <col min="519" max="519" width="17.1328125" style="634" customWidth="1"/>
    <col min="520" max="520" width="11.1328125" style="634" customWidth="1"/>
    <col min="521" max="522" width="11.3984375" style="634" customWidth="1"/>
    <col min="523" max="523" width="15.86328125" style="634" customWidth="1"/>
    <col min="524" max="524" width="11.3984375" style="634" customWidth="1"/>
    <col min="525" max="767" width="11.3984375" style="634"/>
    <col min="768" max="768" width="23.3984375" style="634" customWidth="1"/>
    <col min="769" max="769" width="82.1328125" style="634" bestFit="1" customWidth="1"/>
    <col min="770" max="770" width="17.1328125" style="634" customWidth="1"/>
    <col min="771" max="772" width="11.3984375" style="634" customWidth="1"/>
    <col min="773" max="773" width="15.86328125" style="634" customWidth="1"/>
    <col min="774" max="774" width="11.3984375" style="634" customWidth="1"/>
    <col min="775" max="775" width="17.1328125" style="634" customWidth="1"/>
    <col min="776" max="776" width="11.1328125" style="634" customWidth="1"/>
    <col min="777" max="778" width="11.3984375" style="634" customWidth="1"/>
    <col min="779" max="779" width="15.86328125" style="634" customWidth="1"/>
    <col min="780" max="780" width="11.3984375" style="634" customWidth="1"/>
    <col min="781" max="1023" width="11.3984375" style="634"/>
    <col min="1024" max="1024" width="23.3984375" style="634" customWidth="1"/>
    <col min="1025" max="1025" width="82.1328125" style="634" bestFit="1" customWidth="1"/>
    <col min="1026" max="1026" width="17.1328125" style="634" customWidth="1"/>
    <col min="1027" max="1028" width="11.3984375" style="634" customWidth="1"/>
    <col min="1029" max="1029" width="15.86328125" style="634" customWidth="1"/>
    <col min="1030" max="1030" width="11.3984375" style="634" customWidth="1"/>
    <col min="1031" max="1031" width="17.1328125" style="634" customWidth="1"/>
    <col min="1032" max="1032" width="11.1328125" style="634" customWidth="1"/>
    <col min="1033" max="1034" width="11.3984375" style="634" customWidth="1"/>
    <col min="1035" max="1035" width="15.86328125" style="634" customWidth="1"/>
    <col min="1036" max="1036" width="11.3984375" style="634" customWidth="1"/>
    <col min="1037" max="1279" width="11.3984375" style="634"/>
    <col min="1280" max="1280" width="23.3984375" style="634" customWidth="1"/>
    <col min="1281" max="1281" width="82.1328125" style="634" bestFit="1" customWidth="1"/>
    <col min="1282" max="1282" width="17.1328125" style="634" customWidth="1"/>
    <col min="1283" max="1284" width="11.3984375" style="634" customWidth="1"/>
    <col min="1285" max="1285" width="15.86328125" style="634" customWidth="1"/>
    <col min="1286" max="1286" width="11.3984375" style="634" customWidth="1"/>
    <col min="1287" max="1287" width="17.1328125" style="634" customWidth="1"/>
    <col min="1288" max="1288" width="11.1328125" style="634" customWidth="1"/>
    <col min="1289" max="1290" width="11.3984375" style="634" customWidth="1"/>
    <col min="1291" max="1291" width="15.86328125" style="634" customWidth="1"/>
    <col min="1292" max="1292" width="11.3984375" style="634" customWidth="1"/>
    <col min="1293" max="1535" width="11.3984375" style="634"/>
    <col min="1536" max="1536" width="23.3984375" style="634" customWidth="1"/>
    <col min="1537" max="1537" width="82.1328125" style="634" bestFit="1" customWidth="1"/>
    <col min="1538" max="1538" width="17.1328125" style="634" customWidth="1"/>
    <col min="1539" max="1540" width="11.3984375" style="634" customWidth="1"/>
    <col min="1541" max="1541" width="15.86328125" style="634" customWidth="1"/>
    <col min="1542" max="1542" width="11.3984375" style="634" customWidth="1"/>
    <col min="1543" max="1543" width="17.1328125" style="634" customWidth="1"/>
    <col min="1544" max="1544" width="11.1328125" style="634" customWidth="1"/>
    <col min="1545" max="1546" width="11.3984375" style="634" customWidth="1"/>
    <col min="1547" max="1547" width="15.86328125" style="634" customWidth="1"/>
    <col min="1548" max="1548" width="11.3984375" style="634" customWidth="1"/>
    <col min="1549" max="1791" width="11.3984375" style="634"/>
    <col min="1792" max="1792" width="23.3984375" style="634" customWidth="1"/>
    <col min="1793" max="1793" width="82.1328125" style="634" bestFit="1" customWidth="1"/>
    <col min="1794" max="1794" width="17.1328125" style="634" customWidth="1"/>
    <col min="1795" max="1796" width="11.3984375" style="634" customWidth="1"/>
    <col min="1797" max="1797" width="15.86328125" style="634" customWidth="1"/>
    <col min="1798" max="1798" width="11.3984375" style="634" customWidth="1"/>
    <col min="1799" max="1799" width="17.1328125" style="634" customWidth="1"/>
    <col min="1800" max="1800" width="11.1328125" style="634" customWidth="1"/>
    <col min="1801" max="1802" width="11.3984375" style="634" customWidth="1"/>
    <col min="1803" max="1803" width="15.86328125" style="634" customWidth="1"/>
    <col min="1804" max="1804" width="11.3984375" style="634" customWidth="1"/>
    <col min="1805" max="2047" width="11.3984375" style="634"/>
    <col min="2048" max="2048" width="23.3984375" style="634" customWidth="1"/>
    <col min="2049" max="2049" width="82.1328125" style="634" bestFit="1" customWidth="1"/>
    <col min="2050" max="2050" width="17.1328125" style="634" customWidth="1"/>
    <col min="2051" max="2052" width="11.3984375" style="634" customWidth="1"/>
    <col min="2053" max="2053" width="15.86328125" style="634" customWidth="1"/>
    <col min="2054" max="2054" width="11.3984375" style="634" customWidth="1"/>
    <col min="2055" max="2055" width="17.1328125" style="634" customWidth="1"/>
    <col min="2056" max="2056" width="11.1328125" style="634" customWidth="1"/>
    <col min="2057" max="2058" width="11.3984375" style="634" customWidth="1"/>
    <col min="2059" max="2059" width="15.86328125" style="634" customWidth="1"/>
    <col min="2060" max="2060" width="11.3984375" style="634" customWidth="1"/>
    <col min="2061" max="2303" width="11.3984375" style="634"/>
    <col min="2304" max="2304" width="23.3984375" style="634" customWidth="1"/>
    <col min="2305" max="2305" width="82.1328125" style="634" bestFit="1" customWidth="1"/>
    <col min="2306" max="2306" width="17.1328125" style="634" customWidth="1"/>
    <col min="2307" max="2308" width="11.3984375" style="634" customWidth="1"/>
    <col min="2309" max="2309" width="15.86328125" style="634" customWidth="1"/>
    <col min="2310" max="2310" width="11.3984375" style="634" customWidth="1"/>
    <col min="2311" max="2311" width="17.1328125" style="634" customWidth="1"/>
    <col min="2312" max="2312" width="11.1328125" style="634" customWidth="1"/>
    <col min="2313" max="2314" width="11.3984375" style="634" customWidth="1"/>
    <col min="2315" max="2315" width="15.86328125" style="634" customWidth="1"/>
    <col min="2316" max="2316" width="11.3984375" style="634" customWidth="1"/>
    <col min="2317" max="2559" width="11.3984375" style="634"/>
    <col min="2560" max="2560" width="23.3984375" style="634" customWidth="1"/>
    <col min="2561" max="2561" width="82.1328125" style="634" bestFit="1" customWidth="1"/>
    <col min="2562" max="2562" width="17.1328125" style="634" customWidth="1"/>
    <col min="2563" max="2564" width="11.3984375" style="634" customWidth="1"/>
    <col min="2565" max="2565" width="15.86328125" style="634" customWidth="1"/>
    <col min="2566" max="2566" width="11.3984375" style="634" customWidth="1"/>
    <col min="2567" max="2567" width="17.1328125" style="634" customWidth="1"/>
    <col min="2568" max="2568" width="11.1328125" style="634" customWidth="1"/>
    <col min="2569" max="2570" width="11.3984375" style="634" customWidth="1"/>
    <col min="2571" max="2571" width="15.86328125" style="634" customWidth="1"/>
    <col min="2572" max="2572" width="11.3984375" style="634" customWidth="1"/>
    <col min="2573" max="2815" width="11.3984375" style="634"/>
    <col min="2816" max="2816" width="23.3984375" style="634" customWidth="1"/>
    <col min="2817" max="2817" width="82.1328125" style="634" bestFit="1" customWidth="1"/>
    <col min="2818" max="2818" width="17.1328125" style="634" customWidth="1"/>
    <col min="2819" max="2820" width="11.3984375" style="634" customWidth="1"/>
    <col min="2821" max="2821" width="15.86328125" style="634" customWidth="1"/>
    <col min="2822" max="2822" width="11.3984375" style="634" customWidth="1"/>
    <col min="2823" max="2823" width="17.1328125" style="634" customWidth="1"/>
    <col min="2824" max="2824" width="11.1328125" style="634" customWidth="1"/>
    <col min="2825" max="2826" width="11.3984375" style="634" customWidth="1"/>
    <col min="2827" max="2827" width="15.86328125" style="634" customWidth="1"/>
    <col min="2828" max="2828" width="11.3984375" style="634" customWidth="1"/>
    <col min="2829" max="3071" width="11.3984375" style="634"/>
    <col min="3072" max="3072" width="23.3984375" style="634" customWidth="1"/>
    <col min="3073" max="3073" width="82.1328125" style="634" bestFit="1" customWidth="1"/>
    <col min="3074" max="3074" width="17.1328125" style="634" customWidth="1"/>
    <col min="3075" max="3076" width="11.3984375" style="634" customWidth="1"/>
    <col min="3077" max="3077" width="15.86328125" style="634" customWidth="1"/>
    <col min="3078" max="3078" width="11.3984375" style="634" customWidth="1"/>
    <col min="3079" max="3079" width="17.1328125" style="634" customWidth="1"/>
    <col min="3080" max="3080" width="11.1328125" style="634" customWidth="1"/>
    <col min="3081" max="3082" width="11.3984375" style="634" customWidth="1"/>
    <col min="3083" max="3083" width="15.86328125" style="634" customWidth="1"/>
    <col min="3084" max="3084" width="11.3984375" style="634" customWidth="1"/>
    <col min="3085" max="3327" width="11.3984375" style="634"/>
    <col min="3328" max="3328" width="23.3984375" style="634" customWidth="1"/>
    <col min="3329" max="3329" width="82.1328125" style="634" bestFit="1" customWidth="1"/>
    <col min="3330" max="3330" width="17.1328125" style="634" customWidth="1"/>
    <col min="3331" max="3332" width="11.3984375" style="634" customWidth="1"/>
    <col min="3333" max="3333" width="15.86328125" style="634" customWidth="1"/>
    <col min="3334" max="3334" width="11.3984375" style="634" customWidth="1"/>
    <col min="3335" max="3335" width="17.1328125" style="634" customWidth="1"/>
    <col min="3336" max="3336" width="11.1328125" style="634" customWidth="1"/>
    <col min="3337" max="3338" width="11.3984375" style="634" customWidth="1"/>
    <col min="3339" max="3339" width="15.86328125" style="634" customWidth="1"/>
    <col min="3340" max="3340" width="11.3984375" style="634" customWidth="1"/>
    <col min="3341" max="3583" width="11.3984375" style="634"/>
    <col min="3584" max="3584" width="23.3984375" style="634" customWidth="1"/>
    <col min="3585" max="3585" width="82.1328125" style="634" bestFit="1" customWidth="1"/>
    <col min="3586" max="3586" width="17.1328125" style="634" customWidth="1"/>
    <col min="3587" max="3588" width="11.3984375" style="634" customWidth="1"/>
    <col min="3589" max="3589" width="15.86328125" style="634" customWidth="1"/>
    <col min="3590" max="3590" width="11.3984375" style="634" customWidth="1"/>
    <col min="3591" max="3591" width="17.1328125" style="634" customWidth="1"/>
    <col min="3592" max="3592" width="11.1328125" style="634" customWidth="1"/>
    <col min="3593" max="3594" width="11.3984375" style="634" customWidth="1"/>
    <col min="3595" max="3595" width="15.86328125" style="634" customWidth="1"/>
    <col min="3596" max="3596" width="11.3984375" style="634" customWidth="1"/>
    <col min="3597" max="3839" width="11.3984375" style="634"/>
    <col min="3840" max="3840" width="23.3984375" style="634" customWidth="1"/>
    <col min="3841" max="3841" width="82.1328125" style="634" bestFit="1" customWidth="1"/>
    <col min="3842" max="3842" width="17.1328125" style="634" customWidth="1"/>
    <col min="3843" max="3844" width="11.3984375" style="634" customWidth="1"/>
    <col min="3845" max="3845" width="15.86328125" style="634" customWidth="1"/>
    <col min="3846" max="3846" width="11.3984375" style="634" customWidth="1"/>
    <col min="3847" max="3847" width="17.1328125" style="634" customWidth="1"/>
    <col min="3848" max="3848" width="11.1328125" style="634" customWidth="1"/>
    <col min="3849" max="3850" width="11.3984375" style="634" customWidth="1"/>
    <col min="3851" max="3851" width="15.86328125" style="634" customWidth="1"/>
    <col min="3852" max="3852" width="11.3984375" style="634" customWidth="1"/>
    <col min="3853" max="4095" width="11.3984375" style="634"/>
    <col min="4096" max="4096" width="23.3984375" style="634" customWidth="1"/>
    <col min="4097" max="4097" width="82.1328125" style="634" bestFit="1" customWidth="1"/>
    <col min="4098" max="4098" width="17.1328125" style="634" customWidth="1"/>
    <col min="4099" max="4100" width="11.3984375" style="634" customWidth="1"/>
    <col min="4101" max="4101" width="15.86328125" style="634" customWidth="1"/>
    <col min="4102" max="4102" width="11.3984375" style="634" customWidth="1"/>
    <col min="4103" max="4103" width="17.1328125" style="634" customWidth="1"/>
    <col min="4104" max="4104" width="11.1328125" style="634" customWidth="1"/>
    <col min="4105" max="4106" width="11.3984375" style="634" customWidth="1"/>
    <col min="4107" max="4107" width="15.86328125" style="634" customWidth="1"/>
    <col min="4108" max="4108" width="11.3984375" style="634" customWidth="1"/>
    <col min="4109" max="4351" width="11.3984375" style="634"/>
    <col min="4352" max="4352" width="23.3984375" style="634" customWidth="1"/>
    <col min="4353" max="4353" width="82.1328125" style="634" bestFit="1" customWidth="1"/>
    <col min="4354" max="4354" width="17.1328125" style="634" customWidth="1"/>
    <col min="4355" max="4356" width="11.3984375" style="634" customWidth="1"/>
    <col min="4357" max="4357" width="15.86328125" style="634" customWidth="1"/>
    <col min="4358" max="4358" width="11.3984375" style="634" customWidth="1"/>
    <col min="4359" max="4359" width="17.1328125" style="634" customWidth="1"/>
    <col min="4360" max="4360" width="11.1328125" style="634" customWidth="1"/>
    <col min="4361" max="4362" width="11.3984375" style="634" customWidth="1"/>
    <col min="4363" max="4363" width="15.86328125" style="634" customWidth="1"/>
    <col min="4364" max="4364" width="11.3984375" style="634" customWidth="1"/>
    <col min="4365" max="4607" width="11.3984375" style="634"/>
    <col min="4608" max="4608" width="23.3984375" style="634" customWidth="1"/>
    <col min="4609" max="4609" width="82.1328125" style="634" bestFit="1" customWidth="1"/>
    <col min="4610" max="4610" width="17.1328125" style="634" customWidth="1"/>
    <col min="4611" max="4612" width="11.3984375" style="634" customWidth="1"/>
    <col min="4613" max="4613" width="15.86328125" style="634" customWidth="1"/>
    <col min="4614" max="4614" width="11.3984375" style="634" customWidth="1"/>
    <col min="4615" max="4615" width="17.1328125" style="634" customWidth="1"/>
    <col min="4616" max="4616" width="11.1328125" style="634" customWidth="1"/>
    <col min="4617" max="4618" width="11.3984375" style="634" customWidth="1"/>
    <col min="4619" max="4619" width="15.86328125" style="634" customWidth="1"/>
    <col min="4620" max="4620" width="11.3984375" style="634" customWidth="1"/>
    <col min="4621" max="4863" width="11.3984375" style="634"/>
    <col min="4864" max="4864" width="23.3984375" style="634" customWidth="1"/>
    <col min="4865" max="4865" width="82.1328125" style="634" bestFit="1" customWidth="1"/>
    <col min="4866" max="4866" width="17.1328125" style="634" customWidth="1"/>
    <col min="4867" max="4868" width="11.3984375" style="634" customWidth="1"/>
    <col min="4869" max="4869" width="15.86328125" style="634" customWidth="1"/>
    <col min="4870" max="4870" width="11.3984375" style="634" customWidth="1"/>
    <col min="4871" max="4871" width="17.1328125" style="634" customWidth="1"/>
    <col min="4872" max="4872" width="11.1328125" style="634" customWidth="1"/>
    <col min="4873" max="4874" width="11.3984375" style="634" customWidth="1"/>
    <col min="4875" max="4875" width="15.86328125" style="634" customWidth="1"/>
    <col min="4876" max="4876" width="11.3984375" style="634" customWidth="1"/>
    <col min="4877" max="5119" width="11.3984375" style="634"/>
    <col min="5120" max="5120" width="23.3984375" style="634" customWidth="1"/>
    <col min="5121" max="5121" width="82.1328125" style="634" bestFit="1" customWidth="1"/>
    <col min="5122" max="5122" width="17.1328125" style="634" customWidth="1"/>
    <col min="5123" max="5124" width="11.3984375" style="634" customWidth="1"/>
    <col min="5125" max="5125" width="15.86328125" style="634" customWidth="1"/>
    <col min="5126" max="5126" width="11.3984375" style="634" customWidth="1"/>
    <col min="5127" max="5127" width="17.1328125" style="634" customWidth="1"/>
    <col min="5128" max="5128" width="11.1328125" style="634" customWidth="1"/>
    <col min="5129" max="5130" width="11.3984375" style="634" customWidth="1"/>
    <col min="5131" max="5131" width="15.86328125" style="634" customWidth="1"/>
    <col min="5132" max="5132" width="11.3984375" style="634" customWidth="1"/>
    <col min="5133" max="5375" width="11.3984375" style="634"/>
    <col min="5376" max="5376" width="23.3984375" style="634" customWidth="1"/>
    <col min="5377" max="5377" width="82.1328125" style="634" bestFit="1" customWidth="1"/>
    <col min="5378" max="5378" width="17.1328125" style="634" customWidth="1"/>
    <col min="5379" max="5380" width="11.3984375" style="634" customWidth="1"/>
    <col min="5381" max="5381" width="15.86328125" style="634" customWidth="1"/>
    <col min="5382" max="5382" width="11.3984375" style="634" customWidth="1"/>
    <col min="5383" max="5383" width="17.1328125" style="634" customWidth="1"/>
    <col min="5384" max="5384" width="11.1328125" style="634" customWidth="1"/>
    <col min="5385" max="5386" width="11.3984375" style="634" customWidth="1"/>
    <col min="5387" max="5387" width="15.86328125" style="634" customWidth="1"/>
    <col min="5388" max="5388" width="11.3984375" style="634" customWidth="1"/>
    <col min="5389" max="5631" width="11.3984375" style="634"/>
    <col min="5632" max="5632" width="23.3984375" style="634" customWidth="1"/>
    <col min="5633" max="5633" width="82.1328125" style="634" bestFit="1" customWidth="1"/>
    <col min="5634" max="5634" width="17.1328125" style="634" customWidth="1"/>
    <col min="5635" max="5636" width="11.3984375" style="634" customWidth="1"/>
    <col min="5637" max="5637" width="15.86328125" style="634" customWidth="1"/>
    <col min="5638" max="5638" width="11.3984375" style="634" customWidth="1"/>
    <col min="5639" max="5639" width="17.1328125" style="634" customWidth="1"/>
    <col min="5640" max="5640" width="11.1328125" style="634" customWidth="1"/>
    <col min="5641" max="5642" width="11.3984375" style="634" customWidth="1"/>
    <col min="5643" max="5643" width="15.86328125" style="634" customWidth="1"/>
    <col min="5644" max="5644" width="11.3984375" style="634" customWidth="1"/>
    <col min="5645" max="5887" width="11.3984375" style="634"/>
    <col min="5888" max="5888" width="23.3984375" style="634" customWidth="1"/>
    <col min="5889" max="5889" width="82.1328125" style="634" bestFit="1" customWidth="1"/>
    <col min="5890" max="5890" width="17.1328125" style="634" customWidth="1"/>
    <col min="5891" max="5892" width="11.3984375" style="634" customWidth="1"/>
    <col min="5893" max="5893" width="15.86328125" style="634" customWidth="1"/>
    <col min="5894" max="5894" width="11.3984375" style="634" customWidth="1"/>
    <col min="5895" max="5895" width="17.1328125" style="634" customWidth="1"/>
    <col min="5896" max="5896" width="11.1328125" style="634" customWidth="1"/>
    <col min="5897" max="5898" width="11.3984375" style="634" customWidth="1"/>
    <col min="5899" max="5899" width="15.86328125" style="634" customWidth="1"/>
    <col min="5900" max="5900" width="11.3984375" style="634" customWidth="1"/>
    <col min="5901" max="6143" width="11.3984375" style="634"/>
    <col min="6144" max="6144" width="23.3984375" style="634" customWidth="1"/>
    <col min="6145" max="6145" width="82.1328125" style="634" bestFit="1" customWidth="1"/>
    <col min="6146" max="6146" width="17.1328125" style="634" customWidth="1"/>
    <col min="6147" max="6148" width="11.3984375" style="634" customWidth="1"/>
    <col min="6149" max="6149" width="15.86328125" style="634" customWidth="1"/>
    <col min="6150" max="6150" width="11.3984375" style="634" customWidth="1"/>
    <col min="6151" max="6151" width="17.1328125" style="634" customWidth="1"/>
    <col min="6152" max="6152" width="11.1328125" style="634" customWidth="1"/>
    <col min="6153" max="6154" width="11.3984375" style="634" customWidth="1"/>
    <col min="6155" max="6155" width="15.86328125" style="634" customWidth="1"/>
    <col min="6156" max="6156" width="11.3984375" style="634" customWidth="1"/>
    <col min="6157" max="6399" width="11.3984375" style="634"/>
    <col min="6400" max="6400" width="23.3984375" style="634" customWidth="1"/>
    <col min="6401" max="6401" width="82.1328125" style="634" bestFit="1" customWidth="1"/>
    <col min="6402" max="6402" width="17.1328125" style="634" customWidth="1"/>
    <col min="6403" max="6404" width="11.3984375" style="634" customWidth="1"/>
    <col min="6405" max="6405" width="15.86328125" style="634" customWidth="1"/>
    <col min="6406" max="6406" width="11.3984375" style="634" customWidth="1"/>
    <col min="6407" max="6407" width="17.1328125" style="634" customWidth="1"/>
    <col min="6408" max="6408" width="11.1328125" style="634" customWidth="1"/>
    <col min="6409" max="6410" width="11.3984375" style="634" customWidth="1"/>
    <col min="6411" max="6411" width="15.86328125" style="634" customWidth="1"/>
    <col min="6412" max="6412" width="11.3984375" style="634" customWidth="1"/>
    <col min="6413" max="6655" width="11.3984375" style="634"/>
    <col min="6656" max="6656" width="23.3984375" style="634" customWidth="1"/>
    <col min="6657" max="6657" width="82.1328125" style="634" bestFit="1" customWidth="1"/>
    <col min="6658" max="6658" width="17.1328125" style="634" customWidth="1"/>
    <col min="6659" max="6660" width="11.3984375" style="634" customWidth="1"/>
    <col min="6661" max="6661" width="15.86328125" style="634" customWidth="1"/>
    <col min="6662" max="6662" width="11.3984375" style="634" customWidth="1"/>
    <col min="6663" max="6663" width="17.1328125" style="634" customWidth="1"/>
    <col min="6664" max="6664" width="11.1328125" style="634" customWidth="1"/>
    <col min="6665" max="6666" width="11.3984375" style="634" customWidth="1"/>
    <col min="6667" max="6667" width="15.86328125" style="634" customWidth="1"/>
    <col min="6668" max="6668" width="11.3984375" style="634" customWidth="1"/>
    <col min="6669" max="6911" width="11.3984375" style="634"/>
    <col min="6912" max="6912" width="23.3984375" style="634" customWidth="1"/>
    <col min="6913" max="6913" width="82.1328125" style="634" bestFit="1" customWidth="1"/>
    <col min="6914" max="6914" width="17.1328125" style="634" customWidth="1"/>
    <col min="6915" max="6916" width="11.3984375" style="634" customWidth="1"/>
    <col min="6917" max="6917" width="15.86328125" style="634" customWidth="1"/>
    <col min="6918" max="6918" width="11.3984375" style="634" customWidth="1"/>
    <col min="6919" max="6919" width="17.1328125" style="634" customWidth="1"/>
    <col min="6920" max="6920" width="11.1328125" style="634" customWidth="1"/>
    <col min="6921" max="6922" width="11.3984375" style="634" customWidth="1"/>
    <col min="6923" max="6923" width="15.86328125" style="634" customWidth="1"/>
    <col min="6924" max="6924" width="11.3984375" style="634" customWidth="1"/>
    <col min="6925" max="7167" width="11.3984375" style="634"/>
    <col min="7168" max="7168" width="23.3984375" style="634" customWidth="1"/>
    <col min="7169" max="7169" width="82.1328125" style="634" bestFit="1" customWidth="1"/>
    <col min="7170" max="7170" width="17.1328125" style="634" customWidth="1"/>
    <col min="7171" max="7172" width="11.3984375" style="634" customWidth="1"/>
    <col min="7173" max="7173" width="15.86328125" style="634" customWidth="1"/>
    <col min="7174" max="7174" width="11.3984375" style="634" customWidth="1"/>
    <col min="7175" max="7175" width="17.1328125" style="634" customWidth="1"/>
    <col min="7176" max="7176" width="11.1328125" style="634" customWidth="1"/>
    <col min="7177" max="7178" width="11.3984375" style="634" customWidth="1"/>
    <col min="7179" max="7179" width="15.86328125" style="634" customWidth="1"/>
    <col min="7180" max="7180" width="11.3984375" style="634" customWidth="1"/>
    <col min="7181" max="7423" width="11.3984375" style="634"/>
    <col min="7424" max="7424" width="23.3984375" style="634" customWidth="1"/>
    <col min="7425" max="7425" width="82.1328125" style="634" bestFit="1" customWidth="1"/>
    <col min="7426" max="7426" width="17.1328125" style="634" customWidth="1"/>
    <col min="7427" max="7428" width="11.3984375" style="634" customWidth="1"/>
    <col min="7429" max="7429" width="15.86328125" style="634" customWidth="1"/>
    <col min="7430" max="7430" width="11.3984375" style="634" customWidth="1"/>
    <col min="7431" max="7431" width="17.1328125" style="634" customWidth="1"/>
    <col min="7432" max="7432" width="11.1328125" style="634" customWidth="1"/>
    <col min="7433" max="7434" width="11.3984375" style="634" customWidth="1"/>
    <col min="7435" max="7435" width="15.86328125" style="634" customWidth="1"/>
    <col min="7436" max="7436" width="11.3984375" style="634" customWidth="1"/>
    <col min="7437" max="7679" width="11.3984375" style="634"/>
    <col min="7680" max="7680" width="23.3984375" style="634" customWidth="1"/>
    <col min="7681" max="7681" width="82.1328125" style="634" bestFit="1" customWidth="1"/>
    <col min="7682" max="7682" width="17.1328125" style="634" customWidth="1"/>
    <col min="7683" max="7684" width="11.3984375" style="634" customWidth="1"/>
    <col min="7685" max="7685" width="15.86328125" style="634" customWidth="1"/>
    <col min="7686" max="7686" width="11.3984375" style="634" customWidth="1"/>
    <col min="7687" max="7687" width="17.1328125" style="634" customWidth="1"/>
    <col min="7688" max="7688" width="11.1328125" style="634" customWidth="1"/>
    <col min="7689" max="7690" width="11.3984375" style="634" customWidth="1"/>
    <col min="7691" max="7691" width="15.86328125" style="634" customWidth="1"/>
    <col min="7692" max="7692" width="11.3984375" style="634" customWidth="1"/>
    <col min="7693" max="7935" width="11.3984375" style="634"/>
    <col min="7936" max="7936" width="23.3984375" style="634" customWidth="1"/>
    <col min="7937" max="7937" width="82.1328125" style="634" bestFit="1" customWidth="1"/>
    <col min="7938" max="7938" width="17.1328125" style="634" customWidth="1"/>
    <col min="7939" max="7940" width="11.3984375" style="634" customWidth="1"/>
    <col min="7941" max="7941" width="15.86328125" style="634" customWidth="1"/>
    <col min="7942" max="7942" width="11.3984375" style="634" customWidth="1"/>
    <col min="7943" max="7943" width="17.1328125" style="634" customWidth="1"/>
    <col min="7944" max="7944" width="11.1328125" style="634" customWidth="1"/>
    <col min="7945" max="7946" width="11.3984375" style="634" customWidth="1"/>
    <col min="7947" max="7947" width="15.86328125" style="634" customWidth="1"/>
    <col min="7948" max="7948" width="11.3984375" style="634" customWidth="1"/>
    <col min="7949" max="8191" width="11.3984375" style="634"/>
    <col min="8192" max="8192" width="23.3984375" style="634" customWidth="1"/>
    <col min="8193" max="8193" width="82.1328125" style="634" bestFit="1" customWidth="1"/>
    <col min="8194" max="8194" width="17.1328125" style="634" customWidth="1"/>
    <col min="8195" max="8196" width="11.3984375" style="634" customWidth="1"/>
    <col min="8197" max="8197" width="15.86328125" style="634" customWidth="1"/>
    <col min="8198" max="8198" width="11.3984375" style="634" customWidth="1"/>
    <col min="8199" max="8199" width="17.1328125" style="634" customWidth="1"/>
    <col min="8200" max="8200" width="11.1328125" style="634" customWidth="1"/>
    <col min="8201" max="8202" width="11.3984375" style="634" customWidth="1"/>
    <col min="8203" max="8203" width="15.86328125" style="634" customWidth="1"/>
    <col min="8204" max="8204" width="11.3984375" style="634" customWidth="1"/>
    <col min="8205" max="8447" width="11.3984375" style="634"/>
    <col min="8448" max="8448" width="23.3984375" style="634" customWidth="1"/>
    <col min="8449" max="8449" width="82.1328125" style="634" bestFit="1" customWidth="1"/>
    <col min="8450" max="8450" width="17.1328125" style="634" customWidth="1"/>
    <col min="8451" max="8452" width="11.3984375" style="634" customWidth="1"/>
    <col min="8453" max="8453" width="15.86328125" style="634" customWidth="1"/>
    <col min="8454" max="8454" width="11.3984375" style="634" customWidth="1"/>
    <col min="8455" max="8455" width="17.1328125" style="634" customWidth="1"/>
    <col min="8456" max="8456" width="11.1328125" style="634" customWidth="1"/>
    <col min="8457" max="8458" width="11.3984375" style="634" customWidth="1"/>
    <col min="8459" max="8459" width="15.86328125" style="634" customWidth="1"/>
    <col min="8460" max="8460" width="11.3984375" style="634" customWidth="1"/>
    <col min="8461" max="8703" width="11.3984375" style="634"/>
    <col min="8704" max="8704" width="23.3984375" style="634" customWidth="1"/>
    <col min="8705" max="8705" width="82.1328125" style="634" bestFit="1" customWidth="1"/>
    <col min="8706" max="8706" width="17.1328125" style="634" customWidth="1"/>
    <col min="8707" max="8708" width="11.3984375" style="634" customWidth="1"/>
    <col min="8709" max="8709" width="15.86328125" style="634" customWidth="1"/>
    <col min="8710" max="8710" width="11.3984375" style="634" customWidth="1"/>
    <col min="8711" max="8711" width="17.1328125" style="634" customWidth="1"/>
    <col min="8712" max="8712" width="11.1328125" style="634" customWidth="1"/>
    <col min="8713" max="8714" width="11.3984375" style="634" customWidth="1"/>
    <col min="8715" max="8715" width="15.86328125" style="634" customWidth="1"/>
    <col min="8716" max="8716" width="11.3984375" style="634" customWidth="1"/>
    <col min="8717" max="8959" width="11.3984375" style="634"/>
    <col min="8960" max="8960" width="23.3984375" style="634" customWidth="1"/>
    <col min="8961" max="8961" width="82.1328125" style="634" bestFit="1" customWidth="1"/>
    <col min="8962" max="8962" width="17.1328125" style="634" customWidth="1"/>
    <col min="8963" max="8964" width="11.3984375" style="634" customWidth="1"/>
    <col min="8965" max="8965" width="15.86328125" style="634" customWidth="1"/>
    <col min="8966" max="8966" width="11.3984375" style="634" customWidth="1"/>
    <col min="8967" max="8967" width="17.1328125" style="634" customWidth="1"/>
    <col min="8968" max="8968" width="11.1328125" style="634" customWidth="1"/>
    <col min="8969" max="8970" width="11.3984375" style="634" customWidth="1"/>
    <col min="8971" max="8971" width="15.86328125" style="634" customWidth="1"/>
    <col min="8972" max="8972" width="11.3984375" style="634" customWidth="1"/>
    <col min="8973" max="9215" width="11.3984375" style="634"/>
    <col min="9216" max="9216" width="23.3984375" style="634" customWidth="1"/>
    <col min="9217" max="9217" width="82.1328125" style="634" bestFit="1" customWidth="1"/>
    <col min="9218" max="9218" width="17.1328125" style="634" customWidth="1"/>
    <col min="9219" max="9220" width="11.3984375" style="634" customWidth="1"/>
    <col min="9221" max="9221" width="15.86328125" style="634" customWidth="1"/>
    <col min="9222" max="9222" width="11.3984375" style="634" customWidth="1"/>
    <col min="9223" max="9223" width="17.1328125" style="634" customWidth="1"/>
    <col min="9224" max="9224" width="11.1328125" style="634" customWidth="1"/>
    <col min="9225" max="9226" width="11.3984375" style="634" customWidth="1"/>
    <col min="9227" max="9227" width="15.86328125" style="634" customWidth="1"/>
    <col min="9228" max="9228" width="11.3984375" style="634" customWidth="1"/>
    <col min="9229" max="9471" width="11.3984375" style="634"/>
    <col min="9472" max="9472" width="23.3984375" style="634" customWidth="1"/>
    <col min="9473" max="9473" width="82.1328125" style="634" bestFit="1" customWidth="1"/>
    <col min="9474" max="9474" width="17.1328125" style="634" customWidth="1"/>
    <col min="9475" max="9476" width="11.3984375" style="634" customWidth="1"/>
    <col min="9477" max="9477" width="15.86328125" style="634" customWidth="1"/>
    <col min="9478" max="9478" width="11.3984375" style="634" customWidth="1"/>
    <col min="9479" max="9479" width="17.1328125" style="634" customWidth="1"/>
    <col min="9480" max="9480" width="11.1328125" style="634" customWidth="1"/>
    <col min="9481" max="9482" width="11.3984375" style="634" customWidth="1"/>
    <col min="9483" max="9483" width="15.86328125" style="634" customWidth="1"/>
    <col min="9484" max="9484" width="11.3984375" style="634" customWidth="1"/>
    <col min="9485" max="9727" width="11.3984375" style="634"/>
    <col min="9728" max="9728" width="23.3984375" style="634" customWidth="1"/>
    <col min="9729" max="9729" width="82.1328125" style="634" bestFit="1" customWidth="1"/>
    <col min="9730" max="9730" width="17.1328125" style="634" customWidth="1"/>
    <col min="9731" max="9732" width="11.3984375" style="634" customWidth="1"/>
    <col min="9733" max="9733" width="15.86328125" style="634" customWidth="1"/>
    <col min="9734" max="9734" width="11.3984375" style="634" customWidth="1"/>
    <col min="9735" max="9735" width="17.1328125" style="634" customWidth="1"/>
    <col min="9736" max="9736" width="11.1328125" style="634" customWidth="1"/>
    <col min="9737" max="9738" width="11.3984375" style="634" customWidth="1"/>
    <col min="9739" max="9739" width="15.86328125" style="634" customWidth="1"/>
    <col min="9740" max="9740" width="11.3984375" style="634" customWidth="1"/>
    <col min="9741" max="9983" width="11.3984375" style="634"/>
    <col min="9984" max="9984" width="23.3984375" style="634" customWidth="1"/>
    <col min="9985" max="9985" width="82.1328125" style="634" bestFit="1" customWidth="1"/>
    <col min="9986" max="9986" width="17.1328125" style="634" customWidth="1"/>
    <col min="9987" max="9988" width="11.3984375" style="634" customWidth="1"/>
    <col min="9989" max="9989" width="15.86328125" style="634" customWidth="1"/>
    <col min="9990" max="9990" width="11.3984375" style="634" customWidth="1"/>
    <col min="9991" max="9991" width="17.1328125" style="634" customWidth="1"/>
    <col min="9992" max="9992" width="11.1328125" style="634" customWidth="1"/>
    <col min="9993" max="9994" width="11.3984375" style="634" customWidth="1"/>
    <col min="9995" max="9995" width="15.86328125" style="634" customWidth="1"/>
    <col min="9996" max="9996" width="11.3984375" style="634" customWidth="1"/>
    <col min="9997" max="10239" width="11.3984375" style="634"/>
    <col min="10240" max="10240" width="23.3984375" style="634" customWidth="1"/>
    <col min="10241" max="10241" width="82.1328125" style="634" bestFit="1" customWidth="1"/>
    <col min="10242" max="10242" width="17.1328125" style="634" customWidth="1"/>
    <col min="10243" max="10244" width="11.3984375" style="634" customWidth="1"/>
    <col min="10245" max="10245" width="15.86328125" style="634" customWidth="1"/>
    <col min="10246" max="10246" width="11.3984375" style="634" customWidth="1"/>
    <col min="10247" max="10247" width="17.1328125" style="634" customWidth="1"/>
    <col min="10248" max="10248" width="11.1328125" style="634" customWidth="1"/>
    <col min="10249" max="10250" width="11.3984375" style="634" customWidth="1"/>
    <col min="10251" max="10251" width="15.86328125" style="634" customWidth="1"/>
    <col min="10252" max="10252" width="11.3984375" style="634" customWidth="1"/>
    <col min="10253" max="10495" width="11.3984375" style="634"/>
    <col min="10496" max="10496" width="23.3984375" style="634" customWidth="1"/>
    <col min="10497" max="10497" width="82.1328125" style="634" bestFit="1" customWidth="1"/>
    <col min="10498" max="10498" width="17.1328125" style="634" customWidth="1"/>
    <col min="10499" max="10500" width="11.3984375" style="634" customWidth="1"/>
    <col min="10501" max="10501" width="15.86328125" style="634" customWidth="1"/>
    <col min="10502" max="10502" width="11.3984375" style="634" customWidth="1"/>
    <col min="10503" max="10503" width="17.1328125" style="634" customWidth="1"/>
    <col min="10504" max="10504" width="11.1328125" style="634" customWidth="1"/>
    <col min="10505" max="10506" width="11.3984375" style="634" customWidth="1"/>
    <col min="10507" max="10507" width="15.86328125" style="634" customWidth="1"/>
    <col min="10508" max="10508" width="11.3984375" style="634" customWidth="1"/>
    <col min="10509" max="10751" width="11.3984375" style="634"/>
    <col min="10752" max="10752" width="23.3984375" style="634" customWidth="1"/>
    <col min="10753" max="10753" width="82.1328125" style="634" bestFit="1" customWidth="1"/>
    <col min="10754" max="10754" width="17.1328125" style="634" customWidth="1"/>
    <col min="10755" max="10756" width="11.3984375" style="634" customWidth="1"/>
    <col min="10757" max="10757" width="15.86328125" style="634" customWidth="1"/>
    <col min="10758" max="10758" width="11.3984375" style="634" customWidth="1"/>
    <col min="10759" max="10759" width="17.1328125" style="634" customWidth="1"/>
    <col min="10760" max="10760" width="11.1328125" style="634" customWidth="1"/>
    <col min="10761" max="10762" width="11.3984375" style="634" customWidth="1"/>
    <col min="10763" max="10763" width="15.86328125" style="634" customWidth="1"/>
    <col min="10764" max="10764" width="11.3984375" style="634" customWidth="1"/>
    <col min="10765" max="11007" width="11.3984375" style="634"/>
    <col min="11008" max="11008" width="23.3984375" style="634" customWidth="1"/>
    <col min="11009" max="11009" width="82.1328125" style="634" bestFit="1" customWidth="1"/>
    <col min="11010" max="11010" width="17.1328125" style="634" customWidth="1"/>
    <col min="11011" max="11012" width="11.3984375" style="634" customWidth="1"/>
    <col min="11013" max="11013" width="15.86328125" style="634" customWidth="1"/>
    <col min="11014" max="11014" width="11.3984375" style="634" customWidth="1"/>
    <col min="11015" max="11015" width="17.1328125" style="634" customWidth="1"/>
    <col min="11016" max="11016" width="11.1328125" style="634" customWidth="1"/>
    <col min="11017" max="11018" width="11.3984375" style="634" customWidth="1"/>
    <col min="11019" max="11019" width="15.86328125" style="634" customWidth="1"/>
    <col min="11020" max="11020" width="11.3984375" style="634" customWidth="1"/>
    <col min="11021" max="11263" width="11.3984375" style="634"/>
    <col min="11264" max="11264" width="23.3984375" style="634" customWidth="1"/>
    <col min="11265" max="11265" width="82.1328125" style="634" bestFit="1" customWidth="1"/>
    <col min="11266" max="11266" width="17.1328125" style="634" customWidth="1"/>
    <col min="11267" max="11268" width="11.3984375" style="634" customWidth="1"/>
    <col min="11269" max="11269" width="15.86328125" style="634" customWidth="1"/>
    <col min="11270" max="11270" width="11.3984375" style="634" customWidth="1"/>
    <col min="11271" max="11271" width="17.1328125" style="634" customWidth="1"/>
    <col min="11272" max="11272" width="11.1328125" style="634" customWidth="1"/>
    <col min="11273" max="11274" width="11.3984375" style="634" customWidth="1"/>
    <col min="11275" max="11275" width="15.86328125" style="634" customWidth="1"/>
    <col min="11276" max="11276" width="11.3984375" style="634" customWidth="1"/>
    <col min="11277" max="11519" width="11.3984375" style="634"/>
    <col min="11520" max="11520" width="23.3984375" style="634" customWidth="1"/>
    <col min="11521" max="11521" width="82.1328125" style="634" bestFit="1" customWidth="1"/>
    <col min="11522" max="11522" width="17.1328125" style="634" customWidth="1"/>
    <col min="11523" max="11524" width="11.3984375" style="634" customWidth="1"/>
    <col min="11525" max="11525" width="15.86328125" style="634" customWidth="1"/>
    <col min="11526" max="11526" width="11.3984375" style="634" customWidth="1"/>
    <col min="11527" max="11527" width="17.1328125" style="634" customWidth="1"/>
    <col min="11528" max="11528" width="11.1328125" style="634" customWidth="1"/>
    <col min="11529" max="11530" width="11.3984375" style="634" customWidth="1"/>
    <col min="11531" max="11531" width="15.86328125" style="634" customWidth="1"/>
    <col min="11532" max="11532" width="11.3984375" style="634" customWidth="1"/>
    <col min="11533" max="11775" width="11.3984375" style="634"/>
    <col min="11776" max="11776" width="23.3984375" style="634" customWidth="1"/>
    <col min="11777" max="11777" width="82.1328125" style="634" bestFit="1" customWidth="1"/>
    <col min="11778" max="11778" width="17.1328125" style="634" customWidth="1"/>
    <col min="11779" max="11780" width="11.3984375" style="634" customWidth="1"/>
    <col min="11781" max="11781" width="15.86328125" style="634" customWidth="1"/>
    <col min="11782" max="11782" width="11.3984375" style="634" customWidth="1"/>
    <col min="11783" max="11783" width="17.1328125" style="634" customWidth="1"/>
    <col min="11784" max="11784" width="11.1328125" style="634" customWidth="1"/>
    <col min="11785" max="11786" width="11.3984375" style="634" customWidth="1"/>
    <col min="11787" max="11787" width="15.86328125" style="634" customWidth="1"/>
    <col min="11788" max="11788" width="11.3984375" style="634" customWidth="1"/>
    <col min="11789" max="12031" width="11.3984375" style="634"/>
    <col min="12032" max="12032" width="23.3984375" style="634" customWidth="1"/>
    <col min="12033" max="12033" width="82.1328125" style="634" bestFit="1" customWidth="1"/>
    <col min="12034" max="12034" width="17.1328125" style="634" customWidth="1"/>
    <col min="12035" max="12036" width="11.3984375" style="634" customWidth="1"/>
    <col min="12037" max="12037" width="15.86328125" style="634" customWidth="1"/>
    <col min="12038" max="12038" width="11.3984375" style="634" customWidth="1"/>
    <col min="12039" max="12039" width="17.1328125" style="634" customWidth="1"/>
    <col min="12040" max="12040" width="11.1328125" style="634" customWidth="1"/>
    <col min="12041" max="12042" width="11.3984375" style="634" customWidth="1"/>
    <col min="12043" max="12043" width="15.86328125" style="634" customWidth="1"/>
    <col min="12044" max="12044" width="11.3984375" style="634" customWidth="1"/>
    <col min="12045" max="12287" width="11.3984375" style="634"/>
    <col min="12288" max="12288" width="23.3984375" style="634" customWidth="1"/>
    <col min="12289" max="12289" width="82.1328125" style="634" bestFit="1" customWidth="1"/>
    <col min="12290" max="12290" width="17.1328125" style="634" customWidth="1"/>
    <col min="12291" max="12292" width="11.3984375" style="634" customWidth="1"/>
    <col min="12293" max="12293" width="15.86328125" style="634" customWidth="1"/>
    <col min="12294" max="12294" width="11.3984375" style="634" customWidth="1"/>
    <col min="12295" max="12295" width="17.1328125" style="634" customWidth="1"/>
    <col min="12296" max="12296" width="11.1328125" style="634" customWidth="1"/>
    <col min="12297" max="12298" width="11.3984375" style="634" customWidth="1"/>
    <col min="12299" max="12299" width="15.86328125" style="634" customWidth="1"/>
    <col min="12300" max="12300" width="11.3984375" style="634" customWidth="1"/>
    <col min="12301" max="12543" width="11.3984375" style="634"/>
    <col min="12544" max="12544" width="23.3984375" style="634" customWidth="1"/>
    <col min="12545" max="12545" width="82.1328125" style="634" bestFit="1" customWidth="1"/>
    <col min="12546" max="12546" width="17.1328125" style="634" customWidth="1"/>
    <col min="12547" max="12548" width="11.3984375" style="634" customWidth="1"/>
    <col min="12549" max="12549" width="15.86328125" style="634" customWidth="1"/>
    <col min="12550" max="12550" width="11.3984375" style="634" customWidth="1"/>
    <col min="12551" max="12551" width="17.1328125" style="634" customWidth="1"/>
    <col min="12552" max="12552" width="11.1328125" style="634" customWidth="1"/>
    <col min="12553" max="12554" width="11.3984375" style="634" customWidth="1"/>
    <col min="12555" max="12555" width="15.86328125" style="634" customWidth="1"/>
    <col min="12556" max="12556" width="11.3984375" style="634" customWidth="1"/>
    <col min="12557" max="12799" width="11.3984375" style="634"/>
    <col min="12800" max="12800" width="23.3984375" style="634" customWidth="1"/>
    <col min="12801" max="12801" width="82.1328125" style="634" bestFit="1" customWidth="1"/>
    <col min="12802" max="12802" width="17.1328125" style="634" customWidth="1"/>
    <col min="12803" max="12804" width="11.3984375" style="634" customWidth="1"/>
    <col min="12805" max="12805" width="15.86328125" style="634" customWidth="1"/>
    <col min="12806" max="12806" width="11.3984375" style="634" customWidth="1"/>
    <col min="12807" max="12807" width="17.1328125" style="634" customWidth="1"/>
    <col min="12808" max="12808" width="11.1328125" style="634" customWidth="1"/>
    <col min="12809" max="12810" width="11.3984375" style="634" customWidth="1"/>
    <col min="12811" max="12811" width="15.86328125" style="634" customWidth="1"/>
    <col min="12812" max="12812" width="11.3984375" style="634" customWidth="1"/>
    <col min="12813" max="13055" width="11.3984375" style="634"/>
    <col min="13056" max="13056" width="23.3984375" style="634" customWidth="1"/>
    <col min="13057" max="13057" width="82.1328125" style="634" bestFit="1" customWidth="1"/>
    <col min="13058" max="13058" width="17.1328125" style="634" customWidth="1"/>
    <col min="13059" max="13060" width="11.3984375" style="634" customWidth="1"/>
    <col min="13061" max="13061" width="15.86328125" style="634" customWidth="1"/>
    <col min="13062" max="13062" width="11.3984375" style="634" customWidth="1"/>
    <col min="13063" max="13063" width="17.1328125" style="634" customWidth="1"/>
    <col min="13064" max="13064" width="11.1328125" style="634" customWidth="1"/>
    <col min="13065" max="13066" width="11.3984375" style="634" customWidth="1"/>
    <col min="13067" max="13067" width="15.86328125" style="634" customWidth="1"/>
    <col min="13068" max="13068" width="11.3984375" style="634" customWidth="1"/>
    <col min="13069" max="13311" width="11.3984375" style="634"/>
    <col min="13312" max="13312" width="23.3984375" style="634" customWidth="1"/>
    <col min="13313" max="13313" width="82.1328125" style="634" bestFit="1" customWidth="1"/>
    <col min="13314" max="13314" width="17.1328125" style="634" customWidth="1"/>
    <col min="13315" max="13316" width="11.3984375" style="634" customWidth="1"/>
    <col min="13317" max="13317" width="15.86328125" style="634" customWidth="1"/>
    <col min="13318" max="13318" width="11.3984375" style="634" customWidth="1"/>
    <col min="13319" max="13319" width="17.1328125" style="634" customWidth="1"/>
    <col min="13320" max="13320" width="11.1328125" style="634" customWidth="1"/>
    <col min="13321" max="13322" width="11.3984375" style="634" customWidth="1"/>
    <col min="13323" max="13323" width="15.86328125" style="634" customWidth="1"/>
    <col min="13324" max="13324" width="11.3984375" style="634" customWidth="1"/>
    <col min="13325" max="13567" width="11.3984375" style="634"/>
    <col min="13568" max="13568" width="23.3984375" style="634" customWidth="1"/>
    <col min="13569" max="13569" width="82.1328125" style="634" bestFit="1" customWidth="1"/>
    <col min="13570" max="13570" width="17.1328125" style="634" customWidth="1"/>
    <col min="13571" max="13572" width="11.3984375" style="634" customWidth="1"/>
    <col min="13573" max="13573" width="15.86328125" style="634" customWidth="1"/>
    <col min="13574" max="13574" width="11.3984375" style="634" customWidth="1"/>
    <col min="13575" max="13575" width="17.1328125" style="634" customWidth="1"/>
    <col min="13576" max="13576" width="11.1328125" style="634" customWidth="1"/>
    <col min="13577" max="13578" width="11.3984375" style="634" customWidth="1"/>
    <col min="13579" max="13579" width="15.86328125" style="634" customWidth="1"/>
    <col min="13580" max="13580" width="11.3984375" style="634" customWidth="1"/>
    <col min="13581" max="13823" width="11.3984375" style="634"/>
    <col min="13824" max="13824" width="23.3984375" style="634" customWidth="1"/>
    <col min="13825" max="13825" width="82.1328125" style="634" bestFit="1" customWidth="1"/>
    <col min="13826" max="13826" width="17.1328125" style="634" customWidth="1"/>
    <col min="13827" max="13828" width="11.3984375" style="634" customWidth="1"/>
    <col min="13829" max="13829" width="15.86328125" style="634" customWidth="1"/>
    <col min="13830" max="13830" width="11.3984375" style="634" customWidth="1"/>
    <col min="13831" max="13831" width="17.1328125" style="634" customWidth="1"/>
    <col min="13832" max="13832" width="11.1328125" style="634" customWidth="1"/>
    <col min="13833" max="13834" width="11.3984375" style="634" customWidth="1"/>
    <col min="13835" max="13835" width="15.86328125" style="634" customWidth="1"/>
    <col min="13836" max="13836" width="11.3984375" style="634" customWidth="1"/>
    <col min="13837" max="14079" width="11.3984375" style="634"/>
    <col min="14080" max="14080" width="23.3984375" style="634" customWidth="1"/>
    <col min="14081" max="14081" width="82.1328125" style="634" bestFit="1" customWidth="1"/>
    <col min="14082" max="14082" width="17.1328125" style="634" customWidth="1"/>
    <col min="14083" max="14084" width="11.3984375" style="634" customWidth="1"/>
    <col min="14085" max="14085" width="15.86328125" style="634" customWidth="1"/>
    <col min="14086" max="14086" width="11.3984375" style="634" customWidth="1"/>
    <col min="14087" max="14087" width="17.1328125" style="634" customWidth="1"/>
    <col min="14088" max="14088" width="11.1328125" style="634" customWidth="1"/>
    <col min="14089" max="14090" width="11.3984375" style="634" customWidth="1"/>
    <col min="14091" max="14091" width="15.86328125" style="634" customWidth="1"/>
    <col min="14092" max="14092" width="11.3984375" style="634" customWidth="1"/>
    <col min="14093" max="14335" width="11.3984375" style="634"/>
    <col min="14336" max="14336" width="23.3984375" style="634" customWidth="1"/>
    <col min="14337" max="14337" width="82.1328125" style="634" bestFit="1" customWidth="1"/>
    <col min="14338" max="14338" width="17.1328125" style="634" customWidth="1"/>
    <col min="14339" max="14340" width="11.3984375" style="634" customWidth="1"/>
    <col min="14341" max="14341" width="15.86328125" style="634" customWidth="1"/>
    <col min="14342" max="14342" width="11.3984375" style="634" customWidth="1"/>
    <col min="14343" max="14343" width="17.1328125" style="634" customWidth="1"/>
    <col min="14344" max="14344" width="11.1328125" style="634" customWidth="1"/>
    <col min="14345" max="14346" width="11.3984375" style="634" customWidth="1"/>
    <col min="14347" max="14347" width="15.86328125" style="634" customWidth="1"/>
    <col min="14348" max="14348" width="11.3984375" style="634" customWidth="1"/>
    <col min="14349" max="14591" width="11.3984375" style="634"/>
    <col min="14592" max="14592" width="23.3984375" style="634" customWidth="1"/>
    <col min="14593" max="14593" width="82.1328125" style="634" bestFit="1" customWidth="1"/>
    <col min="14594" max="14594" width="17.1328125" style="634" customWidth="1"/>
    <col min="14595" max="14596" width="11.3984375" style="634" customWidth="1"/>
    <col min="14597" max="14597" width="15.86328125" style="634" customWidth="1"/>
    <col min="14598" max="14598" width="11.3984375" style="634" customWidth="1"/>
    <col min="14599" max="14599" width="17.1328125" style="634" customWidth="1"/>
    <col min="14600" max="14600" width="11.1328125" style="634" customWidth="1"/>
    <col min="14601" max="14602" width="11.3984375" style="634" customWidth="1"/>
    <col min="14603" max="14603" width="15.86328125" style="634" customWidth="1"/>
    <col min="14604" max="14604" width="11.3984375" style="634" customWidth="1"/>
    <col min="14605" max="14847" width="11.3984375" style="634"/>
    <col min="14848" max="14848" width="23.3984375" style="634" customWidth="1"/>
    <col min="14849" max="14849" width="82.1328125" style="634" bestFit="1" customWidth="1"/>
    <col min="14850" max="14850" width="17.1328125" style="634" customWidth="1"/>
    <col min="14851" max="14852" width="11.3984375" style="634" customWidth="1"/>
    <col min="14853" max="14853" width="15.86328125" style="634" customWidth="1"/>
    <col min="14854" max="14854" width="11.3984375" style="634" customWidth="1"/>
    <col min="14855" max="14855" width="17.1328125" style="634" customWidth="1"/>
    <col min="14856" max="14856" width="11.1328125" style="634" customWidth="1"/>
    <col min="14857" max="14858" width="11.3984375" style="634" customWidth="1"/>
    <col min="14859" max="14859" width="15.86328125" style="634" customWidth="1"/>
    <col min="14860" max="14860" width="11.3984375" style="634" customWidth="1"/>
    <col min="14861" max="15103" width="11.3984375" style="634"/>
    <col min="15104" max="15104" width="23.3984375" style="634" customWidth="1"/>
    <col min="15105" max="15105" width="82.1328125" style="634" bestFit="1" customWidth="1"/>
    <col min="15106" max="15106" width="17.1328125" style="634" customWidth="1"/>
    <col min="15107" max="15108" width="11.3984375" style="634" customWidth="1"/>
    <col min="15109" max="15109" width="15.86328125" style="634" customWidth="1"/>
    <col min="15110" max="15110" width="11.3984375" style="634" customWidth="1"/>
    <col min="15111" max="15111" width="17.1328125" style="634" customWidth="1"/>
    <col min="15112" max="15112" width="11.1328125" style="634" customWidth="1"/>
    <col min="15113" max="15114" width="11.3984375" style="634" customWidth="1"/>
    <col min="15115" max="15115" width="15.86328125" style="634" customWidth="1"/>
    <col min="15116" max="15116" width="11.3984375" style="634" customWidth="1"/>
    <col min="15117" max="15359" width="11.3984375" style="634"/>
    <col min="15360" max="15360" width="23.3984375" style="634" customWidth="1"/>
    <col min="15361" max="15361" width="82.1328125" style="634" bestFit="1" customWidth="1"/>
    <col min="15362" max="15362" width="17.1328125" style="634" customWidth="1"/>
    <col min="15363" max="15364" width="11.3984375" style="634" customWidth="1"/>
    <col min="15365" max="15365" width="15.86328125" style="634" customWidth="1"/>
    <col min="15366" max="15366" width="11.3984375" style="634" customWidth="1"/>
    <col min="15367" max="15367" width="17.1328125" style="634" customWidth="1"/>
    <col min="15368" max="15368" width="11.1328125" style="634" customWidth="1"/>
    <col min="15369" max="15370" width="11.3984375" style="634" customWidth="1"/>
    <col min="15371" max="15371" width="15.86328125" style="634" customWidth="1"/>
    <col min="15372" max="15372" width="11.3984375" style="634" customWidth="1"/>
    <col min="15373" max="15615" width="11.3984375" style="634"/>
    <col min="15616" max="15616" width="23.3984375" style="634" customWidth="1"/>
    <col min="15617" max="15617" width="82.1328125" style="634" bestFit="1" customWidth="1"/>
    <col min="15618" max="15618" width="17.1328125" style="634" customWidth="1"/>
    <col min="15619" max="15620" width="11.3984375" style="634" customWidth="1"/>
    <col min="15621" max="15621" width="15.86328125" style="634" customWidth="1"/>
    <col min="15622" max="15622" width="11.3984375" style="634" customWidth="1"/>
    <col min="15623" max="15623" width="17.1328125" style="634" customWidth="1"/>
    <col min="15624" max="15624" width="11.1328125" style="634" customWidth="1"/>
    <col min="15625" max="15626" width="11.3984375" style="634" customWidth="1"/>
    <col min="15627" max="15627" width="15.86328125" style="634" customWidth="1"/>
    <col min="15628" max="15628" width="11.3984375" style="634" customWidth="1"/>
    <col min="15629" max="15871" width="11.3984375" style="634"/>
    <col min="15872" max="15872" width="23.3984375" style="634" customWidth="1"/>
    <col min="15873" max="15873" width="82.1328125" style="634" bestFit="1" customWidth="1"/>
    <col min="15874" max="15874" width="17.1328125" style="634" customWidth="1"/>
    <col min="15875" max="15876" width="11.3984375" style="634" customWidth="1"/>
    <col min="15877" max="15877" width="15.86328125" style="634" customWidth="1"/>
    <col min="15878" max="15878" width="11.3984375" style="634" customWidth="1"/>
    <col min="15879" max="15879" width="17.1328125" style="634" customWidth="1"/>
    <col min="15880" max="15880" width="11.1328125" style="634" customWidth="1"/>
    <col min="15881" max="15882" width="11.3984375" style="634" customWidth="1"/>
    <col min="15883" max="15883" width="15.86328125" style="634" customWidth="1"/>
    <col min="15884" max="15884" width="11.3984375" style="634" customWidth="1"/>
    <col min="15885" max="16127" width="11.3984375" style="634"/>
    <col min="16128" max="16128" width="23.3984375" style="634" customWidth="1"/>
    <col min="16129" max="16129" width="82.1328125" style="634" bestFit="1" customWidth="1"/>
    <col min="16130" max="16130" width="17.1328125" style="634" customWidth="1"/>
    <col min="16131" max="16132" width="11.3984375" style="634" customWidth="1"/>
    <col min="16133" max="16133" width="15.86328125" style="634" customWidth="1"/>
    <col min="16134" max="16134" width="11.3984375" style="634" customWidth="1"/>
    <col min="16135" max="16135" width="17.1328125" style="634" customWidth="1"/>
    <col min="16136" max="16136" width="11.1328125" style="634" customWidth="1"/>
    <col min="16137" max="16138" width="11.3984375" style="634" customWidth="1"/>
    <col min="16139" max="16139" width="15.86328125" style="634" customWidth="1"/>
    <col min="16140" max="16140" width="11.3984375" style="634" customWidth="1"/>
    <col min="16141" max="16384" width="11.3984375" style="634"/>
  </cols>
  <sheetData>
    <row r="1" spans="1:11" ht="21" thickBot="1">
      <c r="A1" s="2153" t="s">
        <v>660</v>
      </c>
      <c r="B1" s="2153"/>
      <c r="C1" s="2153"/>
      <c r="D1" s="2154"/>
      <c r="E1" s="2154"/>
      <c r="F1" s="2154"/>
      <c r="G1" s="2154"/>
      <c r="H1" s="2154"/>
    </row>
    <row r="2" spans="1:11" ht="21" thickBot="1">
      <c r="A2" s="2153" t="str">
        <f>Top!B101&amp;", "&amp;Top!C102</f>
        <v>Transport Discovery Service 1.0, 1.1</v>
      </c>
      <c r="B2" s="2153"/>
      <c r="C2" s="2155"/>
      <c r="D2" s="418" t="s">
        <v>661</v>
      </c>
      <c r="E2" s="307" t="str">
        <f>Top!E102</f>
        <v>TDS.TS.p4</v>
      </c>
      <c r="F2" s="416"/>
      <c r="G2" s="416"/>
      <c r="H2" s="418" t="s">
        <v>10</v>
      </c>
      <c r="I2" s="307" t="str">
        <f>Top!G102</f>
        <v>TDS.TS.p4</v>
      </c>
      <c r="J2" s="305" t="s">
        <v>699</v>
      </c>
      <c r="K2" s="1176">
        <v>44390</v>
      </c>
    </row>
    <row r="3" spans="1:11" ht="15.4" thickBot="1">
      <c r="A3" s="179" t="s">
        <v>1</v>
      </c>
      <c r="B3" s="59">
        <f>rel_date</f>
        <v>45706</v>
      </c>
      <c r="D3" s="427" t="s">
        <v>662</v>
      </c>
      <c r="E3" s="307" t="str">
        <f>Top!F102</f>
        <v>TDS.ICS.p3</v>
      </c>
      <c r="F3" s="635"/>
      <c r="G3" s="635"/>
      <c r="H3" s="427" t="s">
        <v>11</v>
      </c>
      <c r="I3" s="307" t="str">
        <f>Top!H102</f>
        <v>TDS.ICS.p3</v>
      </c>
      <c r="J3" s="412" t="s">
        <v>699</v>
      </c>
      <c r="K3" s="1176">
        <v>45474</v>
      </c>
    </row>
    <row r="4" spans="1:11" ht="13.5" customHeight="1" thickBot="1">
      <c r="A4" s="2145" t="s">
        <v>663</v>
      </c>
      <c r="B4" s="2146"/>
      <c r="C4" s="2158"/>
      <c r="D4" s="2156" t="s">
        <v>664</v>
      </c>
      <c r="E4" s="2157"/>
      <c r="F4" s="2157"/>
      <c r="G4" s="2159"/>
      <c r="H4" s="2156" t="s">
        <v>701</v>
      </c>
      <c r="I4" s="2157"/>
      <c r="J4" s="2157"/>
      <c r="K4" s="2159"/>
    </row>
    <row r="5" spans="1:1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1" s="699" customFormat="1">
      <c r="A6" s="766" t="s">
        <v>671</v>
      </c>
      <c r="B6" s="707" t="s">
        <v>672</v>
      </c>
      <c r="C6" s="767" t="s">
        <v>6681</v>
      </c>
      <c r="D6" s="696"/>
      <c r="E6" s="745">
        <v>44482</v>
      </c>
      <c r="F6" s="745"/>
      <c r="G6" s="696"/>
      <c r="H6" s="1421"/>
      <c r="I6" s="1422"/>
      <c r="J6" s="697"/>
      <c r="K6" s="698"/>
    </row>
    <row r="7" spans="1:11" s="699" customFormat="1">
      <c r="A7" s="768" t="s">
        <v>11</v>
      </c>
      <c r="B7" s="708" t="s">
        <v>673</v>
      </c>
      <c r="C7" s="1953" t="s">
        <v>9215</v>
      </c>
      <c r="D7" s="700"/>
      <c r="E7" s="746">
        <v>45564</v>
      </c>
      <c r="F7" s="746"/>
      <c r="G7" s="700" t="s">
        <v>6682</v>
      </c>
      <c r="H7" s="701"/>
      <c r="I7" s="508"/>
      <c r="J7" s="702"/>
      <c r="K7" s="698"/>
    </row>
    <row r="8" spans="1:11" s="699" customFormat="1">
      <c r="A8" s="708" t="s">
        <v>6683</v>
      </c>
      <c r="B8" s="709" t="s">
        <v>6684</v>
      </c>
      <c r="C8" s="769"/>
      <c r="D8" s="700" t="s">
        <v>675</v>
      </c>
      <c r="E8" s="746">
        <v>44482</v>
      </c>
      <c r="F8" s="746" t="s">
        <v>707</v>
      </c>
      <c r="G8" s="700"/>
      <c r="H8" s="701"/>
      <c r="I8" s="1422"/>
      <c r="J8" s="702"/>
      <c r="K8" s="698"/>
    </row>
    <row r="9" spans="1:11" s="699" customFormat="1">
      <c r="A9" s="709" t="s">
        <v>6685</v>
      </c>
      <c r="B9" s="709" t="s">
        <v>914</v>
      </c>
      <c r="C9" s="769"/>
      <c r="D9" s="700"/>
      <c r="E9" s="746"/>
      <c r="F9" s="746"/>
      <c r="G9" s="700"/>
      <c r="H9" s="701"/>
      <c r="I9" s="1422"/>
      <c r="J9" s="702"/>
      <c r="K9" s="698"/>
    </row>
    <row r="10" spans="1:11" s="699" customFormat="1">
      <c r="A10" s="709" t="s">
        <v>6686</v>
      </c>
      <c r="B10" s="709" t="s">
        <v>914</v>
      </c>
      <c r="C10" s="769"/>
      <c r="D10" s="700"/>
      <c r="E10" s="746"/>
      <c r="F10" s="746"/>
      <c r="G10" s="700"/>
      <c r="H10" s="701"/>
      <c r="I10" s="1422"/>
      <c r="J10" s="702"/>
      <c r="K10" s="698"/>
    </row>
    <row r="11" spans="1:11">
      <c r="A11" s="1263" t="s">
        <v>6687</v>
      </c>
      <c r="B11" s="782" t="s">
        <v>914</v>
      </c>
      <c r="C11" s="922"/>
      <c r="D11" s="919"/>
      <c r="E11" s="920"/>
      <c r="F11" s="920"/>
      <c r="G11" s="919"/>
      <c r="H11" s="1423"/>
      <c r="I11" s="1424"/>
      <c r="J11" s="1425"/>
      <c r="K11" s="921"/>
    </row>
    <row r="12" spans="1:11" s="699" customFormat="1">
      <c r="A12" s="778" t="s">
        <v>6688</v>
      </c>
      <c r="B12" s="777" t="s">
        <v>6689</v>
      </c>
      <c r="C12" s="776"/>
      <c r="D12" s="700" t="s">
        <v>675</v>
      </c>
      <c r="E12" s="746">
        <v>44482</v>
      </c>
      <c r="F12" s="746" t="s">
        <v>707</v>
      </c>
      <c r="G12" s="700"/>
      <c r="H12" s="701"/>
      <c r="I12" s="1422"/>
      <c r="J12" s="702"/>
      <c r="K12" s="698"/>
    </row>
    <row r="13" spans="1:11" s="699" customFormat="1">
      <c r="A13" s="778" t="s">
        <v>6690</v>
      </c>
      <c r="B13" s="777" t="s">
        <v>6691</v>
      </c>
      <c r="C13" s="776"/>
      <c r="D13" s="700" t="s">
        <v>675</v>
      </c>
      <c r="E13" s="746">
        <v>44482</v>
      </c>
      <c r="F13" s="746" t="s">
        <v>707</v>
      </c>
      <c r="G13" s="700"/>
      <c r="H13" s="701"/>
      <c r="I13" s="1422"/>
      <c r="J13" s="702"/>
      <c r="K13" s="698"/>
    </row>
    <row r="14" spans="1:11" s="699" customFormat="1">
      <c r="A14" s="778" t="s">
        <v>6692</v>
      </c>
      <c r="B14" s="777" t="s">
        <v>2373</v>
      </c>
      <c r="C14" s="776"/>
      <c r="D14" s="700" t="s">
        <v>675</v>
      </c>
      <c r="E14" s="746">
        <v>44482</v>
      </c>
      <c r="F14" s="746" t="s">
        <v>707</v>
      </c>
      <c r="G14" s="700"/>
      <c r="H14" s="701"/>
      <c r="I14" s="1422"/>
      <c r="J14" s="702"/>
      <c r="K14" s="698"/>
    </row>
    <row r="15" spans="1:11" s="699" customFormat="1">
      <c r="A15" s="778" t="s">
        <v>6693</v>
      </c>
      <c r="B15" s="777" t="s">
        <v>2375</v>
      </c>
      <c r="C15" s="776"/>
      <c r="D15" s="700" t="s">
        <v>675</v>
      </c>
      <c r="E15" s="746">
        <v>44482</v>
      </c>
      <c r="F15" s="746" t="s">
        <v>707</v>
      </c>
      <c r="G15" s="700"/>
      <c r="H15" s="701"/>
      <c r="I15" s="1422"/>
      <c r="J15" s="702"/>
      <c r="K15" s="698"/>
    </row>
    <row r="16" spans="1:11">
      <c r="A16" s="781" t="s">
        <v>6694</v>
      </c>
      <c r="B16" s="782" t="s">
        <v>6695</v>
      </c>
      <c r="C16" s="918" t="s">
        <v>6681</v>
      </c>
      <c r="D16" s="919" t="s">
        <v>675</v>
      </c>
      <c r="E16" s="920">
        <v>44574</v>
      </c>
      <c r="F16" s="920" t="s">
        <v>707</v>
      </c>
      <c r="G16" s="919"/>
      <c r="H16" s="1423"/>
      <c r="I16" s="1424"/>
      <c r="J16" s="1425"/>
      <c r="K16" s="921"/>
    </row>
    <row r="17" spans="1:13" s="699" customFormat="1">
      <c r="A17" s="778" t="s">
        <v>6696</v>
      </c>
      <c r="B17" s="779" t="s">
        <v>2377</v>
      </c>
      <c r="C17" s="776"/>
      <c r="D17" s="700" t="s">
        <v>675</v>
      </c>
      <c r="E17" s="746">
        <v>44482</v>
      </c>
      <c r="F17" s="746" t="s">
        <v>707</v>
      </c>
      <c r="G17" s="700"/>
      <c r="H17" s="701"/>
      <c r="I17" s="1422"/>
      <c r="J17" s="702"/>
      <c r="K17" s="698"/>
    </row>
    <row r="18" spans="1:13" s="699" customFormat="1">
      <c r="A18" s="778" t="s">
        <v>6697</v>
      </c>
      <c r="B18" s="777" t="s">
        <v>6698</v>
      </c>
      <c r="C18" s="776"/>
      <c r="D18" s="700" t="s">
        <v>675</v>
      </c>
      <c r="E18" s="746">
        <v>44482</v>
      </c>
      <c r="F18" s="746" t="s">
        <v>707</v>
      </c>
      <c r="G18" s="700"/>
      <c r="H18" s="701"/>
      <c r="I18" s="1422"/>
      <c r="J18" s="702"/>
      <c r="K18" s="698"/>
    </row>
    <row r="19" spans="1:13" s="699" customFormat="1">
      <c r="A19" s="778" t="s">
        <v>6699</v>
      </c>
      <c r="B19" s="777" t="s">
        <v>6700</v>
      </c>
      <c r="C19" s="776"/>
      <c r="D19" s="700" t="s">
        <v>675</v>
      </c>
      <c r="E19" s="746">
        <v>44482</v>
      </c>
      <c r="F19" s="746" t="s">
        <v>707</v>
      </c>
      <c r="G19" s="700"/>
      <c r="H19" s="701"/>
      <c r="I19" s="1422"/>
      <c r="J19" s="702"/>
      <c r="K19" s="698"/>
    </row>
    <row r="20" spans="1:13" s="699" customFormat="1">
      <c r="A20" s="781" t="s">
        <v>6701</v>
      </c>
      <c r="B20" s="782" t="s">
        <v>6702</v>
      </c>
      <c r="C20" s="780"/>
      <c r="D20" s="700" t="s">
        <v>675</v>
      </c>
      <c r="E20" s="746">
        <v>44482</v>
      </c>
      <c r="F20" s="746" t="s">
        <v>707</v>
      </c>
      <c r="G20" s="700"/>
      <c r="H20" s="701"/>
      <c r="I20" s="1422"/>
      <c r="J20" s="702"/>
      <c r="K20" s="698"/>
    </row>
    <row r="21" spans="1:13" s="699" customFormat="1">
      <c r="A21" s="708" t="s">
        <v>6703</v>
      </c>
      <c r="B21" s="709" t="s">
        <v>6704</v>
      </c>
      <c r="C21" s="703"/>
      <c r="D21" s="700" t="s">
        <v>675</v>
      </c>
      <c r="E21" s="746">
        <v>44482</v>
      </c>
      <c r="F21" s="746" t="s">
        <v>707</v>
      </c>
      <c r="G21" s="700"/>
      <c r="H21" s="701"/>
      <c r="I21" s="1422"/>
      <c r="J21" s="702"/>
      <c r="K21" s="698"/>
    </row>
    <row r="22" spans="1:13" s="699" customFormat="1">
      <c r="A22" s="747" t="s">
        <v>6705</v>
      </c>
      <c r="B22" s="747" t="s">
        <v>6706</v>
      </c>
      <c r="C22" s="703"/>
      <c r="D22" s="749" t="s">
        <v>675</v>
      </c>
      <c r="E22" s="751">
        <v>44482</v>
      </c>
      <c r="F22" s="751" t="s">
        <v>707</v>
      </c>
      <c r="G22" s="749"/>
      <c r="H22" s="701"/>
      <c r="I22" s="1422"/>
      <c r="J22" s="702"/>
      <c r="K22" s="698"/>
    </row>
    <row r="23" spans="1:13" s="699" customFormat="1">
      <c r="A23" s="708" t="s">
        <v>6707</v>
      </c>
      <c r="B23" s="709" t="s">
        <v>2370</v>
      </c>
      <c r="C23" s="703"/>
      <c r="D23" s="700" t="s">
        <v>675</v>
      </c>
      <c r="E23" s="746">
        <v>44482</v>
      </c>
      <c r="F23" s="746" t="s">
        <v>707</v>
      </c>
      <c r="G23" s="700"/>
      <c r="H23" s="701"/>
      <c r="I23" s="1422"/>
      <c r="J23" s="702"/>
      <c r="K23" s="704"/>
    </row>
    <row r="24" spans="1:13" s="699" customFormat="1" ht="13.15" thickBot="1">
      <c r="A24" s="748" t="s">
        <v>6708</v>
      </c>
      <c r="B24" s="748" t="s">
        <v>2370</v>
      </c>
      <c r="C24" s="705"/>
      <c r="D24" s="750" t="s">
        <v>675</v>
      </c>
      <c r="E24" s="752">
        <v>44482</v>
      </c>
      <c r="F24" s="752" t="s">
        <v>707</v>
      </c>
      <c r="G24" s="753"/>
      <c r="H24" s="1426"/>
      <c r="I24" s="1427"/>
      <c r="J24" s="1428"/>
      <c r="K24" s="706"/>
    </row>
    <row r="25" spans="1:13" s="181" customFormat="1">
      <c r="A25" s="641"/>
      <c r="B25" s="641"/>
      <c r="C25" s="641"/>
      <c r="D25" s="642"/>
      <c r="E25" s="642"/>
      <c r="F25" s="642"/>
      <c r="G25" s="642"/>
      <c r="H25" s="642"/>
      <c r="I25" s="642"/>
      <c r="J25" s="642"/>
      <c r="K25" s="642"/>
      <c r="L25" s="642"/>
    </row>
    <row r="26" spans="1:13">
      <c r="A26" s="643" t="s">
        <v>674</v>
      </c>
      <c r="B26" s="643"/>
      <c r="C26" s="643"/>
      <c r="D26" s="643"/>
      <c r="E26" s="643"/>
      <c r="F26" s="643"/>
      <c r="G26" s="643"/>
      <c r="H26" s="643"/>
      <c r="I26" s="643"/>
      <c r="J26" s="643"/>
      <c r="K26" s="643"/>
      <c r="L26" s="643"/>
    </row>
    <row r="27" spans="1:13" ht="12.75" customHeight="1">
      <c r="A27" s="2171" t="s">
        <v>9217</v>
      </c>
      <c r="B27" s="2171"/>
      <c r="C27" s="2171"/>
      <c r="D27" s="2171"/>
      <c r="E27" s="2171"/>
      <c r="F27" s="2171"/>
      <c r="G27" s="2171"/>
      <c r="H27" s="2171"/>
      <c r="I27" s="2171"/>
      <c r="J27" s="2171"/>
      <c r="K27" s="2171"/>
      <c r="L27" s="2171"/>
      <c r="M27" s="2171"/>
    </row>
    <row r="28" spans="1:13">
      <c r="A28" s="414"/>
      <c r="B28" s="414"/>
      <c r="C28" s="414"/>
      <c r="D28" s="414"/>
      <c r="E28" s="414"/>
      <c r="F28" s="414"/>
      <c r="G28" s="414"/>
      <c r="H28" s="414"/>
      <c r="I28" s="414"/>
      <c r="J28" s="414"/>
      <c r="K28" s="414"/>
      <c r="L28" s="645"/>
    </row>
    <row r="29" spans="1:13">
      <c r="A29" s="1559"/>
      <c r="D29" s="422"/>
      <c r="E29" s="422"/>
      <c r="F29" s="422"/>
      <c r="G29" s="647"/>
      <c r="H29" s="423"/>
      <c r="I29" s="422"/>
      <c r="J29" s="647"/>
      <c r="K29" s="647"/>
    </row>
    <row r="30" spans="1:13">
      <c r="D30" s="422"/>
      <c r="E30" s="422"/>
      <c r="F30" s="422"/>
      <c r="G30" s="647"/>
      <c r="H30" s="423"/>
      <c r="I30" s="422"/>
      <c r="J30" s="647"/>
      <c r="K30" s="647"/>
    </row>
    <row r="31" spans="1:13" ht="12.75" customHeight="1">
      <c r="A31" s="181"/>
      <c r="D31" s="422"/>
      <c r="E31" s="422"/>
      <c r="F31" s="422"/>
      <c r="G31" s="647"/>
      <c r="H31" s="423"/>
      <c r="I31" s="625"/>
      <c r="J31" s="647"/>
      <c r="K31" s="647"/>
    </row>
    <row r="32" spans="1:13">
      <c r="A32" s="710"/>
      <c r="D32" s="422"/>
      <c r="E32" s="422"/>
      <c r="F32" s="422"/>
      <c r="G32" s="647"/>
      <c r="H32" s="423"/>
      <c r="I32" s="422"/>
      <c r="J32" s="422"/>
      <c r="K32" s="647"/>
      <c r="L32" s="647"/>
    </row>
    <row r="33" spans="1:12">
      <c r="D33" s="422"/>
      <c r="E33" s="422"/>
      <c r="F33" s="422"/>
      <c r="G33" s="647"/>
      <c r="H33" s="423"/>
      <c r="I33" s="422"/>
      <c r="J33" s="422"/>
      <c r="K33" s="647"/>
      <c r="L33" s="647"/>
    </row>
    <row r="34" spans="1:12">
      <c r="D34" s="422"/>
      <c r="E34" s="422"/>
      <c r="F34" s="422"/>
      <c r="G34" s="647"/>
      <c r="H34" s="423"/>
      <c r="I34" s="422"/>
      <c r="J34" s="422"/>
      <c r="K34" s="647"/>
      <c r="L34" s="647"/>
    </row>
    <row r="35" spans="1:12">
      <c r="A35" s="634"/>
      <c r="B35" s="634"/>
      <c r="C35" s="634"/>
      <c r="D35" s="634"/>
      <c r="E35" s="634"/>
      <c r="F35" s="634"/>
      <c r="H35" s="634"/>
      <c r="I35" s="634"/>
      <c r="J35" s="634"/>
      <c r="L35" s="647"/>
    </row>
    <row r="36" spans="1:12">
      <c r="D36" s="422"/>
      <c r="E36" s="422"/>
      <c r="F36" s="422"/>
      <c r="G36" s="647"/>
      <c r="H36" s="423"/>
      <c r="I36" s="422"/>
      <c r="J36" s="422"/>
      <c r="K36" s="647"/>
      <c r="L36" s="647"/>
    </row>
    <row r="37" spans="1:12">
      <c r="D37" s="422"/>
      <c r="E37" s="422"/>
      <c r="F37" s="422"/>
      <c r="G37" s="647"/>
      <c r="H37" s="423"/>
      <c r="I37" s="422"/>
      <c r="J37" s="422"/>
      <c r="K37" s="647"/>
      <c r="L37" s="647"/>
    </row>
    <row r="38" spans="1:12">
      <c r="D38" s="422"/>
      <c r="E38" s="422"/>
      <c r="F38" s="422"/>
      <c r="G38" s="647"/>
      <c r="H38" s="423"/>
      <c r="I38" s="422"/>
      <c r="J38" s="422"/>
      <c r="K38" s="647"/>
      <c r="L38" s="647"/>
    </row>
    <row r="39" spans="1:12">
      <c r="D39" s="422"/>
      <c r="E39" s="422"/>
      <c r="F39" s="422"/>
      <c r="G39" s="647"/>
      <c r="H39" s="423"/>
      <c r="I39" s="422"/>
      <c r="J39" s="422"/>
      <c r="K39" s="647"/>
      <c r="L39" s="647"/>
    </row>
    <row r="40" spans="1:12">
      <c r="D40" s="422"/>
      <c r="E40" s="422"/>
      <c r="F40" s="422"/>
      <c r="G40" s="647"/>
      <c r="H40" s="423"/>
      <c r="I40" s="422"/>
      <c r="J40" s="422"/>
      <c r="K40" s="647"/>
      <c r="L40" s="647"/>
    </row>
    <row r="41" spans="1:12">
      <c r="D41" s="422"/>
      <c r="E41" s="422"/>
      <c r="F41" s="422"/>
      <c r="G41" s="647"/>
      <c r="H41" s="423"/>
      <c r="I41" s="422"/>
      <c r="J41" s="422"/>
      <c r="K41" s="647"/>
      <c r="L41" s="647"/>
    </row>
    <row r="42" spans="1:12">
      <c r="D42" s="422"/>
      <c r="E42" s="422"/>
      <c r="F42" s="422"/>
      <c r="G42" s="647"/>
      <c r="H42" s="423"/>
      <c r="I42" s="422"/>
      <c r="J42" s="422"/>
      <c r="K42" s="647"/>
      <c r="L42" s="647"/>
    </row>
    <row r="43" spans="1:12">
      <c r="D43" s="422"/>
      <c r="E43" s="422"/>
      <c r="F43" s="422"/>
      <c r="G43" s="647"/>
      <c r="H43" s="423"/>
      <c r="I43" s="422"/>
      <c r="J43" s="422"/>
      <c r="K43" s="647"/>
      <c r="L43" s="647"/>
    </row>
    <row r="44" spans="1:12">
      <c r="D44" s="422"/>
      <c r="E44" s="422"/>
      <c r="F44" s="422"/>
      <c r="G44" s="647"/>
      <c r="H44" s="423"/>
      <c r="I44" s="422"/>
      <c r="J44" s="422"/>
      <c r="K44" s="647"/>
      <c r="L44" s="647"/>
    </row>
    <row r="45" spans="1:12">
      <c r="D45" s="422"/>
      <c r="E45" s="422"/>
      <c r="F45" s="422"/>
      <c r="G45" s="647"/>
      <c r="H45" s="423"/>
      <c r="I45" s="422"/>
      <c r="J45" s="422"/>
      <c r="K45" s="647"/>
      <c r="L45" s="647"/>
    </row>
    <row r="46" spans="1:12">
      <c r="D46" s="422"/>
      <c r="E46" s="422"/>
      <c r="F46" s="422"/>
      <c r="G46" s="647"/>
      <c r="H46" s="423"/>
      <c r="I46" s="422"/>
      <c r="J46" s="422"/>
      <c r="K46" s="647"/>
      <c r="L46" s="647"/>
    </row>
    <row r="47" spans="1:12">
      <c r="D47" s="422"/>
      <c r="E47" s="422"/>
      <c r="F47" s="422"/>
      <c r="G47" s="647"/>
      <c r="H47" s="423"/>
      <c r="I47" s="422"/>
      <c r="J47" s="422"/>
      <c r="K47" s="647"/>
      <c r="L47" s="647"/>
    </row>
    <row r="48" spans="1:12">
      <c r="D48" s="422"/>
      <c r="E48" s="422"/>
      <c r="F48" s="422"/>
      <c r="G48" s="647"/>
      <c r="H48" s="423"/>
      <c r="I48" s="422"/>
      <c r="J48" s="422"/>
      <c r="K48" s="647"/>
      <c r="L48" s="647"/>
    </row>
    <row r="49" spans="4:12">
      <c r="D49" s="422"/>
      <c r="E49" s="422"/>
      <c r="F49" s="422"/>
      <c r="G49" s="647"/>
      <c r="H49" s="423"/>
      <c r="I49" s="422"/>
      <c r="J49" s="422"/>
      <c r="K49" s="647"/>
      <c r="L49" s="647"/>
    </row>
    <row r="50" spans="4:12">
      <c r="D50" s="422"/>
      <c r="E50" s="422"/>
      <c r="F50" s="422"/>
      <c r="G50" s="647"/>
      <c r="H50" s="423"/>
      <c r="I50" s="422"/>
      <c r="J50" s="422"/>
      <c r="K50" s="647"/>
      <c r="L50" s="647"/>
    </row>
    <row r="51" spans="4:12">
      <c r="D51" s="422"/>
      <c r="E51" s="422"/>
      <c r="F51" s="422"/>
      <c r="G51" s="647"/>
      <c r="H51" s="423"/>
      <c r="I51" s="422"/>
      <c r="J51" s="422"/>
      <c r="K51" s="647"/>
      <c r="L51" s="647"/>
    </row>
    <row r="52" spans="4:12">
      <c r="D52" s="422"/>
      <c r="E52" s="422"/>
      <c r="F52" s="422"/>
      <c r="G52" s="647"/>
      <c r="H52" s="423"/>
      <c r="I52" s="422"/>
      <c r="J52" s="422"/>
      <c r="K52" s="647"/>
      <c r="L52" s="647"/>
    </row>
    <row r="53" spans="4:12">
      <c r="D53" s="422"/>
      <c r="E53" s="422"/>
      <c r="F53" s="422"/>
      <c r="G53" s="647"/>
      <c r="H53" s="423"/>
      <c r="I53" s="422"/>
      <c r="J53" s="422"/>
      <c r="K53" s="647"/>
      <c r="L53" s="647"/>
    </row>
    <row r="54" spans="4:12">
      <c r="D54" s="422"/>
      <c r="E54" s="422"/>
      <c r="F54" s="422"/>
      <c r="G54" s="647"/>
      <c r="H54" s="423"/>
      <c r="I54" s="422"/>
      <c r="J54" s="422"/>
      <c r="K54" s="647"/>
      <c r="L54" s="647"/>
    </row>
    <row r="55" spans="4:12">
      <c r="D55" s="422"/>
      <c r="E55" s="422"/>
      <c r="F55" s="422"/>
      <c r="G55" s="647"/>
      <c r="H55" s="423"/>
      <c r="I55" s="422"/>
      <c r="J55" s="422"/>
      <c r="K55" s="647"/>
      <c r="L55" s="647"/>
    </row>
    <row r="56" spans="4:12">
      <c r="D56" s="422"/>
      <c r="E56" s="422"/>
      <c r="F56" s="422"/>
      <c r="G56" s="647"/>
      <c r="H56" s="423"/>
      <c r="I56" s="422"/>
      <c r="J56" s="422"/>
      <c r="K56" s="647"/>
      <c r="L56" s="647"/>
    </row>
    <row r="57" spans="4:12">
      <c r="D57" s="422"/>
      <c r="E57" s="422"/>
      <c r="F57" s="422"/>
      <c r="G57" s="647"/>
      <c r="H57" s="423"/>
      <c r="I57" s="422"/>
      <c r="J57" s="422"/>
      <c r="K57" s="647"/>
      <c r="L57" s="647"/>
    </row>
    <row r="58" spans="4:12">
      <c r="D58" s="422"/>
      <c r="E58" s="422"/>
      <c r="F58" s="422"/>
      <c r="G58" s="647"/>
      <c r="H58" s="423"/>
      <c r="I58" s="422"/>
      <c r="J58" s="422"/>
      <c r="K58" s="647"/>
      <c r="L58" s="647"/>
    </row>
    <row r="59" spans="4:12">
      <c r="D59" s="422"/>
      <c r="E59" s="422"/>
      <c r="F59" s="422"/>
      <c r="G59" s="647"/>
      <c r="H59" s="423"/>
      <c r="I59" s="422"/>
      <c r="J59" s="422"/>
      <c r="K59" s="647"/>
      <c r="L59" s="647"/>
    </row>
    <row r="60" spans="4:12">
      <c r="D60" s="422"/>
      <c r="E60" s="422"/>
      <c r="F60" s="422"/>
      <c r="G60" s="647"/>
      <c r="H60" s="423"/>
      <c r="I60" s="422"/>
      <c r="J60" s="422"/>
      <c r="K60" s="647"/>
      <c r="L60" s="647"/>
    </row>
    <row r="61" spans="4:12">
      <c r="D61" s="422"/>
      <c r="E61" s="422"/>
      <c r="F61" s="422"/>
      <c r="G61" s="647"/>
      <c r="H61" s="423"/>
      <c r="I61" s="422"/>
      <c r="J61" s="422"/>
      <c r="K61" s="647"/>
      <c r="L61" s="647"/>
    </row>
    <row r="62" spans="4:12">
      <c r="D62" s="422"/>
      <c r="E62" s="422"/>
      <c r="F62" s="422"/>
      <c r="G62" s="647"/>
      <c r="H62" s="423"/>
      <c r="I62" s="422"/>
      <c r="J62" s="422"/>
      <c r="K62" s="647"/>
      <c r="L62" s="647"/>
    </row>
    <row r="63" spans="4:12">
      <c r="D63" s="422"/>
      <c r="E63" s="422"/>
      <c r="F63" s="422"/>
      <c r="G63" s="647"/>
      <c r="H63" s="423"/>
      <c r="I63" s="422"/>
      <c r="J63" s="422"/>
      <c r="K63" s="647"/>
      <c r="L63" s="647"/>
    </row>
    <row r="64" spans="4:12">
      <c r="D64" s="422"/>
      <c r="E64" s="422"/>
      <c r="F64" s="422"/>
      <c r="G64" s="647"/>
      <c r="H64" s="423"/>
      <c r="I64" s="422"/>
      <c r="J64" s="422"/>
      <c r="K64" s="647"/>
      <c r="L64" s="647"/>
    </row>
    <row r="65" spans="4:12">
      <c r="D65" s="422"/>
      <c r="E65" s="422"/>
      <c r="F65" s="422"/>
      <c r="G65" s="647"/>
      <c r="H65" s="423"/>
      <c r="I65" s="422"/>
      <c r="J65" s="422"/>
      <c r="K65" s="647"/>
      <c r="L65" s="647"/>
    </row>
    <row r="66" spans="4:12">
      <c r="D66" s="422"/>
      <c r="E66" s="422"/>
      <c r="F66" s="422"/>
      <c r="G66" s="647"/>
      <c r="H66" s="423"/>
      <c r="I66" s="422"/>
      <c r="J66" s="422"/>
      <c r="K66" s="647"/>
      <c r="L66" s="647"/>
    </row>
    <row r="67" spans="4:12">
      <c r="D67" s="422"/>
      <c r="E67" s="422"/>
      <c r="F67" s="422"/>
      <c r="G67" s="647"/>
      <c r="H67" s="423"/>
      <c r="I67" s="422"/>
      <c r="J67" s="422"/>
      <c r="K67" s="647"/>
      <c r="L67" s="647"/>
    </row>
    <row r="68" spans="4:12">
      <c r="D68" s="422"/>
      <c r="E68" s="422"/>
      <c r="F68" s="422"/>
      <c r="G68" s="647"/>
      <c r="H68" s="423"/>
      <c r="I68" s="422"/>
      <c r="J68" s="422"/>
      <c r="K68" s="647"/>
      <c r="L68" s="647"/>
    </row>
    <row r="69" spans="4:12">
      <c r="D69" s="422"/>
      <c r="E69" s="422"/>
      <c r="F69" s="422"/>
      <c r="G69" s="647"/>
      <c r="H69" s="423"/>
      <c r="I69" s="422"/>
      <c r="J69" s="422"/>
      <c r="K69" s="647"/>
      <c r="L69" s="647"/>
    </row>
    <row r="70" spans="4:12">
      <c r="D70" s="422"/>
      <c r="E70" s="422"/>
      <c r="F70" s="422"/>
      <c r="G70" s="647"/>
      <c r="H70" s="423"/>
      <c r="I70" s="422"/>
      <c r="J70" s="422"/>
      <c r="K70" s="647"/>
      <c r="L70" s="647"/>
    </row>
    <row r="71" spans="4:12">
      <c r="D71" s="422"/>
      <c r="E71" s="422"/>
      <c r="F71" s="422"/>
      <c r="G71" s="647"/>
      <c r="H71" s="423"/>
      <c r="I71" s="422"/>
      <c r="J71" s="422"/>
      <c r="K71" s="647"/>
      <c r="L71" s="647"/>
    </row>
    <row r="72" spans="4:12">
      <c r="D72" s="422"/>
      <c r="E72" s="422"/>
      <c r="F72" s="422"/>
      <c r="G72" s="647"/>
      <c r="H72" s="423"/>
      <c r="I72" s="422"/>
      <c r="J72" s="422"/>
      <c r="K72" s="647"/>
      <c r="L72" s="647"/>
    </row>
    <row r="73" spans="4:12">
      <c r="D73" s="422"/>
      <c r="E73" s="422"/>
      <c r="F73" s="422"/>
      <c r="G73" s="647"/>
      <c r="H73" s="423"/>
      <c r="I73" s="422"/>
      <c r="J73" s="422"/>
      <c r="K73" s="647"/>
      <c r="L73" s="647"/>
    </row>
    <row r="74" spans="4:12">
      <c r="D74" s="422"/>
      <c r="E74" s="422"/>
      <c r="F74" s="422"/>
      <c r="G74" s="647"/>
      <c r="H74" s="423"/>
      <c r="I74" s="422"/>
      <c r="J74" s="422"/>
      <c r="K74" s="647"/>
      <c r="L74" s="647"/>
    </row>
    <row r="75" spans="4:12">
      <c r="D75" s="422"/>
      <c r="E75" s="422"/>
      <c r="F75" s="422"/>
      <c r="G75" s="647"/>
      <c r="H75" s="423"/>
      <c r="I75" s="422"/>
      <c r="J75" s="422"/>
      <c r="K75" s="647"/>
      <c r="L75" s="647"/>
    </row>
    <row r="76" spans="4:12">
      <c r="D76" s="422"/>
      <c r="E76" s="422"/>
      <c r="F76" s="422"/>
      <c r="G76" s="647"/>
      <c r="H76" s="423"/>
      <c r="I76" s="422"/>
      <c r="J76" s="422"/>
      <c r="K76" s="647"/>
      <c r="L76" s="647"/>
    </row>
  </sheetData>
  <sortState xmlns:xlrd2="http://schemas.microsoft.com/office/spreadsheetml/2017/richdata2" ref="A8:L25">
    <sortCondition ref="A8:A25"/>
  </sortState>
  <mergeCells count="7">
    <mergeCell ref="A27:M27"/>
    <mergeCell ref="A4:C4"/>
    <mergeCell ref="H4:K4"/>
    <mergeCell ref="A1:C1"/>
    <mergeCell ref="D1:H1"/>
    <mergeCell ref="A2:C2"/>
    <mergeCell ref="D4:G4"/>
  </mergeCells>
  <hyperlinks>
    <hyperlink ref="A4" display="Back to Top Sheet" xr:uid="{00000000-0004-0000-4800-000000000000}"/>
    <hyperlink ref="A4:C4" location="Top!A1" display="Back to Top Sheet" xr:uid="{28401838-BEC5-4A25-A843-21B4235A117D}"/>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M202"/>
  <sheetViews>
    <sheetView workbookViewId="0">
      <selection sqref="A1:B1"/>
    </sheetView>
  </sheetViews>
  <sheetFormatPr defaultColWidth="11.3984375" defaultRowHeight="12.75"/>
  <cols>
    <col min="1" max="1" width="26.59765625" style="17" customWidth="1"/>
    <col min="2" max="2" width="54.59765625" style="17" customWidth="1"/>
    <col min="3" max="3" width="15.1328125" style="17" customWidth="1"/>
    <col min="4" max="4" width="16.59765625" style="8" customWidth="1"/>
    <col min="5" max="5" width="15.59765625" style="8" customWidth="1"/>
    <col min="6" max="6" width="15.86328125" style="10" customWidth="1"/>
    <col min="7" max="7" width="28.59765625" style="9" customWidth="1"/>
    <col min="8" max="8" width="16.59765625" style="8" customWidth="1"/>
    <col min="9" max="9" width="17.1328125" style="8" customWidth="1"/>
    <col min="10" max="10" width="21" style="10" customWidth="1"/>
    <col min="11" max="11" width="25.59765625" style="10" customWidth="1"/>
    <col min="12" max="12" width="14.86328125" style="10" customWidth="1"/>
    <col min="13" max="16384" width="11.3984375" style="10"/>
  </cols>
  <sheetData>
    <row r="1" spans="1:13" ht="21" customHeight="1" thickBot="1">
      <c r="A1" s="2150" t="s">
        <v>660</v>
      </c>
      <c r="B1" s="2150"/>
      <c r="C1" s="304"/>
      <c r="D1" s="2151"/>
      <c r="E1" s="2151"/>
      <c r="F1" s="2151"/>
      <c r="G1" s="2151"/>
    </row>
    <row r="2" spans="1:13" ht="21" customHeight="1" thickBot="1">
      <c r="A2" s="2150" t="str">
        <f>Top!B103</f>
        <v>Time Profile</v>
      </c>
      <c r="B2" s="2150"/>
      <c r="C2" s="407"/>
      <c r="D2" s="305" t="s">
        <v>661</v>
      </c>
      <c r="E2" s="307" t="str">
        <f>Top!E103</f>
        <v>TIP.TS.p5</v>
      </c>
      <c r="F2" s="307"/>
      <c r="G2" s="307"/>
      <c r="H2" s="412" t="s">
        <v>10</v>
      </c>
      <c r="I2" s="413" t="str">
        <f>Top!$G103</f>
        <v>TIP.TS.p5</v>
      </c>
      <c r="J2" s="412" t="s">
        <v>699</v>
      </c>
      <c r="K2" s="1176">
        <v>45474</v>
      </c>
      <c r="M2" s="26"/>
    </row>
    <row r="3" spans="1:13" ht="18" customHeight="1" thickBot="1">
      <c r="A3" s="59" t="s">
        <v>700</v>
      </c>
      <c r="B3" s="59">
        <f>rel_date</f>
        <v>45706</v>
      </c>
      <c r="D3" s="305" t="s">
        <v>662</v>
      </c>
      <c r="E3" s="307" t="str">
        <f>Top!F103</f>
        <v>TIP.ICS.p4</v>
      </c>
      <c r="F3" s="307"/>
      <c r="G3" s="307"/>
      <c r="H3" s="412" t="s">
        <v>11</v>
      </c>
      <c r="I3" s="413" t="str">
        <f>Top!$H103</f>
        <v>TIP.ICS.p4</v>
      </c>
      <c r="J3" s="412" t="s">
        <v>699</v>
      </c>
      <c r="K3" s="1176">
        <v>44964</v>
      </c>
    </row>
    <row r="4" spans="1:13" ht="14.25" customHeight="1" thickBot="1">
      <c r="A4" s="2145" t="s">
        <v>663</v>
      </c>
      <c r="B4" s="2146"/>
      <c r="C4" s="434"/>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575" t="s">
        <v>9215</v>
      </c>
      <c r="D6" s="463"/>
      <c r="E6" s="574">
        <v>45564</v>
      </c>
      <c r="F6" s="463"/>
      <c r="G6" s="556" t="s">
        <v>6709</v>
      </c>
      <c r="H6" s="223"/>
      <c r="I6" s="723"/>
      <c r="J6" s="465"/>
      <c r="K6" s="559"/>
      <c r="M6" s="10"/>
    </row>
    <row r="7" spans="1:13" s="11" customFormat="1">
      <c r="A7" s="441" t="s">
        <v>11</v>
      </c>
      <c r="B7" s="341" t="s">
        <v>673</v>
      </c>
      <c r="C7" s="351" t="s">
        <v>974</v>
      </c>
      <c r="D7" s="20"/>
      <c r="E7" s="515">
        <v>45053</v>
      </c>
      <c r="F7" s="20"/>
      <c r="G7" s="106"/>
      <c r="H7" s="217"/>
      <c r="I7" s="764"/>
      <c r="J7" s="217"/>
      <c r="K7" s="189"/>
    </row>
    <row r="8" spans="1:13" s="11" customFormat="1">
      <c r="A8" s="1099" t="s">
        <v>6710</v>
      </c>
      <c r="B8" s="579" t="s">
        <v>2755</v>
      </c>
      <c r="C8" s="351" t="s">
        <v>703</v>
      </c>
      <c r="D8" s="33" t="s">
        <v>675</v>
      </c>
      <c r="E8" s="515">
        <v>45564</v>
      </c>
      <c r="F8" s="33" t="s">
        <v>707</v>
      </c>
      <c r="G8" s="78"/>
      <c r="H8" s="1419"/>
      <c r="I8" s="723"/>
      <c r="J8" s="32"/>
      <c r="K8" s="190"/>
    </row>
    <row r="9" spans="1:13" s="11" customFormat="1">
      <c r="A9" s="1099" t="s">
        <v>6711</v>
      </c>
      <c r="B9" s="579" t="s">
        <v>2759</v>
      </c>
      <c r="C9" s="351" t="s">
        <v>703</v>
      </c>
      <c r="D9" s="33" t="s">
        <v>675</v>
      </c>
      <c r="E9" s="515">
        <v>45564</v>
      </c>
      <c r="F9" s="33" t="s">
        <v>707</v>
      </c>
      <c r="G9" s="78"/>
      <c r="H9" s="1419"/>
      <c r="I9" s="723"/>
      <c r="J9" s="32"/>
      <c r="K9" s="190"/>
    </row>
    <row r="10" spans="1:13" s="11" customFormat="1">
      <c r="A10" s="1099" t="s">
        <v>6712</v>
      </c>
      <c r="B10" s="579" t="s">
        <v>2763</v>
      </c>
      <c r="C10" s="351" t="s">
        <v>703</v>
      </c>
      <c r="D10" s="33" t="s">
        <v>675</v>
      </c>
      <c r="E10" s="515">
        <v>45564</v>
      </c>
      <c r="F10" s="33" t="s">
        <v>707</v>
      </c>
      <c r="G10" s="78"/>
      <c r="H10" s="1419"/>
      <c r="I10" s="723"/>
      <c r="J10" s="32"/>
      <c r="K10" s="190"/>
    </row>
    <row r="11" spans="1:13" s="11" customFormat="1">
      <c r="A11" s="1099" t="s">
        <v>6713</v>
      </c>
      <c r="B11" s="579" t="s">
        <v>5517</v>
      </c>
      <c r="C11" s="351" t="s">
        <v>703</v>
      </c>
      <c r="D11" s="33" t="s">
        <v>675</v>
      </c>
      <c r="E11" s="515">
        <v>45564</v>
      </c>
      <c r="F11" s="33" t="s">
        <v>707</v>
      </c>
      <c r="G11" s="78"/>
      <c r="H11" s="1419"/>
      <c r="I11" s="723"/>
      <c r="J11" s="32"/>
      <c r="K11" s="190"/>
    </row>
    <row r="12" spans="1:13" s="11" customFormat="1">
      <c r="A12" s="1099" t="s">
        <v>6714</v>
      </c>
      <c r="B12" s="579" t="s">
        <v>6634</v>
      </c>
      <c r="C12" s="351" t="s">
        <v>703</v>
      </c>
      <c r="D12" s="33" t="s">
        <v>675</v>
      </c>
      <c r="E12" s="515">
        <v>45564</v>
      </c>
      <c r="F12" s="33" t="s">
        <v>707</v>
      </c>
      <c r="G12" s="78"/>
      <c r="H12" s="1419"/>
      <c r="I12" s="723"/>
      <c r="J12" s="32"/>
      <c r="K12" s="190"/>
    </row>
    <row r="13" spans="1:13" s="11" customFormat="1">
      <c r="A13" s="1099" t="s">
        <v>6715</v>
      </c>
      <c r="B13" s="579" t="s">
        <v>6631</v>
      </c>
      <c r="C13" s="351" t="s">
        <v>703</v>
      </c>
      <c r="D13" s="33" t="s">
        <v>675</v>
      </c>
      <c r="E13" s="515">
        <v>45564</v>
      </c>
      <c r="F13" s="33" t="s">
        <v>707</v>
      </c>
      <c r="G13" s="78"/>
      <c r="H13" s="1419"/>
      <c r="I13" s="723"/>
      <c r="J13" s="32"/>
      <c r="K13" s="190"/>
    </row>
    <row r="14" spans="1:13" s="11" customFormat="1">
      <c r="A14" s="1099" t="s">
        <v>6716</v>
      </c>
      <c r="B14" s="579" t="s">
        <v>2766</v>
      </c>
      <c r="C14" s="351" t="s">
        <v>703</v>
      </c>
      <c r="D14" s="33" t="s">
        <v>675</v>
      </c>
      <c r="E14" s="515">
        <v>45564</v>
      </c>
      <c r="F14" s="33" t="s">
        <v>707</v>
      </c>
      <c r="G14" s="78"/>
      <c r="H14" s="1419"/>
      <c r="I14" s="723"/>
      <c r="J14" s="32"/>
      <c r="K14" s="190"/>
    </row>
    <row r="15" spans="1:13" s="11" customFormat="1">
      <c r="A15" s="1099" t="s">
        <v>6717</v>
      </c>
      <c r="B15" s="579" t="s">
        <v>5520</v>
      </c>
      <c r="C15" s="351" t="s">
        <v>703</v>
      </c>
      <c r="D15" s="33" t="s">
        <v>675</v>
      </c>
      <c r="E15" s="515">
        <v>45564</v>
      </c>
      <c r="F15" s="33" t="s">
        <v>707</v>
      </c>
      <c r="G15" s="78"/>
      <c r="H15" s="1419"/>
      <c r="I15" s="723"/>
      <c r="J15" s="32"/>
      <c r="K15" s="190"/>
    </row>
    <row r="16" spans="1:13" s="11" customFormat="1">
      <c r="A16" s="1099" t="s">
        <v>6718</v>
      </c>
      <c r="B16" s="579" t="s">
        <v>6719</v>
      </c>
      <c r="C16" s="351" t="s">
        <v>703</v>
      </c>
      <c r="D16" s="33" t="s">
        <v>675</v>
      </c>
      <c r="E16" s="515">
        <v>45564</v>
      </c>
      <c r="F16" s="33" t="s">
        <v>707</v>
      </c>
      <c r="G16" s="78"/>
      <c r="H16" s="1419"/>
      <c r="I16" s="723"/>
      <c r="J16" s="32"/>
      <c r="K16" s="190"/>
    </row>
    <row r="17" spans="1:13" s="11" customFormat="1">
      <c r="A17" s="265" t="s">
        <v>11287</v>
      </c>
      <c r="B17" s="1437" t="s">
        <v>6720</v>
      </c>
      <c r="C17" s="1368"/>
      <c r="D17" s="33" t="s">
        <v>675</v>
      </c>
      <c r="E17" s="515">
        <v>45564</v>
      </c>
      <c r="F17" s="33" t="s">
        <v>707</v>
      </c>
      <c r="G17" s="78"/>
      <c r="H17" s="1419"/>
      <c r="I17" s="723"/>
      <c r="J17" s="32"/>
      <c r="K17" s="76"/>
    </row>
    <row r="18" spans="1:13" s="11" customFormat="1">
      <c r="A18" s="265" t="s">
        <v>11288</v>
      </c>
      <c r="B18" s="1437" t="s">
        <v>6721</v>
      </c>
      <c r="C18" s="1366"/>
      <c r="D18" s="33" t="s">
        <v>675</v>
      </c>
      <c r="E18" s="515">
        <v>45564</v>
      </c>
      <c r="F18" s="33" t="s">
        <v>707</v>
      </c>
      <c r="G18" s="78"/>
      <c r="H18" s="214"/>
      <c r="I18" s="723"/>
      <c r="J18" s="32"/>
      <c r="K18" s="76"/>
    </row>
    <row r="19" spans="1:13" s="11" customFormat="1">
      <c r="A19" s="265" t="s">
        <v>11289</v>
      </c>
      <c r="B19" s="1437" t="s">
        <v>914</v>
      </c>
      <c r="C19" s="351" t="s">
        <v>703</v>
      </c>
      <c r="D19" s="33"/>
      <c r="E19" s="515"/>
      <c r="F19" s="33"/>
      <c r="G19" s="78"/>
      <c r="H19" s="214"/>
      <c r="I19" s="723"/>
      <c r="J19" s="32"/>
      <c r="K19" s="190"/>
    </row>
    <row r="20" spans="1:13" s="11" customFormat="1">
      <c r="A20" s="265" t="s">
        <v>11290</v>
      </c>
      <c r="B20" s="1437" t="s">
        <v>6722</v>
      </c>
      <c r="C20" s="1366"/>
      <c r="D20" s="33" t="s">
        <v>675</v>
      </c>
      <c r="E20" s="515">
        <v>45564</v>
      </c>
      <c r="F20" s="33" t="s">
        <v>707</v>
      </c>
      <c r="G20" s="78"/>
      <c r="H20" s="214"/>
      <c r="I20" s="723"/>
      <c r="J20" s="32"/>
      <c r="K20" s="76"/>
    </row>
    <row r="21" spans="1:13" s="11" customFormat="1">
      <c r="A21" s="265" t="s">
        <v>11291</v>
      </c>
      <c r="B21" s="1437" t="s">
        <v>914</v>
      </c>
      <c r="C21" s="351" t="s">
        <v>703</v>
      </c>
      <c r="D21" s="33"/>
      <c r="E21" s="515"/>
      <c r="F21" s="33"/>
      <c r="G21" s="78"/>
      <c r="H21" s="214"/>
      <c r="I21" s="723"/>
      <c r="J21" s="32"/>
      <c r="K21" s="190"/>
    </row>
    <row r="22" spans="1:13" s="11" customFormat="1">
      <c r="A22" s="265" t="s">
        <v>11292</v>
      </c>
      <c r="B22" s="1437" t="s">
        <v>6723</v>
      </c>
      <c r="C22" s="1366"/>
      <c r="D22" s="33" t="s">
        <v>675</v>
      </c>
      <c r="E22" s="515">
        <v>45564</v>
      </c>
      <c r="F22" s="33" t="s">
        <v>707</v>
      </c>
      <c r="G22" s="78"/>
      <c r="H22" s="214"/>
      <c r="I22" s="723"/>
      <c r="J22" s="32"/>
      <c r="K22" s="76"/>
    </row>
    <row r="23" spans="1:13" s="11" customFormat="1">
      <c r="A23" s="265" t="s">
        <v>11293</v>
      </c>
      <c r="B23" s="1437" t="s">
        <v>6724</v>
      </c>
      <c r="C23" s="1366"/>
      <c r="D23" s="33" t="s">
        <v>675</v>
      </c>
      <c r="E23" s="515">
        <v>45564</v>
      </c>
      <c r="F23" s="33" t="s">
        <v>707</v>
      </c>
      <c r="G23" s="78"/>
      <c r="H23" s="214"/>
      <c r="I23" s="723"/>
      <c r="J23" s="32"/>
      <c r="K23" s="76"/>
    </row>
    <row r="24" spans="1:13" s="11" customFormat="1" ht="13.15" thickBot="1">
      <c r="A24" s="266" t="s">
        <v>11294</v>
      </c>
      <c r="B24" s="1458" t="s">
        <v>6725</v>
      </c>
      <c r="C24" s="1479"/>
      <c r="D24" s="39" t="s">
        <v>675</v>
      </c>
      <c r="E24" s="504">
        <v>45564</v>
      </c>
      <c r="F24" s="39" t="s">
        <v>707</v>
      </c>
      <c r="G24" s="79"/>
      <c r="H24" s="367"/>
      <c r="I24" s="980"/>
      <c r="J24" s="37"/>
      <c r="K24" s="77"/>
    </row>
    <row r="25" spans="1:13" ht="14.25" customHeight="1">
      <c r="B25" s="18"/>
      <c r="D25" s="21"/>
      <c r="E25" s="21"/>
      <c r="F25" s="23"/>
      <c r="G25" s="22"/>
      <c r="H25" s="21"/>
      <c r="I25" s="21"/>
      <c r="J25" s="23"/>
      <c r="K25" s="23"/>
    </row>
    <row r="26" spans="1:13" customFormat="1" ht="14.25" customHeight="1">
      <c r="A26" s="287" t="s">
        <v>674</v>
      </c>
      <c r="B26" s="287"/>
      <c r="C26" s="17"/>
      <c r="D26" s="287"/>
      <c r="E26" s="287"/>
      <c r="F26" s="287"/>
      <c r="G26" s="287"/>
      <c r="H26" s="287"/>
      <c r="I26" s="287"/>
      <c r="J26" s="287"/>
      <c r="K26" s="287"/>
    </row>
    <row r="27" spans="1:13" ht="14.25" customHeight="1">
      <c r="A27" s="2171" t="s">
        <v>9217</v>
      </c>
      <c r="B27" s="2171"/>
      <c r="C27" s="2171"/>
      <c r="D27" s="2171"/>
      <c r="E27" s="2171"/>
      <c r="F27" s="2171"/>
      <c r="G27" s="2171"/>
      <c r="H27" s="2171"/>
      <c r="I27" s="2171"/>
      <c r="J27" s="2171"/>
      <c r="K27" s="2171"/>
      <c r="L27" s="2171"/>
      <c r="M27" s="2171"/>
    </row>
    <row r="28" spans="1:13" ht="14.25" customHeight="1">
      <c r="B28" s="18"/>
      <c r="D28" s="21"/>
      <c r="E28" s="21"/>
      <c r="F28" s="23"/>
      <c r="G28" s="22"/>
      <c r="H28" s="21"/>
      <c r="I28" s="21"/>
      <c r="J28" s="23"/>
      <c r="K28" s="23"/>
    </row>
    <row r="29" spans="1:13" ht="14.25" customHeight="1">
      <c r="A29"/>
      <c r="B29" s="18"/>
      <c r="D29" s="21"/>
      <c r="E29" s="21"/>
      <c r="F29" s="23"/>
      <c r="G29" s="22"/>
      <c r="H29" s="21"/>
      <c r="I29" s="21"/>
      <c r="J29" s="23"/>
      <c r="K29" s="23"/>
    </row>
    <row r="30" spans="1:13" ht="14.25" customHeight="1">
      <c r="A30"/>
      <c r="B30" s="18"/>
      <c r="D30" s="21"/>
      <c r="E30" s="21"/>
      <c r="F30" s="23"/>
      <c r="G30" s="21"/>
      <c r="H30" s="21"/>
      <c r="I30" s="23"/>
      <c r="J30" s="23"/>
    </row>
    <row r="31" spans="1:13" ht="14.25" customHeight="1">
      <c r="A31"/>
      <c r="B31" s="10"/>
      <c r="C31" s="10"/>
      <c r="D31" s="10"/>
      <c r="E31" s="10"/>
      <c r="G31" s="10"/>
      <c r="H31" s="10"/>
      <c r="I31" s="10"/>
    </row>
    <row r="32" spans="1:13" ht="14.25" customHeight="1">
      <c r="A32"/>
      <c r="B32" s="18"/>
      <c r="D32" s="21"/>
      <c r="E32" s="21"/>
      <c r="F32" s="23"/>
      <c r="G32" s="22"/>
      <c r="H32" s="21"/>
      <c r="I32" s="21"/>
      <c r="J32" s="23"/>
      <c r="K32" s="23"/>
    </row>
    <row r="33" spans="1:11" ht="14.25" customHeight="1">
      <c r="A33"/>
      <c r="B33" s="18"/>
      <c r="D33" s="21"/>
      <c r="E33" s="21"/>
      <c r="F33" s="23"/>
      <c r="G33" s="22"/>
      <c r="H33" s="21"/>
      <c r="I33" s="21"/>
      <c r="J33" s="23"/>
      <c r="K33" s="23"/>
    </row>
    <row r="34" spans="1:11" ht="14.25" customHeight="1">
      <c r="A34"/>
      <c r="D34" s="21"/>
      <c r="E34" s="21"/>
      <c r="F34" s="23"/>
      <c r="G34" s="22"/>
      <c r="H34" s="21"/>
      <c r="I34" s="21"/>
      <c r="J34" s="23"/>
      <c r="K34" s="23"/>
    </row>
    <row r="35" spans="1:11" ht="14.25" customHeight="1">
      <c r="A35"/>
      <c r="D35" s="21"/>
      <c r="E35" s="21"/>
      <c r="F35" s="23"/>
      <c r="G35" s="22"/>
      <c r="H35" s="21"/>
      <c r="I35" s="21"/>
      <c r="J35" s="23"/>
      <c r="K35" s="23"/>
    </row>
    <row r="36" spans="1:11" ht="14.25" customHeight="1">
      <c r="A36"/>
      <c r="D36" s="21"/>
      <c r="E36" s="21"/>
      <c r="F36" s="23"/>
      <c r="G36" s="22"/>
      <c r="H36" s="304"/>
      <c r="I36" s="21"/>
      <c r="J36" s="23"/>
      <c r="K36" s="23"/>
    </row>
    <row r="37" spans="1:11" ht="14.25" customHeight="1">
      <c r="A37"/>
      <c r="D37" s="21"/>
      <c r="E37" s="21"/>
      <c r="F37" s="23"/>
      <c r="G37" s="22"/>
      <c r="H37" s="21"/>
      <c r="I37" s="21"/>
      <c r="J37" s="23"/>
      <c r="K37" s="23"/>
    </row>
    <row r="38" spans="1:11" ht="14.25" customHeight="1">
      <c r="D38" s="21"/>
      <c r="E38" s="21"/>
      <c r="F38" s="23"/>
      <c r="G38" s="22"/>
      <c r="H38" s="21"/>
      <c r="I38" s="21"/>
      <c r="J38" s="23"/>
      <c r="K38" s="23"/>
    </row>
    <row r="39" spans="1:11" ht="14.25" customHeight="1">
      <c r="D39" s="21"/>
      <c r="E39" s="21"/>
      <c r="F39" s="23"/>
      <c r="G39" s="22"/>
      <c r="H39" s="21"/>
      <c r="I39" s="21"/>
      <c r="J39" s="23"/>
      <c r="K39" s="23"/>
    </row>
    <row r="40" spans="1:11" ht="14.25" customHeight="1">
      <c r="D40" s="21"/>
      <c r="E40" s="21"/>
      <c r="F40" s="23"/>
      <c r="G40" s="22"/>
      <c r="H40" s="21"/>
      <c r="I40" s="21"/>
      <c r="J40" s="23"/>
      <c r="K40" s="23"/>
    </row>
    <row r="41" spans="1:11" ht="14.25" customHeight="1">
      <c r="D41" s="21"/>
      <c r="E41" s="21"/>
      <c r="F41" s="23"/>
      <c r="G41" s="22"/>
      <c r="H41" s="21"/>
      <c r="I41" s="21"/>
      <c r="J41" s="23"/>
      <c r="K41" s="23"/>
    </row>
    <row r="42" spans="1:11" ht="14.25" customHeight="1">
      <c r="D42" s="21"/>
      <c r="E42" s="21"/>
      <c r="F42" s="23"/>
      <c r="G42" s="22"/>
      <c r="H42" s="21"/>
      <c r="I42" s="21"/>
      <c r="J42" s="23"/>
      <c r="K42" s="23"/>
    </row>
    <row r="43" spans="1:11" ht="14.25" customHeight="1">
      <c r="D43" s="21"/>
      <c r="E43" s="21"/>
      <c r="F43" s="23"/>
      <c r="G43" s="22"/>
      <c r="H43" s="21"/>
      <c r="I43" s="21"/>
      <c r="J43" s="23"/>
      <c r="K43" s="23"/>
    </row>
    <row r="44" spans="1:11" ht="14.25" customHeight="1">
      <c r="D44" s="21"/>
      <c r="E44" s="21"/>
      <c r="F44" s="23"/>
      <c r="G44" s="22"/>
      <c r="H44" s="21"/>
      <c r="I44" s="21"/>
      <c r="J44" s="23"/>
      <c r="K44" s="23"/>
    </row>
    <row r="45" spans="1:11" ht="14.25" customHeight="1">
      <c r="D45" s="21"/>
      <c r="E45" s="21"/>
      <c r="F45" s="23"/>
      <c r="G45" s="22"/>
      <c r="H45" s="21"/>
      <c r="I45" s="21"/>
      <c r="J45" s="23"/>
      <c r="K45" s="23"/>
    </row>
    <row r="46" spans="1:11" ht="14.25" customHeight="1">
      <c r="D46" s="21"/>
      <c r="E46" s="21"/>
      <c r="F46" s="23"/>
      <c r="G46" s="22"/>
      <c r="H46" s="21"/>
      <c r="I46" s="21"/>
      <c r="J46" s="23"/>
      <c r="K46" s="23"/>
    </row>
    <row r="47" spans="1:11" ht="14.25" customHeight="1">
      <c r="D47" s="21"/>
      <c r="E47" s="21"/>
      <c r="F47" s="23"/>
      <c r="G47" s="22"/>
      <c r="H47" s="21"/>
      <c r="I47" s="21"/>
      <c r="J47" s="23"/>
      <c r="K47" s="23"/>
    </row>
    <row r="48" spans="1:11" ht="14.25" customHeight="1">
      <c r="D48" s="21"/>
      <c r="E48" s="21"/>
      <c r="F48" s="23"/>
      <c r="G48" s="22"/>
      <c r="H48" s="21"/>
      <c r="I48" s="21"/>
      <c r="J48" s="23"/>
      <c r="K48" s="23"/>
    </row>
    <row r="49" spans="4:11" ht="14.25" customHeight="1">
      <c r="D49" s="21"/>
      <c r="E49" s="21"/>
      <c r="F49" s="23"/>
      <c r="G49" s="22"/>
      <c r="H49" s="21"/>
      <c r="I49" s="21"/>
      <c r="J49" s="23"/>
      <c r="K49" s="23"/>
    </row>
    <row r="50" spans="4:11" ht="14.25" customHeight="1">
      <c r="D50" s="21"/>
      <c r="E50" s="21"/>
      <c r="F50" s="23"/>
      <c r="G50" s="22"/>
      <c r="H50" s="21"/>
      <c r="I50" s="21"/>
      <c r="J50" s="23"/>
      <c r="K50" s="23"/>
    </row>
    <row r="51" spans="4:11" ht="14.25" customHeight="1">
      <c r="D51" s="21"/>
      <c r="E51" s="21"/>
      <c r="F51" s="23"/>
      <c r="G51" s="22"/>
      <c r="H51" s="21"/>
      <c r="I51" s="21"/>
      <c r="J51" s="23"/>
      <c r="K51" s="23"/>
    </row>
    <row r="52" spans="4:11" ht="14.25" customHeight="1">
      <c r="D52" s="21"/>
      <c r="E52" s="21"/>
      <c r="F52" s="23"/>
      <c r="G52" s="22"/>
      <c r="H52" s="21"/>
      <c r="I52" s="21"/>
      <c r="J52" s="23"/>
      <c r="K52" s="23"/>
    </row>
    <row r="53" spans="4:11" ht="14.25" customHeight="1">
      <c r="D53" s="21"/>
      <c r="E53" s="21"/>
      <c r="F53" s="23"/>
      <c r="G53" s="22"/>
      <c r="H53" s="21"/>
      <c r="I53" s="21"/>
      <c r="J53" s="23"/>
      <c r="K53" s="23"/>
    </row>
    <row r="54" spans="4:11" ht="14.25" customHeight="1">
      <c r="D54" s="21"/>
      <c r="E54" s="21"/>
      <c r="F54" s="23"/>
      <c r="G54" s="22"/>
      <c r="H54" s="21"/>
      <c r="I54" s="21"/>
      <c r="J54" s="23"/>
      <c r="K54" s="23"/>
    </row>
    <row r="55" spans="4:11" ht="14.25" customHeight="1">
      <c r="D55" s="21"/>
      <c r="E55" s="21"/>
      <c r="F55" s="23"/>
      <c r="G55" s="22"/>
      <c r="H55" s="21"/>
      <c r="I55" s="21"/>
      <c r="J55" s="23"/>
      <c r="K55" s="23"/>
    </row>
    <row r="56" spans="4:11" ht="14.25" customHeight="1">
      <c r="D56" s="21"/>
      <c r="E56" s="21"/>
      <c r="F56" s="23"/>
      <c r="G56" s="22"/>
      <c r="H56" s="21"/>
      <c r="I56" s="21"/>
      <c r="J56" s="23"/>
      <c r="K56" s="23"/>
    </row>
    <row r="57" spans="4:11" ht="14.25" customHeight="1">
      <c r="D57" s="21"/>
      <c r="E57" s="21"/>
      <c r="F57" s="23"/>
      <c r="G57" s="22"/>
      <c r="H57" s="21"/>
      <c r="I57" s="21"/>
      <c r="J57" s="23"/>
      <c r="K57" s="23"/>
    </row>
    <row r="58" spans="4:11" ht="14.25" customHeight="1">
      <c r="D58" s="21"/>
      <c r="E58" s="21"/>
      <c r="F58" s="23"/>
      <c r="G58" s="22"/>
      <c r="H58" s="21"/>
      <c r="I58" s="21"/>
      <c r="J58" s="23"/>
      <c r="K58" s="23"/>
    </row>
    <row r="59" spans="4:11" ht="14.25" customHeight="1">
      <c r="D59" s="21"/>
      <c r="E59" s="21"/>
      <c r="F59" s="23"/>
      <c r="G59" s="22"/>
      <c r="H59" s="21"/>
      <c r="I59" s="21"/>
      <c r="J59" s="23"/>
      <c r="K59" s="23"/>
    </row>
    <row r="60" spans="4:11" ht="14.25" customHeight="1">
      <c r="D60" s="21"/>
      <c r="E60" s="21"/>
      <c r="F60" s="23"/>
      <c r="G60" s="22"/>
      <c r="H60" s="21"/>
      <c r="I60" s="21"/>
      <c r="J60" s="23"/>
      <c r="K60" s="23"/>
    </row>
    <row r="61" spans="4:11" ht="14.25" customHeight="1">
      <c r="D61" s="21"/>
      <c r="E61" s="21"/>
      <c r="F61" s="23"/>
      <c r="G61" s="22"/>
      <c r="H61" s="21"/>
      <c r="I61" s="21"/>
      <c r="J61" s="23"/>
      <c r="K61" s="23"/>
    </row>
    <row r="62" spans="4:11" ht="14.25" customHeight="1">
      <c r="D62" s="21"/>
      <c r="E62" s="21"/>
      <c r="F62" s="23"/>
      <c r="G62" s="22"/>
      <c r="H62" s="21"/>
      <c r="I62" s="21"/>
      <c r="J62" s="23"/>
      <c r="K62" s="23"/>
    </row>
    <row r="63" spans="4:11" ht="14.25" customHeight="1">
      <c r="D63" s="21"/>
      <c r="E63" s="21"/>
      <c r="F63" s="23"/>
      <c r="G63" s="22"/>
      <c r="H63" s="21"/>
      <c r="I63" s="21"/>
      <c r="J63" s="23"/>
      <c r="K63" s="23"/>
    </row>
    <row r="64" spans="4:11" ht="14.25" customHeight="1">
      <c r="D64" s="21"/>
      <c r="E64" s="21"/>
      <c r="F64" s="23"/>
      <c r="G64" s="22"/>
      <c r="H64" s="21"/>
      <c r="I64" s="21"/>
      <c r="J64" s="23"/>
      <c r="K64" s="23"/>
    </row>
    <row r="65" spans="4:11" ht="14.25" customHeight="1">
      <c r="D65" s="21"/>
      <c r="E65" s="21"/>
      <c r="F65" s="23"/>
      <c r="G65" s="22"/>
      <c r="H65" s="21"/>
      <c r="I65" s="21"/>
      <c r="J65" s="23"/>
      <c r="K65" s="23"/>
    </row>
    <row r="66" spans="4:11" ht="14.25" customHeight="1">
      <c r="D66" s="21"/>
      <c r="E66" s="21"/>
      <c r="F66" s="23"/>
      <c r="G66" s="22"/>
      <c r="H66" s="21"/>
      <c r="I66" s="21"/>
      <c r="J66" s="23"/>
      <c r="K66" s="23"/>
    </row>
    <row r="67" spans="4:11" ht="14.25" customHeight="1">
      <c r="D67" s="21"/>
      <c r="E67" s="21"/>
      <c r="F67" s="23"/>
      <c r="G67" s="22"/>
      <c r="H67" s="21"/>
      <c r="I67" s="21"/>
      <c r="J67" s="23"/>
      <c r="K67" s="23"/>
    </row>
    <row r="68" spans="4:11" ht="14.25" customHeight="1">
      <c r="D68" s="21"/>
      <c r="E68" s="21"/>
      <c r="F68" s="23"/>
      <c r="G68" s="22"/>
      <c r="H68" s="21"/>
      <c r="I68" s="21"/>
      <c r="J68" s="23"/>
      <c r="K68" s="23"/>
    </row>
    <row r="69" spans="4:11" ht="14.25" customHeight="1">
      <c r="D69" s="21"/>
      <c r="E69" s="21"/>
      <c r="F69" s="23"/>
      <c r="G69" s="22"/>
      <c r="H69" s="21"/>
      <c r="I69" s="21"/>
      <c r="J69" s="23"/>
      <c r="K69" s="23"/>
    </row>
    <row r="70" spans="4:11" ht="14.25" customHeight="1">
      <c r="D70" s="21"/>
      <c r="E70" s="21"/>
      <c r="F70" s="23"/>
      <c r="G70" s="22"/>
      <c r="H70" s="21"/>
      <c r="I70" s="21"/>
      <c r="J70" s="23"/>
      <c r="K70" s="23"/>
    </row>
    <row r="71" spans="4:11" ht="14.25" customHeight="1">
      <c r="D71" s="21"/>
      <c r="E71" s="21"/>
      <c r="F71" s="23"/>
      <c r="G71" s="22"/>
      <c r="H71" s="21"/>
      <c r="I71" s="21"/>
      <c r="J71" s="23"/>
      <c r="K71" s="23"/>
    </row>
    <row r="72" spans="4:11" ht="14.25" customHeight="1">
      <c r="D72" s="21"/>
      <c r="E72" s="21"/>
      <c r="F72" s="23"/>
      <c r="G72" s="22"/>
      <c r="H72" s="21"/>
      <c r="I72" s="21"/>
      <c r="J72" s="23"/>
      <c r="K72" s="23"/>
    </row>
    <row r="73" spans="4:11" ht="14.25" customHeight="1">
      <c r="D73" s="21"/>
      <c r="E73" s="21"/>
      <c r="F73" s="23"/>
      <c r="G73" s="22"/>
      <c r="H73" s="21"/>
      <c r="I73" s="21"/>
      <c r="J73" s="23"/>
      <c r="K73" s="23"/>
    </row>
    <row r="74" spans="4:11" ht="14.25" customHeight="1">
      <c r="D74" s="21"/>
      <c r="E74" s="21"/>
      <c r="F74" s="23"/>
      <c r="G74" s="22"/>
      <c r="H74" s="21"/>
      <c r="I74" s="21"/>
      <c r="J74" s="23"/>
      <c r="K74" s="23"/>
    </row>
    <row r="75" spans="4:11" ht="14.25" customHeight="1">
      <c r="D75" s="21"/>
      <c r="E75" s="21"/>
      <c r="F75" s="23"/>
      <c r="G75" s="22"/>
      <c r="H75" s="21"/>
      <c r="I75" s="21"/>
      <c r="J75" s="23"/>
      <c r="K75" s="23"/>
    </row>
    <row r="76" spans="4:11" ht="14.25" customHeight="1">
      <c r="D76" s="21"/>
      <c r="E76" s="21"/>
      <c r="F76" s="23"/>
      <c r="G76" s="22"/>
      <c r="H76" s="21"/>
      <c r="I76" s="21"/>
      <c r="J76" s="23"/>
      <c r="K76" s="23"/>
    </row>
    <row r="77" spans="4:11" ht="14.25" customHeight="1">
      <c r="D77" s="21"/>
      <c r="E77" s="21"/>
      <c r="F77" s="23"/>
      <c r="G77" s="22"/>
      <c r="H77" s="21"/>
      <c r="I77" s="21"/>
      <c r="J77" s="23"/>
      <c r="K77" s="23"/>
    </row>
    <row r="78" spans="4:11" ht="14.25" customHeight="1">
      <c r="D78" s="21"/>
      <c r="E78" s="21"/>
      <c r="F78" s="23"/>
      <c r="G78" s="22"/>
      <c r="H78" s="21"/>
      <c r="I78" s="21"/>
      <c r="J78" s="23"/>
      <c r="K78" s="23"/>
    </row>
    <row r="79" spans="4:11" ht="14.25" customHeight="1">
      <c r="D79" s="21"/>
      <c r="E79" s="21"/>
      <c r="F79" s="23"/>
      <c r="G79" s="22"/>
      <c r="H79" s="21"/>
      <c r="I79" s="21"/>
      <c r="J79" s="23"/>
      <c r="K79" s="23"/>
    </row>
    <row r="80" spans="4:11" ht="14.25" customHeight="1">
      <c r="D80" s="21"/>
      <c r="E80" s="21"/>
      <c r="F80" s="23"/>
      <c r="G80" s="22"/>
      <c r="H80" s="21"/>
      <c r="I80" s="21"/>
      <c r="J80" s="23"/>
      <c r="K80" s="23"/>
    </row>
    <row r="81" spans="4:11" ht="14.25" customHeight="1">
      <c r="D81" s="21"/>
      <c r="E81" s="21"/>
      <c r="F81" s="23"/>
      <c r="G81" s="22"/>
      <c r="H81" s="21"/>
      <c r="I81" s="21"/>
      <c r="J81" s="23"/>
      <c r="K81" s="23"/>
    </row>
    <row r="82" spans="4:11" ht="14.25" customHeight="1">
      <c r="D82" s="21"/>
      <c r="E82" s="21"/>
      <c r="F82" s="23"/>
      <c r="G82" s="22"/>
      <c r="H82" s="21"/>
      <c r="I82" s="21"/>
      <c r="J82" s="23"/>
      <c r="K82" s="23"/>
    </row>
    <row r="83" spans="4:11" ht="14.25" customHeight="1">
      <c r="D83" s="21"/>
      <c r="E83" s="21"/>
      <c r="F83" s="23"/>
      <c r="G83" s="22"/>
      <c r="H83" s="21"/>
      <c r="I83" s="21"/>
      <c r="J83" s="23"/>
      <c r="K83" s="23"/>
    </row>
    <row r="84" spans="4:11" ht="14.25" customHeight="1">
      <c r="D84" s="21"/>
      <c r="E84" s="21"/>
      <c r="F84" s="23"/>
      <c r="G84" s="22"/>
      <c r="H84" s="21"/>
      <c r="I84" s="21"/>
      <c r="J84" s="23"/>
      <c r="K84" s="23"/>
    </row>
    <row r="85" spans="4:11" ht="14.25" customHeight="1">
      <c r="D85" s="21"/>
      <c r="E85" s="21"/>
      <c r="F85" s="23"/>
      <c r="G85" s="22"/>
      <c r="H85" s="21"/>
      <c r="I85" s="21"/>
      <c r="J85" s="23"/>
      <c r="K85" s="23"/>
    </row>
    <row r="86" spans="4:11" ht="14.25" customHeight="1">
      <c r="D86" s="21"/>
      <c r="E86" s="21"/>
      <c r="F86" s="23"/>
      <c r="G86" s="22"/>
      <c r="H86" s="21"/>
      <c r="I86" s="21"/>
      <c r="J86" s="23"/>
      <c r="K86" s="23"/>
    </row>
    <row r="87" spans="4:11" ht="14.25" customHeight="1">
      <c r="D87" s="21"/>
      <c r="E87" s="21"/>
      <c r="F87" s="23"/>
      <c r="G87" s="22"/>
      <c r="H87" s="21"/>
      <c r="I87" s="21"/>
      <c r="J87" s="23"/>
      <c r="K87" s="23"/>
    </row>
    <row r="88" spans="4:11" ht="14.25" customHeight="1">
      <c r="D88" s="21"/>
      <c r="E88" s="21"/>
      <c r="F88" s="23"/>
      <c r="G88" s="22"/>
      <c r="H88" s="21"/>
      <c r="I88" s="21"/>
      <c r="J88" s="23"/>
      <c r="K88" s="23"/>
    </row>
    <row r="89" spans="4:11" ht="14.25" customHeight="1">
      <c r="D89" s="21"/>
      <c r="E89" s="21"/>
      <c r="F89" s="23"/>
      <c r="G89" s="22"/>
      <c r="H89" s="21"/>
      <c r="I89" s="21"/>
      <c r="J89" s="23"/>
      <c r="K89" s="23"/>
    </row>
    <row r="90" spans="4:11" ht="14.25" customHeight="1">
      <c r="D90" s="21"/>
      <c r="E90" s="21"/>
      <c r="F90" s="23"/>
      <c r="G90" s="22"/>
      <c r="H90" s="21"/>
      <c r="I90" s="21"/>
      <c r="J90" s="23"/>
      <c r="K90" s="23"/>
    </row>
    <row r="91" spans="4:11" ht="14.25" customHeight="1">
      <c r="D91" s="21"/>
      <c r="E91" s="21"/>
      <c r="F91" s="23"/>
      <c r="G91" s="22"/>
      <c r="H91" s="21"/>
      <c r="I91" s="21"/>
      <c r="J91" s="23"/>
      <c r="K91" s="23"/>
    </row>
    <row r="92" spans="4:11" ht="14.25" customHeight="1">
      <c r="D92" s="21"/>
      <c r="E92" s="21"/>
      <c r="F92" s="23"/>
      <c r="G92" s="22"/>
      <c r="H92" s="21"/>
      <c r="I92" s="21"/>
      <c r="J92" s="23"/>
      <c r="K92" s="23"/>
    </row>
    <row r="93" spans="4:11" ht="14.25" customHeight="1">
      <c r="D93" s="21"/>
      <c r="E93" s="21"/>
      <c r="F93" s="23"/>
      <c r="G93" s="22"/>
      <c r="H93" s="21"/>
      <c r="I93" s="21"/>
      <c r="J93" s="23"/>
      <c r="K93" s="23"/>
    </row>
    <row r="94" spans="4:11" ht="14.25" customHeight="1">
      <c r="D94" s="21"/>
      <c r="E94" s="21"/>
      <c r="F94" s="23"/>
      <c r="G94" s="22"/>
      <c r="H94" s="21"/>
      <c r="I94" s="21"/>
      <c r="J94" s="23"/>
      <c r="K94" s="23"/>
    </row>
    <row r="95" spans="4:11" ht="14.25" customHeight="1">
      <c r="D95" s="21"/>
      <c r="E95" s="21"/>
      <c r="F95" s="23"/>
      <c r="G95" s="22"/>
      <c r="H95" s="21"/>
      <c r="I95" s="21"/>
      <c r="J95" s="23"/>
      <c r="K95" s="23"/>
    </row>
    <row r="96" spans="4:11" ht="14.25" customHeight="1">
      <c r="D96" s="21"/>
      <c r="E96" s="21"/>
      <c r="F96" s="23"/>
      <c r="G96" s="22"/>
      <c r="H96" s="21"/>
      <c r="I96" s="21"/>
      <c r="J96" s="23"/>
      <c r="K96" s="23"/>
    </row>
    <row r="97" spans="4:11" ht="14.25" customHeight="1">
      <c r="D97" s="21"/>
      <c r="E97" s="21"/>
      <c r="F97" s="23"/>
      <c r="G97" s="22"/>
      <c r="H97" s="21"/>
      <c r="I97" s="21"/>
      <c r="J97" s="23"/>
      <c r="K97" s="23"/>
    </row>
    <row r="98" spans="4:11" ht="14.25" customHeight="1">
      <c r="D98" s="21"/>
      <c r="E98" s="21"/>
      <c r="F98" s="23"/>
      <c r="G98" s="22"/>
      <c r="H98" s="21"/>
      <c r="I98" s="21"/>
      <c r="J98" s="23"/>
      <c r="K98" s="23"/>
    </row>
    <row r="99" spans="4:11" ht="14.25" customHeight="1">
      <c r="D99" s="21"/>
      <c r="E99" s="21"/>
      <c r="F99" s="23"/>
      <c r="G99" s="22"/>
      <c r="H99" s="21"/>
      <c r="I99" s="21"/>
      <c r="J99" s="23"/>
      <c r="K99" s="23"/>
    </row>
    <row r="100" spans="4:11" ht="14.25" customHeight="1">
      <c r="D100" s="21"/>
      <c r="E100" s="21"/>
      <c r="F100" s="23"/>
      <c r="G100" s="22"/>
      <c r="H100" s="21"/>
      <c r="I100" s="21"/>
      <c r="J100" s="23"/>
      <c r="K100" s="23"/>
    </row>
    <row r="101" spans="4:11" ht="14.25" customHeight="1">
      <c r="D101" s="21"/>
      <c r="E101" s="21"/>
      <c r="F101" s="23"/>
      <c r="G101" s="22"/>
      <c r="H101" s="21"/>
      <c r="I101" s="21"/>
      <c r="J101" s="23"/>
      <c r="K101" s="23"/>
    </row>
    <row r="102" spans="4:11" ht="14.25" customHeight="1">
      <c r="D102" s="21"/>
      <c r="E102" s="21"/>
      <c r="F102" s="23"/>
      <c r="G102" s="22"/>
      <c r="H102" s="21"/>
      <c r="I102" s="21"/>
      <c r="J102" s="23"/>
      <c r="K102" s="23"/>
    </row>
    <row r="103" spans="4:11" ht="14.25" customHeight="1">
      <c r="D103" s="21"/>
      <c r="E103" s="21"/>
      <c r="F103" s="23"/>
      <c r="G103" s="22"/>
      <c r="H103" s="21"/>
      <c r="I103" s="21"/>
      <c r="J103" s="23"/>
      <c r="K103" s="23"/>
    </row>
    <row r="104" spans="4:11" ht="14.25" customHeight="1">
      <c r="D104" s="21"/>
      <c r="E104" s="21"/>
      <c r="F104" s="23"/>
      <c r="G104" s="22"/>
      <c r="H104" s="21"/>
      <c r="I104" s="21"/>
      <c r="J104" s="23"/>
      <c r="K104" s="23"/>
    </row>
    <row r="105" spans="4:11" ht="14.25" customHeight="1">
      <c r="D105" s="21"/>
      <c r="E105" s="21"/>
      <c r="F105" s="23"/>
      <c r="G105" s="22"/>
      <c r="H105" s="21"/>
      <c r="I105" s="21"/>
      <c r="J105" s="23"/>
      <c r="K105" s="23"/>
    </row>
    <row r="106" spans="4:11" ht="14.25" customHeight="1">
      <c r="D106" s="21"/>
      <c r="E106" s="21"/>
      <c r="F106" s="23"/>
      <c r="G106" s="22"/>
      <c r="H106" s="21"/>
      <c r="I106" s="21"/>
      <c r="J106" s="23"/>
      <c r="K106" s="23"/>
    </row>
    <row r="107" spans="4:11" ht="14.25" customHeight="1">
      <c r="D107" s="21"/>
      <c r="E107" s="21"/>
      <c r="F107" s="23"/>
      <c r="G107" s="22"/>
      <c r="H107" s="21"/>
      <c r="I107" s="21"/>
      <c r="J107" s="23"/>
      <c r="K107" s="23"/>
    </row>
    <row r="108" spans="4:11" ht="14.25" customHeight="1">
      <c r="D108" s="21"/>
      <c r="E108" s="21"/>
      <c r="F108" s="23"/>
      <c r="G108" s="22"/>
      <c r="H108" s="21"/>
      <c r="I108" s="21"/>
      <c r="J108" s="23"/>
      <c r="K108" s="23"/>
    </row>
    <row r="109" spans="4:11" ht="14.25" customHeight="1">
      <c r="D109" s="21"/>
      <c r="E109" s="21"/>
      <c r="F109" s="23"/>
      <c r="G109" s="22"/>
      <c r="H109" s="21"/>
      <c r="I109" s="21"/>
      <c r="J109" s="23"/>
      <c r="K109" s="23"/>
    </row>
    <row r="110" spans="4:11" ht="14.25" customHeight="1">
      <c r="D110" s="21"/>
      <c r="E110" s="21"/>
      <c r="F110" s="23"/>
      <c r="G110" s="22"/>
      <c r="H110" s="21"/>
      <c r="I110" s="21"/>
      <c r="J110" s="23"/>
      <c r="K110" s="23"/>
    </row>
    <row r="111" spans="4:11" ht="14.25" customHeight="1">
      <c r="D111" s="21"/>
      <c r="E111" s="21"/>
      <c r="F111" s="23"/>
      <c r="G111" s="22"/>
      <c r="H111" s="21"/>
      <c r="I111" s="21"/>
      <c r="J111" s="23"/>
      <c r="K111" s="23"/>
    </row>
    <row r="112" spans="4:11" ht="14.25" customHeight="1">
      <c r="D112" s="21"/>
      <c r="E112" s="21"/>
      <c r="F112" s="23"/>
      <c r="G112" s="22"/>
      <c r="H112" s="21"/>
      <c r="I112" s="21"/>
      <c r="J112" s="23"/>
      <c r="K112" s="23"/>
    </row>
    <row r="113" spans="4:11" ht="14.25" customHeight="1">
      <c r="D113" s="21"/>
      <c r="E113" s="21"/>
      <c r="F113" s="23"/>
      <c r="G113" s="22"/>
      <c r="H113" s="21"/>
      <c r="I113" s="21"/>
      <c r="J113" s="23"/>
      <c r="K113" s="23"/>
    </row>
    <row r="114" spans="4:11" ht="14.25" customHeight="1">
      <c r="D114" s="21"/>
      <c r="E114" s="21"/>
      <c r="F114" s="23"/>
      <c r="G114" s="22"/>
      <c r="H114" s="21"/>
      <c r="I114" s="21"/>
      <c r="J114" s="23"/>
      <c r="K114" s="23"/>
    </row>
    <row r="115" spans="4:11" ht="14.25" customHeight="1">
      <c r="D115" s="21"/>
      <c r="E115" s="21"/>
      <c r="F115" s="23"/>
      <c r="G115" s="22"/>
      <c r="H115" s="21"/>
      <c r="I115" s="21"/>
      <c r="J115" s="23"/>
      <c r="K115" s="23"/>
    </row>
    <row r="116" spans="4:11" ht="14.25" customHeight="1">
      <c r="D116" s="21"/>
      <c r="E116" s="21"/>
      <c r="F116" s="23"/>
      <c r="G116" s="22"/>
      <c r="H116" s="21"/>
      <c r="I116" s="21"/>
      <c r="J116" s="23"/>
      <c r="K116" s="23"/>
    </row>
    <row r="117" spans="4:11" ht="14.25" customHeight="1">
      <c r="D117" s="21"/>
      <c r="E117" s="21"/>
      <c r="F117" s="23"/>
      <c r="G117" s="22"/>
      <c r="H117" s="21"/>
      <c r="I117" s="21"/>
      <c r="J117" s="23"/>
      <c r="K117" s="23"/>
    </row>
    <row r="118" spans="4:11" ht="14.25" customHeight="1">
      <c r="D118" s="21"/>
      <c r="E118" s="21"/>
      <c r="F118" s="23"/>
      <c r="G118" s="22"/>
      <c r="H118" s="21"/>
      <c r="I118" s="21"/>
      <c r="J118" s="23"/>
      <c r="K118" s="23"/>
    </row>
    <row r="119" spans="4:11" ht="14.25" customHeight="1">
      <c r="D119" s="21"/>
      <c r="E119" s="21"/>
      <c r="F119" s="23"/>
      <c r="G119" s="22"/>
      <c r="H119" s="21"/>
      <c r="I119" s="21"/>
      <c r="J119" s="23"/>
      <c r="K119" s="23"/>
    </row>
    <row r="120" spans="4:11" ht="14.25" customHeight="1">
      <c r="D120" s="21"/>
      <c r="E120" s="21"/>
      <c r="F120" s="23"/>
      <c r="G120" s="22"/>
      <c r="H120" s="21"/>
      <c r="I120" s="21"/>
      <c r="J120" s="23"/>
      <c r="K120" s="23"/>
    </row>
    <row r="121" spans="4:11" ht="14.25" customHeight="1">
      <c r="D121" s="21"/>
      <c r="E121" s="21"/>
      <c r="F121" s="23"/>
      <c r="G121" s="22"/>
      <c r="H121" s="21"/>
      <c r="I121" s="21"/>
      <c r="J121" s="23"/>
      <c r="K121" s="23"/>
    </row>
    <row r="122" spans="4:11" ht="14.25" customHeight="1">
      <c r="D122" s="21"/>
      <c r="E122" s="21"/>
      <c r="F122" s="23"/>
      <c r="G122" s="22"/>
      <c r="H122" s="21"/>
      <c r="I122" s="21"/>
      <c r="J122" s="23"/>
      <c r="K122" s="23"/>
    </row>
    <row r="123" spans="4:11" ht="14.25" customHeight="1">
      <c r="D123" s="21"/>
      <c r="E123" s="21"/>
      <c r="F123" s="23"/>
      <c r="G123" s="22"/>
      <c r="H123" s="21"/>
      <c r="I123" s="21"/>
      <c r="J123" s="23"/>
      <c r="K123" s="23"/>
    </row>
    <row r="124" spans="4:11" ht="14.25" customHeight="1">
      <c r="D124" s="21"/>
      <c r="E124" s="21"/>
      <c r="F124" s="23"/>
      <c r="G124" s="22"/>
      <c r="H124" s="21"/>
      <c r="I124" s="21"/>
      <c r="J124" s="23"/>
      <c r="K124" s="23"/>
    </row>
    <row r="125" spans="4:11" ht="14.25" customHeight="1">
      <c r="D125" s="21"/>
      <c r="E125" s="21"/>
      <c r="F125" s="23"/>
      <c r="G125" s="22"/>
      <c r="H125" s="21"/>
      <c r="I125" s="21"/>
      <c r="J125" s="23"/>
      <c r="K125" s="23"/>
    </row>
    <row r="126" spans="4:11" ht="14.25" customHeight="1">
      <c r="D126" s="21"/>
      <c r="E126" s="21"/>
      <c r="F126" s="23"/>
      <c r="G126" s="22"/>
      <c r="H126" s="21"/>
      <c r="I126" s="21"/>
      <c r="J126" s="23"/>
      <c r="K126" s="23"/>
    </row>
    <row r="127" spans="4:11" ht="14.25" customHeight="1">
      <c r="D127" s="21"/>
      <c r="E127" s="21"/>
      <c r="F127" s="23"/>
      <c r="G127" s="22"/>
      <c r="H127" s="21"/>
      <c r="I127" s="21"/>
      <c r="J127" s="23"/>
      <c r="K127" s="23"/>
    </row>
    <row r="128" spans="4:11"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sheetData>
  <sortState xmlns:xlrd2="http://schemas.microsoft.com/office/spreadsheetml/2017/richdata2" ref="A17:Q24">
    <sortCondition ref="A17:A24"/>
  </sortState>
  <mergeCells count="7">
    <mergeCell ref="A27:M27"/>
    <mergeCell ref="H4:K4"/>
    <mergeCell ref="A1:B1"/>
    <mergeCell ref="D1:G1"/>
    <mergeCell ref="A2:B2"/>
    <mergeCell ref="A4:B4"/>
    <mergeCell ref="D4:G4"/>
  </mergeCells>
  <hyperlinks>
    <hyperlink ref="A4" display="Back to Top Sheet" xr:uid="{00000000-0004-0000-4900-000000000000}"/>
    <hyperlink ref="A4:B4" location="Top!A1" display="Back to Top Sheet" xr:uid="{7CCCAD57-29A6-4380-A5ED-403C68F90EC6}"/>
  </hyperlinks>
  <pageMargins left="0.28000000000000003" right="0.16" top="0.52" bottom="0.56000000000000005" header="0.35" footer="0.39"/>
  <pageSetup paperSize="9" scale="53" fitToHeight="0" orientation="landscape"/>
  <headerFooter alignWithMargins="0">
    <oddHeader>&amp;CBluetooth Test Case Reference List</oddHeader>
    <oddFooter>&amp;L&amp;F&amp;C&amp;A&amp;R&amp;P of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M21"/>
  <sheetViews>
    <sheetView workbookViewId="0">
      <selection sqref="A1:B1"/>
    </sheetView>
  </sheetViews>
  <sheetFormatPr defaultColWidth="11.3984375" defaultRowHeight="12.75"/>
  <cols>
    <col min="1" max="1" width="32" style="17" customWidth="1"/>
    <col min="2" max="2" width="54.59765625" style="17" customWidth="1"/>
    <col min="3" max="3" width="15.1328125" style="17" customWidth="1"/>
    <col min="4" max="4" width="14.86328125" style="8" customWidth="1"/>
    <col min="5" max="5" width="15.59765625" style="8" customWidth="1"/>
    <col min="6" max="6" width="15.86328125" style="10" customWidth="1"/>
    <col min="7" max="7" width="24.73046875" style="9" customWidth="1"/>
    <col min="8" max="8" width="16.59765625" style="8" customWidth="1"/>
    <col min="9" max="9" width="17" style="8" customWidth="1"/>
    <col min="10" max="10" width="19.59765625" style="10" customWidth="1"/>
    <col min="11" max="11" width="25.1328125" style="10" customWidth="1"/>
    <col min="12" max="16384" width="11.3984375" style="10"/>
  </cols>
  <sheetData>
    <row r="1" spans="1:13" ht="21" customHeight="1" thickBot="1">
      <c r="A1" s="2150" t="s">
        <v>660</v>
      </c>
      <c r="B1" s="2150"/>
      <c r="C1" s="304"/>
      <c r="D1" s="2151"/>
      <c r="E1" s="2151"/>
      <c r="F1" s="2151"/>
      <c r="G1" s="2151"/>
    </row>
    <row r="2" spans="1:13" ht="21" customHeight="1" thickBot="1">
      <c r="A2" s="2150" t="str">
        <f>Top!B104</f>
        <v>Tx Power Service</v>
      </c>
      <c r="B2" s="2150"/>
      <c r="C2" s="407"/>
      <c r="D2" s="305" t="s">
        <v>661</v>
      </c>
      <c r="E2" s="307" t="str">
        <f>Top!E104</f>
        <v>TPS.TS.p4</v>
      </c>
      <c r="F2" s="307"/>
      <c r="G2" s="307"/>
      <c r="H2" s="412" t="s">
        <v>10</v>
      </c>
      <c r="I2" s="413" t="str">
        <f>Top!$G104</f>
        <v>TPS.TS.p4</v>
      </c>
      <c r="J2" s="412" t="s">
        <v>699</v>
      </c>
      <c r="K2" s="1176">
        <v>45106</v>
      </c>
      <c r="M2" s="26"/>
    </row>
    <row r="3" spans="1:13" ht="18" customHeight="1" thickBot="1">
      <c r="A3" s="59" t="s">
        <v>700</v>
      </c>
      <c r="B3" s="59">
        <f>rel_date</f>
        <v>45706</v>
      </c>
      <c r="D3" s="305" t="s">
        <v>662</v>
      </c>
      <c r="E3" s="307" t="str">
        <f>Top!F104</f>
        <v>TPS.ICS.p4</v>
      </c>
      <c r="F3" s="307"/>
      <c r="G3" s="307"/>
      <c r="H3" s="412" t="s">
        <v>11</v>
      </c>
      <c r="I3" s="413" t="str">
        <f>Top!$H104</f>
        <v>TPS.ICS.p4</v>
      </c>
      <c r="J3" s="412" t="s">
        <v>699</v>
      </c>
      <c r="K3" s="1176">
        <v>44964</v>
      </c>
    </row>
    <row r="4" spans="1:13" ht="14.25" customHeight="1" thickBot="1">
      <c r="A4" s="2145" t="s">
        <v>663</v>
      </c>
      <c r="B4" s="2146"/>
      <c r="C4" s="434"/>
      <c r="D4" s="2147" t="s">
        <v>664</v>
      </c>
      <c r="E4" s="2148"/>
      <c r="F4" s="2148"/>
      <c r="G4" s="2149"/>
      <c r="H4" s="2147" t="s">
        <v>701</v>
      </c>
      <c r="I4" s="2148"/>
      <c r="J4" s="2148"/>
      <c r="K4" s="2149"/>
    </row>
    <row r="5" spans="1:13"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3" s="11" customFormat="1">
      <c r="A6" s="436" t="s">
        <v>671</v>
      </c>
      <c r="B6" s="335" t="s">
        <v>672</v>
      </c>
      <c r="C6" s="452" t="s">
        <v>703</v>
      </c>
      <c r="D6" s="463"/>
      <c r="E6" s="543">
        <v>45198</v>
      </c>
      <c r="F6" s="463"/>
      <c r="G6" s="619" t="s">
        <v>6726</v>
      </c>
      <c r="H6" s="223"/>
      <c r="I6" s="723"/>
      <c r="J6" s="465"/>
      <c r="K6" s="559"/>
      <c r="M6" s="10"/>
    </row>
    <row r="7" spans="1:13" s="11" customFormat="1">
      <c r="A7" s="441" t="s">
        <v>11</v>
      </c>
      <c r="B7" s="341" t="s">
        <v>673</v>
      </c>
      <c r="C7" s="351" t="s">
        <v>974</v>
      </c>
      <c r="D7" s="20"/>
      <c r="E7" s="542">
        <v>45053</v>
      </c>
      <c r="F7" s="20"/>
      <c r="G7" s="63"/>
      <c r="H7" s="217"/>
      <c r="I7" s="764"/>
      <c r="J7" s="217"/>
      <c r="K7" s="189"/>
      <c r="M7" s="10"/>
    </row>
    <row r="8" spans="1:13" s="11" customFormat="1">
      <c r="A8" s="1262" t="s">
        <v>6727</v>
      </c>
      <c r="B8" s="579" t="s">
        <v>6728</v>
      </c>
      <c r="C8" s="351" t="s">
        <v>974</v>
      </c>
      <c r="D8" s="33" t="s">
        <v>345</v>
      </c>
      <c r="E8" s="542">
        <v>45198</v>
      </c>
      <c r="F8" s="33" t="s">
        <v>20</v>
      </c>
      <c r="G8" s="67"/>
      <c r="H8" s="229"/>
      <c r="I8" s="723"/>
      <c r="J8" s="32"/>
      <c r="K8" s="190"/>
    </row>
    <row r="9" spans="1:13" s="11" customFormat="1">
      <c r="A9" s="1262" t="s">
        <v>6729</v>
      </c>
      <c r="B9" s="1466" t="s">
        <v>914</v>
      </c>
      <c r="C9" s="1506" t="s">
        <v>703</v>
      </c>
      <c r="D9" s="20"/>
      <c r="E9" s="542"/>
      <c r="F9" s="20"/>
      <c r="G9" s="64" t="s">
        <v>11295</v>
      </c>
      <c r="H9" s="230"/>
      <c r="I9" s="723"/>
      <c r="J9" s="32"/>
      <c r="K9" s="944"/>
    </row>
    <row r="10" spans="1:13" s="11" customFormat="1">
      <c r="A10" s="1262" t="s">
        <v>6730</v>
      </c>
      <c r="B10" s="1466" t="s">
        <v>914</v>
      </c>
      <c r="C10" s="1506" t="s">
        <v>703</v>
      </c>
      <c r="D10" s="20"/>
      <c r="E10" s="542"/>
      <c r="F10" s="20"/>
      <c r="G10" s="64" t="s">
        <v>11295</v>
      </c>
      <c r="H10" s="230"/>
      <c r="I10" s="723"/>
      <c r="J10" s="32"/>
      <c r="K10" s="944"/>
    </row>
    <row r="11" spans="1:13" s="11" customFormat="1">
      <c r="A11" s="1262" t="s">
        <v>6731</v>
      </c>
      <c r="B11" s="341" t="s">
        <v>914</v>
      </c>
      <c r="C11" s="351" t="s">
        <v>974</v>
      </c>
      <c r="D11" s="20"/>
      <c r="E11" s="542"/>
      <c r="F11" s="20"/>
      <c r="G11" s="64"/>
      <c r="H11" s="230"/>
      <c r="I11" s="1155"/>
      <c r="J11" s="217"/>
      <c r="K11" s="189"/>
    </row>
    <row r="12" spans="1:13" s="11" customFormat="1">
      <c r="A12" s="1353" t="s">
        <v>6732</v>
      </c>
      <c r="B12" s="1089" t="s">
        <v>6294</v>
      </c>
      <c r="C12" s="1506" t="s">
        <v>703</v>
      </c>
      <c r="D12" s="1198" t="s">
        <v>345</v>
      </c>
      <c r="E12" s="542">
        <v>45289</v>
      </c>
      <c r="F12" s="1198" t="s">
        <v>20</v>
      </c>
      <c r="G12" s="1257" t="s">
        <v>6733</v>
      </c>
      <c r="H12" s="1203"/>
      <c r="I12" s="723"/>
      <c r="J12" s="1132"/>
      <c r="K12" s="944"/>
    </row>
    <row r="13" spans="1:13" s="11" customFormat="1">
      <c r="A13" s="1353" t="s">
        <v>6734</v>
      </c>
      <c r="B13" s="1089" t="s">
        <v>6300</v>
      </c>
      <c r="C13" s="1506" t="s">
        <v>703</v>
      </c>
      <c r="D13" s="1198" t="s">
        <v>345</v>
      </c>
      <c r="E13" s="542">
        <v>45289</v>
      </c>
      <c r="F13" s="1198" t="s">
        <v>20</v>
      </c>
      <c r="G13" s="1257" t="s">
        <v>6735</v>
      </c>
      <c r="H13" s="1203"/>
      <c r="I13" s="723"/>
      <c r="J13" s="1132"/>
      <c r="K13" s="944"/>
    </row>
    <row r="14" spans="1:13" s="11" customFormat="1" ht="13.15" thickBot="1">
      <c r="A14" s="1455" t="s">
        <v>6736</v>
      </c>
      <c r="B14" s="342" t="s">
        <v>914</v>
      </c>
      <c r="C14" s="1372" t="s">
        <v>974</v>
      </c>
      <c r="D14" s="36"/>
      <c r="E14" s="516"/>
      <c r="F14" s="36"/>
      <c r="G14" s="65"/>
      <c r="H14" s="367"/>
      <c r="I14" s="1156"/>
      <c r="J14" s="40"/>
      <c r="K14" s="285"/>
    </row>
    <row r="15" spans="1:13" ht="14.25" customHeight="1">
      <c r="B15" s="18"/>
      <c r="C15" s="18"/>
      <c r="D15" s="21"/>
      <c r="E15" s="21"/>
      <c r="F15" s="23"/>
      <c r="G15" s="22"/>
      <c r="H15" s="21"/>
      <c r="I15" s="21"/>
      <c r="J15" s="23"/>
      <c r="K15" s="23"/>
    </row>
    <row r="16" spans="1:13" customFormat="1" ht="14.25" customHeight="1">
      <c r="A16" s="287" t="s">
        <v>674</v>
      </c>
      <c r="B16" s="287"/>
      <c r="C16" s="18"/>
      <c r="D16" s="287"/>
      <c r="E16" s="287"/>
      <c r="F16" s="287"/>
      <c r="G16" s="287"/>
      <c r="H16" s="287"/>
      <c r="I16" s="287"/>
      <c r="J16" s="287"/>
      <c r="K16" s="287"/>
    </row>
    <row r="17" spans="1:13" ht="14.25" customHeight="1">
      <c r="A17" s="2171" t="s">
        <v>9217</v>
      </c>
      <c r="B17" s="2171"/>
      <c r="C17" s="2171"/>
      <c r="D17" s="2171"/>
      <c r="E17" s="2171"/>
      <c r="F17" s="2171"/>
      <c r="G17" s="2171"/>
      <c r="H17" s="2171"/>
      <c r="I17" s="2171"/>
      <c r="J17" s="2171"/>
      <c r="K17" s="2171"/>
      <c r="L17" s="2171"/>
      <c r="M17" s="2171"/>
    </row>
    <row r="18" spans="1:13" ht="14.25" customHeight="1">
      <c r="A18" s="414"/>
      <c r="B18" s="414"/>
      <c r="C18" s="414"/>
      <c r="D18" s="414"/>
      <c r="E18" s="414"/>
      <c r="F18" s="414"/>
      <c r="G18" s="414"/>
      <c r="H18" s="414"/>
      <c r="I18" s="414"/>
      <c r="J18" s="414"/>
      <c r="K18" s="414"/>
    </row>
    <row r="19" spans="1:13" ht="14.25" customHeight="1">
      <c r="A19" s="2181" t="s">
        <v>10017</v>
      </c>
      <c r="B19" s="2181"/>
      <c r="C19" s="2181"/>
      <c r="D19" s="2181"/>
      <c r="E19" s="2181"/>
      <c r="F19" s="2181"/>
      <c r="G19" s="2181"/>
      <c r="H19" s="2181"/>
      <c r="I19" s="2181"/>
      <c r="J19" s="2181"/>
      <c r="K19" s="2181"/>
    </row>
    <row r="20" spans="1:13">
      <c r="A20" s="10" t="s">
        <v>6737</v>
      </c>
      <c r="B20" s="10"/>
      <c r="C20" s="10"/>
      <c r="D20" s="10"/>
      <c r="E20" s="10"/>
      <c r="G20" s="10"/>
      <c r="H20" s="10"/>
      <c r="I20" s="10"/>
    </row>
    <row r="21" spans="1:13">
      <c r="A21" s="17" t="s">
        <v>6738</v>
      </c>
    </row>
  </sheetData>
  <sortState xmlns:xlrd2="http://schemas.microsoft.com/office/spreadsheetml/2017/richdata2" ref="A8:R14">
    <sortCondition ref="A8:A14"/>
  </sortState>
  <mergeCells count="8">
    <mergeCell ref="A19:K19"/>
    <mergeCell ref="A1:B1"/>
    <mergeCell ref="D1:G1"/>
    <mergeCell ref="A2:B2"/>
    <mergeCell ref="A4:B4"/>
    <mergeCell ref="D4:G4"/>
    <mergeCell ref="H4:K4"/>
    <mergeCell ref="A17:M17"/>
  </mergeCells>
  <conditionalFormatting sqref="A8:A14">
    <cfRule type="duplicateValues" dxfId="3" priority="14"/>
  </conditionalFormatting>
  <conditionalFormatting sqref="B3">
    <cfRule type="duplicateValues" dxfId="2" priority="1"/>
  </conditionalFormatting>
  <hyperlinks>
    <hyperlink ref="A4" display="Back to Top Sheet" xr:uid="{00000000-0004-0000-4A00-000000000000}"/>
    <hyperlink ref="A4:B4" location="Top!A1" display="Back to Top Sheet" xr:uid="{79A84D87-AEEF-40EE-9076-5A98BAEE65C1}"/>
  </hyperlinks>
  <pageMargins left="0.28000000000000003" right="0.16" top="0.52" bottom="0.56000000000000005" header="0.35" footer="0.39"/>
  <pageSetup paperSize="9" scale="60" fitToHeight="0" orientation="landscape" r:id="rId1"/>
  <headerFooter alignWithMargins="0">
    <oddHeader>&amp;CBluetooth Test Case Reference List</oddHeader>
    <oddFooter>&amp;L&amp;F&amp;C&amp;A&amp;R&amp;P of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M265"/>
  <sheetViews>
    <sheetView workbookViewId="0">
      <selection sqref="A1:B1"/>
    </sheetView>
  </sheetViews>
  <sheetFormatPr defaultColWidth="11.1328125" defaultRowHeight="12.75"/>
  <cols>
    <col min="1" max="1" width="31.265625" style="160" customWidth="1"/>
    <col min="2" max="2" width="52.59765625" style="163" customWidth="1"/>
    <col min="3" max="3" width="16.1328125" style="163" customWidth="1"/>
    <col min="4" max="4" width="14.59765625" style="161" customWidth="1"/>
    <col min="5" max="5" width="23.59765625" style="161" customWidth="1"/>
    <col min="6" max="6" width="19.3984375" style="160" customWidth="1"/>
    <col min="7" max="7" width="28" style="162" customWidth="1"/>
    <col min="8" max="8" width="16.59765625" style="161" customWidth="1"/>
    <col min="9" max="9" width="22.86328125" style="161" customWidth="1"/>
    <col min="10" max="10" width="19.3984375" style="160" customWidth="1"/>
    <col min="11" max="11" width="32.59765625" style="162" customWidth="1"/>
    <col min="12" max="12" width="82.1328125" style="160" customWidth="1"/>
    <col min="13" max="16384" width="11.1328125" style="160"/>
  </cols>
  <sheetData>
    <row r="1" spans="1:12" ht="21" customHeight="1" thickBot="1">
      <c r="A1" s="2142" t="s">
        <v>660</v>
      </c>
      <c r="B1" s="2142"/>
      <c r="C1" s="306"/>
      <c r="D1" s="2143"/>
      <c r="E1" s="2143"/>
      <c r="F1" s="2143"/>
      <c r="G1" s="2143"/>
      <c r="H1" s="2143"/>
      <c r="I1" s="2143"/>
      <c r="J1" s="2143"/>
      <c r="K1" s="2143"/>
    </row>
    <row r="2" spans="1:12" ht="21" customHeight="1" thickBot="1">
      <c r="A2" s="2144" t="str">
        <f>Top!B105&amp;", "&amp;Top!C106</f>
        <v>User Data Service 1.1, 1.1.1</v>
      </c>
      <c r="B2" s="2144"/>
      <c r="C2" s="2195"/>
      <c r="D2" s="418" t="s">
        <v>661</v>
      </c>
      <c r="E2" s="416" t="str">
        <f>Top!$E105</f>
        <v>UDS.TS.p7</v>
      </c>
      <c r="F2" s="2196"/>
      <c r="G2" s="2197"/>
      <c r="H2" s="418" t="s">
        <v>10</v>
      </c>
      <c r="I2" s="416" t="str">
        <f>Top!$G105</f>
        <v>UDS.TS.p7</v>
      </c>
      <c r="J2" s="418" t="s">
        <v>699</v>
      </c>
      <c r="K2" s="1174">
        <v>44740</v>
      </c>
    </row>
    <row r="3" spans="1:12" ht="18" customHeight="1" thickBot="1">
      <c r="A3" s="211" t="s">
        <v>912</v>
      </c>
      <c r="B3" s="59">
        <f>rel_date</f>
        <v>45706</v>
      </c>
      <c r="C3" s="211"/>
      <c r="D3" s="418" t="s">
        <v>662</v>
      </c>
      <c r="E3" s="416" t="str">
        <f>Top!$F105</f>
        <v>UDS.ICS.p7</v>
      </c>
      <c r="F3" s="2196"/>
      <c r="G3" s="2197"/>
      <c r="H3" s="418" t="s">
        <v>11</v>
      </c>
      <c r="I3" s="416" t="str">
        <f>Top!$H105</f>
        <v>UDS.ICS.p7</v>
      </c>
      <c r="J3" s="418" t="s">
        <v>699</v>
      </c>
      <c r="K3" s="1174">
        <v>45474</v>
      </c>
    </row>
    <row r="4" spans="1:12" ht="14.25" customHeight="1" thickBot="1">
      <c r="A4" s="2190" t="s">
        <v>663</v>
      </c>
      <c r="B4" s="2191"/>
      <c r="C4" s="539"/>
      <c r="D4" s="2192" t="s">
        <v>664</v>
      </c>
      <c r="E4" s="2193"/>
      <c r="F4" s="2193"/>
      <c r="G4" s="2194"/>
      <c r="H4" s="2192" t="s">
        <v>701</v>
      </c>
      <c r="I4" s="2193"/>
      <c r="J4" s="2193"/>
      <c r="K4" s="2194"/>
    </row>
    <row r="5" spans="1:12" s="168" customFormat="1" ht="39.75" thickBot="1">
      <c r="A5" s="794" t="s">
        <v>702</v>
      </c>
      <c r="B5" s="477" t="s">
        <v>666</v>
      </c>
      <c r="C5" s="1580" t="s">
        <v>9249</v>
      </c>
      <c r="D5" s="1578" t="s">
        <v>667</v>
      </c>
      <c r="E5" s="1578" t="s">
        <v>668</v>
      </c>
      <c r="F5" s="1577" t="s">
        <v>9248</v>
      </c>
      <c r="G5" s="1576" t="s">
        <v>669</v>
      </c>
      <c r="H5" s="1579" t="s">
        <v>667</v>
      </c>
      <c r="I5" s="1578" t="s">
        <v>668</v>
      </c>
      <c r="J5" s="1577" t="s">
        <v>9248</v>
      </c>
      <c r="K5" s="1576" t="s">
        <v>670</v>
      </c>
    </row>
    <row r="6" spans="1:12" s="166" customFormat="1">
      <c r="A6" s="470" t="s">
        <v>671</v>
      </c>
      <c r="B6" s="270" t="s">
        <v>672</v>
      </c>
      <c r="C6" s="1151" t="s">
        <v>1698</v>
      </c>
      <c r="D6" s="437"/>
      <c r="E6" s="501">
        <v>44832</v>
      </c>
      <c r="F6" s="548"/>
      <c r="G6" s="438"/>
      <c r="H6" s="689"/>
      <c r="I6" s="522"/>
      <c r="J6" s="177"/>
      <c r="K6" s="234"/>
    </row>
    <row r="7" spans="1:12" s="166" customFormat="1">
      <c r="A7" s="472" t="s">
        <v>11</v>
      </c>
      <c r="B7" s="473" t="s">
        <v>673</v>
      </c>
      <c r="C7" s="1954" t="s">
        <v>9215</v>
      </c>
      <c r="D7" s="299"/>
      <c r="E7" s="502">
        <v>45564</v>
      </c>
      <c r="F7" s="549"/>
      <c r="G7" s="443" t="s">
        <v>6739</v>
      </c>
      <c r="H7" s="259"/>
      <c r="I7" s="508"/>
      <c r="J7" s="213"/>
      <c r="K7" s="215"/>
    </row>
    <row r="8" spans="1:12" s="166" customFormat="1">
      <c r="A8" s="269" t="s">
        <v>6740</v>
      </c>
      <c r="B8" s="473" t="s">
        <v>6741</v>
      </c>
      <c r="C8" s="540"/>
      <c r="D8" s="299" t="s">
        <v>675</v>
      </c>
      <c r="E8" s="502">
        <v>44832</v>
      </c>
      <c r="F8" s="549" t="s">
        <v>707</v>
      </c>
      <c r="G8" s="443"/>
      <c r="H8" s="259"/>
      <c r="I8" s="522"/>
      <c r="J8" s="213"/>
      <c r="K8" s="215"/>
      <c r="L8" s="160"/>
    </row>
    <row r="9" spans="1:12" s="166" customFormat="1">
      <c r="A9" s="269" t="s">
        <v>6742</v>
      </c>
      <c r="B9" s="473" t="s">
        <v>6743</v>
      </c>
      <c r="C9" s="1152" t="s">
        <v>1877</v>
      </c>
      <c r="D9" s="299" t="s">
        <v>675</v>
      </c>
      <c r="E9" s="502">
        <v>44832</v>
      </c>
      <c r="F9" s="549" t="s">
        <v>707</v>
      </c>
      <c r="G9" s="443"/>
      <c r="H9" s="259"/>
      <c r="I9" s="522"/>
      <c r="J9" s="213"/>
      <c r="K9" s="215"/>
      <c r="L9" s="160"/>
    </row>
    <row r="10" spans="1:12" s="166" customFormat="1">
      <c r="A10" s="269" t="s">
        <v>6744</v>
      </c>
      <c r="B10" s="473" t="s">
        <v>6745</v>
      </c>
      <c r="C10" s="540"/>
      <c r="D10" s="299" t="s">
        <v>675</v>
      </c>
      <c r="E10" s="502">
        <v>44832</v>
      </c>
      <c r="F10" s="549" t="s">
        <v>707</v>
      </c>
      <c r="G10" s="443"/>
      <c r="H10" s="259"/>
      <c r="I10" s="522"/>
      <c r="J10" s="213"/>
      <c r="K10" s="215"/>
      <c r="L10" s="160"/>
    </row>
    <row r="11" spans="1:12" s="166" customFormat="1">
      <c r="A11" s="269" t="s">
        <v>6746</v>
      </c>
      <c r="B11" s="473" t="s">
        <v>6747</v>
      </c>
      <c r="C11" s="540"/>
      <c r="D11" s="299" t="s">
        <v>675</v>
      </c>
      <c r="E11" s="502">
        <v>44832</v>
      </c>
      <c r="F11" s="549" t="s">
        <v>707</v>
      </c>
      <c r="G11" s="443"/>
      <c r="H11" s="259"/>
      <c r="I11" s="522"/>
      <c r="J11" s="213"/>
      <c r="K11" s="215"/>
      <c r="L11" s="160"/>
    </row>
    <row r="12" spans="1:12" s="166" customFormat="1">
      <c r="A12" s="269" t="s">
        <v>6748</v>
      </c>
      <c r="B12" s="473" t="s">
        <v>6749</v>
      </c>
      <c r="C12" s="540"/>
      <c r="D12" s="299" t="s">
        <v>675</v>
      </c>
      <c r="E12" s="502">
        <v>44832</v>
      </c>
      <c r="F12" s="549" t="s">
        <v>707</v>
      </c>
      <c r="G12" s="443"/>
      <c r="H12" s="259"/>
      <c r="I12" s="522"/>
      <c r="J12" s="213"/>
      <c r="K12" s="215"/>
      <c r="L12" s="160"/>
    </row>
    <row r="13" spans="1:12" s="166" customFormat="1">
      <c r="A13" s="269" t="s">
        <v>6750</v>
      </c>
      <c r="B13" s="473" t="s">
        <v>6751</v>
      </c>
      <c r="C13" s="540"/>
      <c r="D13" s="299" t="s">
        <v>675</v>
      </c>
      <c r="E13" s="502">
        <v>44832</v>
      </c>
      <c r="F13" s="549" t="s">
        <v>707</v>
      </c>
      <c r="G13" s="443"/>
      <c r="H13" s="259"/>
      <c r="I13" s="522"/>
      <c r="J13" s="213"/>
      <c r="K13" s="215"/>
      <c r="L13" s="160"/>
    </row>
    <row r="14" spans="1:12">
      <c r="A14" s="269" t="s">
        <v>6752</v>
      </c>
      <c r="B14" s="473" t="s">
        <v>6753</v>
      </c>
      <c r="C14" s="540"/>
      <c r="D14" s="299" t="s">
        <v>675</v>
      </c>
      <c r="E14" s="502">
        <v>44832</v>
      </c>
      <c r="F14" s="549" t="s">
        <v>707</v>
      </c>
      <c r="G14" s="443"/>
      <c r="H14" s="259"/>
      <c r="I14" s="522"/>
      <c r="J14" s="213"/>
      <c r="K14" s="215"/>
    </row>
    <row r="15" spans="1:12">
      <c r="A15" s="269" t="s">
        <v>6754</v>
      </c>
      <c r="B15" s="473" t="s">
        <v>6755</v>
      </c>
      <c r="C15" s="540"/>
      <c r="D15" s="299" t="s">
        <v>675</v>
      </c>
      <c r="E15" s="502">
        <v>44832</v>
      </c>
      <c r="F15" s="549" t="s">
        <v>707</v>
      </c>
      <c r="G15" s="443"/>
      <c r="H15" s="259"/>
      <c r="I15" s="522"/>
      <c r="J15" s="213"/>
      <c r="K15" s="215"/>
    </row>
    <row r="16" spans="1:12">
      <c r="A16" s="269" t="s">
        <v>6756</v>
      </c>
      <c r="B16" s="473" t="s">
        <v>6757</v>
      </c>
      <c r="C16" s="540"/>
      <c r="D16" s="299" t="s">
        <v>675</v>
      </c>
      <c r="E16" s="502">
        <v>44832</v>
      </c>
      <c r="F16" s="549" t="s">
        <v>707</v>
      </c>
      <c r="G16" s="443"/>
      <c r="H16" s="259"/>
      <c r="I16" s="522"/>
      <c r="J16" s="213"/>
      <c r="K16" s="215"/>
    </row>
    <row r="17" spans="1:11">
      <c r="A17" s="269" t="s">
        <v>6758</v>
      </c>
      <c r="B17" s="473" t="s">
        <v>6759</v>
      </c>
      <c r="C17" s="540"/>
      <c r="D17" s="299" t="s">
        <v>675</v>
      </c>
      <c r="E17" s="502">
        <v>44832</v>
      </c>
      <c r="F17" s="549" t="s">
        <v>707</v>
      </c>
      <c r="G17" s="443"/>
      <c r="H17" s="259"/>
      <c r="I17" s="522"/>
      <c r="J17" s="213"/>
      <c r="K17" s="215"/>
    </row>
    <row r="18" spans="1:11">
      <c r="A18" s="269" t="s">
        <v>6760</v>
      </c>
      <c r="B18" s="473" t="s">
        <v>6761</v>
      </c>
      <c r="C18" s="540"/>
      <c r="D18" s="299" t="s">
        <v>675</v>
      </c>
      <c r="E18" s="502">
        <v>44832</v>
      </c>
      <c r="F18" s="549" t="s">
        <v>707</v>
      </c>
      <c r="G18" s="443"/>
      <c r="H18" s="259"/>
      <c r="I18" s="522"/>
      <c r="J18" s="213"/>
      <c r="K18" s="215"/>
    </row>
    <row r="19" spans="1:11">
      <c r="A19" s="269" t="s">
        <v>6762</v>
      </c>
      <c r="B19" s="473" t="s">
        <v>6763</v>
      </c>
      <c r="C19" s="540"/>
      <c r="D19" s="299" t="s">
        <v>675</v>
      </c>
      <c r="E19" s="502">
        <v>44832</v>
      </c>
      <c r="F19" s="549" t="s">
        <v>707</v>
      </c>
      <c r="G19" s="443"/>
      <c r="H19" s="259"/>
      <c r="I19" s="522"/>
      <c r="J19" s="213"/>
      <c r="K19" s="215"/>
    </row>
    <row r="20" spans="1:11">
      <c r="A20" s="269" t="s">
        <v>6764</v>
      </c>
      <c r="B20" s="473" t="s">
        <v>6765</v>
      </c>
      <c r="C20" s="540"/>
      <c r="D20" s="299" t="s">
        <v>675</v>
      </c>
      <c r="E20" s="502">
        <v>44832</v>
      </c>
      <c r="F20" s="549" t="s">
        <v>707</v>
      </c>
      <c r="G20" s="443"/>
      <c r="H20" s="259"/>
      <c r="I20" s="522"/>
      <c r="J20" s="213"/>
      <c r="K20" s="215"/>
    </row>
    <row r="21" spans="1:11">
      <c r="A21" s="770" t="s">
        <v>6766</v>
      </c>
      <c r="B21" s="870" t="s">
        <v>6767</v>
      </c>
      <c r="C21" s="1153"/>
      <c r="D21" s="923" t="s">
        <v>675</v>
      </c>
      <c r="E21" s="830">
        <v>44832</v>
      </c>
      <c r="F21" s="924" t="s">
        <v>707</v>
      </c>
      <c r="G21" s="925"/>
      <c r="H21" s="887"/>
      <c r="I21" s="522"/>
      <c r="J21" s="855"/>
      <c r="K21" s="896"/>
    </row>
    <row r="22" spans="1:11">
      <c r="A22" s="770" t="s">
        <v>6768</v>
      </c>
      <c r="B22" s="870" t="s">
        <v>6769</v>
      </c>
      <c r="C22" s="1153"/>
      <c r="D22" s="923" t="s">
        <v>675</v>
      </c>
      <c r="E22" s="830">
        <v>44832</v>
      </c>
      <c r="F22" s="924" t="s">
        <v>707</v>
      </c>
      <c r="G22" s="925"/>
      <c r="H22" s="887"/>
      <c r="I22" s="522"/>
      <c r="J22" s="855"/>
      <c r="K22" s="896"/>
    </row>
    <row r="23" spans="1:11" ht="25.5">
      <c r="A23" s="269" t="s">
        <v>6770</v>
      </c>
      <c r="B23" s="473" t="s">
        <v>6771</v>
      </c>
      <c r="C23" s="540"/>
      <c r="D23" s="299" t="s">
        <v>675</v>
      </c>
      <c r="E23" s="502">
        <v>44832</v>
      </c>
      <c r="F23" s="549" t="s">
        <v>707</v>
      </c>
      <c r="G23" s="443"/>
      <c r="H23" s="259"/>
      <c r="I23" s="522"/>
      <c r="J23" s="213"/>
      <c r="K23" s="215"/>
    </row>
    <row r="24" spans="1:11">
      <c r="A24" s="770" t="s">
        <v>6772</v>
      </c>
      <c r="B24" s="870" t="s">
        <v>6773</v>
      </c>
      <c r="C24" s="1153"/>
      <c r="D24" s="923" t="s">
        <v>675</v>
      </c>
      <c r="E24" s="830">
        <v>44832</v>
      </c>
      <c r="F24" s="924" t="s">
        <v>707</v>
      </c>
      <c r="G24" s="925"/>
      <c r="H24" s="887"/>
      <c r="I24" s="522"/>
      <c r="J24" s="855"/>
      <c r="K24" s="896"/>
    </row>
    <row r="25" spans="1:11">
      <c r="A25" s="770" t="s">
        <v>6774</v>
      </c>
      <c r="B25" s="870" t="s">
        <v>6775</v>
      </c>
      <c r="C25" s="1153"/>
      <c r="D25" s="923" t="s">
        <v>675</v>
      </c>
      <c r="E25" s="830">
        <v>44832</v>
      </c>
      <c r="F25" s="924" t="s">
        <v>707</v>
      </c>
      <c r="G25" s="925"/>
      <c r="H25" s="887"/>
      <c r="I25" s="522"/>
      <c r="J25" s="855"/>
      <c r="K25" s="896"/>
    </row>
    <row r="26" spans="1:11" ht="25.5">
      <c r="A26" s="269" t="s">
        <v>6776</v>
      </c>
      <c r="B26" s="473" t="s">
        <v>6777</v>
      </c>
      <c r="C26" s="540"/>
      <c r="D26" s="299" t="s">
        <v>675</v>
      </c>
      <c r="E26" s="502">
        <v>44832</v>
      </c>
      <c r="F26" s="549" t="s">
        <v>707</v>
      </c>
      <c r="G26" s="443"/>
      <c r="H26" s="259"/>
      <c r="I26" s="522"/>
      <c r="J26" s="213"/>
      <c r="K26" s="215"/>
    </row>
    <row r="27" spans="1:11" ht="25.5">
      <c r="A27" s="269" t="s">
        <v>6778</v>
      </c>
      <c r="B27" s="473" t="s">
        <v>6779</v>
      </c>
      <c r="C27" s="540"/>
      <c r="D27" s="299" t="s">
        <v>675</v>
      </c>
      <c r="E27" s="502">
        <v>44832</v>
      </c>
      <c r="F27" s="549" t="s">
        <v>707</v>
      </c>
      <c r="G27" s="443"/>
      <c r="H27" s="259"/>
      <c r="I27" s="522"/>
      <c r="J27" s="213"/>
      <c r="K27" s="215"/>
    </row>
    <row r="28" spans="1:11">
      <c r="A28" s="770" t="s">
        <v>6780</v>
      </c>
      <c r="B28" s="870" t="s">
        <v>6781</v>
      </c>
      <c r="C28" s="1153"/>
      <c r="D28" s="923" t="s">
        <v>675</v>
      </c>
      <c r="E28" s="830">
        <v>44832</v>
      </c>
      <c r="F28" s="924" t="s">
        <v>707</v>
      </c>
      <c r="G28" s="925"/>
      <c r="H28" s="887"/>
      <c r="I28" s="522"/>
      <c r="J28" s="855"/>
      <c r="K28" s="896"/>
    </row>
    <row r="29" spans="1:11">
      <c r="A29" s="770" t="s">
        <v>6782</v>
      </c>
      <c r="B29" s="870" t="s">
        <v>6783</v>
      </c>
      <c r="C29" s="1153"/>
      <c r="D29" s="923" t="s">
        <v>675</v>
      </c>
      <c r="E29" s="830">
        <v>44832</v>
      </c>
      <c r="F29" s="924" t="s">
        <v>707</v>
      </c>
      <c r="G29" s="925"/>
      <c r="H29" s="887"/>
      <c r="I29" s="522"/>
      <c r="J29" s="855"/>
      <c r="K29" s="896"/>
    </row>
    <row r="30" spans="1:11" ht="25.5">
      <c r="A30" s="269" t="s">
        <v>6784</v>
      </c>
      <c r="B30" s="473" t="s">
        <v>6785</v>
      </c>
      <c r="C30" s="540"/>
      <c r="D30" s="299" t="s">
        <v>675</v>
      </c>
      <c r="E30" s="502">
        <v>44832</v>
      </c>
      <c r="F30" s="549" t="s">
        <v>707</v>
      </c>
      <c r="G30" s="443"/>
      <c r="H30" s="259"/>
      <c r="I30" s="522"/>
      <c r="J30" s="213"/>
      <c r="K30" s="215"/>
    </row>
    <row r="31" spans="1:11" ht="25.5">
      <c r="A31" s="269" t="s">
        <v>6786</v>
      </c>
      <c r="B31" s="473" t="s">
        <v>6787</v>
      </c>
      <c r="C31" s="540"/>
      <c r="D31" s="299" t="s">
        <v>675</v>
      </c>
      <c r="E31" s="502">
        <v>44832</v>
      </c>
      <c r="F31" s="549" t="s">
        <v>707</v>
      </c>
      <c r="G31" s="443"/>
      <c r="H31" s="259"/>
      <c r="I31" s="522"/>
      <c r="J31" s="213"/>
      <c r="K31" s="215"/>
    </row>
    <row r="32" spans="1:11" ht="25.5">
      <c r="A32" s="269" t="s">
        <v>6788</v>
      </c>
      <c r="B32" s="473" t="s">
        <v>6789</v>
      </c>
      <c r="C32" s="540"/>
      <c r="D32" s="299" t="s">
        <v>675</v>
      </c>
      <c r="E32" s="502">
        <v>44832</v>
      </c>
      <c r="F32" s="549" t="s">
        <v>707</v>
      </c>
      <c r="G32" s="443"/>
      <c r="H32" s="259"/>
      <c r="I32" s="522"/>
      <c r="J32" s="213"/>
      <c r="K32" s="215"/>
    </row>
    <row r="33" spans="1:11" ht="12.75" customHeight="1">
      <c r="A33" s="269" t="s">
        <v>6790</v>
      </c>
      <c r="B33" s="473" t="s">
        <v>6791</v>
      </c>
      <c r="C33" s="540"/>
      <c r="D33" s="299" t="s">
        <v>675</v>
      </c>
      <c r="E33" s="502">
        <v>44832</v>
      </c>
      <c r="F33" s="549" t="s">
        <v>707</v>
      </c>
      <c r="G33" s="443"/>
      <c r="H33" s="259"/>
      <c r="I33" s="522"/>
      <c r="J33" s="213"/>
      <c r="K33" s="215"/>
    </row>
    <row r="34" spans="1:11" ht="25.5">
      <c r="A34" s="269" t="s">
        <v>6792</v>
      </c>
      <c r="B34" s="473" t="s">
        <v>6793</v>
      </c>
      <c r="C34" s="540"/>
      <c r="D34" s="299" t="s">
        <v>675</v>
      </c>
      <c r="E34" s="502">
        <v>44832</v>
      </c>
      <c r="F34" s="549" t="s">
        <v>707</v>
      </c>
      <c r="G34" s="443"/>
      <c r="H34" s="259"/>
      <c r="I34" s="522"/>
      <c r="J34" s="213"/>
      <c r="K34" s="215"/>
    </row>
    <row r="35" spans="1:11" ht="12.75" customHeight="1">
      <c r="A35" s="269" t="s">
        <v>6794</v>
      </c>
      <c r="B35" s="473" t="s">
        <v>6795</v>
      </c>
      <c r="C35" s="540"/>
      <c r="D35" s="299" t="s">
        <v>675</v>
      </c>
      <c r="E35" s="502">
        <v>44832</v>
      </c>
      <c r="F35" s="549" t="s">
        <v>707</v>
      </c>
      <c r="G35" s="443"/>
      <c r="H35" s="259"/>
      <c r="I35" s="522"/>
      <c r="J35" s="213"/>
      <c r="K35" s="215"/>
    </row>
    <row r="36" spans="1:11" ht="12.75" customHeight="1">
      <c r="A36" s="269" t="s">
        <v>6796</v>
      </c>
      <c r="B36" s="473" t="s">
        <v>6797</v>
      </c>
      <c r="C36" s="540"/>
      <c r="D36" s="299" t="s">
        <v>675</v>
      </c>
      <c r="E36" s="502">
        <v>44832</v>
      </c>
      <c r="F36" s="549" t="s">
        <v>707</v>
      </c>
      <c r="G36" s="443"/>
      <c r="H36" s="259"/>
      <c r="I36" s="522"/>
      <c r="J36" s="213"/>
      <c r="K36" s="215"/>
    </row>
    <row r="37" spans="1:11" ht="25.5">
      <c r="A37" s="269" t="s">
        <v>6798</v>
      </c>
      <c r="B37" s="473" t="s">
        <v>6799</v>
      </c>
      <c r="C37" s="540"/>
      <c r="D37" s="299" t="s">
        <v>675</v>
      </c>
      <c r="E37" s="502">
        <v>44832</v>
      </c>
      <c r="F37" s="549" t="s">
        <v>707</v>
      </c>
      <c r="G37" s="443"/>
      <c r="H37" s="259"/>
      <c r="I37" s="522"/>
      <c r="J37" s="213"/>
      <c r="K37" s="215"/>
    </row>
    <row r="38" spans="1:11" ht="12.75" customHeight="1">
      <c r="A38" s="269" t="s">
        <v>6800</v>
      </c>
      <c r="B38" s="473" t="s">
        <v>6801</v>
      </c>
      <c r="C38" s="540"/>
      <c r="D38" s="299" t="s">
        <v>675</v>
      </c>
      <c r="E38" s="502">
        <v>44832</v>
      </c>
      <c r="F38" s="549" t="s">
        <v>707</v>
      </c>
      <c r="G38" s="443"/>
      <c r="H38" s="259"/>
      <c r="I38" s="522"/>
      <c r="J38" s="213"/>
      <c r="K38" s="215"/>
    </row>
    <row r="39" spans="1:11">
      <c r="A39" s="269" t="s">
        <v>6802</v>
      </c>
      <c r="B39" s="473" t="s">
        <v>914</v>
      </c>
      <c r="C39" s="540"/>
      <c r="D39" s="299"/>
      <c r="E39" s="502">
        <v>44832</v>
      </c>
      <c r="F39" s="549"/>
      <c r="G39" s="443"/>
      <c r="H39" s="259"/>
      <c r="I39" s="522"/>
      <c r="J39" s="213"/>
      <c r="K39" s="215"/>
    </row>
    <row r="40" spans="1:11">
      <c r="A40" s="269" t="s">
        <v>6803</v>
      </c>
      <c r="B40" s="473" t="s">
        <v>6804</v>
      </c>
      <c r="C40" s="540"/>
      <c r="D40" s="299" t="s">
        <v>675</v>
      </c>
      <c r="E40" s="502">
        <v>44832</v>
      </c>
      <c r="F40" s="549" t="s">
        <v>707</v>
      </c>
      <c r="G40" s="443"/>
      <c r="H40" s="259"/>
      <c r="I40" s="522"/>
      <c r="J40" s="213"/>
      <c r="K40" s="215"/>
    </row>
    <row r="41" spans="1:11">
      <c r="A41" s="269" t="s">
        <v>6805</v>
      </c>
      <c r="B41" s="473" t="s">
        <v>6806</v>
      </c>
      <c r="C41" s="540"/>
      <c r="D41" s="299" t="s">
        <v>675</v>
      </c>
      <c r="E41" s="502">
        <v>44832</v>
      </c>
      <c r="F41" s="549" t="s">
        <v>707</v>
      </c>
      <c r="G41" s="443"/>
      <c r="H41" s="259"/>
      <c r="I41" s="522"/>
      <c r="J41" s="213"/>
      <c r="K41" s="215"/>
    </row>
    <row r="42" spans="1:11">
      <c r="A42" s="269" t="s">
        <v>6807</v>
      </c>
      <c r="B42" s="473" t="s">
        <v>6808</v>
      </c>
      <c r="C42" s="1152" t="s">
        <v>6809</v>
      </c>
      <c r="D42" s="299" t="s">
        <v>675</v>
      </c>
      <c r="E42" s="502">
        <v>44832</v>
      </c>
      <c r="F42" s="549" t="s">
        <v>707</v>
      </c>
      <c r="G42" s="443"/>
      <c r="H42" s="259"/>
      <c r="I42" s="522"/>
      <c r="J42" s="213"/>
      <c r="K42" s="215"/>
    </row>
    <row r="43" spans="1:11">
      <c r="A43" s="770" t="s">
        <v>6810</v>
      </c>
      <c r="B43" s="870" t="s">
        <v>6811</v>
      </c>
      <c r="C43" s="1154" t="s">
        <v>6809</v>
      </c>
      <c r="D43" s="923" t="s">
        <v>675</v>
      </c>
      <c r="E43" s="830">
        <v>44832</v>
      </c>
      <c r="F43" s="924" t="s">
        <v>707</v>
      </c>
      <c r="G43" s="925"/>
      <c r="H43" s="259"/>
      <c r="I43" s="522"/>
      <c r="J43" s="213"/>
      <c r="K43" s="215"/>
    </row>
    <row r="44" spans="1:11">
      <c r="A44" s="269" t="s">
        <v>6812</v>
      </c>
      <c r="B44" s="473" t="s">
        <v>6813</v>
      </c>
      <c r="C44" s="1152" t="s">
        <v>6809</v>
      </c>
      <c r="D44" s="299" t="s">
        <v>675</v>
      </c>
      <c r="E44" s="502">
        <v>44832</v>
      </c>
      <c r="F44" s="549" t="s">
        <v>707</v>
      </c>
      <c r="G44" s="443"/>
      <c r="H44" s="259"/>
      <c r="I44" s="522"/>
      <c r="J44" s="213"/>
      <c r="K44" s="215"/>
    </row>
    <row r="45" spans="1:11">
      <c r="A45" s="269" t="s">
        <v>6814</v>
      </c>
      <c r="B45" s="473" t="s">
        <v>6815</v>
      </c>
      <c r="C45" s="1152" t="s">
        <v>6809</v>
      </c>
      <c r="D45" s="299" t="s">
        <v>675</v>
      </c>
      <c r="E45" s="502">
        <v>44832</v>
      </c>
      <c r="F45" s="549" t="s">
        <v>707</v>
      </c>
      <c r="G45" s="443"/>
      <c r="H45" s="259"/>
      <c r="I45" s="522"/>
      <c r="J45" s="213"/>
      <c r="K45" s="215"/>
    </row>
    <row r="46" spans="1:11">
      <c r="A46" s="269" t="s">
        <v>6816</v>
      </c>
      <c r="B46" s="473" t="s">
        <v>6817</v>
      </c>
      <c r="C46" s="1152" t="s">
        <v>6809</v>
      </c>
      <c r="D46" s="299" t="s">
        <v>675</v>
      </c>
      <c r="E46" s="502">
        <v>44832</v>
      </c>
      <c r="F46" s="549" t="s">
        <v>707</v>
      </c>
      <c r="G46" s="443"/>
      <c r="H46" s="259"/>
      <c r="I46" s="522"/>
      <c r="J46" s="213"/>
      <c r="K46" s="215"/>
    </row>
    <row r="47" spans="1:11" ht="12.75" customHeight="1">
      <c r="A47" s="269" t="s">
        <v>6818</v>
      </c>
      <c r="B47" s="473" t="s">
        <v>6819</v>
      </c>
      <c r="C47" s="1152" t="s">
        <v>6809</v>
      </c>
      <c r="D47" s="299" t="s">
        <v>675</v>
      </c>
      <c r="E47" s="502">
        <v>44832</v>
      </c>
      <c r="F47" s="549" t="s">
        <v>707</v>
      </c>
      <c r="G47" s="443"/>
      <c r="H47" s="259"/>
      <c r="I47" s="522"/>
      <c r="J47" s="213"/>
      <c r="K47" s="215"/>
    </row>
    <row r="48" spans="1:11" ht="25.5">
      <c r="A48" s="269" t="s">
        <v>6820</v>
      </c>
      <c r="B48" s="473" t="s">
        <v>6821</v>
      </c>
      <c r="C48" s="1152" t="s">
        <v>6809</v>
      </c>
      <c r="D48" s="299" t="s">
        <v>675</v>
      </c>
      <c r="E48" s="502">
        <v>44832</v>
      </c>
      <c r="F48" s="549" t="s">
        <v>707</v>
      </c>
      <c r="G48" s="443"/>
      <c r="H48" s="259"/>
      <c r="I48" s="522"/>
      <c r="J48" s="213"/>
      <c r="K48" s="215"/>
    </row>
    <row r="49" spans="1:11" ht="25.5">
      <c r="A49" s="269" t="s">
        <v>6822</v>
      </c>
      <c r="B49" s="473" t="s">
        <v>6823</v>
      </c>
      <c r="C49" s="1152" t="s">
        <v>6809</v>
      </c>
      <c r="D49" s="299" t="s">
        <v>675</v>
      </c>
      <c r="E49" s="502">
        <v>44832</v>
      </c>
      <c r="F49" s="549" t="s">
        <v>707</v>
      </c>
      <c r="G49" s="443"/>
      <c r="H49" s="259"/>
      <c r="I49" s="522"/>
      <c r="J49" s="213"/>
      <c r="K49" s="215"/>
    </row>
    <row r="50" spans="1:11">
      <c r="A50" s="269" t="s">
        <v>6824</v>
      </c>
      <c r="B50" s="473" t="s">
        <v>6825</v>
      </c>
      <c r="C50" s="1152" t="s">
        <v>6809</v>
      </c>
      <c r="D50" s="299" t="s">
        <v>675</v>
      </c>
      <c r="E50" s="502">
        <v>44832</v>
      </c>
      <c r="F50" s="549" t="s">
        <v>707</v>
      </c>
      <c r="G50" s="443"/>
      <c r="H50" s="259"/>
      <c r="I50" s="522"/>
      <c r="J50" s="213"/>
      <c r="K50" s="215"/>
    </row>
    <row r="51" spans="1:11" ht="25.5">
      <c r="A51" s="269" t="s">
        <v>6826</v>
      </c>
      <c r="B51" s="473" t="s">
        <v>6827</v>
      </c>
      <c r="C51" s="1152" t="s">
        <v>6809</v>
      </c>
      <c r="D51" s="299" t="s">
        <v>675</v>
      </c>
      <c r="E51" s="502">
        <v>44832</v>
      </c>
      <c r="F51" s="549" t="s">
        <v>707</v>
      </c>
      <c r="G51" s="443"/>
      <c r="H51" s="259"/>
      <c r="I51" s="522"/>
      <c r="J51" s="213"/>
      <c r="K51" s="215"/>
    </row>
    <row r="52" spans="1:11">
      <c r="A52" s="269" t="s">
        <v>6828</v>
      </c>
      <c r="B52" s="473" t="s">
        <v>6829</v>
      </c>
      <c r="C52" s="1152" t="s">
        <v>6809</v>
      </c>
      <c r="D52" s="299" t="s">
        <v>675</v>
      </c>
      <c r="E52" s="502">
        <v>44832</v>
      </c>
      <c r="F52" s="549" t="s">
        <v>707</v>
      </c>
      <c r="G52" s="443"/>
      <c r="H52" s="259"/>
      <c r="I52" s="522"/>
      <c r="J52" s="213"/>
      <c r="K52" s="215"/>
    </row>
    <row r="53" spans="1:11">
      <c r="A53" s="269" t="s">
        <v>6830</v>
      </c>
      <c r="B53" s="269" t="s">
        <v>6831</v>
      </c>
      <c r="C53" s="540"/>
      <c r="D53" s="299" t="s">
        <v>675</v>
      </c>
      <c r="E53" s="502">
        <v>44832</v>
      </c>
      <c r="F53" s="549" t="s">
        <v>707</v>
      </c>
      <c r="G53" s="443"/>
      <c r="H53" s="259"/>
      <c r="I53" s="522"/>
      <c r="J53" s="213"/>
      <c r="K53" s="215"/>
    </row>
    <row r="54" spans="1:11">
      <c r="A54" s="269" t="s">
        <v>6832</v>
      </c>
      <c r="B54" s="269" t="s">
        <v>6833</v>
      </c>
      <c r="C54" s="540"/>
      <c r="D54" s="299" t="s">
        <v>675</v>
      </c>
      <c r="E54" s="502">
        <v>44832</v>
      </c>
      <c r="F54" s="549" t="s">
        <v>707</v>
      </c>
      <c r="G54" s="443"/>
      <c r="H54" s="259"/>
      <c r="I54" s="522"/>
      <c r="J54" s="213"/>
      <c r="K54" s="215"/>
    </row>
    <row r="55" spans="1:11">
      <c r="A55" s="269" t="s">
        <v>6834</v>
      </c>
      <c r="B55" s="269" t="s">
        <v>6835</v>
      </c>
      <c r="C55" s="540"/>
      <c r="D55" s="299" t="s">
        <v>675</v>
      </c>
      <c r="E55" s="502">
        <v>44832</v>
      </c>
      <c r="F55" s="549" t="s">
        <v>707</v>
      </c>
      <c r="G55" s="443"/>
      <c r="H55" s="259"/>
      <c r="I55" s="522"/>
      <c r="J55" s="213"/>
      <c r="K55" s="215"/>
    </row>
    <row r="56" spans="1:11">
      <c r="A56" s="269" t="s">
        <v>6836</v>
      </c>
      <c r="B56" s="269" t="s">
        <v>6837</v>
      </c>
      <c r="C56" s="540"/>
      <c r="D56" s="299" t="s">
        <v>675</v>
      </c>
      <c r="E56" s="502">
        <v>44832</v>
      </c>
      <c r="F56" s="549" t="s">
        <v>707</v>
      </c>
      <c r="G56" s="443"/>
      <c r="H56" s="259"/>
      <c r="I56" s="522"/>
      <c r="J56" s="213"/>
      <c r="K56" s="215"/>
    </row>
    <row r="57" spans="1:11">
      <c r="A57" s="269" t="s">
        <v>6838</v>
      </c>
      <c r="B57" s="269" t="s">
        <v>6839</v>
      </c>
      <c r="C57" s="540"/>
      <c r="D57" s="299" t="s">
        <v>675</v>
      </c>
      <c r="E57" s="502">
        <v>44832</v>
      </c>
      <c r="F57" s="549" t="s">
        <v>707</v>
      </c>
      <c r="G57" s="443"/>
      <c r="H57" s="259"/>
      <c r="I57" s="522"/>
      <c r="J57" s="213"/>
      <c r="K57" s="215"/>
    </row>
    <row r="58" spans="1:11">
      <c r="A58" s="269" t="s">
        <v>6840</v>
      </c>
      <c r="B58" s="269" t="s">
        <v>6841</v>
      </c>
      <c r="C58" s="540"/>
      <c r="D58" s="299" t="s">
        <v>675</v>
      </c>
      <c r="E58" s="502">
        <v>44832</v>
      </c>
      <c r="F58" s="549" t="s">
        <v>707</v>
      </c>
      <c r="G58" s="443"/>
      <c r="H58" s="259"/>
      <c r="I58" s="522"/>
      <c r="J58" s="213"/>
      <c r="K58" s="215"/>
    </row>
    <row r="59" spans="1:11">
      <c r="A59" s="269" t="s">
        <v>6842</v>
      </c>
      <c r="B59" s="269" t="s">
        <v>6843</v>
      </c>
      <c r="C59" s="540"/>
      <c r="D59" s="299" t="s">
        <v>675</v>
      </c>
      <c r="E59" s="502">
        <v>44832</v>
      </c>
      <c r="F59" s="549" t="s">
        <v>707</v>
      </c>
      <c r="G59" s="443"/>
      <c r="H59" s="259"/>
      <c r="I59" s="522"/>
      <c r="J59" s="213"/>
      <c r="K59" s="215"/>
    </row>
    <row r="60" spans="1:11">
      <c r="A60" s="269" t="s">
        <v>6844</v>
      </c>
      <c r="B60" s="269" t="s">
        <v>6845</v>
      </c>
      <c r="C60" s="540"/>
      <c r="D60" s="299" t="s">
        <v>675</v>
      </c>
      <c r="E60" s="502">
        <v>44832</v>
      </c>
      <c r="F60" s="549" t="s">
        <v>707</v>
      </c>
      <c r="G60" s="443"/>
      <c r="H60" s="259"/>
      <c r="I60" s="522"/>
      <c r="J60" s="213"/>
      <c r="K60" s="215"/>
    </row>
    <row r="61" spans="1:11">
      <c r="A61" s="269" t="s">
        <v>6846</v>
      </c>
      <c r="B61" s="269" t="s">
        <v>6847</v>
      </c>
      <c r="C61" s="540"/>
      <c r="D61" s="299" t="s">
        <v>675</v>
      </c>
      <c r="E61" s="502">
        <v>44832</v>
      </c>
      <c r="F61" s="549" t="s">
        <v>707</v>
      </c>
      <c r="G61" s="443"/>
      <c r="H61" s="259"/>
      <c r="I61" s="522"/>
      <c r="J61" s="213"/>
      <c r="K61" s="215"/>
    </row>
    <row r="62" spans="1:11">
      <c r="A62" s="269" t="s">
        <v>6848</v>
      </c>
      <c r="B62" s="269" t="s">
        <v>6849</v>
      </c>
      <c r="C62" s="540"/>
      <c r="D62" s="299" t="s">
        <v>675</v>
      </c>
      <c r="E62" s="502">
        <v>44832</v>
      </c>
      <c r="F62" s="549" t="s">
        <v>707</v>
      </c>
      <c r="G62" s="443"/>
      <c r="H62" s="259"/>
      <c r="I62" s="522"/>
      <c r="J62" s="213"/>
      <c r="K62" s="215"/>
    </row>
    <row r="63" spans="1:11">
      <c r="A63" s="770" t="s">
        <v>6850</v>
      </c>
      <c r="B63" s="770" t="s">
        <v>6851</v>
      </c>
      <c r="C63" s="1153"/>
      <c r="D63" s="923" t="s">
        <v>675</v>
      </c>
      <c r="E63" s="830">
        <v>44832</v>
      </c>
      <c r="F63" s="924" t="s">
        <v>707</v>
      </c>
      <c r="G63" s="925"/>
      <c r="H63" s="887"/>
      <c r="I63" s="522"/>
      <c r="J63" s="855"/>
      <c r="K63" s="896"/>
    </row>
    <row r="64" spans="1:11">
      <c r="A64" s="269" t="s">
        <v>6852</v>
      </c>
      <c r="B64" s="269" t="s">
        <v>6853</v>
      </c>
      <c r="C64" s="540"/>
      <c r="D64" s="299" t="s">
        <v>675</v>
      </c>
      <c r="E64" s="502">
        <v>44832</v>
      </c>
      <c r="F64" s="549" t="s">
        <v>707</v>
      </c>
      <c r="G64" s="443"/>
      <c r="H64" s="259"/>
      <c r="I64" s="522"/>
      <c r="J64" s="213"/>
      <c r="K64" s="215"/>
    </row>
    <row r="65" spans="1:11">
      <c r="A65" s="269" t="s">
        <v>6854</v>
      </c>
      <c r="B65" s="269" t="s">
        <v>6855</v>
      </c>
      <c r="C65" s="540"/>
      <c r="D65" s="299" t="s">
        <v>675</v>
      </c>
      <c r="E65" s="502">
        <v>44832</v>
      </c>
      <c r="F65" s="549" t="s">
        <v>707</v>
      </c>
      <c r="G65" s="443"/>
      <c r="H65" s="259"/>
      <c r="I65" s="522"/>
      <c r="J65" s="213"/>
      <c r="K65" s="215"/>
    </row>
    <row r="66" spans="1:11" ht="25.5">
      <c r="A66" s="269" t="s">
        <v>6856</v>
      </c>
      <c r="B66" s="269" t="s">
        <v>6857</v>
      </c>
      <c r="C66" s="540"/>
      <c r="D66" s="299" t="s">
        <v>675</v>
      </c>
      <c r="E66" s="502">
        <v>44832</v>
      </c>
      <c r="F66" s="549" t="s">
        <v>707</v>
      </c>
      <c r="G66" s="443"/>
      <c r="H66" s="259"/>
      <c r="I66" s="522"/>
      <c r="J66" s="213"/>
      <c r="K66" s="215"/>
    </row>
    <row r="67" spans="1:11">
      <c r="A67" s="269" t="s">
        <v>6858</v>
      </c>
      <c r="B67" s="269" t="s">
        <v>6859</v>
      </c>
      <c r="C67" s="540"/>
      <c r="D67" s="299" t="s">
        <v>675</v>
      </c>
      <c r="E67" s="502">
        <v>44832</v>
      </c>
      <c r="F67" s="549" t="s">
        <v>707</v>
      </c>
      <c r="G67" s="443"/>
      <c r="H67" s="259"/>
      <c r="I67" s="522"/>
      <c r="J67" s="213"/>
      <c r="K67" s="215"/>
    </row>
    <row r="68" spans="1:11">
      <c r="A68" s="269" t="s">
        <v>6860</v>
      </c>
      <c r="B68" s="269" t="s">
        <v>6861</v>
      </c>
      <c r="C68" s="540"/>
      <c r="D68" s="299" t="s">
        <v>675</v>
      </c>
      <c r="E68" s="502">
        <v>44832</v>
      </c>
      <c r="F68" s="549" t="s">
        <v>707</v>
      </c>
      <c r="G68" s="443"/>
      <c r="H68" s="259"/>
      <c r="I68" s="522"/>
      <c r="J68" s="213"/>
      <c r="K68" s="215"/>
    </row>
    <row r="69" spans="1:11">
      <c r="A69" s="269" t="s">
        <v>6862</v>
      </c>
      <c r="B69" s="269" t="s">
        <v>6863</v>
      </c>
      <c r="C69" s="540"/>
      <c r="D69" s="299" t="s">
        <v>675</v>
      </c>
      <c r="E69" s="502">
        <v>44832</v>
      </c>
      <c r="F69" s="549" t="s">
        <v>707</v>
      </c>
      <c r="G69" s="443"/>
      <c r="H69" s="259"/>
      <c r="I69" s="522"/>
      <c r="J69" s="213"/>
      <c r="K69" s="215"/>
    </row>
    <row r="70" spans="1:11">
      <c r="A70" s="269" t="s">
        <v>6864</v>
      </c>
      <c r="B70" s="269" t="s">
        <v>6865</v>
      </c>
      <c r="C70" s="540"/>
      <c r="D70" s="299" t="s">
        <v>675</v>
      </c>
      <c r="E70" s="502">
        <v>44832</v>
      </c>
      <c r="F70" s="549" t="s">
        <v>707</v>
      </c>
      <c r="G70" s="443"/>
      <c r="H70" s="259"/>
      <c r="I70" s="522"/>
      <c r="J70" s="213"/>
      <c r="K70" s="215"/>
    </row>
    <row r="71" spans="1:11">
      <c r="A71" s="269" t="s">
        <v>6866</v>
      </c>
      <c r="B71" s="269" t="s">
        <v>6867</v>
      </c>
      <c r="C71" s="540"/>
      <c r="D71" s="299" t="s">
        <v>675</v>
      </c>
      <c r="E71" s="502">
        <v>44832</v>
      </c>
      <c r="F71" s="549" t="s">
        <v>707</v>
      </c>
      <c r="G71" s="443"/>
      <c r="H71" s="259"/>
      <c r="I71" s="522"/>
      <c r="J71" s="213"/>
      <c r="K71" s="215"/>
    </row>
    <row r="72" spans="1:11">
      <c r="A72" s="269" t="s">
        <v>6868</v>
      </c>
      <c r="B72" s="269" t="s">
        <v>6869</v>
      </c>
      <c r="C72" s="540"/>
      <c r="D72" s="299" t="s">
        <v>675</v>
      </c>
      <c r="E72" s="502">
        <v>44832</v>
      </c>
      <c r="F72" s="549" t="s">
        <v>707</v>
      </c>
      <c r="G72" s="443"/>
      <c r="H72" s="259"/>
      <c r="I72" s="522"/>
      <c r="J72" s="213"/>
      <c r="K72" s="215"/>
    </row>
    <row r="73" spans="1:11">
      <c r="A73" s="269" t="s">
        <v>6870</v>
      </c>
      <c r="B73" s="473" t="s">
        <v>6871</v>
      </c>
      <c r="C73" s="540"/>
      <c r="D73" s="299" t="s">
        <v>675</v>
      </c>
      <c r="E73" s="502">
        <v>44832</v>
      </c>
      <c r="F73" s="549" t="s">
        <v>707</v>
      </c>
      <c r="G73" s="443"/>
      <c r="H73" s="259"/>
      <c r="I73" s="522"/>
      <c r="J73" s="213"/>
      <c r="K73" s="215"/>
    </row>
    <row r="74" spans="1:11">
      <c r="A74" s="269" t="s">
        <v>6872</v>
      </c>
      <c r="B74" s="473" t="s">
        <v>6873</v>
      </c>
      <c r="C74" s="540"/>
      <c r="D74" s="299" t="s">
        <v>675</v>
      </c>
      <c r="E74" s="502">
        <v>44832</v>
      </c>
      <c r="F74" s="549" t="s">
        <v>707</v>
      </c>
      <c r="G74" s="443"/>
      <c r="H74" s="259"/>
      <c r="I74" s="522"/>
      <c r="J74" s="213"/>
      <c r="K74" s="215"/>
    </row>
    <row r="75" spans="1:11">
      <c r="A75" s="269" t="s">
        <v>6874</v>
      </c>
      <c r="B75" s="473" t="s">
        <v>6875</v>
      </c>
      <c r="C75" s="540"/>
      <c r="D75" s="299" t="s">
        <v>675</v>
      </c>
      <c r="E75" s="502">
        <v>44832</v>
      </c>
      <c r="F75" s="549" t="s">
        <v>707</v>
      </c>
      <c r="G75" s="443"/>
      <c r="H75" s="259"/>
      <c r="I75" s="522"/>
      <c r="J75" s="213"/>
      <c r="K75" s="215"/>
    </row>
    <row r="76" spans="1:11">
      <c r="A76" s="269" t="s">
        <v>6876</v>
      </c>
      <c r="B76" s="473" t="s">
        <v>6877</v>
      </c>
      <c r="C76" s="540"/>
      <c r="D76" s="299" t="s">
        <v>675</v>
      </c>
      <c r="E76" s="502">
        <v>44832</v>
      </c>
      <c r="F76" s="549" t="s">
        <v>707</v>
      </c>
      <c r="G76" s="443"/>
      <c r="H76" s="259"/>
      <c r="I76" s="522"/>
      <c r="J76" s="213"/>
      <c r="K76" s="215"/>
    </row>
    <row r="77" spans="1:11">
      <c r="A77" s="269" t="s">
        <v>6878</v>
      </c>
      <c r="B77" s="473" t="s">
        <v>6879</v>
      </c>
      <c r="C77" s="540"/>
      <c r="D77" s="299" t="s">
        <v>675</v>
      </c>
      <c r="E77" s="502">
        <v>44832</v>
      </c>
      <c r="F77" s="549" t="s">
        <v>707</v>
      </c>
      <c r="G77" s="443"/>
      <c r="H77" s="259"/>
      <c r="I77" s="522"/>
      <c r="J77" s="213"/>
      <c r="K77" s="215"/>
    </row>
    <row r="78" spans="1:11">
      <c r="A78" s="269" t="s">
        <v>6880</v>
      </c>
      <c r="B78" s="473" t="s">
        <v>6881</v>
      </c>
      <c r="C78" s="540"/>
      <c r="D78" s="299" t="s">
        <v>675</v>
      </c>
      <c r="E78" s="502">
        <v>44832</v>
      </c>
      <c r="F78" s="549" t="s">
        <v>707</v>
      </c>
      <c r="G78" s="443"/>
      <c r="H78" s="259"/>
      <c r="I78" s="522"/>
      <c r="J78" s="213"/>
      <c r="K78" s="215"/>
    </row>
    <row r="79" spans="1:11">
      <c r="A79" s="269" t="s">
        <v>6882</v>
      </c>
      <c r="B79" s="473" t="s">
        <v>6883</v>
      </c>
      <c r="C79" s="540"/>
      <c r="D79" s="299" t="s">
        <v>675</v>
      </c>
      <c r="E79" s="502">
        <v>44832</v>
      </c>
      <c r="F79" s="549" t="s">
        <v>707</v>
      </c>
      <c r="G79" s="443"/>
      <c r="H79" s="259"/>
      <c r="I79" s="522"/>
      <c r="J79" s="213"/>
      <c r="K79" s="215"/>
    </row>
    <row r="80" spans="1:11">
      <c r="A80" s="269" t="s">
        <v>6884</v>
      </c>
      <c r="B80" s="473" t="s">
        <v>6885</v>
      </c>
      <c r="C80" s="540"/>
      <c r="D80" s="299" t="s">
        <v>675</v>
      </c>
      <c r="E80" s="502">
        <v>44832</v>
      </c>
      <c r="F80" s="549" t="s">
        <v>707</v>
      </c>
      <c r="G80" s="443"/>
      <c r="H80" s="259"/>
      <c r="I80" s="522"/>
      <c r="J80" s="213"/>
      <c r="K80" s="215"/>
    </row>
    <row r="81" spans="1:11">
      <c r="A81" s="269" t="s">
        <v>6886</v>
      </c>
      <c r="B81" s="473" t="s">
        <v>6887</v>
      </c>
      <c r="C81" s="540"/>
      <c r="D81" s="299" t="s">
        <v>675</v>
      </c>
      <c r="E81" s="502">
        <v>44832</v>
      </c>
      <c r="F81" s="549" t="s">
        <v>707</v>
      </c>
      <c r="G81" s="443"/>
      <c r="H81" s="259"/>
      <c r="I81" s="522"/>
      <c r="J81" s="213"/>
      <c r="K81" s="215"/>
    </row>
    <row r="82" spans="1:11">
      <c r="A82" s="269" t="s">
        <v>6888</v>
      </c>
      <c r="B82" s="473" t="s">
        <v>6889</v>
      </c>
      <c r="C82" s="540"/>
      <c r="D82" s="299" t="s">
        <v>675</v>
      </c>
      <c r="E82" s="502">
        <v>44832</v>
      </c>
      <c r="F82" s="549" t="s">
        <v>707</v>
      </c>
      <c r="G82" s="443"/>
      <c r="H82" s="259"/>
      <c r="I82" s="522"/>
      <c r="J82" s="213"/>
      <c r="K82" s="215"/>
    </row>
    <row r="83" spans="1:11">
      <c r="A83" s="269" t="s">
        <v>6890</v>
      </c>
      <c r="B83" s="473" t="s">
        <v>6891</v>
      </c>
      <c r="C83" s="1152" t="s">
        <v>6809</v>
      </c>
      <c r="D83" s="299" t="s">
        <v>675</v>
      </c>
      <c r="E83" s="502">
        <v>44832</v>
      </c>
      <c r="F83" s="549" t="s">
        <v>707</v>
      </c>
      <c r="G83" s="443"/>
      <c r="H83" s="259"/>
      <c r="I83" s="522"/>
      <c r="J83" s="213"/>
      <c r="K83" s="215"/>
    </row>
    <row r="84" spans="1:11">
      <c r="A84" s="269" t="s">
        <v>6892</v>
      </c>
      <c r="B84" s="473" t="s">
        <v>6893</v>
      </c>
      <c r="C84" s="1152" t="s">
        <v>6809</v>
      </c>
      <c r="D84" s="299" t="s">
        <v>675</v>
      </c>
      <c r="E84" s="502">
        <v>44832</v>
      </c>
      <c r="F84" s="549" t="s">
        <v>707</v>
      </c>
      <c r="G84" s="443"/>
      <c r="H84" s="259"/>
      <c r="I84" s="522"/>
      <c r="J84" s="213"/>
      <c r="K84" s="215"/>
    </row>
    <row r="85" spans="1:11">
      <c r="A85" s="269" t="s">
        <v>6894</v>
      </c>
      <c r="B85" s="473" t="s">
        <v>6895</v>
      </c>
      <c r="C85" s="1152" t="s">
        <v>6809</v>
      </c>
      <c r="D85" s="299" t="s">
        <v>675</v>
      </c>
      <c r="E85" s="502">
        <v>44832</v>
      </c>
      <c r="F85" s="549" t="s">
        <v>707</v>
      </c>
      <c r="G85" s="443"/>
      <c r="H85" s="259"/>
      <c r="I85" s="522"/>
      <c r="J85" s="213"/>
      <c r="K85" s="215"/>
    </row>
    <row r="86" spans="1:11">
      <c r="A86" s="269" t="s">
        <v>6896</v>
      </c>
      <c r="B86" s="473" t="s">
        <v>6897</v>
      </c>
      <c r="C86" s="1152" t="s">
        <v>6809</v>
      </c>
      <c r="D86" s="299" t="s">
        <v>675</v>
      </c>
      <c r="E86" s="502">
        <v>44832</v>
      </c>
      <c r="F86" s="549" t="s">
        <v>707</v>
      </c>
      <c r="G86" s="443"/>
      <c r="H86" s="259"/>
      <c r="I86" s="522"/>
      <c r="J86" s="213"/>
      <c r="K86" s="215"/>
    </row>
    <row r="87" spans="1:11">
      <c r="A87" s="269" t="s">
        <v>6898</v>
      </c>
      <c r="B87" s="473" t="s">
        <v>6899</v>
      </c>
      <c r="C87" s="1152" t="s">
        <v>6809</v>
      </c>
      <c r="D87" s="299" t="s">
        <v>675</v>
      </c>
      <c r="E87" s="502">
        <v>44832</v>
      </c>
      <c r="F87" s="549" t="s">
        <v>707</v>
      </c>
      <c r="G87" s="443"/>
      <c r="H87" s="259"/>
      <c r="I87" s="522"/>
      <c r="J87" s="213"/>
      <c r="K87" s="215"/>
    </row>
    <row r="88" spans="1:11">
      <c r="A88" s="269" t="s">
        <v>6900</v>
      </c>
      <c r="B88" s="473" t="s">
        <v>6901</v>
      </c>
      <c r="C88" s="1152" t="s">
        <v>6809</v>
      </c>
      <c r="D88" s="299" t="s">
        <v>675</v>
      </c>
      <c r="E88" s="502">
        <v>44832</v>
      </c>
      <c r="F88" s="549" t="s">
        <v>707</v>
      </c>
      <c r="G88" s="443"/>
      <c r="H88" s="259"/>
      <c r="I88" s="522"/>
      <c r="J88" s="213"/>
      <c r="K88" s="215"/>
    </row>
    <row r="89" spans="1:11">
      <c r="A89" s="269" t="s">
        <v>6902</v>
      </c>
      <c r="B89" s="473" t="s">
        <v>6903</v>
      </c>
      <c r="C89" s="1152" t="s">
        <v>6809</v>
      </c>
      <c r="D89" s="299" t="s">
        <v>675</v>
      </c>
      <c r="E89" s="502">
        <v>44832</v>
      </c>
      <c r="F89" s="549" t="s">
        <v>707</v>
      </c>
      <c r="G89" s="443"/>
      <c r="H89" s="259"/>
      <c r="I89" s="522"/>
      <c r="J89" s="213"/>
      <c r="K89" s="215"/>
    </row>
    <row r="90" spans="1:11">
      <c r="A90" s="269" t="s">
        <v>6904</v>
      </c>
      <c r="B90" s="473" t="s">
        <v>6905</v>
      </c>
      <c r="C90" s="1152" t="s">
        <v>6809</v>
      </c>
      <c r="D90" s="299" t="s">
        <v>675</v>
      </c>
      <c r="E90" s="502">
        <v>44832</v>
      </c>
      <c r="F90" s="549" t="s">
        <v>707</v>
      </c>
      <c r="G90" s="443"/>
      <c r="H90" s="259"/>
      <c r="I90" s="522"/>
      <c r="J90" s="213"/>
      <c r="K90" s="215"/>
    </row>
    <row r="91" spans="1:11">
      <c r="A91" s="269" t="s">
        <v>6906</v>
      </c>
      <c r="B91" s="473" t="s">
        <v>6907</v>
      </c>
      <c r="C91" s="1152" t="s">
        <v>6809</v>
      </c>
      <c r="D91" s="299" t="s">
        <v>675</v>
      </c>
      <c r="E91" s="502">
        <v>44832</v>
      </c>
      <c r="F91" s="549" t="s">
        <v>707</v>
      </c>
      <c r="G91" s="443"/>
      <c r="H91" s="259"/>
      <c r="I91" s="522"/>
      <c r="J91" s="213"/>
      <c r="K91" s="215"/>
    </row>
    <row r="92" spans="1:11">
      <c r="A92" s="269" t="s">
        <v>6908</v>
      </c>
      <c r="B92" s="473" t="s">
        <v>6909</v>
      </c>
      <c r="C92" s="1152" t="s">
        <v>6809</v>
      </c>
      <c r="D92" s="299" t="s">
        <v>675</v>
      </c>
      <c r="E92" s="502">
        <v>44832</v>
      </c>
      <c r="F92" s="549" t="s">
        <v>707</v>
      </c>
      <c r="G92" s="443"/>
      <c r="H92" s="259"/>
      <c r="I92" s="522"/>
      <c r="J92" s="213"/>
      <c r="K92" s="215"/>
    </row>
    <row r="93" spans="1:11">
      <c r="A93" s="269" t="s">
        <v>6910</v>
      </c>
      <c r="B93" s="473" t="s">
        <v>6911</v>
      </c>
      <c r="C93" s="1152" t="s">
        <v>6809</v>
      </c>
      <c r="D93" s="299" t="s">
        <v>675</v>
      </c>
      <c r="E93" s="502">
        <v>44832</v>
      </c>
      <c r="F93" s="549" t="s">
        <v>707</v>
      </c>
      <c r="G93" s="443"/>
      <c r="H93" s="259"/>
      <c r="I93" s="522"/>
      <c r="J93" s="213"/>
      <c r="K93" s="215"/>
    </row>
    <row r="94" spans="1:11">
      <c r="A94" s="269" t="s">
        <v>6912</v>
      </c>
      <c r="B94" s="473" t="s">
        <v>6913</v>
      </c>
      <c r="C94" s="540"/>
      <c r="D94" s="299" t="s">
        <v>675</v>
      </c>
      <c r="E94" s="502">
        <v>44832</v>
      </c>
      <c r="F94" s="549" t="s">
        <v>707</v>
      </c>
      <c r="G94" s="443"/>
      <c r="H94" s="259"/>
      <c r="I94" s="522"/>
      <c r="J94" s="213"/>
      <c r="K94" s="215"/>
    </row>
    <row r="95" spans="1:11">
      <c r="A95" s="269" t="s">
        <v>6914</v>
      </c>
      <c r="B95" s="473" t="s">
        <v>6915</v>
      </c>
      <c r="C95" s="540"/>
      <c r="D95" s="299" t="s">
        <v>675</v>
      </c>
      <c r="E95" s="502">
        <v>44832</v>
      </c>
      <c r="F95" s="549" t="s">
        <v>707</v>
      </c>
      <c r="G95" s="443"/>
      <c r="H95" s="259"/>
      <c r="I95" s="522"/>
      <c r="J95" s="213"/>
      <c r="K95" s="215"/>
    </row>
    <row r="96" spans="1:11">
      <c r="A96" s="269" t="s">
        <v>6916</v>
      </c>
      <c r="B96" s="473" t="s">
        <v>6917</v>
      </c>
      <c r="C96" s="540"/>
      <c r="D96" s="299" t="s">
        <v>675</v>
      </c>
      <c r="E96" s="502">
        <v>44832</v>
      </c>
      <c r="F96" s="549" t="s">
        <v>707</v>
      </c>
      <c r="G96" s="443"/>
      <c r="H96" s="259"/>
      <c r="I96" s="522"/>
      <c r="J96" s="213"/>
      <c r="K96" s="215"/>
    </row>
    <row r="97" spans="1:11">
      <c r="A97" s="269" t="s">
        <v>6918</v>
      </c>
      <c r="B97" s="473" t="s">
        <v>6919</v>
      </c>
      <c r="C97" s="1152" t="s">
        <v>6809</v>
      </c>
      <c r="D97" s="299" t="s">
        <v>675</v>
      </c>
      <c r="E97" s="502">
        <v>44832</v>
      </c>
      <c r="F97" s="549" t="s">
        <v>707</v>
      </c>
      <c r="G97" s="443"/>
      <c r="H97" s="259"/>
      <c r="I97" s="522"/>
      <c r="J97" s="213"/>
      <c r="K97" s="215"/>
    </row>
    <row r="98" spans="1:11">
      <c r="A98" s="269" t="s">
        <v>6920</v>
      </c>
      <c r="B98" s="473" t="s">
        <v>6921</v>
      </c>
      <c r="C98" s="1152" t="s">
        <v>6809</v>
      </c>
      <c r="D98" s="299" t="s">
        <v>675</v>
      </c>
      <c r="E98" s="502">
        <v>44832</v>
      </c>
      <c r="F98" s="549" t="s">
        <v>707</v>
      </c>
      <c r="G98" s="443"/>
      <c r="H98" s="259"/>
      <c r="I98" s="522"/>
      <c r="J98" s="213"/>
      <c r="K98" s="215"/>
    </row>
    <row r="99" spans="1:11">
      <c r="A99" s="770" t="s">
        <v>6922</v>
      </c>
      <c r="B99" s="473" t="s">
        <v>914</v>
      </c>
      <c r="C99" s="1154" t="s">
        <v>6681</v>
      </c>
      <c r="D99" s="923"/>
      <c r="E99" s="830">
        <v>44832</v>
      </c>
      <c r="F99" s="924"/>
      <c r="G99" s="925"/>
      <c r="H99" s="887"/>
      <c r="I99" s="522"/>
      <c r="J99" s="855"/>
      <c r="K99" s="896"/>
    </row>
    <row r="100" spans="1:11">
      <c r="A100" s="269" t="s">
        <v>6923</v>
      </c>
      <c r="B100" s="473" t="s">
        <v>6924</v>
      </c>
      <c r="C100" s="540"/>
      <c r="D100" s="299" t="s">
        <v>675</v>
      </c>
      <c r="E100" s="502">
        <v>44832</v>
      </c>
      <c r="F100" s="549" t="s">
        <v>707</v>
      </c>
      <c r="G100" s="443"/>
      <c r="H100" s="259"/>
      <c r="I100" s="522"/>
      <c r="J100" s="213"/>
      <c r="K100" s="215"/>
    </row>
    <row r="101" spans="1:11">
      <c r="A101" s="269" t="s">
        <v>6925</v>
      </c>
      <c r="B101" s="473" t="s">
        <v>6926</v>
      </c>
      <c r="C101" s="540"/>
      <c r="D101" s="299" t="s">
        <v>675</v>
      </c>
      <c r="E101" s="502">
        <v>44832</v>
      </c>
      <c r="F101" s="549" t="s">
        <v>707</v>
      </c>
      <c r="G101" s="443"/>
      <c r="H101" s="259"/>
      <c r="I101" s="522"/>
      <c r="J101" s="213"/>
      <c r="K101" s="215"/>
    </row>
    <row r="102" spans="1:11">
      <c r="A102" s="269" t="s">
        <v>6927</v>
      </c>
      <c r="B102" s="473" t="s">
        <v>6928</v>
      </c>
      <c r="C102" s="540"/>
      <c r="D102" s="299" t="s">
        <v>675</v>
      </c>
      <c r="E102" s="502">
        <v>44832</v>
      </c>
      <c r="F102" s="549" t="s">
        <v>707</v>
      </c>
      <c r="G102" s="443"/>
      <c r="H102" s="259"/>
      <c r="I102" s="522"/>
      <c r="J102" s="213"/>
      <c r="K102" s="215"/>
    </row>
    <row r="103" spans="1:11">
      <c r="A103" s="269" t="s">
        <v>6929</v>
      </c>
      <c r="B103" s="473" t="s">
        <v>6930</v>
      </c>
      <c r="C103" s="540"/>
      <c r="D103" s="299" t="s">
        <v>675</v>
      </c>
      <c r="E103" s="502">
        <v>44832</v>
      </c>
      <c r="F103" s="549" t="s">
        <v>707</v>
      </c>
      <c r="G103" s="443"/>
      <c r="H103" s="259"/>
      <c r="I103" s="522"/>
      <c r="J103" s="213"/>
      <c r="K103" s="215"/>
    </row>
    <row r="104" spans="1:11">
      <c r="A104" s="269" t="s">
        <v>6931</v>
      </c>
      <c r="B104" s="473" t="s">
        <v>6932</v>
      </c>
      <c r="C104" s="540"/>
      <c r="D104" s="299" t="s">
        <v>675</v>
      </c>
      <c r="E104" s="502">
        <v>44832</v>
      </c>
      <c r="F104" s="549" t="s">
        <v>707</v>
      </c>
      <c r="G104" s="443"/>
      <c r="H104" s="259"/>
      <c r="I104" s="522"/>
      <c r="J104" s="213"/>
      <c r="K104" s="215"/>
    </row>
    <row r="105" spans="1:11">
      <c r="A105" s="269" t="s">
        <v>6933</v>
      </c>
      <c r="B105" s="473" t="s">
        <v>6934</v>
      </c>
      <c r="C105" s="540"/>
      <c r="D105" s="299" t="s">
        <v>675</v>
      </c>
      <c r="E105" s="502">
        <v>44832</v>
      </c>
      <c r="F105" s="549" t="s">
        <v>707</v>
      </c>
      <c r="G105" s="443"/>
      <c r="H105" s="259"/>
      <c r="I105" s="522"/>
      <c r="J105" s="213"/>
      <c r="K105" s="215"/>
    </row>
    <row r="106" spans="1:11">
      <c r="A106" s="269" t="s">
        <v>6935</v>
      </c>
      <c r="B106" s="473" t="s">
        <v>6936</v>
      </c>
      <c r="C106" s="540"/>
      <c r="D106" s="299" t="s">
        <v>675</v>
      </c>
      <c r="E106" s="502">
        <v>44832</v>
      </c>
      <c r="F106" s="549" t="s">
        <v>707</v>
      </c>
      <c r="G106" s="443"/>
      <c r="H106" s="259"/>
      <c r="I106" s="522"/>
      <c r="J106" s="213"/>
      <c r="K106" s="215"/>
    </row>
    <row r="107" spans="1:11">
      <c r="A107" s="269" t="s">
        <v>6937</v>
      </c>
      <c r="B107" s="473" t="s">
        <v>6938</v>
      </c>
      <c r="C107" s="540"/>
      <c r="D107" s="299" t="s">
        <v>675</v>
      </c>
      <c r="E107" s="502">
        <v>44832</v>
      </c>
      <c r="F107" s="549" t="s">
        <v>707</v>
      </c>
      <c r="G107" s="443"/>
      <c r="H107" s="259"/>
      <c r="I107" s="522"/>
      <c r="J107" s="213"/>
      <c r="K107" s="215"/>
    </row>
    <row r="108" spans="1:11">
      <c r="A108" s="269" t="s">
        <v>6939</v>
      </c>
      <c r="B108" s="473" t="s">
        <v>6940</v>
      </c>
      <c r="C108" s="540"/>
      <c r="D108" s="299" t="s">
        <v>675</v>
      </c>
      <c r="E108" s="502">
        <v>44832</v>
      </c>
      <c r="F108" s="549" t="s">
        <v>707</v>
      </c>
      <c r="G108" s="443"/>
      <c r="H108" s="259"/>
      <c r="I108" s="522"/>
      <c r="J108" s="213"/>
      <c r="K108" s="215"/>
    </row>
    <row r="109" spans="1:11" ht="12.75" customHeight="1">
      <c r="A109" s="269" t="s">
        <v>6941</v>
      </c>
      <c r="B109" s="473" t="s">
        <v>6942</v>
      </c>
      <c r="C109" s="540"/>
      <c r="D109" s="299" t="s">
        <v>675</v>
      </c>
      <c r="E109" s="502">
        <v>44832</v>
      </c>
      <c r="F109" s="549" t="s">
        <v>707</v>
      </c>
      <c r="G109" s="443"/>
      <c r="H109" s="259"/>
      <c r="I109" s="522"/>
      <c r="J109" s="213"/>
      <c r="K109" s="215"/>
    </row>
    <row r="110" spans="1:11" ht="25.5">
      <c r="A110" s="269" t="s">
        <v>6943</v>
      </c>
      <c r="B110" s="473" t="s">
        <v>6944</v>
      </c>
      <c r="C110" s="540"/>
      <c r="D110" s="299" t="s">
        <v>675</v>
      </c>
      <c r="E110" s="502">
        <v>44832</v>
      </c>
      <c r="F110" s="549" t="s">
        <v>707</v>
      </c>
      <c r="G110" s="443"/>
      <c r="H110" s="259"/>
      <c r="I110" s="522"/>
      <c r="J110" s="213"/>
      <c r="K110" s="215"/>
    </row>
    <row r="111" spans="1:11">
      <c r="A111" s="770" t="s">
        <v>6945</v>
      </c>
      <c r="B111" s="870" t="s">
        <v>6946</v>
      </c>
      <c r="C111" s="1153"/>
      <c r="D111" s="923" t="s">
        <v>675</v>
      </c>
      <c r="E111" s="830">
        <v>44832</v>
      </c>
      <c r="F111" s="924" t="s">
        <v>707</v>
      </c>
      <c r="G111" s="925"/>
      <c r="H111" s="887"/>
      <c r="I111" s="522"/>
      <c r="J111" s="855"/>
      <c r="K111" s="896"/>
    </row>
    <row r="112" spans="1:11">
      <c r="A112" s="770" t="s">
        <v>6947</v>
      </c>
      <c r="B112" s="870" t="s">
        <v>6948</v>
      </c>
      <c r="C112" s="1153"/>
      <c r="D112" s="923" t="s">
        <v>675</v>
      </c>
      <c r="E112" s="830">
        <v>44832</v>
      </c>
      <c r="F112" s="924" t="s">
        <v>707</v>
      </c>
      <c r="G112" s="925"/>
      <c r="H112" s="887"/>
      <c r="I112" s="522"/>
      <c r="J112" s="855"/>
      <c r="K112" s="896"/>
    </row>
    <row r="113" spans="1:11" ht="25.5">
      <c r="A113" s="269" t="s">
        <v>6949</v>
      </c>
      <c r="B113" s="473" t="s">
        <v>6950</v>
      </c>
      <c r="C113" s="540"/>
      <c r="D113" s="299" t="s">
        <v>675</v>
      </c>
      <c r="E113" s="502">
        <v>44832</v>
      </c>
      <c r="F113" s="549" t="s">
        <v>707</v>
      </c>
      <c r="G113" s="443"/>
      <c r="H113" s="259"/>
      <c r="I113" s="522"/>
      <c r="J113" s="213"/>
      <c r="K113" s="215"/>
    </row>
    <row r="114" spans="1:11" ht="12.75" customHeight="1">
      <c r="A114" s="269" t="s">
        <v>6951</v>
      </c>
      <c r="B114" s="473" t="s">
        <v>6952</v>
      </c>
      <c r="C114" s="540"/>
      <c r="D114" s="299" t="s">
        <v>675</v>
      </c>
      <c r="E114" s="502">
        <v>44832</v>
      </c>
      <c r="F114" s="549" t="s">
        <v>707</v>
      </c>
      <c r="G114" s="443"/>
      <c r="H114" s="259"/>
      <c r="I114" s="522"/>
      <c r="J114" s="213"/>
      <c r="K114" s="215"/>
    </row>
    <row r="115" spans="1:11">
      <c r="A115" s="770" t="s">
        <v>6953</v>
      </c>
      <c r="B115" s="870" t="s">
        <v>6954</v>
      </c>
      <c r="C115" s="1153"/>
      <c r="D115" s="923" t="s">
        <v>675</v>
      </c>
      <c r="E115" s="830">
        <v>44832</v>
      </c>
      <c r="F115" s="924" t="s">
        <v>707</v>
      </c>
      <c r="G115" s="925"/>
      <c r="H115" s="887"/>
      <c r="I115" s="522"/>
      <c r="J115" s="855"/>
      <c r="K115" s="896"/>
    </row>
    <row r="116" spans="1:11">
      <c r="A116" s="770" t="s">
        <v>6955</v>
      </c>
      <c r="B116" s="870" t="s">
        <v>6956</v>
      </c>
      <c r="C116" s="1153"/>
      <c r="D116" s="923" t="s">
        <v>675</v>
      </c>
      <c r="E116" s="830">
        <v>44832</v>
      </c>
      <c r="F116" s="924" t="s">
        <v>707</v>
      </c>
      <c r="G116" s="925"/>
      <c r="H116" s="887"/>
      <c r="I116" s="522"/>
      <c r="J116" s="855"/>
      <c r="K116" s="896"/>
    </row>
    <row r="117" spans="1:11" ht="25.5">
      <c r="A117" s="269" t="s">
        <v>6957</v>
      </c>
      <c r="B117" s="473" t="s">
        <v>6958</v>
      </c>
      <c r="C117" s="540"/>
      <c r="D117" s="299" t="s">
        <v>675</v>
      </c>
      <c r="E117" s="502">
        <v>44832</v>
      </c>
      <c r="F117" s="549" t="s">
        <v>707</v>
      </c>
      <c r="G117" s="443"/>
      <c r="H117" s="259"/>
      <c r="I117" s="522"/>
      <c r="J117" s="213"/>
      <c r="K117" s="215"/>
    </row>
    <row r="118" spans="1:11" ht="25.5">
      <c r="A118" s="269" t="s">
        <v>6959</v>
      </c>
      <c r="B118" s="473" t="s">
        <v>6960</v>
      </c>
      <c r="C118" s="540"/>
      <c r="D118" s="299" t="s">
        <v>675</v>
      </c>
      <c r="E118" s="502">
        <v>44832</v>
      </c>
      <c r="F118" s="549" t="s">
        <v>707</v>
      </c>
      <c r="G118" s="443"/>
      <c r="H118" s="259"/>
      <c r="I118" s="522"/>
      <c r="J118" s="213"/>
      <c r="K118" s="215"/>
    </row>
    <row r="119" spans="1:11" ht="25.5">
      <c r="A119" s="269" t="s">
        <v>6961</v>
      </c>
      <c r="B119" s="473" t="s">
        <v>6962</v>
      </c>
      <c r="C119" s="540"/>
      <c r="D119" s="299" t="s">
        <v>675</v>
      </c>
      <c r="E119" s="502">
        <v>44832</v>
      </c>
      <c r="F119" s="549" t="s">
        <v>707</v>
      </c>
      <c r="G119" s="443"/>
      <c r="H119" s="259"/>
      <c r="I119" s="522"/>
      <c r="J119" s="213"/>
      <c r="K119" s="215"/>
    </row>
    <row r="120" spans="1:11" ht="25.5">
      <c r="A120" s="269" t="s">
        <v>6963</v>
      </c>
      <c r="B120" s="473" t="s">
        <v>6964</v>
      </c>
      <c r="C120" s="540"/>
      <c r="D120" s="299" t="s">
        <v>675</v>
      </c>
      <c r="E120" s="502">
        <v>44832</v>
      </c>
      <c r="F120" s="549" t="s">
        <v>707</v>
      </c>
      <c r="G120" s="443"/>
      <c r="H120" s="259"/>
      <c r="I120" s="522"/>
      <c r="J120" s="213"/>
      <c r="K120" s="215"/>
    </row>
    <row r="121" spans="1:11" ht="25.5">
      <c r="A121" s="269" t="s">
        <v>6965</v>
      </c>
      <c r="B121" s="473" t="s">
        <v>6966</v>
      </c>
      <c r="C121" s="540"/>
      <c r="D121" s="299" t="s">
        <v>675</v>
      </c>
      <c r="E121" s="502">
        <v>44832</v>
      </c>
      <c r="F121" s="549" t="s">
        <v>707</v>
      </c>
      <c r="G121" s="443"/>
      <c r="H121" s="259"/>
      <c r="I121" s="522"/>
      <c r="J121" s="213"/>
      <c r="K121" s="215"/>
    </row>
    <row r="122" spans="1:11" ht="25.5">
      <c r="A122" s="269" t="s">
        <v>6967</v>
      </c>
      <c r="B122" s="473" t="s">
        <v>6968</v>
      </c>
      <c r="C122" s="540"/>
      <c r="D122" s="299" t="s">
        <v>675</v>
      </c>
      <c r="E122" s="502">
        <v>44832</v>
      </c>
      <c r="F122" s="549" t="s">
        <v>707</v>
      </c>
      <c r="G122" s="443"/>
      <c r="H122" s="259"/>
      <c r="I122" s="522"/>
      <c r="J122" s="213"/>
      <c r="K122" s="215"/>
    </row>
    <row r="123" spans="1:11" ht="12.75" customHeight="1">
      <c r="A123" s="269" t="s">
        <v>6969</v>
      </c>
      <c r="B123" s="473" t="s">
        <v>6970</v>
      </c>
      <c r="C123" s="540"/>
      <c r="D123" s="299" t="s">
        <v>675</v>
      </c>
      <c r="E123" s="502">
        <v>44832</v>
      </c>
      <c r="F123" s="549" t="s">
        <v>707</v>
      </c>
      <c r="G123" s="443"/>
      <c r="H123" s="259"/>
      <c r="I123" s="522"/>
      <c r="J123" s="213"/>
      <c r="K123" s="215"/>
    </row>
    <row r="124" spans="1:11" ht="25.5">
      <c r="A124" s="269" t="s">
        <v>6971</v>
      </c>
      <c r="B124" s="473" t="s">
        <v>6972</v>
      </c>
      <c r="C124" s="540"/>
      <c r="D124" s="299" t="s">
        <v>675</v>
      </c>
      <c r="E124" s="502">
        <v>44832</v>
      </c>
      <c r="F124" s="549" t="s">
        <v>707</v>
      </c>
      <c r="G124" s="443"/>
      <c r="H124" s="259"/>
      <c r="I124" s="522"/>
      <c r="J124" s="213"/>
      <c r="K124" s="215"/>
    </row>
    <row r="125" spans="1:11" ht="12.75" customHeight="1">
      <c r="A125" s="269" t="s">
        <v>6973</v>
      </c>
      <c r="B125" s="473" t="s">
        <v>6974</v>
      </c>
      <c r="C125" s="540"/>
      <c r="D125" s="299" t="s">
        <v>675</v>
      </c>
      <c r="E125" s="502">
        <v>44832</v>
      </c>
      <c r="F125" s="549" t="s">
        <v>707</v>
      </c>
      <c r="G125" s="443"/>
      <c r="H125" s="259"/>
      <c r="I125" s="522"/>
      <c r="J125" s="213"/>
      <c r="K125" s="215"/>
    </row>
    <row r="126" spans="1:11" ht="25.5">
      <c r="A126" s="269" t="s">
        <v>6975</v>
      </c>
      <c r="B126" s="473" t="s">
        <v>6976</v>
      </c>
      <c r="C126" s="540"/>
      <c r="D126" s="299" t="s">
        <v>675</v>
      </c>
      <c r="E126" s="502">
        <v>44832</v>
      </c>
      <c r="F126" s="549" t="s">
        <v>707</v>
      </c>
      <c r="G126" s="443"/>
      <c r="H126" s="259"/>
      <c r="I126" s="522"/>
      <c r="J126" s="213"/>
      <c r="K126" s="215"/>
    </row>
    <row r="127" spans="1:11">
      <c r="A127" s="269" t="s">
        <v>6977</v>
      </c>
      <c r="B127" s="473" t="s">
        <v>6978</v>
      </c>
      <c r="C127" s="540"/>
      <c r="D127" s="299" t="s">
        <v>675</v>
      </c>
      <c r="E127" s="502">
        <v>44832</v>
      </c>
      <c r="F127" s="549" t="s">
        <v>707</v>
      </c>
      <c r="G127" s="443"/>
      <c r="H127" s="259"/>
      <c r="I127" s="522"/>
      <c r="J127" s="213"/>
      <c r="K127" s="215"/>
    </row>
    <row r="128" spans="1:11">
      <c r="A128" s="269" t="s">
        <v>6979</v>
      </c>
      <c r="B128" s="473" t="s">
        <v>6980</v>
      </c>
      <c r="C128" s="540"/>
      <c r="D128" s="299" t="s">
        <v>675</v>
      </c>
      <c r="E128" s="502">
        <v>44832</v>
      </c>
      <c r="F128" s="549" t="s">
        <v>707</v>
      </c>
      <c r="G128" s="443"/>
      <c r="H128" s="259"/>
      <c r="I128" s="522"/>
      <c r="J128" s="213"/>
      <c r="K128" s="215"/>
    </row>
    <row r="129" spans="1:11">
      <c r="A129" s="269" t="s">
        <v>6981</v>
      </c>
      <c r="B129" s="473" t="s">
        <v>6982</v>
      </c>
      <c r="C129" s="1152" t="s">
        <v>6809</v>
      </c>
      <c r="D129" s="299" t="s">
        <v>675</v>
      </c>
      <c r="E129" s="502">
        <v>44832</v>
      </c>
      <c r="F129" s="549" t="s">
        <v>707</v>
      </c>
      <c r="G129" s="443"/>
      <c r="H129" s="259"/>
      <c r="I129" s="522"/>
      <c r="J129" s="213"/>
      <c r="K129" s="215"/>
    </row>
    <row r="130" spans="1:11">
      <c r="A130" s="770" t="s">
        <v>6983</v>
      </c>
      <c r="B130" s="870" t="s">
        <v>6984</v>
      </c>
      <c r="C130" s="1154" t="s">
        <v>6809</v>
      </c>
      <c r="D130" s="923" t="s">
        <v>675</v>
      </c>
      <c r="E130" s="830">
        <v>44832</v>
      </c>
      <c r="F130" s="924" t="s">
        <v>707</v>
      </c>
      <c r="G130" s="925"/>
      <c r="H130" s="259"/>
      <c r="I130" s="522"/>
      <c r="J130" s="213"/>
      <c r="K130" s="215"/>
    </row>
    <row r="131" spans="1:11">
      <c r="A131" s="269" t="s">
        <v>6985</v>
      </c>
      <c r="B131" s="473" t="s">
        <v>6986</v>
      </c>
      <c r="C131" s="1152" t="s">
        <v>6809</v>
      </c>
      <c r="D131" s="299" t="s">
        <v>675</v>
      </c>
      <c r="E131" s="502">
        <v>44832</v>
      </c>
      <c r="F131" s="549" t="s">
        <v>707</v>
      </c>
      <c r="G131" s="443"/>
      <c r="H131" s="259"/>
      <c r="I131" s="522"/>
      <c r="J131" s="213"/>
      <c r="K131" s="215"/>
    </row>
    <row r="132" spans="1:11">
      <c r="A132" s="269" t="s">
        <v>6987</v>
      </c>
      <c r="B132" s="473" t="s">
        <v>6988</v>
      </c>
      <c r="C132" s="1152" t="s">
        <v>6809</v>
      </c>
      <c r="D132" s="299" t="s">
        <v>675</v>
      </c>
      <c r="E132" s="502">
        <v>44832</v>
      </c>
      <c r="F132" s="549" t="s">
        <v>707</v>
      </c>
      <c r="G132" s="443"/>
      <c r="H132" s="259"/>
      <c r="I132" s="522"/>
      <c r="J132" s="213"/>
      <c r="K132" s="215"/>
    </row>
    <row r="133" spans="1:11">
      <c r="A133" s="269" t="s">
        <v>6989</v>
      </c>
      <c r="B133" s="473" t="s">
        <v>6990</v>
      </c>
      <c r="C133" s="1152" t="s">
        <v>6809</v>
      </c>
      <c r="D133" s="299" t="s">
        <v>675</v>
      </c>
      <c r="E133" s="502">
        <v>44832</v>
      </c>
      <c r="F133" s="549" t="s">
        <v>707</v>
      </c>
      <c r="G133" s="443"/>
      <c r="H133" s="259"/>
      <c r="I133" s="522"/>
      <c r="J133" s="213"/>
      <c r="K133" s="215"/>
    </row>
    <row r="134" spans="1:11" ht="12.75" customHeight="1">
      <c r="A134" s="269" t="s">
        <v>6991</v>
      </c>
      <c r="B134" s="473" t="s">
        <v>6992</v>
      </c>
      <c r="C134" s="1152" t="s">
        <v>6809</v>
      </c>
      <c r="D134" s="299" t="s">
        <v>675</v>
      </c>
      <c r="E134" s="502">
        <v>44832</v>
      </c>
      <c r="F134" s="549" t="s">
        <v>707</v>
      </c>
      <c r="G134" s="443"/>
      <c r="H134" s="259"/>
      <c r="I134" s="522"/>
      <c r="J134" s="213"/>
      <c r="K134" s="215"/>
    </row>
    <row r="135" spans="1:11" ht="25.5">
      <c r="A135" s="269" t="s">
        <v>6993</v>
      </c>
      <c r="B135" s="473" t="s">
        <v>6994</v>
      </c>
      <c r="C135" s="1152" t="s">
        <v>6809</v>
      </c>
      <c r="D135" s="299" t="s">
        <v>675</v>
      </c>
      <c r="E135" s="502">
        <v>44832</v>
      </c>
      <c r="F135" s="549" t="s">
        <v>707</v>
      </c>
      <c r="G135" s="443"/>
      <c r="H135" s="259"/>
      <c r="I135" s="522"/>
      <c r="J135" s="213"/>
      <c r="K135" s="215"/>
    </row>
    <row r="136" spans="1:11" ht="25.5">
      <c r="A136" s="269" t="s">
        <v>6995</v>
      </c>
      <c r="B136" s="473" t="s">
        <v>6996</v>
      </c>
      <c r="C136" s="1152" t="s">
        <v>6809</v>
      </c>
      <c r="D136" s="299" t="s">
        <v>675</v>
      </c>
      <c r="E136" s="502">
        <v>44832</v>
      </c>
      <c r="F136" s="549" t="s">
        <v>707</v>
      </c>
      <c r="G136" s="443"/>
      <c r="H136" s="259"/>
      <c r="I136" s="522"/>
      <c r="J136" s="213"/>
      <c r="K136" s="215"/>
    </row>
    <row r="137" spans="1:11">
      <c r="A137" s="269" t="s">
        <v>6997</v>
      </c>
      <c r="B137" s="473" t="s">
        <v>6998</v>
      </c>
      <c r="C137" s="1152" t="s">
        <v>6809</v>
      </c>
      <c r="D137" s="299" t="s">
        <v>675</v>
      </c>
      <c r="E137" s="502">
        <v>44832</v>
      </c>
      <c r="F137" s="549" t="s">
        <v>707</v>
      </c>
      <c r="G137" s="443"/>
      <c r="H137" s="259"/>
      <c r="I137" s="522"/>
      <c r="J137" s="213"/>
      <c r="K137" s="215"/>
    </row>
    <row r="138" spans="1:11" ht="25.5">
      <c r="A138" s="269" t="s">
        <v>6999</v>
      </c>
      <c r="B138" s="473" t="s">
        <v>7000</v>
      </c>
      <c r="C138" s="1152" t="s">
        <v>6809</v>
      </c>
      <c r="D138" s="299" t="s">
        <v>675</v>
      </c>
      <c r="E138" s="502">
        <v>44832</v>
      </c>
      <c r="F138" s="549" t="s">
        <v>707</v>
      </c>
      <c r="G138" s="443"/>
      <c r="H138" s="259"/>
      <c r="I138" s="522"/>
      <c r="J138" s="213"/>
      <c r="K138" s="215"/>
    </row>
    <row r="139" spans="1:11">
      <c r="A139" s="269" t="s">
        <v>7001</v>
      </c>
      <c r="B139" s="473" t="s">
        <v>7002</v>
      </c>
      <c r="C139" s="1152" t="s">
        <v>6809</v>
      </c>
      <c r="D139" s="299" t="s">
        <v>675</v>
      </c>
      <c r="E139" s="502">
        <v>44832</v>
      </c>
      <c r="F139" s="549" t="s">
        <v>707</v>
      </c>
      <c r="G139" s="443"/>
      <c r="H139" s="259"/>
      <c r="I139" s="522"/>
      <c r="J139" s="213"/>
      <c r="K139" s="215"/>
    </row>
    <row r="140" spans="1:11">
      <c r="A140" s="269" t="s">
        <v>7003</v>
      </c>
      <c r="B140" s="473" t="s">
        <v>7004</v>
      </c>
      <c r="C140" s="540"/>
      <c r="D140" s="299" t="s">
        <v>675</v>
      </c>
      <c r="E140" s="502">
        <v>44832</v>
      </c>
      <c r="F140" s="549" t="s">
        <v>707</v>
      </c>
      <c r="G140" s="443"/>
      <c r="H140" s="259"/>
      <c r="I140" s="522"/>
      <c r="J140" s="213"/>
      <c r="K140" s="215"/>
    </row>
    <row r="141" spans="1:11">
      <c r="A141" s="269" t="s">
        <v>7005</v>
      </c>
      <c r="B141" s="473" t="s">
        <v>7006</v>
      </c>
      <c r="C141" s="540"/>
      <c r="D141" s="299" t="s">
        <v>675</v>
      </c>
      <c r="E141" s="502">
        <v>44832</v>
      </c>
      <c r="F141" s="549" t="s">
        <v>707</v>
      </c>
      <c r="G141" s="443"/>
      <c r="H141" s="259"/>
      <c r="I141" s="522"/>
      <c r="J141" s="213"/>
      <c r="K141" s="215"/>
    </row>
    <row r="142" spans="1:11">
      <c r="A142" s="269" t="s">
        <v>7007</v>
      </c>
      <c r="B142" s="473" t="s">
        <v>7008</v>
      </c>
      <c r="C142" s="540"/>
      <c r="D142" s="299" t="s">
        <v>675</v>
      </c>
      <c r="E142" s="502">
        <v>44832</v>
      </c>
      <c r="F142" s="549" t="s">
        <v>707</v>
      </c>
      <c r="G142" s="443"/>
      <c r="H142" s="259"/>
      <c r="I142" s="522"/>
      <c r="J142" s="213"/>
      <c r="K142" s="215"/>
    </row>
    <row r="143" spans="1:11">
      <c r="A143" s="269" t="s">
        <v>7009</v>
      </c>
      <c r="B143" s="473" t="s">
        <v>7010</v>
      </c>
      <c r="C143" s="540"/>
      <c r="D143" s="299" t="s">
        <v>675</v>
      </c>
      <c r="E143" s="502">
        <v>44832</v>
      </c>
      <c r="F143" s="549" t="s">
        <v>707</v>
      </c>
      <c r="G143" s="443"/>
      <c r="H143" s="259"/>
      <c r="I143" s="522"/>
      <c r="J143" s="213"/>
      <c r="K143" s="215"/>
    </row>
    <row r="144" spans="1:11">
      <c r="A144" s="269" t="s">
        <v>7011</v>
      </c>
      <c r="B144" s="473" t="s">
        <v>7012</v>
      </c>
      <c r="C144" s="540"/>
      <c r="D144" s="299" t="s">
        <v>675</v>
      </c>
      <c r="E144" s="502">
        <v>44832</v>
      </c>
      <c r="F144" s="549" t="s">
        <v>707</v>
      </c>
      <c r="G144" s="443"/>
      <c r="H144" s="259"/>
      <c r="I144" s="522"/>
      <c r="J144" s="213"/>
      <c r="K144" s="215"/>
    </row>
    <row r="145" spans="1:11">
      <c r="A145" s="269" t="s">
        <v>7013</v>
      </c>
      <c r="B145" s="473" t="s">
        <v>7014</v>
      </c>
      <c r="C145" s="540"/>
      <c r="D145" s="299" t="s">
        <v>675</v>
      </c>
      <c r="E145" s="502">
        <v>44832</v>
      </c>
      <c r="F145" s="549" t="s">
        <v>707</v>
      </c>
      <c r="G145" s="443"/>
      <c r="H145" s="259"/>
      <c r="I145" s="522"/>
      <c r="J145" s="213"/>
      <c r="K145" s="215"/>
    </row>
    <row r="146" spans="1:11">
      <c r="A146" s="269" t="s">
        <v>7015</v>
      </c>
      <c r="B146" s="473" t="s">
        <v>7016</v>
      </c>
      <c r="C146" s="540"/>
      <c r="D146" s="299" t="s">
        <v>675</v>
      </c>
      <c r="E146" s="502">
        <v>44832</v>
      </c>
      <c r="F146" s="549" t="s">
        <v>707</v>
      </c>
      <c r="G146" s="443"/>
      <c r="H146" s="259"/>
      <c r="I146" s="522"/>
      <c r="J146" s="213"/>
      <c r="K146" s="215"/>
    </row>
    <row r="147" spans="1:11">
      <c r="A147" s="269" t="s">
        <v>7017</v>
      </c>
      <c r="B147" s="473" t="s">
        <v>7018</v>
      </c>
      <c r="C147" s="540"/>
      <c r="D147" s="299" t="s">
        <v>675</v>
      </c>
      <c r="E147" s="502">
        <v>44832</v>
      </c>
      <c r="F147" s="549" t="s">
        <v>707</v>
      </c>
      <c r="G147" s="443"/>
      <c r="H147" s="259"/>
      <c r="I147" s="522"/>
      <c r="J147" s="213"/>
      <c r="K147" s="215"/>
    </row>
    <row r="148" spans="1:11">
      <c r="A148" s="269" t="s">
        <v>7019</v>
      </c>
      <c r="B148" s="473" t="s">
        <v>7020</v>
      </c>
      <c r="C148" s="540"/>
      <c r="D148" s="299" t="s">
        <v>675</v>
      </c>
      <c r="E148" s="502">
        <v>44832</v>
      </c>
      <c r="F148" s="549" t="s">
        <v>707</v>
      </c>
      <c r="G148" s="443"/>
      <c r="H148" s="259"/>
      <c r="I148" s="522"/>
      <c r="J148" s="213"/>
      <c r="K148" s="215"/>
    </row>
    <row r="149" spans="1:11">
      <c r="A149" s="269" t="s">
        <v>7021</v>
      </c>
      <c r="B149" s="473" t="s">
        <v>7022</v>
      </c>
      <c r="C149" s="540"/>
      <c r="D149" s="299" t="s">
        <v>675</v>
      </c>
      <c r="E149" s="502">
        <v>44832</v>
      </c>
      <c r="F149" s="549" t="s">
        <v>707</v>
      </c>
      <c r="G149" s="443"/>
      <c r="H149" s="259"/>
      <c r="I149" s="522"/>
      <c r="J149" s="213"/>
      <c r="K149" s="215"/>
    </row>
    <row r="150" spans="1:11">
      <c r="A150" s="770" t="s">
        <v>7023</v>
      </c>
      <c r="B150" s="870" t="s">
        <v>7024</v>
      </c>
      <c r="C150" s="1153"/>
      <c r="D150" s="923" t="s">
        <v>675</v>
      </c>
      <c r="E150" s="830">
        <v>44832</v>
      </c>
      <c r="F150" s="924" t="s">
        <v>707</v>
      </c>
      <c r="G150" s="925"/>
      <c r="H150" s="887"/>
      <c r="I150" s="522"/>
      <c r="J150" s="855"/>
      <c r="K150" s="896"/>
    </row>
    <row r="151" spans="1:11">
      <c r="A151" s="269" t="s">
        <v>7025</v>
      </c>
      <c r="B151" s="473" t="s">
        <v>7026</v>
      </c>
      <c r="C151" s="540"/>
      <c r="D151" s="299" t="s">
        <v>675</v>
      </c>
      <c r="E151" s="502">
        <v>44832</v>
      </c>
      <c r="F151" s="549" t="s">
        <v>707</v>
      </c>
      <c r="G151" s="443"/>
      <c r="H151" s="259"/>
      <c r="I151" s="522"/>
      <c r="J151" s="213"/>
      <c r="K151" s="215"/>
    </row>
    <row r="152" spans="1:11">
      <c r="A152" s="269" t="s">
        <v>7027</v>
      </c>
      <c r="B152" s="473" t="s">
        <v>7028</v>
      </c>
      <c r="C152" s="540"/>
      <c r="D152" s="299" t="s">
        <v>675</v>
      </c>
      <c r="E152" s="502">
        <v>44832</v>
      </c>
      <c r="F152" s="549" t="s">
        <v>707</v>
      </c>
      <c r="G152" s="443"/>
      <c r="H152" s="259"/>
      <c r="I152" s="522"/>
      <c r="J152" s="213"/>
      <c r="K152" s="215"/>
    </row>
    <row r="153" spans="1:11" ht="25.5">
      <c r="A153" s="269" t="s">
        <v>7029</v>
      </c>
      <c r="B153" s="473" t="s">
        <v>7030</v>
      </c>
      <c r="C153" s="540"/>
      <c r="D153" s="299" t="s">
        <v>675</v>
      </c>
      <c r="E153" s="502">
        <v>44832</v>
      </c>
      <c r="F153" s="549" t="s">
        <v>707</v>
      </c>
      <c r="G153" s="443"/>
      <c r="H153" s="259"/>
      <c r="I153" s="522"/>
      <c r="J153" s="213"/>
      <c r="K153" s="215"/>
    </row>
    <row r="154" spans="1:11">
      <c r="A154" s="269" t="s">
        <v>7031</v>
      </c>
      <c r="B154" s="473" t="s">
        <v>7032</v>
      </c>
      <c r="C154" s="540"/>
      <c r="D154" s="299" t="s">
        <v>675</v>
      </c>
      <c r="E154" s="502">
        <v>44832</v>
      </c>
      <c r="F154" s="549" t="s">
        <v>707</v>
      </c>
      <c r="G154" s="443"/>
      <c r="H154" s="259"/>
      <c r="I154" s="522"/>
      <c r="J154" s="213"/>
      <c r="K154" s="215"/>
    </row>
    <row r="155" spans="1:11">
      <c r="A155" s="269" t="s">
        <v>7033</v>
      </c>
      <c r="B155" s="473" t="s">
        <v>7034</v>
      </c>
      <c r="C155" s="540"/>
      <c r="D155" s="299" t="s">
        <v>675</v>
      </c>
      <c r="E155" s="502">
        <v>44832</v>
      </c>
      <c r="F155" s="549" t="s">
        <v>707</v>
      </c>
      <c r="G155" s="443"/>
      <c r="H155" s="259"/>
      <c r="I155" s="522"/>
      <c r="J155" s="213"/>
      <c r="K155" s="215"/>
    </row>
    <row r="156" spans="1:11">
      <c r="A156" s="269" t="s">
        <v>7035</v>
      </c>
      <c r="B156" s="473" t="s">
        <v>7036</v>
      </c>
      <c r="C156" s="540"/>
      <c r="D156" s="299" t="s">
        <v>675</v>
      </c>
      <c r="E156" s="502">
        <v>44832</v>
      </c>
      <c r="F156" s="549" t="s">
        <v>707</v>
      </c>
      <c r="G156" s="443"/>
      <c r="H156" s="259"/>
      <c r="I156" s="522"/>
      <c r="J156" s="213"/>
      <c r="K156" s="215"/>
    </row>
    <row r="157" spans="1:11">
      <c r="A157" s="269" t="s">
        <v>7037</v>
      </c>
      <c r="B157" s="473" t="s">
        <v>7038</v>
      </c>
      <c r="C157" s="540"/>
      <c r="D157" s="299" t="s">
        <v>675</v>
      </c>
      <c r="E157" s="502">
        <v>44832</v>
      </c>
      <c r="F157" s="549" t="s">
        <v>707</v>
      </c>
      <c r="G157" s="443"/>
      <c r="H157" s="259"/>
      <c r="I157" s="522"/>
      <c r="J157" s="213"/>
      <c r="K157" s="215"/>
    </row>
    <row r="158" spans="1:11">
      <c r="A158" s="269" t="s">
        <v>7039</v>
      </c>
      <c r="B158" s="473" t="s">
        <v>7040</v>
      </c>
      <c r="C158" s="540"/>
      <c r="D158" s="299" t="s">
        <v>675</v>
      </c>
      <c r="E158" s="502">
        <v>44832</v>
      </c>
      <c r="F158" s="549" t="s">
        <v>707</v>
      </c>
      <c r="G158" s="443"/>
      <c r="H158" s="259"/>
      <c r="I158" s="522"/>
      <c r="J158" s="213"/>
      <c r="K158" s="215"/>
    </row>
    <row r="159" spans="1:11">
      <c r="A159" s="269" t="s">
        <v>7041</v>
      </c>
      <c r="B159" s="473" t="s">
        <v>7042</v>
      </c>
      <c r="C159" s="540"/>
      <c r="D159" s="299" t="s">
        <v>675</v>
      </c>
      <c r="E159" s="502">
        <v>44832</v>
      </c>
      <c r="F159" s="549" t="s">
        <v>707</v>
      </c>
      <c r="G159" s="443"/>
      <c r="H159" s="259"/>
      <c r="I159" s="522"/>
      <c r="J159" s="213"/>
      <c r="K159" s="215"/>
    </row>
    <row r="160" spans="1:11">
      <c r="A160" s="269" t="s">
        <v>7043</v>
      </c>
      <c r="B160" s="473" t="s">
        <v>7044</v>
      </c>
      <c r="C160" s="540"/>
      <c r="D160" s="299" t="s">
        <v>675</v>
      </c>
      <c r="E160" s="502">
        <v>44832</v>
      </c>
      <c r="F160" s="549" t="s">
        <v>707</v>
      </c>
      <c r="G160" s="443"/>
      <c r="H160" s="259"/>
      <c r="I160" s="522"/>
      <c r="J160" s="213"/>
      <c r="K160" s="215"/>
    </row>
    <row r="161" spans="1:11">
      <c r="A161" s="269" t="s">
        <v>7045</v>
      </c>
      <c r="B161" s="473" t="s">
        <v>7046</v>
      </c>
      <c r="C161" s="540"/>
      <c r="D161" s="299" t="s">
        <v>675</v>
      </c>
      <c r="E161" s="502">
        <v>44832</v>
      </c>
      <c r="F161" s="549" t="s">
        <v>707</v>
      </c>
      <c r="G161" s="443"/>
      <c r="H161" s="259"/>
      <c r="I161" s="522"/>
      <c r="J161" s="213"/>
      <c r="K161" s="215"/>
    </row>
    <row r="162" spans="1:11">
      <c r="A162" s="269" t="s">
        <v>7047</v>
      </c>
      <c r="B162" s="473" t="s">
        <v>7048</v>
      </c>
      <c r="C162" s="540"/>
      <c r="D162" s="299" t="s">
        <v>675</v>
      </c>
      <c r="E162" s="502">
        <v>44832</v>
      </c>
      <c r="F162" s="549" t="s">
        <v>707</v>
      </c>
      <c r="G162" s="443"/>
      <c r="H162" s="259"/>
      <c r="I162" s="522"/>
      <c r="J162" s="213"/>
      <c r="K162" s="215"/>
    </row>
    <row r="163" spans="1:11">
      <c r="A163" s="269" t="s">
        <v>7049</v>
      </c>
      <c r="B163" s="473" t="s">
        <v>7050</v>
      </c>
      <c r="C163" s="540"/>
      <c r="D163" s="299" t="s">
        <v>675</v>
      </c>
      <c r="E163" s="502">
        <v>44832</v>
      </c>
      <c r="F163" s="549" t="s">
        <v>707</v>
      </c>
      <c r="G163" s="443"/>
      <c r="H163" s="259"/>
      <c r="I163" s="522"/>
      <c r="J163" s="213"/>
      <c r="K163" s="215"/>
    </row>
    <row r="164" spans="1:11">
      <c r="A164" s="269" t="s">
        <v>7051</v>
      </c>
      <c r="B164" s="473" t="s">
        <v>7052</v>
      </c>
      <c r="C164" s="540"/>
      <c r="D164" s="299" t="s">
        <v>675</v>
      </c>
      <c r="E164" s="502">
        <v>44832</v>
      </c>
      <c r="F164" s="549" t="s">
        <v>707</v>
      </c>
      <c r="G164" s="443"/>
      <c r="H164" s="259"/>
      <c r="I164" s="522"/>
      <c r="J164" s="213"/>
      <c r="K164" s="215"/>
    </row>
    <row r="165" spans="1:11">
      <c r="A165" s="269" t="s">
        <v>7053</v>
      </c>
      <c r="B165" s="473" t="s">
        <v>7054</v>
      </c>
      <c r="C165" s="540"/>
      <c r="D165" s="299" t="s">
        <v>675</v>
      </c>
      <c r="E165" s="502">
        <v>44832</v>
      </c>
      <c r="F165" s="549" t="s">
        <v>707</v>
      </c>
      <c r="G165" s="443"/>
      <c r="H165" s="259"/>
      <c r="I165" s="522"/>
      <c r="J165" s="213"/>
      <c r="K165" s="215"/>
    </row>
    <row r="166" spans="1:11">
      <c r="A166" s="269" t="s">
        <v>7055</v>
      </c>
      <c r="B166" s="473" t="s">
        <v>7056</v>
      </c>
      <c r="C166" s="540"/>
      <c r="D166" s="299" t="s">
        <v>675</v>
      </c>
      <c r="E166" s="502">
        <v>44832</v>
      </c>
      <c r="F166" s="549" t="s">
        <v>707</v>
      </c>
      <c r="G166" s="443"/>
      <c r="H166" s="259"/>
      <c r="I166" s="522"/>
      <c r="J166" s="213"/>
      <c r="K166" s="215"/>
    </row>
    <row r="167" spans="1:11">
      <c r="A167" s="269" t="s">
        <v>7057</v>
      </c>
      <c r="B167" s="473" t="s">
        <v>7058</v>
      </c>
      <c r="C167" s="540"/>
      <c r="D167" s="299" t="s">
        <v>675</v>
      </c>
      <c r="E167" s="502">
        <v>44832</v>
      </c>
      <c r="F167" s="549" t="s">
        <v>707</v>
      </c>
      <c r="G167" s="443"/>
      <c r="H167" s="259"/>
      <c r="I167" s="522"/>
      <c r="J167" s="213"/>
      <c r="K167" s="215"/>
    </row>
    <row r="168" spans="1:11">
      <c r="A168" s="269" t="s">
        <v>7059</v>
      </c>
      <c r="B168" s="473" t="s">
        <v>7060</v>
      </c>
      <c r="C168" s="540"/>
      <c r="D168" s="299" t="s">
        <v>675</v>
      </c>
      <c r="E168" s="502">
        <v>44832</v>
      </c>
      <c r="F168" s="549" t="s">
        <v>707</v>
      </c>
      <c r="G168" s="443"/>
      <c r="H168" s="259"/>
      <c r="I168" s="522"/>
      <c r="J168" s="213"/>
      <c r="K168" s="215"/>
    </row>
    <row r="169" spans="1:11">
      <c r="A169" s="269" t="s">
        <v>7061</v>
      </c>
      <c r="B169" s="473" t="s">
        <v>7062</v>
      </c>
      <c r="C169" s="1152" t="s">
        <v>6809</v>
      </c>
      <c r="D169" s="299" t="s">
        <v>675</v>
      </c>
      <c r="E169" s="502">
        <v>44832</v>
      </c>
      <c r="F169" s="549" t="s">
        <v>707</v>
      </c>
      <c r="G169" s="443"/>
      <c r="H169" s="259"/>
      <c r="I169" s="522"/>
      <c r="J169" s="213"/>
      <c r="K169" s="215"/>
    </row>
    <row r="170" spans="1:11">
      <c r="A170" s="269" t="s">
        <v>7063</v>
      </c>
      <c r="B170" s="473" t="s">
        <v>7064</v>
      </c>
      <c r="C170" s="1152" t="s">
        <v>6809</v>
      </c>
      <c r="D170" s="299" t="s">
        <v>675</v>
      </c>
      <c r="E170" s="502">
        <v>44832</v>
      </c>
      <c r="F170" s="549" t="s">
        <v>707</v>
      </c>
      <c r="G170" s="443"/>
      <c r="H170" s="259"/>
      <c r="I170" s="522"/>
      <c r="J170" s="213"/>
      <c r="K170" s="215"/>
    </row>
    <row r="171" spans="1:11">
      <c r="A171" s="269" t="s">
        <v>7065</v>
      </c>
      <c r="B171" s="473" t="s">
        <v>7066</v>
      </c>
      <c r="C171" s="1152" t="s">
        <v>6809</v>
      </c>
      <c r="D171" s="299" t="s">
        <v>675</v>
      </c>
      <c r="E171" s="502">
        <v>44832</v>
      </c>
      <c r="F171" s="549" t="s">
        <v>707</v>
      </c>
      <c r="G171" s="443"/>
      <c r="H171" s="259"/>
      <c r="I171" s="522"/>
      <c r="J171" s="213"/>
      <c r="K171" s="215"/>
    </row>
    <row r="172" spans="1:11">
      <c r="A172" s="269" t="s">
        <v>7067</v>
      </c>
      <c r="B172" s="473" t="s">
        <v>7068</v>
      </c>
      <c r="C172" s="1152" t="s">
        <v>6809</v>
      </c>
      <c r="D172" s="299" t="s">
        <v>675</v>
      </c>
      <c r="E172" s="502">
        <v>44832</v>
      </c>
      <c r="F172" s="549" t="s">
        <v>707</v>
      </c>
      <c r="G172" s="443"/>
      <c r="H172" s="259"/>
      <c r="I172" s="522"/>
      <c r="J172" s="213"/>
      <c r="K172" s="215"/>
    </row>
    <row r="173" spans="1:11">
      <c r="A173" s="269" t="s">
        <v>7069</v>
      </c>
      <c r="B173" s="473" t="s">
        <v>7070</v>
      </c>
      <c r="C173" s="1152" t="s">
        <v>6809</v>
      </c>
      <c r="D173" s="299" t="s">
        <v>675</v>
      </c>
      <c r="E173" s="502">
        <v>44832</v>
      </c>
      <c r="F173" s="549" t="s">
        <v>707</v>
      </c>
      <c r="G173" s="443"/>
      <c r="H173" s="259"/>
      <c r="I173" s="522"/>
      <c r="J173" s="213"/>
      <c r="K173" s="215"/>
    </row>
    <row r="174" spans="1:11">
      <c r="A174" s="269" t="s">
        <v>7071</v>
      </c>
      <c r="B174" s="473" t="s">
        <v>7072</v>
      </c>
      <c r="C174" s="1152" t="s">
        <v>6809</v>
      </c>
      <c r="D174" s="299" t="s">
        <v>675</v>
      </c>
      <c r="E174" s="502">
        <v>44832</v>
      </c>
      <c r="F174" s="549" t="s">
        <v>707</v>
      </c>
      <c r="G174" s="443"/>
      <c r="H174" s="259"/>
      <c r="I174" s="522"/>
      <c r="J174" s="213"/>
      <c r="K174" s="215"/>
    </row>
    <row r="175" spans="1:11">
      <c r="A175" s="269" t="s">
        <v>7073</v>
      </c>
      <c r="B175" s="473" t="s">
        <v>7074</v>
      </c>
      <c r="C175" s="1152" t="s">
        <v>6809</v>
      </c>
      <c r="D175" s="299" t="s">
        <v>675</v>
      </c>
      <c r="E175" s="502">
        <v>44832</v>
      </c>
      <c r="F175" s="549" t="s">
        <v>707</v>
      </c>
      <c r="G175" s="443"/>
      <c r="H175" s="259"/>
      <c r="I175" s="522"/>
      <c r="J175" s="213"/>
      <c r="K175" s="215"/>
    </row>
    <row r="176" spans="1:11">
      <c r="A176" s="269" t="s">
        <v>7075</v>
      </c>
      <c r="B176" s="473" t="s">
        <v>7076</v>
      </c>
      <c r="C176" s="1152" t="s">
        <v>6809</v>
      </c>
      <c r="D176" s="299" t="s">
        <v>675</v>
      </c>
      <c r="E176" s="502">
        <v>44832</v>
      </c>
      <c r="F176" s="549" t="s">
        <v>707</v>
      </c>
      <c r="G176" s="443"/>
      <c r="H176" s="259"/>
      <c r="I176" s="522"/>
      <c r="J176" s="213"/>
      <c r="K176" s="215"/>
    </row>
    <row r="177" spans="1:12">
      <c r="A177" s="269" t="s">
        <v>7077</v>
      </c>
      <c r="B177" s="473" t="s">
        <v>7078</v>
      </c>
      <c r="C177" s="1152" t="s">
        <v>6809</v>
      </c>
      <c r="D177" s="299" t="s">
        <v>675</v>
      </c>
      <c r="E177" s="502">
        <v>44832</v>
      </c>
      <c r="F177" s="549" t="s">
        <v>707</v>
      </c>
      <c r="G177" s="443"/>
      <c r="H177" s="259"/>
      <c r="I177" s="522"/>
      <c r="J177" s="213"/>
      <c r="K177" s="215"/>
    </row>
    <row r="178" spans="1:12">
      <c r="A178" s="269" t="s">
        <v>7079</v>
      </c>
      <c r="B178" s="473" t="s">
        <v>7080</v>
      </c>
      <c r="C178" s="1152" t="s">
        <v>6809</v>
      </c>
      <c r="D178" s="299" t="s">
        <v>675</v>
      </c>
      <c r="E178" s="502">
        <v>44832</v>
      </c>
      <c r="F178" s="549" t="s">
        <v>707</v>
      </c>
      <c r="G178" s="443"/>
      <c r="H178" s="259"/>
      <c r="I178" s="522"/>
      <c r="J178" s="213"/>
      <c r="K178" s="215"/>
    </row>
    <row r="179" spans="1:12">
      <c r="A179" s="269" t="s">
        <v>7081</v>
      </c>
      <c r="B179" s="473" t="s">
        <v>7082</v>
      </c>
      <c r="C179" s="1152" t="s">
        <v>6809</v>
      </c>
      <c r="D179" s="299" t="s">
        <v>675</v>
      </c>
      <c r="E179" s="502">
        <v>44832</v>
      </c>
      <c r="F179" s="549" t="s">
        <v>707</v>
      </c>
      <c r="G179" s="443"/>
      <c r="H179" s="259"/>
      <c r="I179" s="522"/>
      <c r="J179" s="213"/>
      <c r="K179" s="215"/>
    </row>
    <row r="180" spans="1:12">
      <c r="A180" s="269" t="s">
        <v>7083</v>
      </c>
      <c r="B180" s="473" t="s">
        <v>7084</v>
      </c>
      <c r="C180" s="540"/>
      <c r="D180" s="299" t="s">
        <v>675</v>
      </c>
      <c r="E180" s="502">
        <v>44832</v>
      </c>
      <c r="F180" s="549" t="s">
        <v>707</v>
      </c>
      <c r="G180" s="443"/>
      <c r="H180" s="259"/>
      <c r="I180" s="522"/>
      <c r="J180" s="213"/>
      <c r="K180" s="215"/>
    </row>
    <row r="181" spans="1:12">
      <c r="A181" s="269" t="s">
        <v>7085</v>
      </c>
      <c r="B181" s="473" t="s">
        <v>7086</v>
      </c>
      <c r="C181" s="540"/>
      <c r="D181" s="299" t="s">
        <v>675</v>
      </c>
      <c r="E181" s="502">
        <v>44832</v>
      </c>
      <c r="F181" s="549" t="s">
        <v>707</v>
      </c>
      <c r="G181" s="443"/>
      <c r="H181" s="259"/>
      <c r="I181" s="522"/>
      <c r="J181" s="213"/>
      <c r="K181" s="215"/>
    </row>
    <row r="182" spans="1:12">
      <c r="A182" s="269" t="s">
        <v>7087</v>
      </c>
      <c r="B182" s="473" t="s">
        <v>7088</v>
      </c>
      <c r="C182" s="540"/>
      <c r="D182" s="299" t="s">
        <v>675</v>
      </c>
      <c r="E182" s="502">
        <v>44832</v>
      </c>
      <c r="F182" s="549" t="s">
        <v>707</v>
      </c>
      <c r="G182" s="443"/>
      <c r="H182" s="259"/>
      <c r="I182" s="522"/>
      <c r="J182" s="213"/>
      <c r="K182" s="215"/>
    </row>
    <row r="183" spans="1:12">
      <c r="A183" s="269" t="s">
        <v>7089</v>
      </c>
      <c r="B183" s="473" t="s">
        <v>7090</v>
      </c>
      <c r="C183" s="1152" t="s">
        <v>6809</v>
      </c>
      <c r="D183" s="299" t="s">
        <v>675</v>
      </c>
      <c r="E183" s="502">
        <v>44832</v>
      </c>
      <c r="F183" s="549" t="s">
        <v>707</v>
      </c>
      <c r="G183" s="443"/>
      <c r="H183" s="259"/>
      <c r="I183" s="522"/>
      <c r="J183" s="213"/>
      <c r="K183" s="215"/>
    </row>
    <row r="184" spans="1:12">
      <c r="A184" s="269" t="s">
        <v>7091</v>
      </c>
      <c r="B184" s="473" t="s">
        <v>7092</v>
      </c>
      <c r="C184" s="1152" t="s">
        <v>6809</v>
      </c>
      <c r="D184" s="299" t="s">
        <v>675</v>
      </c>
      <c r="E184" s="502">
        <v>44832</v>
      </c>
      <c r="F184" s="549" t="s">
        <v>707</v>
      </c>
      <c r="G184" s="443"/>
      <c r="H184" s="259"/>
      <c r="I184" s="522"/>
      <c r="J184" s="213"/>
      <c r="K184" s="215"/>
    </row>
    <row r="185" spans="1:12">
      <c r="A185" s="770" t="s">
        <v>7093</v>
      </c>
      <c r="B185" s="870" t="s">
        <v>914</v>
      </c>
      <c r="C185" s="1154" t="s">
        <v>6681</v>
      </c>
      <c r="D185" s="923"/>
      <c r="E185" s="830">
        <v>44832</v>
      </c>
      <c r="F185" s="924"/>
      <c r="G185" s="925"/>
      <c r="H185" s="887"/>
      <c r="I185" s="522"/>
      <c r="J185" s="855"/>
      <c r="K185" s="896"/>
    </row>
    <row r="186" spans="1:12">
      <c r="A186" s="269" t="s">
        <v>7094</v>
      </c>
      <c r="B186" s="870" t="s">
        <v>914</v>
      </c>
      <c r="C186" s="1152" t="s">
        <v>1698</v>
      </c>
      <c r="D186" s="299"/>
      <c r="E186" s="502"/>
      <c r="F186" s="549"/>
      <c r="G186" s="1542"/>
      <c r="H186" s="259"/>
      <c r="I186" s="522"/>
      <c r="J186" s="213"/>
      <c r="K186" s="215"/>
      <c r="L186" s="166"/>
    </row>
    <row r="187" spans="1:12">
      <c r="A187" s="269" t="s">
        <v>7095</v>
      </c>
      <c r="B187" s="870" t="s">
        <v>914</v>
      </c>
      <c r="C187" s="1152" t="s">
        <v>1698</v>
      </c>
      <c r="D187" s="299"/>
      <c r="E187" s="502"/>
      <c r="F187" s="549"/>
      <c r="G187" s="1542"/>
      <c r="H187" s="259"/>
      <c r="I187" s="522"/>
      <c r="J187" s="213"/>
      <c r="K187" s="215"/>
    </row>
    <row r="188" spans="1:12">
      <c r="A188" s="269" t="s">
        <v>7096</v>
      </c>
      <c r="B188" s="870" t="s">
        <v>914</v>
      </c>
      <c r="C188" s="1152" t="s">
        <v>1698</v>
      </c>
      <c r="D188" s="299"/>
      <c r="E188" s="502"/>
      <c r="F188" s="549"/>
      <c r="G188" s="1542"/>
      <c r="H188" s="259"/>
      <c r="I188" s="522"/>
      <c r="J188" s="213"/>
      <c r="K188" s="215"/>
      <c r="L188" s="166"/>
    </row>
    <row r="189" spans="1:12">
      <c r="A189" s="269" t="s">
        <v>7097</v>
      </c>
      <c r="B189" s="269" t="s">
        <v>5864</v>
      </c>
      <c r="C189" s="1152" t="s">
        <v>1698</v>
      </c>
      <c r="D189" s="299" t="s">
        <v>675</v>
      </c>
      <c r="E189" s="502">
        <v>44923</v>
      </c>
      <c r="F189" s="549" t="s">
        <v>707</v>
      </c>
      <c r="G189" s="443"/>
      <c r="H189" s="259"/>
      <c r="I189" s="522"/>
      <c r="J189" s="213"/>
      <c r="K189" s="215"/>
      <c r="L189" s="166"/>
    </row>
    <row r="190" spans="1:12">
      <c r="A190" s="269" t="s">
        <v>7098</v>
      </c>
      <c r="B190" s="269" t="s">
        <v>5868</v>
      </c>
      <c r="C190" s="1152" t="s">
        <v>1698</v>
      </c>
      <c r="D190" s="299" t="s">
        <v>675</v>
      </c>
      <c r="E190" s="502">
        <v>44923</v>
      </c>
      <c r="F190" s="549" t="s">
        <v>707</v>
      </c>
      <c r="G190" s="443"/>
      <c r="H190" s="259"/>
      <c r="I190" s="522"/>
      <c r="J190" s="213"/>
      <c r="K190" s="215"/>
      <c r="L190" s="166"/>
    </row>
    <row r="191" spans="1:12">
      <c r="A191" s="269" t="s">
        <v>7099</v>
      </c>
      <c r="B191" s="269" t="s">
        <v>7100</v>
      </c>
      <c r="C191" s="1152" t="s">
        <v>1698</v>
      </c>
      <c r="D191" s="299" t="s">
        <v>675</v>
      </c>
      <c r="E191" s="502">
        <v>44923</v>
      </c>
      <c r="F191" s="549" t="s">
        <v>707</v>
      </c>
      <c r="G191" s="443"/>
      <c r="H191" s="259"/>
      <c r="I191" s="522"/>
      <c r="J191" s="213"/>
      <c r="K191" s="215"/>
      <c r="L191" s="166"/>
    </row>
    <row r="192" spans="1:12">
      <c r="A192" s="269" t="s">
        <v>7101</v>
      </c>
      <c r="B192" s="269" t="s">
        <v>5870</v>
      </c>
      <c r="C192" s="1152" t="s">
        <v>1698</v>
      </c>
      <c r="D192" s="299" t="s">
        <v>675</v>
      </c>
      <c r="E192" s="502">
        <v>44923</v>
      </c>
      <c r="F192" s="549" t="s">
        <v>707</v>
      </c>
      <c r="G192" s="443"/>
      <c r="H192" s="259"/>
      <c r="I192" s="522"/>
      <c r="J192" s="213"/>
      <c r="K192" s="215"/>
      <c r="L192" s="166"/>
    </row>
    <row r="193" spans="1:12">
      <c r="A193" s="269" t="s">
        <v>7102</v>
      </c>
      <c r="B193" s="269" t="s">
        <v>5874</v>
      </c>
      <c r="C193" s="1152" t="s">
        <v>1698</v>
      </c>
      <c r="D193" s="299" t="s">
        <v>675</v>
      </c>
      <c r="E193" s="502">
        <v>44923</v>
      </c>
      <c r="F193" s="549" t="s">
        <v>707</v>
      </c>
      <c r="G193" s="443"/>
      <c r="H193" s="259"/>
      <c r="I193" s="522"/>
      <c r="J193" s="213"/>
      <c r="K193" s="215"/>
      <c r="L193" s="166"/>
    </row>
    <row r="194" spans="1:12">
      <c r="A194" s="269" t="s">
        <v>7103</v>
      </c>
      <c r="B194" s="269" t="s">
        <v>5876</v>
      </c>
      <c r="C194" s="1152" t="s">
        <v>1698</v>
      </c>
      <c r="D194" s="299" t="s">
        <v>675</v>
      </c>
      <c r="E194" s="502">
        <v>44923</v>
      </c>
      <c r="F194" s="549" t="s">
        <v>707</v>
      </c>
      <c r="G194" s="443"/>
      <c r="H194" s="259"/>
      <c r="I194" s="522"/>
      <c r="J194" s="213"/>
      <c r="K194" s="215"/>
      <c r="L194" s="166"/>
    </row>
    <row r="195" spans="1:12">
      <c r="A195" s="269" t="s">
        <v>7104</v>
      </c>
      <c r="B195" s="269" t="s">
        <v>5878</v>
      </c>
      <c r="C195" s="1152" t="s">
        <v>1698</v>
      </c>
      <c r="D195" s="299" t="s">
        <v>675</v>
      </c>
      <c r="E195" s="502">
        <v>44923</v>
      </c>
      <c r="F195" s="549" t="s">
        <v>707</v>
      </c>
      <c r="G195" s="443"/>
      <c r="H195" s="259"/>
      <c r="I195" s="522"/>
      <c r="J195" s="213"/>
      <c r="K195" s="215"/>
      <c r="L195" s="166"/>
    </row>
    <row r="196" spans="1:12">
      <c r="A196" s="269" t="s">
        <v>7105</v>
      </c>
      <c r="B196" s="269" t="s">
        <v>5902</v>
      </c>
      <c r="C196" s="1152" t="s">
        <v>1698</v>
      </c>
      <c r="D196" s="299" t="s">
        <v>675</v>
      </c>
      <c r="E196" s="502">
        <v>44923</v>
      </c>
      <c r="F196" s="549" t="s">
        <v>707</v>
      </c>
      <c r="G196" s="443"/>
      <c r="H196" s="259"/>
      <c r="I196" s="522"/>
      <c r="J196" s="213"/>
      <c r="K196" s="215"/>
      <c r="L196" s="166"/>
    </row>
    <row r="197" spans="1:12">
      <c r="A197" s="269" t="s">
        <v>7106</v>
      </c>
      <c r="B197" s="269" t="s">
        <v>5888</v>
      </c>
      <c r="C197" s="1152" t="s">
        <v>1698</v>
      </c>
      <c r="D197" s="299" t="s">
        <v>675</v>
      </c>
      <c r="E197" s="502">
        <v>44923</v>
      </c>
      <c r="F197" s="549" t="s">
        <v>707</v>
      </c>
      <c r="G197" s="443"/>
      <c r="H197" s="259"/>
      <c r="I197" s="522"/>
      <c r="J197" s="213"/>
      <c r="K197" s="215"/>
      <c r="L197" s="166"/>
    </row>
    <row r="198" spans="1:12">
      <c r="A198" s="269" t="s">
        <v>7107</v>
      </c>
      <c r="B198" s="269" t="s">
        <v>5890</v>
      </c>
      <c r="C198" s="1152" t="s">
        <v>1698</v>
      </c>
      <c r="D198" s="299" t="s">
        <v>675</v>
      </c>
      <c r="E198" s="502">
        <v>44923</v>
      </c>
      <c r="F198" s="549" t="s">
        <v>707</v>
      </c>
      <c r="G198" s="443"/>
      <c r="H198" s="259"/>
      <c r="I198" s="522"/>
      <c r="J198" s="213"/>
      <c r="K198" s="215"/>
      <c r="L198" s="166"/>
    </row>
    <row r="199" spans="1:12">
      <c r="A199" s="269" t="s">
        <v>7108</v>
      </c>
      <c r="B199" s="770" t="s">
        <v>5892</v>
      </c>
      <c r="C199" s="1152" t="s">
        <v>1698</v>
      </c>
      <c r="D199" s="299" t="s">
        <v>675</v>
      </c>
      <c r="E199" s="502">
        <v>44923</v>
      </c>
      <c r="F199" s="549" t="s">
        <v>707</v>
      </c>
      <c r="G199" s="443"/>
      <c r="H199" s="259"/>
      <c r="I199" s="522"/>
      <c r="J199" s="213"/>
      <c r="K199" s="215"/>
      <c r="L199" s="166"/>
    </row>
    <row r="200" spans="1:12">
      <c r="A200" s="269" t="s">
        <v>7109</v>
      </c>
      <c r="B200" s="269" t="s">
        <v>7110</v>
      </c>
      <c r="C200" s="1152" t="s">
        <v>1698</v>
      </c>
      <c r="D200" s="299" t="s">
        <v>675</v>
      </c>
      <c r="E200" s="502">
        <v>44923</v>
      </c>
      <c r="F200" s="549" t="s">
        <v>707</v>
      </c>
      <c r="G200" s="443"/>
      <c r="H200" s="259"/>
      <c r="I200" s="522"/>
      <c r="J200" s="213"/>
      <c r="K200" s="215"/>
      <c r="L200" s="166"/>
    </row>
    <row r="201" spans="1:12">
      <c r="A201" s="269" t="s">
        <v>7111</v>
      </c>
      <c r="B201" s="269" t="s">
        <v>7112</v>
      </c>
      <c r="C201" s="1152" t="s">
        <v>1698</v>
      </c>
      <c r="D201" s="299" t="s">
        <v>675</v>
      </c>
      <c r="E201" s="502">
        <v>44923</v>
      </c>
      <c r="F201" s="549" t="s">
        <v>707</v>
      </c>
      <c r="G201" s="443"/>
      <c r="H201" s="259"/>
      <c r="I201" s="522"/>
      <c r="J201" s="213"/>
      <c r="K201" s="215"/>
      <c r="L201" s="166"/>
    </row>
    <row r="202" spans="1:12" ht="25.5">
      <c r="A202" s="269" t="s">
        <v>7113</v>
      </c>
      <c r="B202" s="269" t="s">
        <v>7114</v>
      </c>
      <c r="C202" s="1152" t="s">
        <v>1698</v>
      </c>
      <c r="D202" s="299" t="s">
        <v>675</v>
      </c>
      <c r="E202" s="502">
        <v>44923</v>
      </c>
      <c r="F202" s="549" t="s">
        <v>707</v>
      </c>
      <c r="G202" s="443"/>
      <c r="H202" s="259"/>
      <c r="I202" s="522"/>
      <c r="J202" s="213"/>
      <c r="K202" s="215"/>
      <c r="L202" s="166"/>
    </row>
    <row r="203" spans="1:12">
      <c r="A203" s="269" t="s">
        <v>7115</v>
      </c>
      <c r="B203" s="269" t="s">
        <v>7116</v>
      </c>
      <c r="C203" s="1152" t="s">
        <v>1698</v>
      </c>
      <c r="D203" s="299" t="s">
        <v>675</v>
      </c>
      <c r="E203" s="502">
        <v>44923</v>
      </c>
      <c r="F203" s="549" t="s">
        <v>707</v>
      </c>
      <c r="G203" s="443"/>
      <c r="H203" s="259"/>
      <c r="I203" s="522"/>
      <c r="J203" s="213"/>
      <c r="K203" s="215"/>
      <c r="L203" s="166"/>
    </row>
    <row r="204" spans="1:12">
      <c r="A204" s="269" t="s">
        <v>7117</v>
      </c>
      <c r="B204" s="269" t="s">
        <v>7118</v>
      </c>
      <c r="C204" s="1152" t="s">
        <v>1698</v>
      </c>
      <c r="D204" s="299" t="s">
        <v>675</v>
      </c>
      <c r="E204" s="502">
        <v>44923</v>
      </c>
      <c r="F204" s="549" t="s">
        <v>707</v>
      </c>
      <c r="G204" s="443"/>
      <c r="H204" s="259"/>
      <c r="I204" s="522"/>
      <c r="J204" s="213"/>
      <c r="K204" s="215"/>
      <c r="L204" s="166"/>
    </row>
    <row r="205" spans="1:12">
      <c r="A205" s="269" t="s">
        <v>7119</v>
      </c>
      <c r="B205" s="269" t="s">
        <v>7120</v>
      </c>
      <c r="C205" s="1152" t="s">
        <v>1698</v>
      </c>
      <c r="D205" s="299" t="s">
        <v>675</v>
      </c>
      <c r="E205" s="502">
        <v>44923</v>
      </c>
      <c r="F205" s="549" t="s">
        <v>707</v>
      </c>
      <c r="G205" s="443"/>
      <c r="H205" s="259"/>
      <c r="I205" s="522"/>
      <c r="J205" s="213"/>
      <c r="K205" s="215"/>
      <c r="L205" s="166"/>
    </row>
    <row r="206" spans="1:12">
      <c r="A206" s="269" t="s">
        <v>7121</v>
      </c>
      <c r="B206" s="770" t="s">
        <v>7122</v>
      </c>
      <c r="C206" s="1152" t="s">
        <v>1698</v>
      </c>
      <c r="D206" s="299" t="s">
        <v>675</v>
      </c>
      <c r="E206" s="502">
        <v>44923</v>
      </c>
      <c r="F206" s="549" t="s">
        <v>707</v>
      </c>
      <c r="G206" s="443"/>
      <c r="H206" s="259"/>
      <c r="I206" s="522"/>
      <c r="J206" s="213"/>
      <c r="K206" s="215"/>
      <c r="L206" s="166"/>
    </row>
    <row r="207" spans="1:12">
      <c r="A207" s="269" t="s">
        <v>7123</v>
      </c>
      <c r="B207" s="770" t="s">
        <v>7124</v>
      </c>
      <c r="C207" s="1152" t="s">
        <v>1698</v>
      </c>
      <c r="D207" s="299" t="s">
        <v>675</v>
      </c>
      <c r="E207" s="502">
        <v>44923</v>
      </c>
      <c r="F207" s="549" t="s">
        <v>707</v>
      </c>
      <c r="G207" s="443"/>
      <c r="H207" s="259"/>
      <c r="I207" s="522"/>
      <c r="J207" s="213"/>
      <c r="K207" s="215"/>
      <c r="L207" s="166"/>
    </row>
    <row r="208" spans="1:12">
      <c r="A208" s="269" t="s">
        <v>7125</v>
      </c>
      <c r="B208" s="269" t="s">
        <v>7126</v>
      </c>
      <c r="C208" s="1152" t="s">
        <v>1698</v>
      </c>
      <c r="D208" s="299" t="s">
        <v>675</v>
      </c>
      <c r="E208" s="502">
        <v>44923</v>
      </c>
      <c r="F208" s="549" t="s">
        <v>707</v>
      </c>
      <c r="G208" s="443"/>
      <c r="H208" s="259"/>
      <c r="I208" s="522"/>
      <c r="J208" s="213"/>
      <c r="K208" s="215"/>
      <c r="L208" s="166"/>
    </row>
    <row r="209" spans="1:12">
      <c r="A209" s="269" t="s">
        <v>7127</v>
      </c>
      <c r="B209" s="269" t="s">
        <v>7128</v>
      </c>
      <c r="C209" s="1152" t="s">
        <v>1698</v>
      </c>
      <c r="D209" s="299" t="s">
        <v>675</v>
      </c>
      <c r="E209" s="502">
        <v>44923</v>
      </c>
      <c r="F209" s="549" t="s">
        <v>707</v>
      </c>
      <c r="G209" s="443"/>
      <c r="H209" s="259"/>
      <c r="I209" s="522"/>
      <c r="J209" s="213"/>
      <c r="K209" s="215"/>
      <c r="L209" s="166"/>
    </row>
    <row r="210" spans="1:12">
      <c r="A210" s="269" t="s">
        <v>7129</v>
      </c>
      <c r="B210" s="770" t="s">
        <v>7130</v>
      </c>
      <c r="C210" s="1152" t="s">
        <v>1698</v>
      </c>
      <c r="D210" s="299" t="s">
        <v>675</v>
      </c>
      <c r="E210" s="502">
        <v>44923</v>
      </c>
      <c r="F210" s="549" t="s">
        <v>707</v>
      </c>
      <c r="G210" s="443"/>
      <c r="H210" s="259"/>
      <c r="I210" s="522"/>
      <c r="J210" s="213"/>
      <c r="K210" s="215"/>
      <c r="L210" s="166"/>
    </row>
    <row r="211" spans="1:12">
      <c r="A211" s="269" t="s">
        <v>7131</v>
      </c>
      <c r="B211" s="770" t="s">
        <v>7132</v>
      </c>
      <c r="C211" s="1152" t="s">
        <v>1698</v>
      </c>
      <c r="D211" s="299" t="s">
        <v>675</v>
      </c>
      <c r="E211" s="502">
        <v>44923</v>
      </c>
      <c r="F211" s="549" t="s">
        <v>707</v>
      </c>
      <c r="G211" s="443"/>
      <c r="H211" s="259"/>
      <c r="I211" s="522"/>
      <c r="J211" s="213"/>
      <c r="K211" s="215"/>
      <c r="L211" s="166"/>
    </row>
    <row r="212" spans="1:12">
      <c r="A212" s="269" t="s">
        <v>7133</v>
      </c>
      <c r="B212" s="269" t="s">
        <v>5900</v>
      </c>
      <c r="C212" s="1152" t="s">
        <v>1698</v>
      </c>
      <c r="D212" s="299" t="s">
        <v>675</v>
      </c>
      <c r="E212" s="502">
        <v>44923</v>
      </c>
      <c r="F212" s="549" t="s">
        <v>707</v>
      </c>
      <c r="G212" s="443"/>
      <c r="H212" s="259"/>
      <c r="I212" s="522"/>
      <c r="J212" s="213"/>
      <c r="K212" s="215"/>
      <c r="L212" s="166"/>
    </row>
    <row r="213" spans="1:12">
      <c r="A213" s="269" t="s">
        <v>7134</v>
      </c>
      <c r="B213" s="269" t="s">
        <v>5896</v>
      </c>
      <c r="C213" s="1152" t="s">
        <v>1698</v>
      </c>
      <c r="D213" s="299" t="s">
        <v>675</v>
      </c>
      <c r="E213" s="502">
        <v>44923</v>
      </c>
      <c r="F213" s="549" t="s">
        <v>707</v>
      </c>
      <c r="G213" s="443"/>
      <c r="H213" s="259"/>
      <c r="I213" s="522"/>
      <c r="J213" s="213"/>
      <c r="K213" s="215"/>
      <c r="L213" s="166"/>
    </row>
    <row r="214" spans="1:12">
      <c r="A214" s="269" t="s">
        <v>7135</v>
      </c>
      <c r="B214" s="269" t="s">
        <v>5894</v>
      </c>
      <c r="C214" s="1152" t="s">
        <v>1698</v>
      </c>
      <c r="D214" s="299" t="s">
        <v>675</v>
      </c>
      <c r="E214" s="502">
        <v>44923</v>
      </c>
      <c r="F214" s="549" t="s">
        <v>707</v>
      </c>
      <c r="G214" s="443"/>
      <c r="H214" s="259"/>
      <c r="I214" s="522"/>
      <c r="J214" s="213"/>
      <c r="K214" s="215"/>
      <c r="L214" s="166"/>
    </row>
    <row r="215" spans="1:12">
      <c r="A215" s="269" t="s">
        <v>7136</v>
      </c>
      <c r="B215" s="269" t="s">
        <v>5860</v>
      </c>
      <c r="C215" s="1152" t="s">
        <v>1698</v>
      </c>
      <c r="D215" s="299" t="s">
        <v>675</v>
      </c>
      <c r="E215" s="502">
        <v>44923</v>
      </c>
      <c r="F215" s="549" t="s">
        <v>707</v>
      </c>
      <c r="G215" s="443"/>
      <c r="H215" s="259"/>
      <c r="I215" s="522"/>
      <c r="J215" s="213"/>
      <c r="K215" s="215"/>
      <c r="L215" s="166"/>
    </row>
    <row r="216" spans="1:12">
      <c r="A216" s="269" t="s">
        <v>7137</v>
      </c>
      <c r="B216" s="770" t="s">
        <v>7138</v>
      </c>
      <c r="C216" s="1152" t="s">
        <v>1698</v>
      </c>
      <c r="D216" s="299" t="s">
        <v>675</v>
      </c>
      <c r="E216" s="502">
        <v>44923</v>
      </c>
      <c r="F216" s="549" t="s">
        <v>707</v>
      </c>
      <c r="G216" s="443"/>
      <c r="H216" s="259"/>
      <c r="I216" s="522"/>
      <c r="J216" s="213"/>
      <c r="K216" s="215"/>
      <c r="L216" s="166"/>
    </row>
    <row r="217" spans="1:12">
      <c r="A217" s="269" t="s">
        <v>7139</v>
      </c>
      <c r="B217" s="269" t="s">
        <v>5862</v>
      </c>
      <c r="C217" s="1152" t="s">
        <v>1698</v>
      </c>
      <c r="D217" s="299" t="s">
        <v>675</v>
      </c>
      <c r="E217" s="502">
        <v>44923</v>
      </c>
      <c r="F217" s="549" t="s">
        <v>707</v>
      </c>
      <c r="G217" s="443"/>
      <c r="H217" s="259"/>
      <c r="I217" s="522"/>
      <c r="J217" s="213"/>
      <c r="K217" s="215"/>
      <c r="L217" s="166"/>
    </row>
    <row r="218" spans="1:12">
      <c r="A218" s="269" t="s">
        <v>7140</v>
      </c>
      <c r="B218" s="269" t="s">
        <v>5858</v>
      </c>
      <c r="C218" s="1152" t="s">
        <v>1698</v>
      </c>
      <c r="D218" s="299" t="s">
        <v>675</v>
      </c>
      <c r="E218" s="502">
        <v>44923</v>
      </c>
      <c r="F218" s="549" t="s">
        <v>707</v>
      </c>
      <c r="G218" s="443"/>
      <c r="H218" s="259"/>
      <c r="I218" s="522"/>
      <c r="J218" s="213"/>
      <c r="K218" s="215"/>
      <c r="L218" s="166"/>
    </row>
    <row r="219" spans="1:12">
      <c r="A219" s="269" t="s">
        <v>7141</v>
      </c>
      <c r="B219" s="269" t="s">
        <v>5872</v>
      </c>
      <c r="C219" s="1152" t="s">
        <v>1698</v>
      </c>
      <c r="D219" s="299" t="s">
        <v>675</v>
      </c>
      <c r="E219" s="502">
        <v>44923</v>
      </c>
      <c r="F219" s="549" t="s">
        <v>707</v>
      </c>
      <c r="G219" s="443"/>
      <c r="H219" s="259"/>
      <c r="I219" s="522"/>
      <c r="J219" s="213"/>
      <c r="K219" s="215"/>
      <c r="L219" s="166"/>
    </row>
    <row r="220" spans="1:12">
      <c r="A220" s="269" t="s">
        <v>7142</v>
      </c>
      <c r="B220" s="269" t="s">
        <v>5912</v>
      </c>
      <c r="C220" s="1152" t="s">
        <v>1698</v>
      </c>
      <c r="D220" s="299" t="s">
        <v>675</v>
      </c>
      <c r="E220" s="502">
        <v>44923</v>
      </c>
      <c r="F220" s="549" t="s">
        <v>707</v>
      </c>
      <c r="G220" s="443"/>
      <c r="H220" s="259"/>
      <c r="I220" s="522"/>
      <c r="J220" s="213"/>
      <c r="K220" s="215"/>
      <c r="L220" s="166"/>
    </row>
    <row r="221" spans="1:12">
      <c r="A221" s="269" t="s">
        <v>7143</v>
      </c>
      <c r="B221" s="269" t="s">
        <v>7144</v>
      </c>
      <c r="C221" s="1152" t="s">
        <v>1698</v>
      </c>
      <c r="D221" s="299" t="s">
        <v>675</v>
      </c>
      <c r="E221" s="502">
        <v>44923</v>
      </c>
      <c r="F221" s="549" t="s">
        <v>707</v>
      </c>
      <c r="G221" s="443"/>
      <c r="H221" s="259"/>
      <c r="I221" s="522"/>
      <c r="J221" s="213"/>
      <c r="K221" s="215"/>
      <c r="L221" s="166"/>
    </row>
    <row r="222" spans="1:12">
      <c r="A222" s="269" t="s">
        <v>7145</v>
      </c>
      <c r="B222" s="269" t="s">
        <v>5914</v>
      </c>
      <c r="C222" s="1152" t="s">
        <v>1698</v>
      </c>
      <c r="D222" s="299" t="s">
        <v>675</v>
      </c>
      <c r="E222" s="502">
        <v>44923</v>
      </c>
      <c r="F222" s="549" t="s">
        <v>707</v>
      </c>
      <c r="G222" s="443"/>
      <c r="H222" s="259"/>
      <c r="I222" s="522"/>
      <c r="J222" s="213"/>
      <c r="K222" s="215"/>
      <c r="L222" s="166"/>
    </row>
    <row r="223" spans="1:12">
      <c r="A223" s="269" t="s">
        <v>7146</v>
      </c>
      <c r="B223" s="269" t="s">
        <v>5880</v>
      </c>
      <c r="C223" s="1152" t="s">
        <v>1698</v>
      </c>
      <c r="D223" s="299" t="s">
        <v>675</v>
      </c>
      <c r="E223" s="502">
        <v>44923</v>
      </c>
      <c r="F223" s="549" t="s">
        <v>707</v>
      </c>
      <c r="G223" s="443"/>
      <c r="H223" s="259"/>
      <c r="I223" s="522"/>
      <c r="J223" s="213"/>
      <c r="K223" s="215"/>
      <c r="L223" s="166"/>
    </row>
    <row r="224" spans="1:12">
      <c r="A224" s="269" t="s">
        <v>7147</v>
      </c>
      <c r="B224" s="269" t="s">
        <v>5866</v>
      </c>
      <c r="C224" s="1152" t="s">
        <v>1698</v>
      </c>
      <c r="D224" s="299" t="s">
        <v>675</v>
      </c>
      <c r="E224" s="502">
        <v>44923</v>
      </c>
      <c r="F224" s="549" t="s">
        <v>707</v>
      </c>
      <c r="G224" s="443"/>
      <c r="H224" s="259"/>
      <c r="I224" s="522"/>
      <c r="J224" s="213"/>
      <c r="K224" s="215"/>
      <c r="L224" s="166"/>
    </row>
    <row r="225" spans="1:12">
      <c r="A225" s="269" t="s">
        <v>7148</v>
      </c>
      <c r="B225" s="269" t="s">
        <v>5882</v>
      </c>
      <c r="C225" s="1152" t="s">
        <v>1698</v>
      </c>
      <c r="D225" s="299" t="s">
        <v>675</v>
      </c>
      <c r="E225" s="502">
        <v>44923</v>
      </c>
      <c r="F225" s="549" t="s">
        <v>707</v>
      </c>
      <c r="G225" s="443"/>
      <c r="H225" s="259"/>
      <c r="I225" s="522"/>
      <c r="J225" s="213"/>
      <c r="K225" s="215"/>
      <c r="L225" s="166"/>
    </row>
    <row r="226" spans="1:12">
      <c r="A226" s="269" t="s">
        <v>7149</v>
      </c>
      <c r="B226" s="269" t="s">
        <v>5884</v>
      </c>
      <c r="C226" s="1152" t="s">
        <v>1698</v>
      </c>
      <c r="D226" s="299" t="s">
        <v>675</v>
      </c>
      <c r="E226" s="502">
        <v>44923</v>
      </c>
      <c r="F226" s="549" t="s">
        <v>707</v>
      </c>
      <c r="G226" s="443"/>
      <c r="H226" s="259"/>
      <c r="I226" s="522"/>
      <c r="J226" s="213"/>
      <c r="K226" s="215"/>
      <c r="L226" s="166"/>
    </row>
    <row r="227" spans="1:12">
      <c r="A227" s="269" t="s">
        <v>7150</v>
      </c>
      <c r="B227" s="269" t="s">
        <v>5886</v>
      </c>
      <c r="C227" s="1152" t="s">
        <v>1698</v>
      </c>
      <c r="D227" s="299" t="s">
        <v>675</v>
      </c>
      <c r="E227" s="502">
        <v>44923</v>
      </c>
      <c r="F227" s="549" t="s">
        <v>707</v>
      </c>
      <c r="G227" s="443"/>
      <c r="H227" s="259"/>
      <c r="I227" s="522"/>
      <c r="J227" s="213"/>
      <c r="K227" s="215"/>
      <c r="L227" s="166"/>
    </row>
    <row r="228" spans="1:12">
      <c r="A228" s="269" t="s">
        <v>7151</v>
      </c>
      <c r="B228" s="269" t="s">
        <v>5898</v>
      </c>
      <c r="C228" s="1152" t="s">
        <v>1698</v>
      </c>
      <c r="D228" s="299" t="s">
        <v>675</v>
      </c>
      <c r="E228" s="502">
        <v>44923</v>
      </c>
      <c r="F228" s="549" t="s">
        <v>707</v>
      </c>
      <c r="G228" s="443"/>
      <c r="H228" s="259"/>
      <c r="I228" s="522"/>
      <c r="J228" s="213"/>
      <c r="K228" s="215"/>
      <c r="L228" s="166"/>
    </row>
    <row r="229" spans="1:12">
      <c r="A229" s="269" t="s">
        <v>7152</v>
      </c>
      <c r="B229" s="269" t="s">
        <v>5904</v>
      </c>
      <c r="C229" s="1152" t="s">
        <v>1698</v>
      </c>
      <c r="D229" s="299" t="s">
        <v>675</v>
      </c>
      <c r="E229" s="502">
        <v>44923</v>
      </c>
      <c r="F229" s="549" t="s">
        <v>707</v>
      </c>
      <c r="G229" s="443"/>
      <c r="H229" s="259"/>
      <c r="I229" s="522"/>
      <c r="J229" s="213"/>
      <c r="K229" s="215"/>
      <c r="L229" s="166"/>
    </row>
    <row r="230" spans="1:12">
      <c r="A230" s="269" t="s">
        <v>7153</v>
      </c>
      <c r="B230" s="269" t="s">
        <v>5906</v>
      </c>
      <c r="C230" s="1152" t="s">
        <v>1698</v>
      </c>
      <c r="D230" s="299" t="s">
        <v>675</v>
      </c>
      <c r="E230" s="502">
        <v>44923</v>
      </c>
      <c r="F230" s="549" t="s">
        <v>707</v>
      </c>
      <c r="G230" s="443"/>
      <c r="H230" s="259"/>
      <c r="I230" s="522"/>
      <c r="J230" s="213"/>
      <c r="K230" s="215"/>
      <c r="L230" s="166"/>
    </row>
    <row r="231" spans="1:12">
      <c r="A231" s="269" t="s">
        <v>7154</v>
      </c>
      <c r="B231" s="269" t="s">
        <v>5908</v>
      </c>
      <c r="C231" s="1152" t="s">
        <v>1698</v>
      </c>
      <c r="D231" s="299" t="s">
        <v>675</v>
      </c>
      <c r="E231" s="502">
        <v>44923</v>
      </c>
      <c r="F231" s="549" t="s">
        <v>707</v>
      </c>
      <c r="G231" s="443"/>
      <c r="H231" s="259"/>
      <c r="I231" s="522"/>
      <c r="J231" s="213"/>
      <c r="K231" s="215"/>
      <c r="L231" s="166"/>
    </row>
    <row r="232" spans="1:12">
      <c r="A232" s="269" t="s">
        <v>7155</v>
      </c>
      <c r="B232" s="269" t="s">
        <v>5910</v>
      </c>
      <c r="C232" s="1152" t="s">
        <v>1698</v>
      </c>
      <c r="D232" s="299" t="s">
        <v>675</v>
      </c>
      <c r="E232" s="502">
        <v>44923</v>
      </c>
      <c r="F232" s="549" t="s">
        <v>707</v>
      </c>
      <c r="G232" s="443"/>
      <c r="H232" s="259"/>
      <c r="I232" s="522"/>
      <c r="J232" s="213"/>
      <c r="K232" s="215"/>
      <c r="L232" s="166"/>
    </row>
    <row r="233" spans="1:12">
      <c r="A233" s="269" t="s">
        <v>7156</v>
      </c>
      <c r="B233" s="269" t="s">
        <v>2568</v>
      </c>
      <c r="C233" s="1152" t="s">
        <v>1698</v>
      </c>
      <c r="D233" s="299" t="s">
        <v>675</v>
      </c>
      <c r="E233" s="502">
        <v>44923</v>
      </c>
      <c r="F233" s="549" t="s">
        <v>707</v>
      </c>
      <c r="G233" s="443"/>
      <c r="H233" s="259"/>
      <c r="I233" s="522"/>
      <c r="J233" s="213"/>
      <c r="K233" s="215"/>
      <c r="L233" s="166"/>
    </row>
    <row r="234" spans="1:12">
      <c r="A234" s="269" t="s">
        <v>7157</v>
      </c>
      <c r="B234" s="269" t="s">
        <v>3332</v>
      </c>
      <c r="C234" s="1152" t="s">
        <v>1698</v>
      </c>
      <c r="D234" s="299" t="s">
        <v>675</v>
      </c>
      <c r="E234" s="502">
        <v>44923</v>
      </c>
      <c r="F234" s="549" t="s">
        <v>707</v>
      </c>
      <c r="G234" s="443"/>
      <c r="H234" s="259"/>
      <c r="I234" s="522"/>
      <c r="J234" s="213"/>
      <c r="K234" s="215"/>
      <c r="L234" s="166"/>
    </row>
    <row r="235" spans="1:12">
      <c r="A235" s="269" t="s">
        <v>7158</v>
      </c>
      <c r="B235" s="473" t="s">
        <v>2572</v>
      </c>
      <c r="C235" s="540"/>
      <c r="D235" s="299" t="s">
        <v>675</v>
      </c>
      <c r="E235" s="502">
        <v>44832</v>
      </c>
      <c r="F235" s="549" t="s">
        <v>707</v>
      </c>
      <c r="G235" s="443"/>
      <c r="H235" s="259"/>
      <c r="I235" s="522"/>
      <c r="J235" s="213"/>
      <c r="K235" s="215"/>
    </row>
    <row r="236" spans="1:12">
      <c r="A236" s="269" t="s">
        <v>7159</v>
      </c>
      <c r="B236" s="473" t="s">
        <v>2455</v>
      </c>
      <c r="C236" s="540"/>
      <c r="D236" s="299" t="s">
        <v>675</v>
      </c>
      <c r="E236" s="502">
        <v>44832</v>
      </c>
      <c r="F236" s="549" t="s">
        <v>707</v>
      </c>
      <c r="G236" s="443"/>
      <c r="H236" s="259"/>
      <c r="I236" s="522"/>
      <c r="J236" s="213"/>
      <c r="K236" s="215"/>
    </row>
    <row r="237" spans="1:12">
      <c r="A237" s="269" t="s">
        <v>7160</v>
      </c>
      <c r="B237" s="473" t="s">
        <v>7161</v>
      </c>
      <c r="C237" s="540"/>
      <c r="D237" s="299" t="s">
        <v>675</v>
      </c>
      <c r="E237" s="502">
        <v>44832</v>
      </c>
      <c r="F237" s="549" t="s">
        <v>707</v>
      </c>
      <c r="G237" s="443"/>
      <c r="H237" s="259"/>
      <c r="I237" s="522"/>
      <c r="J237" s="213"/>
      <c r="K237" s="215"/>
    </row>
    <row r="238" spans="1:12" ht="12.75" customHeight="1">
      <c r="A238" s="269" t="s">
        <v>7162</v>
      </c>
      <c r="B238" s="473" t="s">
        <v>799</v>
      </c>
      <c r="C238" s="540"/>
      <c r="D238" s="299" t="s">
        <v>675</v>
      </c>
      <c r="E238" s="502">
        <v>44832</v>
      </c>
      <c r="F238" s="549" t="s">
        <v>707</v>
      </c>
      <c r="G238" s="443"/>
      <c r="H238" s="259"/>
      <c r="I238" s="522"/>
      <c r="J238" s="213"/>
      <c r="K238" s="215"/>
    </row>
    <row r="239" spans="1:12">
      <c r="A239" s="269" t="s">
        <v>7163</v>
      </c>
      <c r="B239" s="473" t="s">
        <v>2576</v>
      </c>
      <c r="C239" s="540"/>
      <c r="D239" s="299" t="s">
        <v>675</v>
      </c>
      <c r="E239" s="502">
        <v>44832</v>
      </c>
      <c r="F239" s="549" t="s">
        <v>707</v>
      </c>
      <c r="G239" s="443"/>
      <c r="H239" s="259"/>
      <c r="I239" s="522"/>
      <c r="J239" s="213"/>
      <c r="K239" s="215"/>
    </row>
    <row r="240" spans="1:12">
      <c r="A240" s="269" t="s">
        <v>7164</v>
      </c>
      <c r="B240" s="473" t="s">
        <v>7165</v>
      </c>
      <c r="C240" s="540"/>
      <c r="D240" s="299" t="s">
        <v>675</v>
      </c>
      <c r="E240" s="502">
        <v>44832</v>
      </c>
      <c r="F240" s="549" t="s">
        <v>707</v>
      </c>
      <c r="G240" s="443"/>
      <c r="H240" s="259"/>
      <c r="I240" s="522"/>
      <c r="J240" s="213"/>
      <c r="K240" s="215"/>
    </row>
    <row r="241" spans="1:11">
      <c r="A241" s="269" t="s">
        <v>7166</v>
      </c>
      <c r="B241" s="473" t="s">
        <v>7167</v>
      </c>
      <c r="C241" s="540"/>
      <c r="D241" s="299" t="s">
        <v>675</v>
      </c>
      <c r="E241" s="502">
        <v>44832</v>
      </c>
      <c r="F241" s="549" t="s">
        <v>707</v>
      </c>
      <c r="G241" s="443"/>
      <c r="H241" s="259"/>
      <c r="I241" s="522"/>
      <c r="J241" s="213"/>
      <c r="K241" s="215"/>
    </row>
    <row r="242" spans="1:11">
      <c r="A242" s="269" t="s">
        <v>7168</v>
      </c>
      <c r="B242" s="870" t="s">
        <v>7169</v>
      </c>
      <c r="C242" s="540"/>
      <c r="D242" s="299" t="s">
        <v>675</v>
      </c>
      <c r="E242" s="502">
        <v>44832</v>
      </c>
      <c r="F242" s="549" t="s">
        <v>707</v>
      </c>
      <c r="G242" s="443"/>
      <c r="H242" s="259"/>
      <c r="I242" s="522"/>
      <c r="J242" s="213"/>
      <c r="K242" s="215"/>
    </row>
    <row r="243" spans="1:11">
      <c r="A243" s="269" t="s">
        <v>7170</v>
      </c>
      <c r="B243" s="473" t="s">
        <v>7171</v>
      </c>
      <c r="C243" s="540"/>
      <c r="D243" s="299" t="s">
        <v>675</v>
      </c>
      <c r="E243" s="502">
        <v>44832</v>
      </c>
      <c r="F243" s="549" t="s">
        <v>707</v>
      </c>
      <c r="G243" s="443"/>
      <c r="H243" s="259"/>
      <c r="I243" s="522"/>
      <c r="J243" s="213"/>
      <c r="K243" s="215"/>
    </row>
    <row r="244" spans="1:11">
      <c r="A244" s="269" t="s">
        <v>7172</v>
      </c>
      <c r="B244" s="473" t="s">
        <v>7173</v>
      </c>
      <c r="C244" s="540"/>
      <c r="D244" s="299" t="s">
        <v>675</v>
      </c>
      <c r="E244" s="502">
        <v>44832</v>
      </c>
      <c r="F244" s="549" t="s">
        <v>707</v>
      </c>
      <c r="G244" s="443"/>
      <c r="H244" s="259"/>
      <c r="I244" s="522"/>
      <c r="J244" s="213"/>
      <c r="K244" s="215"/>
    </row>
    <row r="245" spans="1:11">
      <c r="A245" s="269" t="s">
        <v>7174</v>
      </c>
      <c r="B245" s="473" t="s">
        <v>7175</v>
      </c>
      <c r="C245" s="540"/>
      <c r="D245" s="299" t="s">
        <v>675</v>
      </c>
      <c r="E245" s="502">
        <v>44832</v>
      </c>
      <c r="F245" s="549" t="s">
        <v>707</v>
      </c>
      <c r="G245" s="443"/>
      <c r="H245" s="259"/>
      <c r="I245" s="522"/>
      <c r="J245" s="213"/>
      <c r="K245" s="215"/>
    </row>
    <row r="246" spans="1:11" ht="25.5">
      <c r="A246" s="269" t="s">
        <v>7176</v>
      </c>
      <c r="B246" s="473" t="s">
        <v>7177</v>
      </c>
      <c r="C246" s="540"/>
      <c r="D246" s="299" t="s">
        <v>675</v>
      </c>
      <c r="E246" s="502">
        <v>44832</v>
      </c>
      <c r="F246" s="549" t="s">
        <v>707</v>
      </c>
      <c r="G246" s="443"/>
      <c r="H246" s="259"/>
      <c r="I246" s="522"/>
      <c r="J246" s="213"/>
      <c r="K246" s="215"/>
    </row>
    <row r="247" spans="1:11">
      <c r="A247" s="269" t="s">
        <v>7178</v>
      </c>
      <c r="B247" s="473" t="s">
        <v>1836</v>
      </c>
      <c r="C247" s="540"/>
      <c r="D247" s="299" t="s">
        <v>675</v>
      </c>
      <c r="E247" s="502">
        <v>44832</v>
      </c>
      <c r="F247" s="549" t="s">
        <v>707</v>
      </c>
      <c r="G247" s="443"/>
      <c r="H247" s="259"/>
      <c r="I247" s="522"/>
      <c r="J247" s="213"/>
      <c r="K247" s="215"/>
    </row>
    <row r="248" spans="1:11" ht="25.5">
      <c r="A248" s="269" t="s">
        <v>7179</v>
      </c>
      <c r="B248" s="473" t="s">
        <v>7180</v>
      </c>
      <c r="C248" s="540"/>
      <c r="D248" s="299" t="s">
        <v>675</v>
      </c>
      <c r="E248" s="502">
        <v>44832</v>
      </c>
      <c r="F248" s="549" t="s">
        <v>707</v>
      </c>
      <c r="G248" s="443"/>
      <c r="H248" s="259"/>
      <c r="I248" s="522"/>
      <c r="J248" s="213"/>
      <c r="K248" s="215"/>
    </row>
    <row r="249" spans="1:11">
      <c r="A249" s="269" t="s">
        <v>7181</v>
      </c>
      <c r="B249" s="473" t="s">
        <v>1837</v>
      </c>
      <c r="C249" s="540"/>
      <c r="D249" s="299" t="s">
        <v>675</v>
      </c>
      <c r="E249" s="502">
        <v>44832</v>
      </c>
      <c r="F249" s="549" t="s">
        <v>707</v>
      </c>
      <c r="G249" s="443"/>
      <c r="H249" s="259"/>
      <c r="I249" s="522"/>
      <c r="J249" s="213"/>
      <c r="K249" s="215"/>
    </row>
    <row r="250" spans="1:11">
      <c r="A250" s="269" t="s">
        <v>7182</v>
      </c>
      <c r="B250" s="473" t="s">
        <v>1842</v>
      </c>
      <c r="C250" s="540"/>
      <c r="D250" s="299" t="s">
        <v>675</v>
      </c>
      <c r="E250" s="502">
        <v>44832</v>
      </c>
      <c r="F250" s="549" t="s">
        <v>707</v>
      </c>
      <c r="G250" s="443"/>
      <c r="H250" s="259"/>
      <c r="I250" s="522"/>
      <c r="J250" s="213"/>
      <c r="K250" s="215"/>
    </row>
    <row r="251" spans="1:11">
      <c r="A251" s="269" t="s">
        <v>7183</v>
      </c>
      <c r="B251" s="473" t="s">
        <v>7184</v>
      </c>
      <c r="C251" s="540"/>
      <c r="D251" s="299" t="s">
        <v>675</v>
      </c>
      <c r="E251" s="502">
        <v>44832</v>
      </c>
      <c r="F251" s="549" t="s">
        <v>707</v>
      </c>
      <c r="G251" s="443"/>
      <c r="H251" s="259"/>
      <c r="I251" s="522"/>
      <c r="J251" s="213"/>
      <c r="K251" s="215"/>
    </row>
    <row r="252" spans="1:11">
      <c r="A252" s="269" t="s">
        <v>7185</v>
      </c>
      <c r="B252" s="473" t="s">
        <v>7186</v>
      </c>
      <c r="C252" s="540"/>
      <c r="D252" s="299" t="s">
        <v>675</v>
      </c>
      <c r="E252" s="502">
        <v>44832</v>
      </c>
      <c r="F252" s="549" t="s">
        <v>707</v>
      </c>
      <c r="G252" s="443"/>
      <c r="H252" s="259"/>
      <c r="I252" s="522"/>
      <c r="J252" s="213"/>
      <c r="K252" s="215"/>
    </row>
    <row r="253" spans="1:11">
      <c r="A253" s="269" t="s">
        <v>7187</v>
      </c>
      <c r="B253" s="473" t="s">
        <v>7188</v>
      </c>
      <c r="C253" s="540"/>
      <c r="D253" s="299" t="s">
        <v>675</v>
      </c>
      <c r="E253" s="502">
        <v>44832</v>
      </c>
      <c r="F253" s="549" t="s">
        <v>707</v>
      </c>
      <c r="G253" s="443"/>
      <c r="H253" s="259"/>
      <c r="I253" s="522"/>
      <c r="J253" s="213"/>
      <c r="K253" s="215"/>
    </row>
    <row r="254" spans="1:11">
      <c r="A254" s="269" t="s">
        <v>7189</v>
      </c>
      <c r="B254" s="473" t="s">
        <v>7190</v>
      </c>
      <c r="C254" s="540"/>
      <c r="D254" s="299" t="s">
        <v>675</v>
      </c>
      <c r="E254" s="502">
        <v>44832</v>
      </c>
      <c r="F254" s="549" t="s">
        <v>707</v>
      </c>
      <c r="G254" s="443"/>
      <c r="H254" s="259"/>
      <c r="I254" s="522"/>
      <c r="J254" s="213"/>
      <c r="K254" s="215"/>
    </row>
    <row r="255" spans="1:11">
      <c r="A255" s="269" t="s">
        <v>7191</v>
      </c>
      <c r="B255" s="473" t="s">
        <v>7192</v>
      </c>
      <c r="C255" s="540"/>
      <c r="D255" s="299" t="s">
        <v>675</v>
      </c>
      <c r="E255" s="502">
        <v>44832</v>
      </c>
      <c r="F255" s="549" t="s">
        <v>707</v>
      </c>
      <c r="G255" s="443"/>
      <c r="H255" s="259"/>
      <c r="I255" s="522"/>
      <c r="J255" s="213"/>
      <c r="K255" s="215"/>
    </row>
    <row r="256" spans="1:11">
      <c r="A256" s="269" t="s">
        <v>7193</v>
      </c>
      <c r="B256" s="473" t="s">
        <v>7194</v>
      </c>
      <c r="C256" s="540"/>
      <c r="D256" s="299" t="s">
        <v>675</v>
      </c>
      <c r="E256" s="502">
        <v>44832</v>
      </c>
      <c r="F256" s="549" t="s">
        <v>707</v>
      </c>
      <c r="G256" s="443"/>
      <c r="H256" s="259"/>
      <c r="I256" s="522"/>
      <c r="J256" s="213"/>
      <c r="K256" s="215"/>
    </row>
    <row r="257" spans="1:13" ht="13.15" thickBot="1">
      <c r="A257" s="271" t="s">
        <v>7195</v>
      </c>
      <c r="B257" s="476" t="s">
        <v>7196</v>
      </c>
      <c r="C257" s="541"/>
      <c r="D257" s="300" t="s">
        <v>675</v>
      </c>
      <c r="E257" s="503">
        <v>44832</v>
      </c>
      <c r="F257" s="554" t="s">
        <v>707</v>
      </c>
      <c r="G257" s="447"/>
      <c r="H257" s="401"/>
      <c r="I257" s="934"/>
      <c r="J257" s="260"/>
      <c r="K257" s="216"/>
    </row>
    <row r="258" spans="1:13" ht="14.25" customHeight="1">
      <c r="A258" s="171"/>
      <c r="B258" s="180"/>
      <c r="C258" s="425"/>
    </row>
    <row r="259" spans="1:13" ht="14.25" customHeight="1">
      <c r="A259" s="288" t="s">
        <v>674</v>
      </c>
      <c r="B259" s="288"/>
      <c r="C259" s="425"/>
    </row>
    <row r="260" spans="1:13" ht="14.25" customHeight="1">
      <c r="A260" s="2171" t="s">
        <v>9217</v>
      </c>
      <c r="B260" s="2171"/>
      <c r="C260" s="2171"/>
      <c r="D260" s="2171"/>
      <c r="E260" s="2171"/>
      <c r="F260" s="2171"/>
      <c r="G260" s="2171"/>
      <c r="H260" s="2171"/>
      <c r="I260" s="2171"/>
      <c r="J260" s="2171"/>
      <c r="K260" s="2171"/>
      <c r="L260" s="2171"/>
      <c r="M260" s="2171"/>
    </row>
    <row r="261" spans="1:13" ht="14.25" customHeight="1">
      <c r="A261" s="425"/>
      <c r="B261" s="180"/>
      <c r="C261" s="425"/>
    </row>
    <row r="262" spans="1:13" ht="14.25" customHeight="1"/>
    <row r="263" spans="1:13" ht="14.25" customHeight="1"/>
    <row r="264" spans="1:13" ht="14.25" customHeight="1">
      <c r="B264" s="160"/>
      <c r="C264" s="160"/>
      <c r="D264" s="160"/>
      <c r="E264" s="160"/>
      <c r="G264" s="160"/>
      <c r="H264" s="160"/>
      <c r="I264" s="160"/>
      <c r="K264" s="160"/>
    </row>
    <row r="265" spans="1:13" ht="14.25" customHeight="1"/>
  </sheetData>
  <sortState xmlns:xlrd2="http://schemas.microsoft.com/office/spreadsheetml/2017/richdata2" ref="A8:L302">
    <sortCondition ref="A8:A302"/>
  </sortState>
  <mergeCells count="10">
    <mergeCell ref="A260:M260"/>
    <mergeCell ref="A4:B4"/>
    <mergeCell ref="D4:G4"/>
    <mergeCell ref="H1:K1"/>
    <mergeCell ref="H4:K4"/>
    <mergeCell ref="A1:B1"/>
    <mergeCell ref="D1:G1"/>
    <mergeCell ref="A2:C2"/>
    <mergeCell ref="F2:G2"/>
    <mergeCell ref="F3:G3"/>
  </mergeCells>
  <hyperlinks>
    <hyperlink ref="A4" display="Back to Top Sheet" xr:uid="{00000000-0004-0000-4B00-000000000000}"/>
    <hyperlink ref="A4:B4" location="Top!A1" display="Back to Top Sheet" xr:uid="{4AC3E5D0-E9F2-4C0D-8191-C42060DC1954}"/>
  </hyperlinks>
  <pageMargins left="0.28000000000000003" right="0.16" top="0.52" bottom="0.56000000000000005" header="0.35" footer="0.39"/>
  <pageSetup paperSize="9" scale="55" fitToHeight="0" orientation="landscape" r:id="rId1"/>
  <headerFooter alignWithMargins="0">
    <oddHeader>&amp;CBluetooth Test Case Reference List</oddHeader>
    <oddFooter>&amp;L&amp;F&amp;C&amp;A&amp;R&amp;P of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B5B01-8D13-48AB-8877-3E548D8763F6}">
  <sheetPr>
    <pageSetUpPr fitToPage="1"/>
  </sheetPr>
  <dimension ref="A1:M259"/>
  <sheetViews>
    <sheetView zoomScaleNormal="100" workbookViewId="0">
      <selection sqref="A1:D1"/>
    </sheetView>
  </sheetViews>
  <sheetFormatPr defaultColWidth="11.3984375" defaultRowHeight="12.75"/>
  <cols>
    <col min="1" max="1" width="32.1328125" style="154" customWidth="1"/>
    <col min="2" max="2" width="58.73046875" style="154" customWidth="1"/>
    <col min="3" max="3" width="19.3984375" style="154" customWidth="1"/>
    <col min="4" max="4" width="17.86328125" style="154" customWidth="1"/>
    <col min="5" max="5" width="16.59765625" style="152" customWidth="1"/>
    <col min="6" max="6" width="15.59765625" style="152" customWidth="1"/>
    <col min="7" max="7" width="28" style="151" customWidth="1"/>
    <col min="8" max="8" width="17.1328125" style="153" customWidth="1"/>
    <col min="9" max="9" width="20.3984375" style="152" customWidth="1"/>
    <col min="10" max="10" width="19.1328125" style="152" customWidth="1"/>
    <col min="11" max="11" width="29.59765625" style="151" customWidth="1"/>
    <col min="12" max="12" width="24.59765625" style="151" customWidth="1"/>
    <col min="13" max="16384" width="11.3984375" style="151"/>
  </cols>
  <sheetData>
    <row r="1" spans="1:13" ht="21" customHeight="1" thickBot="1">
      <c r="A1" s="2198" t="s">
        <v>660</v>
      </c>
      <c r="B1" s="2198"/>
      <c r="C1" s="2198"/>
      <c r="D1" s="2198"/>
      <c r="E1" s="2199"/>
      <c r="F1" s="2199"/>
      <c r="G1" s="2199"/>
      <c r="H1" s="2199"/>
    </row>
    <row r="2" spans="1:13" ht="21" customHeight="1" thickBot="1">
      <c r="A2" s="2200" t="str">
        <f>Top!B107&amp;", "&amp;Top!C108</f>
        <v>Weight Scale Profile 1.0, 1.0.1</v>
      </c>
      <c r="B2" s="2200"/>
      <c r="C2" s="2200"/>
      <c r="D2" s="412" t="s">
        <v>661</v>
      </c>
      <c r="E2" s="534" t="str">
        <f>Top!E107</f>
        <v>WSP.TS.p12</v>
      </c>
      <c r="F2" s="534"/>
      <c r="G2" s="534"/>
      <c r="H2" s="412" t="s">
        <v>10</v>
      </c>
      <c r="I2" s="413" t="str">
        <f>Top!G107</f>
        <v>WSP.TS.p12</v>
      </c>
      <c r="J2" s="412" t="s">
        <v>699</v>
      </c>
      <c r="K2" s="1176">
        <v>45573</v>
      </c>
      <c r="M2" s="159"/>
    </row>
    <row r="3" spans="1:13" ht="18" customHeight="1" thickBot="1">
      <c r="A3" s="59" t="s">
        <v>912</v>
      </c>
      <c r="B3" s="59">
        <f>rel_date</f>
        <v>45706</v>
      </c>
      <c r="D3" s="412" t="s">
        <v>662</v>
      </c>
      <c r="E3" s="534" t="str">
        <f>Top!F107</f>
        <v>WSP.ICS.p7</v>
      </c>
      <c r="F3" s="534"/>
      <c r="G3" s="534"/>
      <c r="H3" s="412" t="s">
        <v>11</v>
      </c>
      <c r="I3" s="413" t="str">
        <f>Top!H107</f>
        <v>WSP.ICS.p7</v>
      </c>
      <c r="J3" s="412" t="s">
        <v>699</v>
      </c>
      <c r="K3" s="1176">
        <v>45573</v>
      </c>
    </row>
    <row r="4" spans="1:13" ht="14.25" customHeight="1" thickBot="1">
      <c r="A4" s="1264" t="s">
        <v>663</v>
      </c>
      <c r="B4" s="653"/>
      <c r="C4" s="653"/>
      <c r="D4" s="690" t="s">
        <v>664</v>
      </c>
      <c r="E4" s="654"/>
      <c r="F4" s="655"/>
      <c r="G4" s="655"/>
      <c r="H4" s="2147" t="s">
        <v>701</v>
      </c>
      <c r="I4" s="2148"/>
      <c r="J4" s="2148"/>
      <c r="K4" s="2149"/>
    </row>
    <row r="5" spans="1:13" s="761" customFormat="1" ht="39.75" thickBot="1">
      <c r="A5" s="794" t="s">
        <v>702</v>
      </c>
      <c r="B5" s="477" t="s">
        <v>666</v>
      </c>
      <c r="C5" s="1560" t="s">
        <v>9249</v>
      </c>
      <c r="D5" s="758" t="s">
        <v>667</v>
      </c>
      <c r="E5" s="758" t="s">
        <v>668</v>
      </c>
      <c r="F5" s="1583" t="s">
        <v>9248</v>
      </c>
      <c r="G5" s="759" t="s">
        <v>669</v>
      </c>
      <c r="H5" s="760" t="s">
        <v>667</v>
      </c>
      <c r="I5" s="758" t="s">
        <v>668</v>
      </c>
      <c r="J5" s="1583" t="s">
        <v>9248</v>
      </c>
      <c r="K5" s="759" t="s">
        <v>670</v>
      </c>
    </row>
    <row r="6" spans="1:13" s="158" customFormat="1">
      <c r="A6" s="274" t="s">
        <v>671</v>
      </c>
      <c r="B6" s="335" t="s">
        <v>672</v>
      </c>
      <c r="C6" s="575" t="s">
        <v>9247</v>
      </c>
      <c r="D6" s="1633"/>
      <c r="E6" s="1634">
        <v>45663</v>
      </c>
      <c r="F6" s="1633"/>
      <c r="G6" s="1635" t="s">
        <v>9661</v>
      </c>
      <c r="H6" s="1429"/>
      <c r="I6" s="508"/>
      <c r="J6" s="1430"/>
      <c r="K6" s="497"/>
    </row>
    <row r="7" spans="1:13" s="158" customFormat="1">
      <c r="A7" s="442" t="s">
        <v>11</v>
      </c>
      <c r="B7" s="341" t="s">
        <v>673</v>
      </c>
      <c r="C7" s="351" t="s">
        <v>9247</v>
      </c>
      <c r="D7" s="1636"/>
      <c r="E7" s="1637">
        <v>45663</v>
      </c>
      <c r="F7" s="1636"/>
      <c r="G7" s="1638" t="s">
        <v>9662</v>
      </c>
      <c r="H7" s="1431"/>
      <c r="I7" s="508"/>
      <c r="J7" s="1432"/>
      <c r="K7" s="498"/>
    </row>
    <row r="8" spans="1:13" s="158" customFormat="1">
      <c r="A8" s="1639" t="s">
        <v>7197</v>
      </c>
      <c r="B8" s="341" t="s">
        <v>7198</v>
      </c>
      <c r="C8" s="351" t="s">
        <v>1698</v>
      </c>
      <c r="D8" s="1633" t="s">
        <v>675</v>
      </c>
      <c r="E8" s="1637">
        <v>45663</v>
      </c>
      <c r="F8" s="1633" t="s">
        <v>707</v>
      </c>
      <c r="G8" s="1635"/>
      <c r="H8" s="1431"/>
      <c r="I8" s="508"/>
      <c r="J8" s="1432"/>
      <c r="K8" s="500"/>
    </row>
    <row r="9" spans="1:13" s="158" customFormat="1">
      <c r="A9" s="1639" t="s">
        <v>7199</v>
      </c>
      <c r="B9" s="341" t="s">
        <v>7200</v>
      </c>
      <c r="C9" s="351" t="s">
        <v>1698</v>
      </c>
      <c r="D9" s="1633" t="s">
        <v>675</v>
      </c>
      <c r="E9" s="1637">
        <v>45663</v>
      </c>
      <c r="F9" s="1633" t="s">
        <v>707</v>
      </c>
      <c r="G9" s="1635"/>
      <c r="H9" s="1431"/>
      <c r="I9" s="508"/>
      <c r="J9" s="1432"/>
      <c r="K9" s="500"/>
    </row>
    <row r="10" spans="1:13" s="158" customFormat="1">
      <c r="A10" s="1639" t="s">
        <v>7201</v>
      </c>
      <c r="B10" s="341" t="s">
        <v>1701</v>
      </c>
      <c r="C10" s="351" t="s">
        <v>1698</v>
      </c>
      <c r="D10" s="1633" t="s">
        <v>675</v>
      </c>
      <c r="E10" s="1637">
        <v>45663</v>
      </c>
      <c r="F10" s="1633" t="s">
        <v>707</v>
      </c>
      <c r="G10" s="1635"/>
      <c r="H10" s="1431"/>
      <c r="I10" s="508"/>
      <c r="J10" s="1432"/>
      <c r="K10" s="500"/>
    </row>
    <row r="11" spans="1:13" s="158" customFormat="1">
      <c r="A11" s="1639" t="s">
        <v>7202</v>
      </c>
      <c r="B11" s="341" t="s">
        <v>7203</v>
      </c>
      <c r="C11" s="351" t="s">
        <v>1698</v>
      </c>
      <c r="D11" s="1633" t="s">
        <v>675</v>
      </c>
      <c r="E11" s="1637">
        <v>45663</v>
      </c>
      <c r="F11" s="1633" t="s">
        <v>707</v>
      </c>
      <c r="G11" s="1635"/>
      <c r="H11" s="1431"/>
      <c r="I11" s="508"/>
      <c r="J11" s="1432"/>
      <c r="K11" s="500"/>
    </row>
    <row r="12" spans="1:13" s="158" customFormat="1">
      <c r="A12" s="1639" t="s">
        <v>7204</v>
      </c>
      <c r="B12" s="341" t="s">
        <v>5862</v>
      </c>
      <c r="C12" s="351" t="s">
        <v>1698</v>
      </c>
      <c r="D12" s="1633" t="s">
        <v>675</v>
      </c>
      <c r="E12" s="1637">
        <v>45663</v>
      </c>
      <c r="F12" s="1633" t="s">
        <v>707</v>
      </c>
      <c r="G12" s="1635"/>
      <c r="H12" s="1431"/>
      <c r="I12" s="508"/>
      <c r="J12" s="1432"/>
      <c r="K12" s="500"/>
    </row>
    <row r="13" spans="1:13" s="158" customFormat="1">
      <c r="A13" s="1639" t="s">
        <v>7205</v>
      </c>
      <c r="B13" s="341" t="s">
        <v>5860</v>
      </c>
      <c r="C13" s="351" t="s">
        <v>1698</v>
      </c>
      <c r="D13" s="1633" t="s">
        <v>675</v>
      </c>
      <c r="E13" s="1637">
        <v>45663</v>
      </c>
      <c r="F13" s="1633" t="s">
        <v>707</v>
      </c>
      <c r="G13" s="1635"/>
      <c r="H13" s="1431"/>
      <c r="I13" s="508"/>
      <c r="J13" s="1432"/>
      <c r="K13" s="500"/>
    </row>
    <row r="14" spans="1:13" s="158" customFormat="1">
      <c r="A14" s="1639" t="s">
        <v>7206</v>
      </c>
      <c r="B14" s="341" t="s">
        <v>5858</v>
      </c>
      <c r="C14" s="351" t="s">
        <v>1698</v>
      </c>
      <c r="D14" s="1633" t="s">
        <v>675</v>
      </c>
      <c r="E14" s="1637">
        <v>45663</v>
      </c>
      <c r="F14" s="1633" t="s">
        <v>707</v>
      </c>
      <c r="G14" s="1635"/>
      <c r="H14" s="1431"/>
      <c r="I14" s="508"/>
      <c r="J14" s="1432"/>
      <c r="K14" s="500"/>
    </row>
    <row r="15" spans="1:13" s="158" customFormat="1">
      <c r="A15" s="1639" t="s">
        <v>7207</v>
      </c>
      <c r="B15" s="341" t="s">
        <v>2755</v>
      </c>
      <c r="C15" s="351" t="s">
        <v>1698</v>
      </c>
      <c r="D15" s="1633" t="s">
        <v>675</v>
      </c>
      <c r="E15" s="1637">
        <v>45663</v>
      </c>
      <c r="F15" s="1633" t="s">
        <v>707</v>
      </c>
      <c r="G15" s="1635"/>
      <c r="H15" s="1431"/>
      <c r="I15" s="508"/>
      <c r="J15" s="1432"/>
      <c r="K15" s="500"/>
    </row>
    <row r="16" spans="1:13" s="158" customFormat="1">
      <c r="A16" s="1639" t="s">
        <v>7208</v>
      </c>
      <c r="B16" s="341" t="s">
        <v>1618</v>
      </c>
      <c r="C16" s="351" t="s">
        <v>1698</v>
      </c>
      <c r="D16" s="1633" t="s">
        <v>675</v>
      </c>
      <c r="E16" s="1637">
        <v>45663</v>
      </c>
      <c r="F16" s="1633" t="s">
        <v>707</v>
      </c>
      <c r="G16" s="1635"/>
      <c r="H16" s="1431"/>
      <c r="I16" s="508"/>
      <c r="J16" s="1432"/>
      <c r="K16" s="500"/>
    </row>
    <row r="17" spans="1:11" s="158" customFormat="1">
      <c r="A17" s="1639" t="s">
        <v>9663</v>
      </c>
      <c r="B17" s="341" t="s">
        <v>9664</v>
      </c>
      <c r="C17" s="351" t="s">
        <v>9247</v>
      </c>
      <c r="D17" s="1633" t="s">
        <v>675</v>
      </c>
      <c r="E17" s="1637">
        <v>45753</v>
      </c>
      <c r="F17" s="1633" t="s">
        <v>707</v>
      </c>
      <c r="G17" s="1635" t="s">
        <v>9665</v>
      </c>
      <c r="H17" s="628"/>
      <c r="I17" s="508"/>
      <c r="J17" s="628"/>
      <c r="K17" s="500"/>
    </row>
    <row r="18" spans="1:11" s="158" customFormat="1">
      <c r="A18" s="442" t="s">
        <v>7209</v>
      </c>
      <c r="B18" s="341" t="s">
        <v>7210</v>
      </c>
      <c r="C18" s="351" t="s">
        <v>1698</v>
      </c>
      <c r="D18" s="1633" t="s">
        <v>675</v>
      </c>
      <c r="E18" s="1637">
        <v>45663</v>
      </c>
      <c r="F18" s="1633" t="s">
        <v>707</v>
      </c>
      <c r="G18" s="1635"/>
      <c r="H18" s="1431"/>
      <c r="I18" s="508"/>
      <c r="J18" s="1432"/>
      <c r="K18" s="500"/>
    </row>
    <row r="19" spans="1:11" s="158" customFormat="1">
      <c r="A19" s="442" t="s">
        <v>7211</v>
      </c>
      <c r="B19" s="341" t="s">
        <v>7212</v>
      </c>
      <c r="C19" s="351" t="s">
        <v>1698</v>
      </c>
      <c r="D19" s="1633" t="s">
        <v>675</v>
      </c>
      <c r="E19" s="1637">
        <v>45663</v>
      </c>
      <c r="F19" s="1633" t="s">
        <v>707</v>
      </c>
      <c r="G19" s="1635"/>
      <c r="H19" s="1431"/>
      <c r="I19" s="508"/>
      <c r="J19" s="1432"/>
      <c r="K19" s="500"/>
    </row>
    <row r="20" spans="1:11" s="158" customFormat="1">
      <c r="A20" s="442" t="s">
        <v>7213</v>
      </c>
      <c r="B20" s="341" t="s">
        <v>3332</v>
      </c>
      <c r="C20" s="351" t="s">
        <v>1698</v>
      </c>
      <c r="D20" s="1633" t="s">
        <v>675</v>
      </c>
      <c r="E20" s="1637">
        <v>45663</v>
      </c>
      <c r="F20" s="1633" t="s">
        <v>707</v>
      </c>
      <c r="G20" s="1635"/>
      <c r="H20" s="1431"/>
      <c r="I20" s="508"/>
      <c r="J20" s="1432"/>
      <c r="K20" s="500"/>
    </row>
    <row r="21" spans="1:11" s="158" customFormat="1">
      <c r="A21" s="442" t="s">
        <v>7214</v>
      </c>
      <c r="B21" s="341" t="s">
        <v>2766</v>
      </c>
      <c r="C21" s="351" t="s">
        <v>1698</v>
      </c>
      <c r="D21" s="1633" t="s">
        <v>675</v>
      </c>
      <c r="E21" s="1637">
        <v>45663</v>
      </c>
      <c r="F21" s="1633" t="s">
        <v>707</v>
      </c>
      <c r="G21" s="1635"/>
      <c r="H21" s="1431"/>
      <c r="I21" s="508"/>
      <c r="J21" s="1432"/>
      <c r="K21" s="500"/>
    </row>
    <row r="22" spans="1:11" s="158" customFormat="1">
      <c r="A22" s="442" t="s">
        <v>7215</v>
      </c>
      <c r="B22" s="341" t="s">
        <v>2146</v>
      </c>
      <c r="C22" s="351" t="s">
        <v>1698</v>
      </c>
      <c r="D22" s="1633" t="s">
        <v>675</v>
      </c>
      <c r="E22" s="1637">
        <v>45663</v>
      </c>
      <c r="F22" s="1633" t="s">
        <v>707</v>
      </c>
      <c r="G22" s="1635"/>
      <c r="H22" s="1431"/>
      <c r="I22" s="508"/>
      <c r="J22" s="1432"/>
      <c r="K22" s="500"/>
    </row>
    <row r="23" spans="1:11" s="158" customFormat="1">
      <c r="A23" s="442" t="s">
        <v>7216</v>
      </c>
      <c r="B23" s="341" t="s">
        <v>7217</v>
      </c>
      <c r="C23" s="351" t="s">
        <v>1698</v>
      </c>
      <c r="D23" s="1633" t="s">
        <v>675</v>
      </c>
      <c r="E23" s="1637">
        <v>45663</v>
      </c>
      <c r="F23" s="1633" t="s">
        <v>707</v>
      </c>
      <c r="G23" s="1635"/>
      <c r="H23" s="1431"/>
      <c r="I23" s="508"/>
      <c r="J23" s="1432"/>
      <c r="K23" s="500"/>
    </row>
    <row r="24" spans="1:11" s="158" customFormat="1">
      <c r="A24" s="1480" t="s">
        <v>9666</v>
      </c>
      <c r="B24" s="341" t="s">
        <v>4830</v>
      </c>
      <c r="C24" s="283"/>
      <c r="D24" s="1633" t="s">
        <v>675</v>
      </c>
      <c r="E24" s="1637">
        <v>45663</v>
      </c>
      <c r="F24" s="1633" t="s">
        <v>707</v>
      </c>
      <c r="G24" s="1635"/>
      <c r="H24" s="1431"/>
      <c r="I24" s="508"/>
      <c r="J24" s="1432"/>
      <c r="K24" s="499"/>
    </row>
    <row r="25" spans="1:11" s="158" customFormat="1">
      <c r="A25" s="1480" t="s">
        <v>7218</v>
      </c>
      <c r="B25" s="1627" t="s">
        <v>914</v>
      </c>
      <c r="C25" s="351" t="s">
        <v>1698</v>
      </c>
      <c r="D25" s="1636"/>
      <c r="E25" s="1637"/>
      <c r="F25" s="1636"/>
      <c r="G25" s="1635"/>
      <c r="H25" s="1431"/>
      <c r="I25" s="522"/>
      <c r="J25" s="1432"/>
      <c r="K25" s="500"/>
    </row>
    <row r="26" spans="1:11" s="158" customFormat="1">
      <c r="A26" s="1480" t="s">
        <v>7219</v>
      </c>
      <c r="B26" s="1627" t="s">
        <v>6372</v>
      </c>
      <c r="C26" s="1640"/>
      <c r="D26" s="1636" t="s">
        <v>675</v>
      </c>
      <c r="E26" s="1637">
        <v>45663</v>
      </c>
      <c r="F26" s="1636" t="s">
        <v>707</v>
      </c>
      <c r="G26" s="1635"/>
      <c r="H26" s="1431"/>
      <c r="I26" s="508"/>
      <c r="J26" s="1432"/>
      <c r="K26" s="499"/>
    </row>
    <row r="27" spans="1:11" s="158" customFormat="1">
      <c r="A27" s="1480" t="s">
        <v>7220</v>
      </c>
      <c r="B27" s="1627" t="s">
        <v>914</v>
      </c>
      <c r="C27" s="1640"/>
      <c r="D27" s="1636"/>
      <c r="E27" s="1637"/>
      <c r="F27" s="1636"/>
      <c r="G27" s="1635"/>
      <c r="H27" s="1431"/>
      <c r="I27" s="522"/>
      <c r="J27" s="1432"/>
      <c r="K27" s="500"/>
    </row>
    <row r="28" spans="1:11" s="158" customFormat="1">
      <c r="A28" s="1480" t="s">
        <v>7221</v>
      </c>
      <c r="B28" s="1627" t="s">
        <v>2457</v>
      </c>
      <c r="C28" s="1640"/>
      <c r="D28" s="1636" t="s">
        <v>675</v>
      </c>
      <c r="E28" s="1637">
        <v>45663</v>
      </c>
      <c r="F28" s="1636" t="s">
        <v>707</v>
      </c>
      <c r="G28" s="1635"/>
      <c r="H28" s="1431"/>
      <c r="I28" s="508"/>
      <c r="J28" s="1432"/>
      <c r="K28" s="499"/>
    </row>
    <row r="29" spans="1:11" s="158" customFormat="1">
      <c r="A29" s="1480" t="s">
        <v>7222</v>
      </c>
      <c r="B29" s="1627" t="s">
        <v>1832</v>
      </c>
      <c r="C29" s="1640"/>
      <c r="D29" s="1636" t="s">
        <v>675</v>
      </c>
      <c r="E29" s="1637">
        <v>45663</v>
      </c>
      <c r="F29" s="1636" t="s">
        <v>707</v>
      </c>
      <c r="G29" s="1635"/>
      <c r="H29" s="1431"/>
      <c r="I29" s="508"/>
      <c r="J29" s="1432"/>
      <c r="K29" s="500"/>
    </row>
    <row r="30" spans="1:11" s="158" customFormat="1">
      <c r="A30" s="1480" t="s">
        <v>7223</v>
      </c>
      <c r="B30" s="1627" t="s">
        <v>719</v>
      </c>
      <c r="C30" s="1640"/>
      <c r="D30" s="1636" t="s">
        <v>675</v>
      </c>
      <c r="E30" s="1637">
        <v>45663</v>
      </c>
      <c r="F30" s="1636" t="s">
        <v>707</v>
      </c>
      <c r="G30" s="1635"/>
      <c r="H30" s="1431"/>
      <c r="I30" s="508"/>
      <c r="J30" s="1432"/>
      <c r="K30" s="499"/>
    </row>
    <row r="31" spans="1:11" s="158" customFormat="1">
      <c r="A31" s="1480" t="s">
        <v>7224</v>
      </c>
      <c r="B31" s="1641" t="s">
        <v>799</v>
      </c>
      <c r="C31" s="1640"/>
      <c r="D31" s="1636" t="s">
        <v>675</v>
      </c>
      <c r="E31" s="1637">
        <v>45663</v>
      </c>
      <c r="F31" s="1636" t="s">
        <v>707</v>
      </c>
      <c r="G31" s="1635"/>
      <c r="H31" s="1431"/>
      <c r="I31" s="508"/>
      <c r="J31" s="1432"/>
      <c r="K31" s="499"/>
    </row>
    <row r="32" spans="1:11" s="158" customFormat="1">
      <c r="A32" s="1480" t="s">
        <v>7225</v>
      </c>
      <c r="B32" s="1627" t="s">
        <v>3935</v>
      </c>
      <c r="C32" s="1640"/>
      <c r="D32" s="1636" t="s">
        <v>675</v>
      </c>
      <c r="E32" s="1637">
        <v>45663</v>
      </c>
      <c r="F32" s="1636" t="s">
        <v>707</v>
      </c>
      <c r="G32" s="1635"/>
      <c r="H32" s="1431"/>
      <c r="I32" s="508"/>
      <c r="J32" s="1432"/>
      <c r="K32" s="499"/>
    </row>
    <row r="33" spans="1:11" s="158" customFormat="1">
      <c r="A33" s="1480" t="s">
        <v>7226</v>
      </c>
      <c r="B33" s="1627" t="s">
        <v>7227</v>
      </c>
      <c r="C33" s="1640"/>
      <c r="D33" s="1636" t="s">
        <v>675</v>
      </c>
      <c r="E33" s="1637">
        <v>45663</v>
      </c>
      <c r="F33" s="1636" t="s">
        <v>707</v>
      </c>
      <c r="G33" s="1635"/>
      <c r="H33" s="1431"/>
      <c r="I33" s="508"/>
      <c r="J33" s="1432"/>
      <c r="K33" s="499"/>
    </row>
    <row r="34" spans="1:11" s="158" customFormat="1">
      <c r="A34" s="1480" t="s">
        <v>9667</v>
      </c>
      <c r="B34" s="1627" t="s">
        <v>7228</v>
      </c>
      <c r="C34" s="1640"/>
      <c r="D34" s="1636" t="s">
        <v>675</v>
      </c>
      <c r="E34" s="1637">
        <v>45663</v>
      </c>
      <c r="F34" s="1636" t="s">
        <v>707</v>
      </c>
      <c r="G34" s="1635"/>
      <c r="H34" s="1431"/>
      <c r="I34" s="508"/>
      <c r="J34" s="1432"/>
      <c r="K34" s="499"/>
    </row>
    <row r="35" spans="1:11" s="158" customFormat="1">
      <c r="A35" s="1480" t="s">
        <v>9668</v>
      </c>
      <c r="B35" s="1627" t="s">
        <v>1836</v>
      </c>
      <c r="C35" s="1640"/>
      <c r="D35" s="1636" t="s">
        <v>675</v>
      </c>
      <c r="E35" s="1637">
        <v>45663</v>
      </c>
      <c r="F35" s="1636" t="s">
        <v>707</v>
      </c>
      <c r="G35" s="1635"/>
      <c r="H35" s="1431"/>
      <c r="I35" s="508"/>
      <c r="J35" s="1432"/>
      <c r="K35" s="499"/>
    </row>
    <row r="36" spans="1:11" s="158" customFormat="1">
      <c r="A36" s="1480" t="s">
        <v>9669</v>
      </c>
      <c r="B36" s="1627" t="s">
        <v>1837</v>
      </c>
      <c r="C36" s="1640"/>
      <c r="D36" s="1636" t="s">
        <v>675</v>
      </c>
      <c r="E36" s="1637">
        <v>45663</v>
      </c>
      <c r="F36" s="1636" t="s">
        <v>707</v>
      </c>
      <c r="G36" s="1635"/>
      <c r="H36" s="1431"/>
      <c r="I36" s="508"/>
      <c r="J36" s="1432"/>
      <c r="K36" s="499"/>
    </row>
    <row r="37" spans="1:11" s="158" customFormat="1">
      <c r="A37" s="1480" t="s">
        <v>9670</v>
      </c>
      <c r="B37" s="1627" t="s">
        <v>1842</v>
      </c>
      <c r="C37" s="1640"/>
      <c r="D37" s="1636" t="s">
        <v>675</v>
      </c>
      <c r="E37" s="1637">
        <v>45663</v>
      </c>
      <c r="F37" s="1636" t="s">
        <v>707</v>
      </c>
      <c r="G37" s="1635"/>
      <c r="H37" s="1431"/>
      <c r="I37" s="508"/>
      <c r="J37" s="1432"/>
      <c r="K37" s="499"/>
    </row>
    <row r="38" spans="1:11" s="158" customFormat="1">
      <c r="A38" s="1480" t="s">
        <v>9671</v>
      </c>
      <c r="B38" s="1627" t="s">
        <v>7229</v>
      </c>
      <c r="C38" s="1640"/>
      <c r="D38" s="1636" t="s">
        <v>675</v>
      </c>
      <c r="E38" s="1637">
        <v>45663</v>
      </c>
      <c r="F38" s="1636" t="s">
        <v>707</v>
      </c>
      <c r="G38" s="1635"/>
      <c r="H38" s="1431"/>
      <c r="I38" s="508"/>
      <c r="J38" s="1432"/>
      <c r="K38" s="499"/>
    </row>
    <row r="39" spans="1:11" s="158" customFormat="1">
      <c r="A39" s="1480" t="s">
        <v>9672</v>
      </c>
      <c r="B39" s="1641" t="s">
        <v>3825</v>
      </c>
      <c r="C39" s="351" t="s">
        <v>5495</v>
      </c>
      <c r="D39" s="1636" t="s">
        <v>675</v>
      </c>
      <c r="E39" s="1637">
        <v>45663</v>
      </c>
      <c r="F39" s="1636" t="s">
        <v>707</v>
      </c>
      <c r="G39" s="1635"/>
      <c r="H39" s="1431"/>
      <c r="I39" s="508"/>
      <c r="J39" s="1432"/>
      <c r="K39" s="500"/>
    </row>
    <row r="40" spans="1:11" s="158" customFormat="1">
      <c r="A40" s="1480" t="s">
        <v>9673</v>
      </c>
      <c r="B40" s="1627" t="s">
        <v>914</v>
      </c>
      <c r="C40" s="351" t="s">
        <v>1698</v>
      </c>
      <c r="D40" s="1636"/>
      <c r="E40" s="1637"/>
      <c r="F40" s="1636"/>
      <c r="G40" s="1635"/>
      <c r="H40" s="1431"/>
      <c r="I40" s="522"/>
      <c r="J40" s="1432"/>
      <c r="K40" s="500"/>
    </row>
    <row r="41" spans="1:11" s="158" customFormat="1">
      <c r="A41" s="1480" t="s">
        <v>9674</v>
      </c>
      <c r="B41" s="1627" t="s">
        <v>7230</v>
      </c>
      <c r="C41" s="1640"/>
      <c r="D41" s="1636" t="s">
        <v>675</v>
      </c>
      <c r="E41" s="1637">
        <v>45663</v>
      </c>
      <c r="F41" s="1636" t="s">
        <v>707</v>
      </c>
      <c r="G41" s="1635"/>
      <c r="H41" s="1431"/>
      <c r="I41" s="508"/>
      <c r="J41" s="1432"/>
      <c r="K41" s="499"/>
    </row>
    <row r="42" spans="1:11" s="158" customFormat="1">
      <c r="A42" s="1480" t="s">
        <v>9675</v>
      </c>
      <c r="B42" s="1627" t="s">
        <v>7231</v>
      </c>
      <c r="C42" s="1640"/>
      <c r="D42" s="1636" t="s">
        <v>675</v>
      </c>
      <c r="E42" s="1637">
        <v>45663</v>
      </c>
      <c r="F42" s="1636" t="s">
        <v>707</v>
      </c>
      <c r="G42" s="1635"/>
      <c r="H42" s="1431"/>
      <c r="I42" s="508"/>
      <c r="J42" s="1432"/>
      <c r="K42" s="499"/>
    </row>
    <row r="43" spans="1:11" s="158" customFormat="1">
      <c r="A43" s="1480" t="s">
        <v>9676</v>
      </c>
      <c r="B43" s="1627" t="s">
        <v>7232</v>
      </c>
      <c r="C43" s="1640"/>
      <c r="D43" s="1636" t="s">
        <v>675</v>
      </c>
      <c r="E43" s="1637">
        <v>45663</v>
      </c>
      <c r="F43" s="1636" t="s">
        <v>707</v>
      </c>
      <c r="G43" s="1635"/>
      <c r="H43" s="1431"/>
      <c r="I43" s="508"/>
      <c r="J43" s="1432"/>
      <c r="K43" s="499"/>
    </row>
    <row r="44" spans="1:11" s="158" customFormat="1">
      <c r="A44" s="1480" t="s">
        <v>9677</v>
      </c>
      <c r="B44" s="1627" t="s">
        <v>7233</v>
      </c>
      <c r="C44" s="1640"/>
      <c r="D44" s="1636" t="s">
        <v>675</v>
      </c>
      <c r="E44" s="1637">
        <v>45663</v>
      </c>
      <c r="F44" s="1636" t="s">
        <v>707</v>
      </c>
      <c r="G44" s="1635"/>
      <c r="H44" s="1431"/>
      <c r="I44" s="508"/>
      <c r="J44" s="1432"/>
      <c r="K44" s="499"/>
    </row>
    <row r="45" spans="1:11" s="158" customFormat="1">
      <c r="A45" s="1480" t="s">
        <v>9678</v>
      </c>
      <c r="B45" s="1627" t="s">
        <v>7234</v>
      </c>
      <c r="C45" s="1640"/>
      <c r="D45" s="1636" t="s">
        <v>675</v>
      </c>
      <c r="E45" s="1637">
        <v>45663</v>
      </c>
      <c r="F45" s="1636" t="s">
        <v>707</v>
      </c>
      <c r="G45" s="1635"/>
      <c r="H45" s="1431"/>
      <c r="I45" s="508"/>
      <c r="J45" s="1432"/>
      <c r="K45" s="499"/>
    </row>
    <row r="46" spans="1:11" s="158" customFormat="1" ht="25.5">
      <c r="A46" s="1480" t="s">
        <v>11309</v>
      </c>
      <c r="B46" s="1627" t="s">
        <v>914</v>
      </c>
      <c r="C46" s="351" t="s">
        <v>1698</v>
      </c>
      <c r="D46" s="1636"/>
      <c r="E46" s="1637"/>
      <c r="F46" s="1636"/>
      <c r="G46" s="1635"/>
      <c r="H46" s="1431"/>
      <c r="I46" s="522"/>
      <c r="J46" s="1432"/>
      <c r="K46" s="500"/>
    </row>
    <row r="47" spans="1:11" s="158" customFormat="1">
      <c r="A47" s="1480" t="s">
        <v>9679</v>
      </c>
      <c r="B47" s="1627" t="s">
        <v>7235</v>
      </c>
      <c r="C47" s="1640"/>
      <c r="D47" s="1636" t="s">
        <v>675</v>
      </c>
      <c r="E47" s="1637">
        <v>45663</v>
      </c>
      <c r="F47" s="1636" t="s">
        <v>707</v>
      </c>
      <c r="G47" s="1635"/>
      <c r="H47" s="1431"/>
      <c r="I47" s="508"/>
      <c r="J47" s="1432"/>
      <c r="K47" s="499"/>
    </row>
    <row r="48" spans="1:11" s="158" customFormat="1">
      <c r="A48" s="1480" t="s">
        <v>9680</v>
      </c>
      <c r="B48" s="1627" t="s">
        <v>2186</v>
      </c>
      <c r="C48" s="1640"/>
      <c r="D48" s="1636" t="s">
        <v>675</v>
      </c>
      <c r="E48" s="1637">
        <v>45663</v>
      </c>
      <c r="F48" s="1636" t="s">
        <v>707</v>
      </c>
      <c r="G48" s="1635"/>
      <c r="H48" s="1431"/>
      <c r="I48" s="508"/>
      <c r="J48" s="1432"/>
      <c r="K48" s="499"/>
    </row>
    <row r="49" spans="1:11" s="158" customFormat="1">
      <c r="A49" s="1480" t="s">
        <v>9681</v>
      </c>
      <c r="B49" s="1627" t="s">
        <v>2187</v>
      </c>
      <c r="C49" s="1640"/>
      <c r="D49" s="1636" t="s">
        <v>675</v>
      </c>
      <c r="E49" s="1637">
        <v>45663</v>
      </c>
      <c r="F49" s="1636" t="s">
        <v>707</v>
      </c>
      <c r="G49" s="1635"/>
      <c r="H49" s="1431"/>
      <c r="I49" s="508"/>
      <c r="J49" s="1432"/>
      <c r="K49" s="499"/>
    </row>
    <row r="50" spans="1:11" s="158" customFormat="1" ht="25.5">
      <c r="A50" s="1480" t="s">
        <v>9682</v>
      </c>
      <c r="B50" s="1627" t="s">
        <v>7236</v>
      </c>
      <c r="C50" s="1640"/>
      <c r="D50" s="1636" t="s">
        <v>675</v>
      </c>
      <c r="E50" s="1637">
        <v>45663</v>
      </c>
      <c r="F50" s="1636" t="s">
        <v>707</v>
      </c>
      <c r="G50" s="1635"/>
      <c r="H50" s="1431"/>
      <c r="I50" s="508"/>
      <c r="J50" s="1432"/>
      <c r="K50" s="499"/>
    </row>
    <row r="51" spans="1:11" s="158" customFormat="1" ht="25.5">
      <c r="A51" s="1480" t="s">
        <v>9683</v>
      </c>
      <c r="B51" s="1627" t="s">
        <v>7237</v>
      </c>
      <c r="C51" s="1640"/>
      <c r="D51" s="1636" t="s">
        <v>675</v>
      </c>
      <c r="E51" s="1637">
        <v>45663</v>
      </c>
      <c r="F51" s="1636" t="s">
        <v>707</v>
      </c>
      <c r="G51" s="1635"/>
      <c r="H51" s="1431"/>
      <c r="I51" s="508"/>
      <c r="J51" s="1432"/>
      <c r="K51" s="499"/>
    </row>
    <row r="52" spans="1:11" s="158" customFormat="1">
      <c r="A52" s="1480" t="s">
        <v>9684</v>
      </c>
      <c r="B52" s="1627" t="s">
        <v>7238</v>
      </c>
      <c r="C52" s="1640"/>
      <c r="D52" s="1636" t="s">
        <v>675</v>
      </c>
      <c r="E52" s="1637">
        <v>45663</v>
      </c>
      <c r="F52" s="1636" t="s">
        <v>707</v>
      </c>
      <c r="G52" s="1635"/>
      <c r="H52" s="1431"/>
      <c r="I52" s="508"/>
      <c r="J52" s="1432"/>
      <c r="K52" s="499"/>
    </row>
    <row r="53" spans="1:11" s="158" customFormat="1" ht="12.75" customHeight="1">
      <c r="A53" s="1480" t="s">
        <v>9685</v>
      </c>
      <c r="B53" s="1627" t="s">
        <v>7239</v>
      </c>
      <c r="C53" s="1640"/>
      <c r="D53" s="1636" t="s">
        <v>675</v>
      </c>
      <c r="E53" s="1637">
        <v>45663</v>
      </c>
      <c r="F53" s="1636" t="s">
        <v>707</v>
      </c>
      <c r="G53" s="1635"/>
      <c r="H53" s="1431"/>
      <c r="I53" s="508"/>
      <c r="J53" s="1432"/>
      <c r="K53" s="499"/>
    </row>
    <row r="54" spans="1:11" s="158" customFormat="1">
      <c r="A54" s="1480" t="s">
        <v>7240</v>
      </c>
      <c r="B54" s="1627" t="s">
        <v>914</v>
      </c>
      <c r="C54" s="351" t="s">
        <v>1698</v>
      </c>
      <c r="D54" s="1636"/>
      <c r="E54" s="1637"/>
      <c r="F54" s="1636"/>
      <c r="G54" s="1635"/>
      <c r="H54" s="1431"/>
      <c r="I54" s="522"/>
      <c r="J54" s="1432"/>
      <c r="K54" s="500"/>
    </row>
    <row r="55" spans="1:11" s="158" customFormat="1">
      <c r="A55" s="1480" t="s">
        <v>9686</v>
      </c>
      <c r="B55" s="1627" t="s">
        <v>7241</v>
      </c>
      <c r="C55" s="1640"/>
      <c r="D55" s="1636" t="s">
        <v>675</v>
      </c>
      <c r="E55" s="1637">
        <v>45663</v>
      </c>
      <c r="F55" s="1636" t="s">
        <v>707</v>
      </c>
      <c r="G55" s="1635"/>
      <c r="H55" s="1431"/>
      <c r="I55" s="508"/>
      <c r="J55" s="1432"/>
      <c r="K55" s="499"/>
    </row>
    <row r="56" spans="1:11" s="158" customFormat="1">
      <c r="A56" s="1480" t="s">
        <v>9687</v>
      </c>
      <c r="B56" s="1627" t="s">
        <v>7241</v>
      </c>
      <c r="C56" s="1640"/>
      <c r="D56" s="1636" t="s">
        <v>675</v>
      </c>
      <c r="E56" s="1637">
        <v>45663</v>
      </c>
      <c r="F56" s="1636" t="s">
        <v>707</v>
      </c>
      <c r="G56" s="1635"/>
      <c r="H56" s="1431"/>
      <c r="I56" s="508"/>
      <c r="J56" s="1432"/>
      <c r="K56" s="499"/>
    </row>
    <row r="57" spans="1:11" s="158" customFormat="1">
      <c r="A57" s="1480" t="s">
        <v>9688</v>
      </c>
      <c r="B57" s="1627" t="s">
        <v>7242</v>
      </c>
      <c r="C57" s="1640"/>
      <c r="D57" s="1636" t="s">
        <v>675</v>
      </c>
      <c r="E57" s="1637">
        <v>45663</v>
      </c>
      <c r="F57" s="1636" t="s">
        <v>707</v>
      </c>
      <c r="G57" s="1635"/>
      <c r="H57" s="1431"/>
      <c r="I57" s="508"/>
      <c r="J57" s="1432"/>
      <c r="K57" s="499"/>
    </row>
    <row r="58" spans="1:11" s="158" customFormat="1">
      <c r="A58" s="1480" t="s">
        <v>9689</v>
      </c>
      <c r="B58" s="1627" t="s">
        <v>7243</v>
      </c>
      <c r="C58" s="1640"/>
      <c r="D58" s="1636" t="s">
        <v>675</v>
      </c>
      <c r="E58" s="1637">
        <v>45663</v>
      </c>
      <c r="F58" s="1636" t="s">
        <v>707</v>
      </c>
      <c r="G58" s="1635"/>
      <c r="H58" s="1431"/>
      <c r="I58" s="508"/>
      <c r="J58" s="1432"/>
      <c r="K58" s="499"/>
    </row>
    <row r="59" spans="1:11" s="158" customFormat="1">
      <c r="A59" s="1480" t="s">
        <v>9690</v>
      </c>
      <c r="B59" s="1627" t="s">
        <v>7244</v>
      </c>
      <c r="C59" s="1640"/>
      <c r="D59" s="1636" t="s">
        <v>675</v>
      </c>
      <c r="E59" s="1637">
        <v>45663</v>
      </c>
      <c r="F59" s="1636" t="s">
        <v>707</v>
      </c>
      <c r="G59" s="1635"/>
      <c r="H59" s="1431"/>
      <c r="I59" s="508"/>
      <c r="J59" s="1432"/>
      <c r="K59" s="499"/>
    </row>
    <row r="60" spans="1:11" s="158" customFormat="1" ht="25.5">
      <c r="A60" s="1480" t="s">
        <v>9691</v>
      </c>
      <c r="B60" s="1627" t="s">
        <v>7245</v>
      </c>
      <c r="C60" s="1640"/>
      <c r="D60" s="1636" t="s">
        <v>675</v>
      </c>
      <c r="E60" s="1637">
        <v>45663</v>
      </c>
      <c r="F60" s="1636" t="s">
        <v>707</v>
      </c>
      <c r="G60" s="1635"/>
      <c r="H60" s="1431"/>
      <c r="I60" s="508"/>
      <c r="J60" s="1432"/>
      <c r="K60" s="499"/>
    </row>
    <row r="61" spans="1:11">
      <c r="A61" s="1481" t="s">
        <v>9692</v>
      </c>
      <c r="B61" s="1641" t="s">
        <v>7246</v>
      </c>
      <c r="C61" s="1642"/>
      <c r="D61" s="1643" t="s">
        <v>675</v>
      </c>
      <c r="E61" s="1644">
        <v>45663</v>
      </c>
      <c r="F61" s="1643" t="s">
        <v>707</v>
      </c>
      <c r="G61" s="1645"/>
      <c r="H61" s="1433"/>
      <c r="I61" s="508"/>
      <c r="J61" s="1434"/>
      <c r="K61" s="926"/>
    </row>
    <row r="62" spans="1:11" s="158" customFormat="1">
      <c r="A62" s="1480" t="s">
        <v>9693</v>
      </c>
      <c r="B62" s="1627" t="s">
        <v>9725</v>
      </c>
      <c r="C62" s="1646" t="s">
        <v>2445</v>
      </c>
      <c r="D62" s="1636" t="s">
        <v>675</v>
      </c>
      <c r="E62" s="1637">
        <v>45663</v>
      </c>
      <c r="F62" s="1636" t="s">
        <v>707</v>
      </c>
      <c r="G62" s="1635"/>
      <c r="H62" s="1431"/>
      <c r="I62" s="508"/>
      <c r="J62" s="1432"/>
      <c r="K62" s="500"/>
    </row>
    <row r="63" spans="1:11" s="158" customFormat="1">
      <c r="A63" s="1480" t="s">
        <v>9694</v>
      </c>
      <c r="B63" s="1627" t="s">
        <v>7247</v>
      </c>
      <c r="C63" s="1640"/>
      <c r="D63" s="1636" t="s">
        <v>675</v>
      </c>
      <c r="E63" s="1637">
        <v>45663</v>
      </c>
      <c r="F63" s="1636" t="s">
        <v>707</v>
      </c>
      <c r="G63" s="1635"/>
      <c r="H63" s="1431"/>
      <c r="I63" s="508"/>
      <c r="J63" s="1432"/>
      <c r="K63" s="500"/>
    </row>
    <row r="64" spans="1:11" s="158" customFormat="1">
      <c r="A64" s="1480" t="s">
        <v>9695</v>
      </c>
      <c r="B64" s="1627" t="s">
        <v>9696</v>
      </c>
      <c r="C64" s="351" t="s">
        <v>9247</v>
      </c>
      <c r="D64" s="1636" t="s">
        <v>675</v>
      </c>
      <c r="E64" s="1637">
        <v>45753</v>
      </c>
      <c r="F64" s="1636" t="s">
        <v>707</v>
      </c>
      <c r="G64" s="1635" t="s">
        <v>9665</v>
      </c>
      <c r="H64" s="628"/>
      <c r="I64" s="508"/>
      <c r="J64" s="628"/>
      <c r="K64" s="500"/>
    </row>
    <row r="65" spans="1:11" s="158" customFormat="1" ht="25.5">
      <c r="A65" s="1480" t="s">
        <v>9697</v>
      </c>
      <c r="B65" s="1627" t="s">
        <v>9698</v>
      </c>
      <c r="C65" s="351" t="s">
        <v>9247</v>
      </c>
      <c r="D65" s="1636" t="s">
        <v>675</v>
      </c>
      <c r="E65" s="1637">
        <v>45753</v>
      </c>
      <c r="F65" s="1636" t="s">
        <v>707</v>
      </c>
      <c r="G65" s="1635" t="s">
        <v>9665</v>
      </c>
      <c r="H65" s="628"/>
      <c r="I65" s="508"/>
      <c r="J65" s="628"/>
      <c r="K65" s="500"/>
    </row>
    <row r="66" spans="1:11" s="158" customFormat="1" ht="25.5">
      <c r="A66" s="1480" t="s">
        <v>9699</v>
      </c>
      <c r="B66" s="341" t="s">
        <v>7248</v>
      </c>
      <c r="C66" s="283"/>
      <c r="D66" s="1636" t="s">
        <v>675</v>
      </c>
      <c r="E66" s="1637">
        <v>45663</v>
      </c>
      <c r="F66" s="1636" t="s">
        <v>707</v>
      </c>
      <c r="G66" s="1635"/>
      <c r="H66" s="1431"/>
      <c r="I66" s="508"/>
      <c r="J66" s="1432"/>
      <c r="K66" s="499"/>
    </row>
    <row r="67" spans="1:11" s="158" customFormat="1" ht="26.25" customHeight="1">
      <c r="A67" s="1480" t="s">
        <v>9700</v>
      </c>
      <c r="B67" s="341" t="s">
        <v>7249</v>
      </c>
      <c r="C67" s="283"/>
      <c r="D67" s="1636" t="s">
        <v>675</v>
      </c>
      <c r="E67" s="1637">
        <v>45663</v>
      </c>
      <c r="F67" s="1636" t="s">
        <v>707</v>
      </c>
      <c r="G67" s="1635"/>
      <c r="H67" s="1431"/>
      <c r="I67" s="508"/>
      <c r="J67" s="1432"/>
      <c r="K67" s="499"/>
    </row>
    <row r="68" spans="1:11" s="158" customFormat="1">
      <c r="A68" s="1480" t="s">
        <v>7250</v>
      </c>
      <c r="B68" s="341" t="s">
        <v>7251</v>
      </c>
      <c r="C68" s="351" t="s">
        <v>1698</v>
      </c>
      <c r="D68" s="1636" t="s">
        <v>675</v>
      </c>
      <c r="E68" s="1637">
        <v>45663</v>
      </c>
      <c r="F68" s="1636" t="s">
        <v>707</v>
      </c>
      <c r="G68" s="1635"/>
      <c r="H68" s="1431"/>
      <c r="I68" s="508"/>
      <c r="J68" s="1432"/>
      <c r="K68" s="500"/>
    </row>
    <row r="69" spans="1:11" s="158" customFormat="1">
      <c r="A69" s="1480" t="s">
        <v>7252</v>
      </c>
      <c r="B69" s="341" t="s">
        <v>7253</v>
      </c>
      <c r="C69" s="351" t="s">
        <v>1698</v>
      </c>
      <c r="D69" s="1636" t="s">
        <v>675</v>
      </c>
      <c r="E69" s="1637">
        <v>45663</v>
      </c>
      <c r="F69" s="1636" t="s">
        <v>707</v>
      </c>
      <c r="G69" s="1635"/>
      <c r="H69" s="1431"/>
      <c r="I69" s="508"/>
      <c r="J69" s="1432"/>
      <c r="K69" s="500"/>
    </row>
    <row r="70" spans="1:11" s="158" customFormat="1">
      <c r="A70" s="1480" t="s">
        <v>7254</v>
      </c>
      <c r="B70" s="341" t="s">
        <v>3501</v>
      </c>
      <c r="C70" s="351" t="s">
        <v>1698</v>
      </c>
      <c r="D70" s="1636" t="s">
        <v>675</v>
      </c>
      <c r="E70" s="1637">
        <v>45663</v>
      </c>
      <c r="F70" s="1636" t="s">
        <v>707</v>
      </c>
      <c r="G70" s="1635"/>
      <c r="H70" s="1431"/>
      <c r="I70" s="508"/>
      <c r="J70" s="1432"/>
      <c r="K70" s="500"/>
    </row>
    <row r="71" spans="1:11" s="158" customFormat="1">
      <c r="A71" s="1480" t="s">
        <v>7255</v>
      </c>
      <c r="B71" s="341" t="s">
        <v>3503</v>
      </c>
      <c r="C71" s="351" t="s">
        <v>1698</v>
      </c>
      <c r="D71" s="1636" t="s">
        <v>675</v>
      </c>
      <c r="E71" s="1637">
        <v>45663</v>
      </c>
      <c r="F71" s="1636" t="s">
        <v>707</v>
      </c>
      <c r="G71" s="1635"/>
      <c r="H71" s="1431"/>
      <c r="I71" s="508"/>
      <c r="J71" s="1432"/>
      <c r="K71" s="500"/>
    </row>
    <row r="72" spans="1:11" s="158" customFormat="1">
      <c r="A72" s="1480" t="s">
        <v>7256</v>
      </c>
      <c r="B72" s="341" t="s">
        <v>7257</v>
      </c>
      <c r="C72" s="351" t="s">
        <v>1698</v>
      </c>
      <c r="D72" s="1636" t="s">
        <v>675</v>
      </c>
      <c r="E72" s="1637">
        <v>45663</v>
      </c>
      <c r="F72" s="1636" t="s">
        <v>707</v>
      </c>
      <c r="G72" s="1635"/>
      <c r="H72" s="1431"/>
      <c r="I72" s="508"/>
      <c r="J72" s="1432"/>
      <c r="K72" s="500"/>
    </row>
    <row r="73" spans="1:11" s="158" customFormat="1">
      <c r="A73" s="1480" t="s">
        <v>7258</v>
      </c>
      <c r="B73" s="1627" t="s">
        <v>914</v>
      </c>
      <c r="C73" s="351" t="s">
        <v>1698</v>
      </c>
      <c r="D73" s="1636"/>
      <c r="E73" s="1637"/>
      <c r="F73" s="1636"/>
      <c r="G73" s="1635"/>
      <c r="H73" s="1431"/>
      <c r="I73" s="522"/>
      <c r="J73" s="1432"/>
      <c r="K73" s="500"/>
    </row>
    <row r="74" spans="1:11" s="158" customFormat="1">
      <c r="A74" s="1480" t="s">
        <v>9701</v>
      </c>
      <c r="B74" s="1627" t="s">
        <v>7259</v>
      </c>
      <c r="C74" s="1640"/>
      <c r="D74" s="1636" t="s">
        <v>675</v>
      </c>
      <c r="E74" s="1637">
        <v>45663</v>
      </c>
      <c r="F74" s="1636" t="s">
        <v>707</v>
      </c>
      <c r="G74" s="1635"/>
      <c r="H74" s="1431"/>
      <c r="I74" s="508"/>
      <c r="J74" s="1432"/>
      <c r="K74" s="499"/>
    </row>
    <row r="75" spans="1:11" s="158" customFormat="1">
      <c r="A75" s="1480" t="s">
        <v>9702</v>
      </c>
      <c r="B75" s="1627" t="s">
        <v>1372</v>
      </c>
      <c r="C75" s="1640"/>
      <c r="D75" s="1636" t="s">
        <v>675</v>
      </c>
      <c r="E75" s="1637">
        <v>45663</v>
      </c>
      <c r="F75" s="1636" t="s">
        <v>707</v>
      </c>
      <c r="G75" s="1635"/>
      <c r="H75" s="1431"/>
      <c r="I75" s="508"/>
      <c r="J75" s="1432"/>
      <c r="K75" s="499"/>
    </row>
    <row r="76" spans="1:11" s="158" customFormat="1">
      <c r="A76" s="1480" t="s">
        <v>9703</v>
      </c>
      <c r="B76" s="1627" t="s">
        <v>1373</v>
      </c>
      <c r="C76" s="1640"/>
      <c r="D76" s="1636" t="s">
        <v>675</v>
      </c>
      <c r="E76" s="1637">
        <v>45663</v>
      </c>
      <c r="F76" s="1636" t="s">
        <v>707</v>
      </c>
      <c r="G76" s="1635"/>
      <c r="H76" s="1431"/>
      <c r="I76" s="508"/>
      <c r="J76" s="1432"/>
      <c r="K76" s="499"/>
    </row>
    <row r="77" spans="1:11" s="158" customFormat="1" ht="25.5">
      <c r="A77" s="1480" t="s">
        <v>9704</v>
      </c>
      <c r="B77" s="1627" t="s">
        <v>7260</v>
      </c>
      <c r="C77" s="1640"/>
      <c r="D77" s="1636" t="s">
        <v>675</v>
      </c>
      <c r="E77" s="1637">
        <v>45663</v>
      </c>
      <c r="F77" s="1636" t="s">
        <v>707</v>
      </c>
      <c r="G77" s="1635"/>
      <c r="H77" s="1431"/>
      <c r="I77" s="508"/>
      <c r="J77" s="1432"/>
      <c r="K77" s="499"/>
    </row>
    <row r="78" spans="1:11" s="158" customFormat="1" ht="12.75" customHeight="1">
      <c r="A78" s="1480" t="s">
        <v>9705</v>
      </c>
      <c r="B78" s="1627" t="s">
        <v>7261</v>
      </c>
      <c r="C78" s="1640"/>
      <c r="D78" s="1636" t="s">
        <v>675</v>
      </c>
      <c r="E78" s="1637">
        <v>45663</v>
      </c>
      <c r="F78" s="1636" t="s">
        <v>707</v>
      </c>
      <c r="G78" s="1635"/>
      <c r="H78" s="1431"/>
      <c r="I78" s="508"/>
      <c r="J78" s="1432"/>
      <c r="K78" s="499"/>
    </row>
    <row r="79" spans="1:11" s="158" customFormat="1">
      <c r="A79" s="1480" t="s">
        <v>9706</v>
      </c>
      <c r="B79" s="1627" t="s">
        <v>7262</v>
      </c>
      <c r="C79" s="1640"/>
      <c r="D79" s="1636" t="s">
        <v>675</v>
      </c>
      <c r="E79" s="1637">
        <v>45663</v>
      </c>
      <c r="F79" s="1636" t="s">
        <v>707</v>
      </c>
      <c r="G79" s="1635"/>
      <c r="H79" s="1431"/>
      <c r="I79" s="508"/>
      <c r="J79" s="1432"/>
      <c r="K79" s="499"/>
    </row>
    <row r="80" spans="1:11" s="158" customFormat="1">
      <c r="A80" s="1480" t="s">
        <v>9707</v>
      </c>
      <c r="B80" s="1627" t="s">
        <v>7263</v>
      </c>
      <c r="C80" s="1640"/>
      <c r="D80" s="1636" t="s">
        <v>675</v>
      </c>
      <c r="E80" s="1637">
        <v>45663</v>
      </c>
      <c r="F80" s="1636" t="s">
        <v>707</v>
      </c>
      <c r="G80" s="1635"/>
      <c r="H80" s="1431"/>
      <c r="I80" s="508"/>
      <c r="J80" s="1432"/>
      <c r="K80" s="499"/>
    </row>
    <row r="81" spans="1:12" s="158" customFormat="1">
      <c r="A81" s="1480" t="s">
        <v>9708</v>
      </c>
      <c r="B81" s="1627" t="s">
        <v>7264</v>
      </c>
      <c r="C81" s="1640"/>
      <c r="D81" s="1636" t="s">
        <v>675</v>
      </c>
      <c r="E81" s="1637">
        <v>45663</v>
      </c>
      <c r="F81" s="1636" t="s">
        <v>707</v>
      </c>
      <c r="G81" s="1635"/>
      <c r="H81" s="1431"/>
      <c r="I81" s="508"/>
      <c r="J81" s="1432"/>
      <c r="K81" s="499"/>
    </row>
    <row r="82" spans="1:12" s="158" customFormat="1">
      <c r="A82" s="1480" t="s">
        <v>9709</v>
      </c>
      <c r="B82" s="1627" t="s">
        <v>7265</v>
      </c>
      <c r="C82" s="1640"/>
      <c r="D82" s="1636" t="s">
        <v>675</v>
      </c>
      <c r="E82" s="1637">
        <v>45663</v>
      </c>
      <c r="F82" s="1636" t="s">
        <v>707</v>
      </c>
      <c r="G82" s="1635"/>
      <c r="H82" s="1431"/>
      <c r="I82" s="508"/>
      <c r="J82" s="1432"/>
      <c r="K82" s="499"/>
    </row>
    <row r="83" spans="1:12" s="158" customFormat="1" ht="12.75" customHeight="1">
      <c r="A83" s="1480" t="s">
        <v>9710</v>
      </c>
      <c r="B83" s="341" t="s">
        <v>7266</v>
      </c>
      <c r="C83" s="283"/>
      <c r="D83" s="1636" t="s">
        <v>675</v>
      </c>
      <c r="E83" s="1637">
        <v>45663</v>
      </c>
      <c r="F83" s="1636" t="s">
        <v>707</v>
      </c>
      <c r="G83" s="1635"/>
      <c r="H83" s="1431"/>
      <c r="I83" s="508"/>
      <c r="J83" s="1432"/>
      <c r="K83" s="499"/>
    </row>
    <row r="84" spans="1:12" s="158" customFormat="1" ht="12.75" customHeight="1">
      <c r="A84" s="1480" t="s">
        <v>9711</v>
      </c>
      <c r="B84" s="341" t="s">
        <v>7267</v>
      </c>
      <c r="C84" s="283"/>
      <c r="D84" s="1636" t="s">
        <v>675</v>
      </c>
      <c r="E84" s="1637">
        <v>45663</v>
      </c>
      <c r="F84" s="1636" t="s">
        <v>707</v>
      </c>
      <c r="G84" s="1635"/>
      <c r="H84" s="1431"/>
      <c r="I84" s="508"/>
      <c r="J84" s="1432"/>
      <c r="K84" s="499"/>
    </row>
    <row r="85" spans="1:12" s="158" customFormat="1" ht="12.4" customHeight="1" thickBot="1">
      <c r="A85" s="1482" t="s">
        <v>9712</v>
      </c>
      <c r="B85" s="342" t="s">
        <v>7268</v>
      </c>
      <c r="C85" s="553" t="s">
        <v>5495</v>
      </c>
      <c r="D85" s="1647" t="s">
        <v>675</v>
      </c>
      <c r="E85" s="1648">
        <v>45663</v>
      </c>
      <c r="F85" s="1647" t="s">
        <v>707</v>
      </c>
      <c r="G85" s="1649"/>
      <c r="H85" s="1435"/>
      <c r="I85" s="509"/>
      <c r="J85" s="1436"/>
      <c r="K85" s="754"/>
    </row>
    <row r="86" spans="1:12" ht="14.25" customHeight="1">
      <c r="C86" s="156"/>
      <c r="D86" s="156"/>
      <c r="G86" s="155"/>
      <c r="K86" s="155"/>
      <c r="L86" s="155"/>
    </row>
    <row r="87" spans="1:12" s="157" customFormat="1" ht="14.25" customHeight="1">
      <c r="A87" s="4" t="s">
        <v>674</v>
      </c>
      <c r="B87" s="4"/>
      <c r="C87" s="4"/>
      <c r="D87" s="4"/>
      <c r="E87" s="4"/>
      <c r="F87" s="4"/>
      <c r="G87" s="4"/>
      <c r="H87" s="4"/>
      <c r="I87" s="4"/>
      <c r="J87" s="4"/>
      <c r="K87" s="4"/>
      <c r="L87" s="4"/>
    </row>
    <row r="88" spans="1:12" ht="14.25" customHeight="1">
      <c r="A88" s="2171" t="s">
        <v>9217</v>
      </c>
      <c r="B88" s="2171"/>
      <c r="C88" s="2171"/>
      <c r="D88" s="2171"/>
      <c r="E88" s="2171"/>
      <c r="F88" s="2171"/>
      <c r="G88" s="2171"/>
      <c r="H88" s="2171"/>
      <c r="I88" s="2171"/>
      <c r="J88" s="2171"/>
      <c r="K88" s="2171"/>
      <c r="L88" s="2171"/>
    </row>
    <row r="89" spans="1:12" ht="14.25" customHeight="1">
      <c r="C89" s="156"/>
      <c r="D89" s="156"/>
      <c r="G89" s="155"/>
      <c r="K89" s="155"/>
      <c r="L89" s="155"/>
    </row>
    <row r="90" spans="1:12" ht="14.25" customHeight="1">
      <c r="A90"/>
      <c r="C90" s="156"/>
      <c r="D90" s="156"/>
      <c r="G90" s="155"/>
      <c r="K90" s="155"/>
      <c r="L90" s="155"/>
    </row>
    <row r="91" spans="1:12" ht="14.25" customHeight="1">
      <c r="A91"/>
      <c r="G91" s="155"/>
      <c r="K91" s="155"/>
      <c r="L91" s="155"/>
    </row>
    <row r="92" spans="1:12" ht="14.25" customHeight="1">
      <c r="A92"/>
      <c r="G92" s="155"/>
      <c r="K92" s="155"/>
      <c r="L92" s="155"/>
    </row>
    <row r="93" spans="1:12" ht="14.25" customHeight="1">
      <c r="A93"/>
      <c r="G93" s="155"/>
      <c r="I93" s="316"/>
      <c r="K93" s="155"/>
      <c r="L93" s="155"/>
    </row>
    <row r="94" spans="1:12" ht="14.25" customHeight="1">
      <c r="A94"/>
      <c r="G94" s="155"/>
      <c r="K94" s="155"/>
      <c r="L94" s="155"/>
    </row>
    <row r="95" spans="1:12" ht="14.25" customHeight="1">
      <c r="A95"/>
      <c r="G95" s="155"/>
      <c r="K95" s="155"/>
      <c r="L95" s="155"/>
    </row>
    <row r="96" spans="1:12" ht="14.25" customHeight="1">
      <c r="A96"/>
      <c r="G96" s="155"/>
      <c r="K96" s="155"/>
      <c r="L96" s="155"/>
    </row>
    <row r="97" spans="1:12" ht="14.25" customHeight="1">
      <c r="A97"/>
      <c r="G97" s="155"/>
      <c r="K97" s="155"/>
      <c r="L97" s="155"/>
    </row>
    <row r="98" spans="1:12" ht="14.25" customHeight="1">
      <c r="A98"/>
      <c r="G98" s="155"/>
      <c r="K98" s="155"/>
      <c r="L98" s="155"/>
    </row>
    <row r="99" spans="1:12" ht="14.25" customHeight="1">
      <c r="A99"/>
      <c r="G99" s="155"/>
      <c r="K99" s="155"/>
      <c r="L99" s="155"/>
    </row>
    <row r="100" spans="1:12" ht="14.25" customHeight="1">
      <c r="A100"/>
      <c r="G100" s="155"/>
      <c r="K100" s="155"/>
      <c r="L100" s="155"/>
    </row>
    <row r="101" spans="1:12" ht="14.25" customHeight="1">
      <c r="A101"/>
      <c r="G101" s="155"/>
      <c r="K101" s="155"/>
      <c r="L101" s="155"/>
    </row>
    <row r="102" spans="1:12" ht="14.25" customHeight="1">
      <c r="A102"/>
      <c r="G102" s="155"/>
      <c r="K102" s="155"/>
      <c r="L102" s="155"/>
    </row>
    <row r="103" spans="1:12" ht="14.25" customHeight="1">
      <c r="A103"/>
      <c r="G103" s="155"/>
      <c r="K103" s="155"/>
      <c r="L103" s="155"/>
    </row>
    <row r="104" spans="1:12" ht="14.25" customHeight="1">
      <c r="A104"/>
      <c r="G104" s="155"/>
      <c r="K104" s="155"/>
      <c r="L104" s="155"/>
    </row>
    <row r="105" spans="1:12" ht="14.25" customHeight="1">
      <c r="A105"/>
      <c r="G105" s="155"/>
      <c r="K105" s="155"/>
      <c r="L105" s="155"/>
    </row>
    <row r="106" spans="1:12" ht="14.25" customHeight="1">
      <c r="A106"/>
      <c r="G106" s="155"/>
      <c r="K106" s="155"/>
      <c r="L106" s="155"/>
    </row>
    <row r="107" spans="1:12" ht="14.25" customHeight="1">
      <c r="A107"/>
      <c r="G107" s="155"/>
      <c r="K107" s="155"/>
      <c r="L107" s="155"/>
    </row>
    <row r="108" spans="1:12" ht="14.25" customHeight="1">
      <c r="A108"/>
      <c r="G108" s="155"/>
      <c r="K108" s="155"/>
      <c r="L108" s="155"/>
    </row>
    <row r="109" spans="1:12" ht="14.25" customHeight="1">
      <c r="A109"/>
      <c r="G109" s="155"/>
      <c r="K109" s="155"/>
      <c r="L109" s="155"/>
    </row>
    <row r="110" spans="1:12" ht="14.25" customHeight="1">
      <c r="A110"/>
      <c r="G110" s="155"/>
      <c r="K110" s="155"/>
      <c r="L110" s="155"/>
    </row>
    <row r="111" spans="1:12" ht="14.25" customHeight="1">
      <c r="G111" s="155"/>
      <c r="K111" s="155"/>
      <c r="L111" s="155"/>
    </row>
    <row r="112" spans="1:12" ht="14.25" customHeight="1">
      <c r="G112" s="155"/>
      <c r="K112" s="155"/>
      <c r="L112" s="155"/>
    </row>
    <row r="113" spans="7:12" ht="14.25" customHeight="1">
      <c r="G113" s="155"/>
      <c r="K113" s="155"/>
      <c r="L113" s="155"/>
    </row>
    <row r="114" spans="7:12" ht="14.25" customHeight="1">
      <c r="G114" s="155"/>
      <c r="K114" s="155"/>
      <c r="L114" s="155"/>
    </row>
    <row r="115" spans="7:12" ht="14.25" customHeight="1">
      <c r="G115" s="155"/>
      <c r="K115" s="155"/>
      <c r="L115" s="155"/>
    </row>
    <row r="116" spans="7:12" ht="14.25" customHeight="1">
      <c r="G116" s="155"/>
      <c r="K116" s="155"/>
      <c r="L116" s="155"/>
    </row>
    <row r="117" spans="7:12" ht="14.25" customHeight="1">
      <c r="G117" s="155"/>
      <c r="K117" s="155"/>
      <c r="L117" s="155"/>
    </row>
    <row r="118" spans="7:12" ht="14.25" customHeight="1">
      <c r="G118" s="155"/>
      <c r="K118" s="155"/>
      <c r="L118" s="155"/>
    </row>
    <row r="119" spans="7:12" ht="14.25" customHeight="1">
      <c r="G119" s="155"/>
      <c r="K119" s="155"/>
      <c r="L119" s="155"/>
    </row>
    <row r="120" spans="7:12" ht="14.25" customHeight="1">
      <c r="G120" s="155"/>
      <c r="K120" s="155"/>
      <c r="L120" s="155"/>
    </row>
    <row r="121" spans="7:12" ht="14.25" customHeight="1">
      <c r="G121" s="155"/>
      <c r="K121" s="155"/>
      <c r="L121" s="155"/>
    </row>
    <row r="122" spans="7:12" ht="14.25" customHeight="1">
      <c r="G122" s="155"/>
      <c r="K122" s="155"/>
      <c r="L122" s="155"/>
    </row>
    <row r="123" spans="7:12" ht="14.25" customHeight="1">
      <c r="G123" s="155"/>
      <c r="K123" s="155"/>
      <c r="L123" s="155"/>
    </row>
    <row r="124" spans="7:12" ht="14.25" customHeight="1">
      <c r="G124" s="155"/>
      <c r="K124" s="155"/>
      <c r="L124" s="155"/>
    </row>
    <row r="125" spans="7:12" ht="14.25" customHeight="1">
      <c r="G125" s="155"/>
      <c r="K125" s="155"/>
      <c r="L125" s="155"/>
    </row>
    <row r="126" spans="7:12" ht="14.25" customHeight="1">
      <c r="G126" s="155"/>
      <c r="K126" s="155"/>
      <c r="L126" s="155"/>
    </row>
    <row r="127" spans="7:12" ht="14.25" customHeight="1">
      <c r="G127" s="155"/>
      <c r="K127" s="155"/>
      <c r="L127" s="155"/>
    </row>
    <row r="128" spans="7:12" ht="14.25" customHeight="1">
      <c r="G128" s="155"/>
      <c r="K128" s="155"/>
      <c r="L128" s="155"/>
    </row>
    <row r="129" spans="7:12" ht="14.25" customHeight="1">
      <c r="G129" s="155"/>
      <c r="K129" s="155"/>
      <c r="L129" s="155"/>
    </row>
    <row r="130" spans="7:12" ht="14.25" customHeight="1">
      <c r="G130" s="155"/>
      <c r="K130" s="155"/>
      <c r="L130" s="155"/>
    </row>
    <row r="131" spans="7:12" ht="14.25" customHeight="1">
      <c r="G131" s="155"/>
      <c r="K131" s="155"/>
      <c r="L131" s="155"/>
    </row>
    <row r="132" spans="7:12" ht="14.25" customHeight="1">
      <c r="G132" s="155"/>
      <c r="K132" s="155"/>
      <c r="L132" s="155"/>
    </row>
    <row r="133" spans="7:12" ht="14.25" customHeight="1">
      <c r="G133" s="155"/>
      <c r="K133" s="155"/>
      <c r="L133" s="155"/>
    </row>
    <row r="134" spans="7:12" ht="14.25" customHeight="1">
      <c r="G134" s="155"/>
      <c r="K134" s="155"/>
      <c r="L134" s="155"/>
    </row>
    <row r="135" spans="7:12" ht="14.25" customHeight="1">
      <c r="G135" s="155"/>
      <c r="K135" s="155"/>
      <c r="L135" s="155"/>
    </row>
    <row r="136" spans="7:12" ht="14.25" customHeight="1">
      <c r="G136" s="155"/>
      <c r="K136" s="155"/>
      <c r="L136" s="155"/>
    </row>
    <row r="137" spans="7:12" ht="14.25" customHeight="1">
      <c r="G137" s="155"/>
      <c r="K137" s="155"/>
      <c r="L137" s="155"/>
    </row>
    <row r="138" spans="7:12" ht="14.25" customHeight="1">
      <c r="G138" s="155"/>
      <c r="K138" s="155"/>
      <c r="L138" s="155"/>
    </row>
    <row r="139" spans="7:12" ht="14.25" customHeight="1">
      <c r="G139" s="155"/>
      <c r="K139" s="155"/>
      <c r="L139" s="155"/>
    </row>
    <row r="140" spans="7:12" ht="14.25" customHeight="1">
      <c r="G140" s="155"/>
      <c r="K140" s="155"/>
      <c r="L140" s="155"/>
    </row>
    <row r="141" spans="7:12" ht="14.25" customHeight="1">
      <c r="G141" s="155"/>
      <c r="K141" s="155"/>
      <c r="L141" s="155"/>
    </row>
    <row r="142" spans="7:12" ht="14.25" customHeight="1">
      <c r="G142" s="155"/>
      <c r="K142" s="155"/>
      <c r="L142" s="155"/>
    </row>
    <row r="143" spans="7:12" ht="14.25" customHeight="1">
      <c r="G143" s="155"/>
      <c r="K143" s="155"/>
      <c r="L143" s="155"/>
    </row>
    <row r="144" spans="7:12" ht="14.25" customHeight="1">
      <c r="G144" s="155"/>
      <c r="K144" s="155"/>
      <c r="L144" s="155"/>
    </row>
    <row r="145" spans="7:12" ht="14.25" customHeight="1">
      <c r="G145" s="155"/>
      <c r="K145" s="155"/>
      <c r="L145" s="155"/>
    </row>
    <row r="146" spans="7:12" ht="14.25" customHeight="1">
      <c r="G146" s="155"/>
      <c r="K146" s="155"/>
      <c r="L146" s="155"/>
    </row>
    <row r="147" spans="7:12" ht="14.25" customHeight="1">
      <c r="G147" s="155"/>
      <c r="K147" s="155"/>
      <c r="L147" s="155"/>
    </row>
    <row r="148" spans="7:12" ht="14.25" customHeight="1">
      <c r="G148" s="155"/>
      <c r="K148" s="155"/>
      <c r="L148" s="155"/>
    </row>
    <row r="149" spans="7:12" ht="14.25" customHeight="1">
      <c r="G149" s="155"/>
      <c r="K149" s="155"/>
      <c r="L149" s="155"/>
    </row>
    <row r="150" spans="7:12" ht="14.25" customHeight="1">
      <c r="G150" s="155"/>
      <c r="K150" s="155"/>
      <c r="L150" s="155"/>
    </row>
    <row r="151" spans="7:12" ht="14.25" customHeight="1">
      <c r="G151" s="155"/>
      <c r="K151" s="155"/>
      <c r="L151" s="155"/>
    </row>
    <row r="152" spans="7:12" ht="14.25" customHeight="1">
      <c r="G152" s="155"/>
      <c r="K152" s="155"/>
      <c r="L152" s="155"/>
    </row>
    <row r="153" spans="7:12" ht="14.25" customHeight="1">
      <c r="G153" s="155"/>
      <c r="K153" s="155"/>
      <c r="L153" s="155"/>
    </row>
    <row r="154" spans="7:12" ht="14.25" customHeight="1">
      <c r="G154" s="155"/>
      <c r="K154" s="155"/>
      <c r="L154" s="155"/>
    </row>
    <row r="155" spans="7:12" ht="14.25" customHeight="1">
      <c r="G155" s="155"/>
      <c r="K155" s="155"/>
      <c r="L155" s="155"/>
    </row>
    <row r="156" spans="7:12" ht="14.25" customHeight="1">
      <c r="G156" s="155"/>
      <c r="K156" s="155"/>
      <c r="L156" s="155"/>
    </row>
    <row r="157" spans="7:12" ht="14.25" customHeight="1">
      <c r="G157" s="155"/>
      <c r="K157" s="155"/>
      <c r="L157" s="155"/>
    </row>
    <row r="158" spans="7:12" ht="14.25" customHeight="1">
      <c r="G158" s="155"/>
      <c r="K158" s="155"/>
      <c r="L158" s="155"/>
    </row>
    <row r="159" spans="7:12" ht="14.25" customHeight="1">
      <c r="G159" s="155"/>
      <c r="K159" s="155"/>
      <c r="L159" s="155"/>
    </row>
    <row r="160" spans="7:12" ht="14.25" customHeight="1">
      <c r="G160" s="155"/>
      <c r="K160" s="155"/>
      <c r="L160" s="155"/>
    </row>
    <row r="161" spans="7:12" ht="14.25" customHeight="1">
      <c r="G161" s="155"/>
      <c r="K161" s="155"/>
      <c r="L161" s="155"/>
    </row>
    <row r="162" spans="7:12" ht="14.25" customHeight="1">
      <c r="G162" s="155"/>
      <c r="K162" s="155"/>
      <c r="L162" s="155"/>
    </row>
    <row r="163" spans="7:12" ht="14.25" customHeight="1">
      <c r="G163" s="155"/>
      <c r="K163" s="155"/>
      <c r="L163" s="155"/>
    </row>
    <row r="164" spans="7:12" ht="14.25" customHeight="1">
      <c r="G164" s="155"/>
      <c r="K164" s="155"/>
      <c r="L164" s="155"/>
    </row>
    <row r="165" spans="7:12" ht="14.25" customHeight="1">
      <c r="G165" s="155"/>
      <c r="K165" s="155"/>
      <c r="L165" s="155"/>
    </row>
    <row r="166" spans="7:12" ht="14.25" customHeight="1">
      <c r="G166" s="155"/>
      <c r="K166" s="155"/>
      <c r="L166" s="155"/>
    </row>
    <row r="167" spans="7:12" ht="14.25" customHeight="1">
      <c r="G167" s="155"/>
      <c r="K167" s="155"/>
      <c r="L167" s="155"/>
    </row>
    <row r="168" spans="7:12" ht="14.25" customHeight="1">
      <c r="G168" s="155"/>
      <c r="K168" s="155"/>
      <c r="L168" s="155"/>
    </row>
    <row r="169" spans="7:12" ht="14.25" customHeight="1">
      <c r="G169" s="155"/>
      <c r="K169" s="155"/>
      <c r="L169" s="155"/>
    </row>
    <row r="170" spans="7:12" ht="14.25" customHeight="1">
      <c r="G170" s="155"/>
      <c r="K170" s="155"/>
      <c r="L170" s="155"/>
    </row>
    <row r="171" spans="7:12" ht="14.25" customHeight="1">
      <c r="G171" s="155"/>
      <c r="K171" s="155"/>
      <c r="L171" s="155"/>
    </row>
    <row r="172" spans="7:12" ht="14.25" customHeight="1">
      <c r="G172" s="155"/>
      <c r="K172" s="155"/>
      <c r="L172" s="155"/>
    </row>
    <row r="173" spans="7:12" ht="14.25" customHeight="1">
      <c r="G173" s="155"/>
      <c r="K173" s="155"/>
      <c r="L173" s="155"/>
    </row>
    <row r="174" spans="7:12" ht="14.25" customHeight="1">
      <c r="G174" s="155"/>
      <c r="K174" s="155"/>
      <c r="L174" s="155"/>
    </row>
    <row r="175" spans="7:12" ht="14.25" customHeight="1">
      <c r="G175" s="155"/>
      <c r="K175" s="155"/>
      <c r="L175" s="155"/>
    </row>
    <row r="176" spans="7:12" ht="14.25" customHeight="1">
      <c r="G176" s="155"/>
      <c r="K176" s="155"/>
      <c r="L176" s="155"/>
    </row>
    <row r="177" spans="7:12" ht="14.25" customHeight="1">
      <c r="G177" s="155"/>
      <c r="K177" s="155"/>
      <c r="L177" s="155"/>
    </row>
    <row r="178" spans="7:12" ht="14.25" customHeight="1">
      <c r="G178" s="155"/>
      <c r="K178" s="155"/>
      <c r="L178" s="155"/>
    </row>
    <row r="179" spans="7:12" ht="14.25" customHeight="1">
      <c r="G179" s="155"/>
      <c r="K179" s="155"/>
      <c r="L179" s="155"/>
    </row>
    <row r="180" spans="7:12" ht="14.25" customHeight="1">
      <c r="G180" s="155"/>
      <c r="K180" s="155"/>
      <c r="L180" s="155"/>
    </row>
    <row r="181" spans="7:12" ht="14.25" customHeight="1">
      <c r="G181" s="155"/>
      <c r="K181" s="155"/>
      <c r="L181" s="155"/>
    </row>
    <row r="182" spans="7:12" ht="14.25" customHeight="1">
      <c r="G182" s="155"/>
      <c r="K182" s="155"/>
      <c r="L182" s="155"/>
    </row>
    <row r="183" spans="7:12" ht="14.25" customHeight="1">
      <c r="G183" s="155"/>
      <c r="K183" s="155"/>
      <c r="L183" s="155"/>
    </row>
    <row r="184" spans="7:12" ht="14.25" customHeight="1">
      <c r="G184" s="155"/>
      <c r="K184" s="155"/>
      <c r="L184" s="155"/>
    </row>
    <row r="185" spans="7:12" ht="14.25" customHeight="1"/>
    <row r="186" spans="7:12" ht="14.25" customHeight="1"/>
    <row r="187" spans="7:12" ht="14.25" customHeight="1"/>
    <row r="188" spans="7:12" ht="14.25" customHeight="1"/>
    <row r="189" spans="7:12" ht="14.25" customHeight="1"/>
    <row r="190" spans="7:12" ht="14.25" customHeight="1"/>
    <row r="191" spans="7:12" ht="14.25" customHeight="1"/>
    <row r="192" spans="7:1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sheetData>
  <mergeCells count="5">
    <mergeCell ref="A1:D1"/>
    <mergeCell ref="E1:H1"/>
    <mergeCell ref="A2:C2"/>
    <mergeCell ref="H4:K4"/>
    <mergeCell ref="A88:L88"/>
  </mergeCells>
  <conditionalFormatting sqref="B88">
    <cfRule type="duplicateValues" dxfId="1" priority="1"/>
  </conditionalFormatting>
  <hyperlinks>
    <hyperlink ref="B4" display="Top!A1" xr:uid="{9449F49B-A145-42B2-94AD-0168AE3D032E}"/>
    <hyperlink ref="A4" location="Top!A1" display="Back to Top Sheet" xr:uid="{5BB45E92-F0F4-48C9-9108-F760B3AAB15E}"/>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CB00B8-A82E-4F86-99BC-EA85B19D66F1}">
  <sheetPr>
    <pageSetUpPr fitToPage="1"/>
  </sheetPr>
  <dimension ref="A1:M144"/>
  <sheetViews>
    <sheetView workbookViewId="0">
      <selection sqref="A1:B1"/>
    </sheetView>
  </sheetViews>
  <sheetFormatPr defaultColWidth="11.3984375" defaultRowHeight="12.75"/>
  <cols>
    <col min="1" max="1" width="32.86328125" style="163" customWidth="1"/>
    <col min="2" max="2" width="56.59765625" style="163" customWidth="1"/>
    <col min="3" max="3" width="15.1328125" style="17" customWidth="1"/>
    <col min="4" max="4" width="16.59765625" style="161" customWidth="1"/>
    <col min="5" max="5" width="15.59765625" style="161" customWidth="1"/>
    <col min="6" max="6" width="15.86328125" style="160" customWidth="1"/>
    <col min="7" max="7" width="26.3984375" style="162" customWidth="1"/>
    <col min="8" max="8" width="16.59765625" style="161" customWidth="1"/>
    <col min="9" max="9" width="16.86328125" style="161" customWidth="1"/>
    <col min="10" max="10" width="20.59765625" style="160" customWidth="1"/>
    <col min="11" max="11" width="26.3984375" style="160" customWidth="1"/>
    <col min="12" max="16384" width="11.3984375" style="160"/>
  </cols>
  <sheetData>
    <row r="1" spans="1:13" ht="21" customHeight="1" thickBot="1">
      <c r="A1" s="2142" t="s">
        <v>660</v>
      </c>
      <c r="B1" s="2142"/>
      <c r="C1" s="304"/>
      <c r="D1" s="2143"/>
      <c r="E1" s="2143"/>
      <c r="F1" s="2143"/>
      <c r="G1" s="2143"/>
    </row>
    <row r="2" spans="1:13" ht="21" customHeight="1" thickBot="1">
      <c r="A2" s="2142" t="str">
        <f>Top!B109&amp;", "&amp;Top!C110</f>
        <v>Weight Scale Service 1.0, 1.0.1</v>
      </c>
      <c r="B2" s="2142"/>
      <c r="C2" s="407"/>
      <c r="D2" s="305" t="s">
        <v>661</v>
      </c>
      <c r="E2" s="307" t="str">
        <f>Top!E109</f>
        <v>WSS.TS.p4</v>
      </c>
      <c r="F2" s="307"/>
      <c r="G2" s="307"/>
      <c r="H2" s="412" t="s">
        <v>10</v>
      </c>
      <c r="I2" s="413" t="str">
        <f>Top!G109</f>
        <v>WSS.TS.p4</v>
      </c>
      <c r="J2" s="412" t="s">
        <v>699</v>
      </c>
      <c r="K2" s="1176">
        <v>45573</v>
      </c>
      <c r="M2" s="159"/>
    </row>
    <row r="3" spans="1:13" ht="18" customHeight="1" thickBot="1">
      <c r="A3" s="59" t="s">
        <v>912</v>
      </c>
      <c r="B3" s="59">
        <f>rel_date</f>
        <v>45706</v>
      </c>
      <c r="D3" s="305" t="s">
        <v>662</v>
      </c>
      <c r="E3" s="307" t="str">
        <f>Top!F109</f>
        <v>WSS.ICS.p4</v>
      </c>
      <c r="F3" s="307"/>
      <c r="G3" s="307"/>
      <c r="H3" s="412" t="s">
        <v>11</v>
      </c>
      <c r="I3" s="413" t="str">
        <f>Top!H109</f>
        <v>WSS.ICS.p4</v>
      </c>
      <c r="J3" s="412" t="s">
        <v>699</v>
      </c>
      <c r="K3" s="1176">
        <v>45573</v>
      </c>
    </row>
    <row r="4" spans="1:13" ht="14.25" customHeight="1" thickBot="1">
      <c r="A4" s="2145" t="s">
        <v>663</v>
      </c>
      <c r="B4" s="2146"/>
      <c r="C4" s="434"/>
      <c r="D4" s="2147" t="s">
        <v>664</v>
      </c>
      <c r="E4" s="2148"/>
      <c r="F4" s="2148"/>
      <c r="G4" s="2149"/>
      <c r="H4" s="2147" t="s">
        <v>701</v>
      </c>
      <c r="I4" s="2148"/>
      <c r="J4" s="2148"/>
      <c r="K4" s="2149"/>
    </row>
    <row r="5" spans="1:13" s="168" customFormat="1" ht="39.75" thickBot="1">
      <c r="A5" s="794" t="s">
        <v>702</v>
      </c>
      <c r="B5" s="477" t="s">
        <v>666</v>
      </c>
      <c r="C5" s="1560" t="s">
        <v>9249</v>
      </c>
      <c r="D5" s="364" t="s">
        <v>667</v>
      </c>
      <c r="E5" s="364" t="s">
        <v>668</v>
      </c>
      <c r="F5" s="1583" t="s">
        <v>9248</v>
      </c>
      <c r="G5" s="656" t="s">
        <v>669</v>
      </c>
      <c r="H5" s="349" t="s">
        <v>667</v>
      </c>
      <c r="I5" s="364" t="s">
        <v>668</v>
      </c>
      <c r="J5" s="1583" t="s">
        <v>9248</v>
      </c>
      <c r="K5" s="303" t="s">
        <v>670</v>
      </c>
    </row>
    <row r="6" spans="1:13" s="166" customFormat="1">
      <c r="A6" s="436" t="s">
        <v>671</v>
      </c>
      <c r="B6" s="335" t="s">
        <v>672</v>
      </c>
      <c r="C6" s="351" t="s">
        <v>9247</v>
      </c>
      <c r="D6" s="178"/>
      <c r="E6" s="501">
        <v>45663</v>
      </c>
      <c r="F6" s="178"/>
      <c r="G6" s="438" t="s">
        <v>9740</v>
      </c>
      <c r="H6" s="366"/>
      <c r="I6" s="508"/>
      <c r="J6" s="1383"/>
      <c r="K6" s="189"/>
      <c r="M6" s="160"/>
    </row>
    <row r="7" spans="1:13" s="166" customFormat="1">
      <c r="A7" s="441" t="s">
        <v>11</v>
      </c>
      <c r="B7" s="341" t="s">
        <v>673</v>
      </c>
      <c r="C7" s="351" t="s">
        <v>9247</v>
      </c>
      <c r="D7" s="362"/>
      <c r="E7" s="502">
        <v>45663</v>
      </c>
      <c r="F7" s="362"/>
      <c r="G7" s="443" t="s">
        <v>9741</v>
      </c>
      <c r="H7" s="213"/>
      <c r="I7" s="508"/>
      <c r="J7" s="217"/>
      <c r="K7" s="189"/>
    </row>
    <row r="8" spans="1:13" s="166" customFormat="1">
      <c r="A8" s="1261" t="s">
        <v>7269</v>
      </c>
      <c r="B8" s="1367" t="s">
        <v>7270</v>
      </c>
      <c r="C8" s="1365" t="s">
        <v>1877</v>
      </c>
      <c r="D8" s="362" t="s">
        <v>675</v>
      </c>
      <c r="E8" s="502">
        <v>45663</v>
      </c>
      <c r="F8" s="362" t="s">
        <v>707</v>
      </c>
      <c r="G8" s="182"/>
      <c r="H8" s="213"/>
      <c r="I8" s="508"/>
      <c r="J8" s="213"/>
      <c r="K8" s="239"/>
    </row>
    <row r="9" spans="1:13" s="166" customFormat="1">
      <c r="A9" s="1261" t="s">
        <v>7271</v>
      </c>
      <c r="B9" s="1367" t="s">
        <v>7272</v>
      </c>
      <c r="C9" s="1365" t="s">
        <v>1877</v>
      </c>
      <c r="D9" s="362" t="s">
        <v>675</v>
      </c>
      <c r="E9" s="502">
        <v>45663</v>
      </c>
      <c r="F9" s="362" t="s">
        <v>707</v>
      </c>
      <c r="G9" s="182"/>
      <c r="H9" s="213"/>
      <c r="I9" s="508"/>
      <c r="J9" s="213"/>
      <c r="K9" s="239"/>
    </row>
    <row r="10" spans="1:13" s="166" customFormat="1">
      <c r="A10" s="1261" t="s">
        <v>7273</v>
      </c>
      <c r="B10" s="1367" t="s">
        <v>7274</v>
      </c>
      <c r="C10" s="1365" t="s">
        <v>1877</v>
      </c>
      <c r="D10" s="362" t="s">
        <v>675</v>
      </c>
      <c r="E10" s="502">
        <v>45663</v>
      </c>
      <c r="F10" s="362" t="s">
        <v>707</v>
      </c>
      <c r="G10" s="182"/>
      <c r="H10" s="213"/>
      <c r="I10" s="508"/>
      <c r="J10" s="213"/>
      <c r="K10" s="239"/>
    </row>
    <row r="11" spans="1:13" s="166" customFormat="1">
      <c r="A11" s="1261" t="s">
        <v>7275</v>
      </c>
      <c r="B11" s="1367" t="s">
        <v>7276</v>
      </c>
      <c r="C11" s="1365" t="s">
        <v>1877</v>
      </c>
      <c r="D11" s="362" t="s">
        <v>675</v>
      </c>
      <c r="E11" s="502">
        <v>45663</v>
      </c>
      <c r="F11" s="362" t="s">
        <v>707</v>
      </c>
      <c r="G11" s="182"/>
      <c r="H11" s="213"/>
      <c r="I11" s="508"/>
      <c r="J11" s="213"/>
      <c r="K11" s="239"/>
    </row>
    <row r="12" spans="1:13" s="166" customFormat="1">
      <c r="A12" s="1261" t="s">
        <v>7277</v>
      </c>
      <c r="B12" s="1367" t="s">
        <v>7278</v>
      </c>
      <c r="C12" s="1365"/>
      <c r="D12" s="362" t="s">
        <v>675</v>
      </c>
      <c r="E12" s="502">
        <v>45663</v>
      </c>
      <c r="F12" s="362" t="s">
        <v>707</v>
      </c>
      <c r="G12" s="182"/>
      <c r="H12" s="213"/>
      <c r="I12" s="508"/>
      <c r="J12" s="213"/>
      <c r="K12" s="348"/>
    </row>
    <row r="13" spans="1:13" s="166" customFormat="1">
      <c r="A13" s="1370" t="s">
        <v>7279</v>
      </c>
      <c r="B13" s="1742" t="s">
        <v>7280</v>
      </c>
      <c r="C13" s="1743" t="s">
        <v>1877</v>
      </c>
      <c r="D13" s="372" t="s">
        <v>675</v>
      </c>
      <c r="E13" s="985">
        <v>45663</v>
      </c>
      <c r="F13" s="372" t="s">
        <v>707</v>
      </c>
      <c r="G13" s="986"/>
      <c r="H13" s="400"/>
      <c r="I13" s="508"/>
      <c r="J13" s="400"/>
      <c r="K13" s="393"/>
    </row>
    <row r="14" spans="1:13" s="166" customFormat="1">
      <c r="A14" s="1261" t="s">
        <v>7281</v>
      </c>
      <c r="B14" s="1367" t="s">
        <v>7282</v>
      </c>
      <c r="C14" s="1438"/>
      <c r="D14" s="362" t="s">
        <v>675</v>
      </c>
      <c r="E14" s="502">
        <v>45663</v>
      </c>
      <c r="F14" s="362" t="s">
        <v>707</v>
      </c>
      <c r="G14" s="443"/>
      <c r="H14" s="213"/>
      <c r="I14" s="508"/>
      <c r="J14" s="213"/>
      <c r="K14" s="176"/>
    </row>
    <row r="15" spans="1:13" s="166" customFormat="1">
      <c r="A15" s="1261" t="s">
        <v>7283</v>
      </c>
      <c r="B15" s="1367" t="s">
        <v>7284</v>
      </c>
      <c r="C15" s="1365"/>
      <c r="D15" s="362" t="s">
        <v>675</v>
      </c>
      <c r="E15" s="502">
        <v>45663</v>
      </c>
      <c r="F15" s="362" t="s">
        <v>707</v>
      </c>
      <c r="G15" s="182"/>
      <c r="H15" s="213"/>
      <c r="I15" s="508"/>
      <c r="J15" s="213"/>
      <c r="K15" s="348"/>
    </row>
    <row r="16" spans="1:13" s="166" customFormat="1" ht="12.75" customHeight="1">
      <c r="A16" s="1261" t="s">
        <v>7285</v>
      </c>
      <c r="B16" s="1367" t="s">
        <v>914</v>
      </c>
      <c r="C16" s="351" t="s">
        <v>1698</v>
      </c>
      <c r="D16" s="362"/>
      <c r="E16" s="502"/>
      <c r="F16" s="362"/>
      <c r="G16" s="1526"/>
      <c r="H16" s="213"/>
      <c r="I16" s="522"/>
      <c r="J16" s="213"/>
      <c r="K16" s="239"/>
    </row>
    <row r="17" spans="1:12" s="166" customFormat="1">
      <c r="A17" s="1261" t="s">
        <v>7286</v>
      </c>
      <c r="B17" s="1367" t="s">
        <v>914</v>
      </c>
      <c r="C17" s="351" t="s">
        <v>1698</v>
      </c>
      <c r="D17" s="362"/>
      <c r="E17" s="502"/>
      <c r="F17" s="362"/>
      <c r="G17" s="1526"/>
      <c r="H17" s="213"/>
      <c r="I17" s="522"/>
      <c r="J17" s="213"/>
      <c r="K17" s="239"/>
    </row>
    <row r="18" spans="1:12" s="166" customFormat="1" ht="12.75" customHeight="1">
      <c r="A18" s="1261" t="s">
        <v>7287</v>
      </c>
      <c r="B18" s="1367" t="s">
        <v>914</v>
      </c>
      <c r="C18" s="351" t="s">
        <v>1698</v>
      </c>
      <c r="D18" s="183"/>
      <c r="E18" s="502"/>
      <c r="F18" s="183"/>
      <c r="G18" s="1526"/>
      <c r="H18" s="213"/>
      <c r="I18" s="522"/>
      <c r="J18" s="213"/>
      <c r="K18" s="239"/>
    </row>
    <row r="19" spans="1:12" s="166" customFormat="1">
      <c r="A19" s="1268" t="s">
        <v>7288</v>
      </c>
      <c r="B19" s="1367" t="s">
        <v>7198</v>
      </c>
      <c r="C19" s="351" t="s">
        <v>1698</v>
      </c>
      <c r="D19" s="362" t="s">
        <v>675</v>
      </c>
      <c r="E19" s="502">
        <v>45663</v>
      </c>
      <c r="F19" s="362" t="s">
        <v>707</v>
      </c>
      <c r="G19" s="182"/>
      <c r="H19" s="213"/>
      <c r="I19" s="508"/>
      <c r="J19" s="213"/>
      <c r="K19" s="239"/>
    </row>
    <row r="20" spans="1:12" s="166" customFormat="1">
      <c r="A20" s="1268" t="s">
        <v>7289</v>
      </c>
      <c r="B20" s="1367" t="s">
        <v>7200</v>
      </c>
      <c r="C20" s="351" t="s">
        <v>1698</v>
      </c>
      <c r="D20" s="362" t="s">
        <v>675</v>
      </c>
      <c r="E20" s="502">
        <v>45663</v>
      </c>
      <c r="F20" s="362" t="s">
        <v>707</v>
      </c>
      <c r="G20" s="182"/>
      <c r="H20" s="213"/>
      <c r="I20" s="508"/>
      <c r="J20" s="213"/>
      <c r="K20" s="239"/>
    </row>
    <row r="21" spans="1:12" s="166" customFormat="1">
      <c r="A21" s="1268" t="s">
        <v>9742</v>
      </c>
      <c r="B21" s="1367" t="s">
        <v>9743</v>
      </c>
      <c r="C21" s="351" t="s">
        <v>9247</v>
      </c>
      <c r="D21" s="362" t="s">
        <v>675</v>
      </c>
      <c r="E21" s="502">
        <v>45753</v>
      </c>
      <c r="F21" s="362" t="s">
        <v>707</v>
      </c>
      <c r="G21" s="182" t="s">
        <v>9744</v>
      </c>
      <c r="H21" s="628"/>
      <c r="I21" s="508"/>
      <c r="J21" s="628"/>
      <c r="K21" s="239"/>
    </row>
    <row r="22" spans="1:12" s="166" customFormat="1">
      <c r="A22" s="1268" t="s">
        <v>9745</v>
      </c>
      <c r="B22" s="1367" t="s">
        <v>9746</v>
      </c>
      <c r="C22" s="351" t="s">
        <v>9247</v>
      </c>
      <c r="D22" s="362" t="s">
        <v>675</v>
      </c>
      <c r="E22" s="502">
        <v>45753</v>
      </c>
      <c r="F22" s="362" t="s">
        <v>707</v>
      </c>
      <c r="G22" s="182" t="s">
        <v>9744</v>
      </c>
      <c r="H22" s="628"/>
      <c r="I22" s="508"/>
      <c r="J22" s="628"/>
      <c r="K22" s="239"/>
    </row>
    <row r="23" spans="1:12" s="166" customFormat="1">
      <c r="A23" s="1268" t="s">
        <v>7290</v>
      </c>
      <c r="B23" s="1367" t="s">
        <v>2568</v>
      </c>
      <c r="C23" s="351" t="s">
        <v>1698</v>
      </c>
      <c r="D23" s="362" t="s">
        <v>675</v>
      </c>
      <c r="E23" s="502">
        <v>45663</v>
      </c>
      <c r="F23" s="362" t="s">
        <v>707</v>
      </c>
      <c r="G23" s="182"/>
      <c r="H23" s="213"/>
      <c r="I23" s="508"/>
      <c r="J23" s="213"/>
      <c r="K23" s="239"/>
    </row>
    <row r="24" spans="1:12" ht="14.25" customHeight="1" thickBot="1">
      <c r="A24" s="1448" t="s">
        <v>7291</v>
      </c>
      <c r="B24" s="1371" t="s">
        <v>7210</v>
      </c>
      <c r="C24" s="553" t="s">
        <v>1698</v>
      </c>
      <c r="D24" s="212" t="s">
        <v>675</v>
      </c>
      <c r="E24" s="503">
        <v>45663</v>
      </c>
      <c r="F24" s="212" t="s">
        <v>707</v>
      </c>
      <c r="G24" s="447"/>
      <c r="H24" s="236"/>
      <c r="I24" s="509"/>
      <c r="J24" s="260"/>
      <c r="K24" s="216"/>
    </row>
    <row r="25" spans="1:12" ht="14.25" customHeight="1">
      <c r="A25" s="180"/>
      <c r="B25" s="171"/>
      <c r="C25" s="988"/>
      <c r="D25" s="174"/>
      <c r="E25" s="989"/>
      <c r="F25" s="174"/>
      <c r="G25" s="174"/>
      <c r="H25" s="174"/>
      <c r="I25" s="987"/>
      <c r="J25" s="174"/>
      <c r="K25" s="174"/>
    </row>
    <row r="26" spans="1:12" s="157" customFormat="1" ht="14.25" customHeight="1">
      <c r="A26" s="4" t="s">
        <v>674</v>
      </c>
      <c r="B26" s="4"/>
      <c r="C26" s="18"/>
      <c r="D26" s="4"/>
      <c r="E26" s="4"/>
      <c r="F26" s="4"/>
      <c r="G26" s="4"/>
      <c r="H26" s="4"/>
      <c r="I26" s="4"/>
      <c r="J26" s="4"/>
      <c r="K26" s="4"/>
    </row>
    <row r="27" spans="1:12" ht="14.25" customHeight="1">
      <c r="A27" s="2171" t="s">
        <v>9217</v>
      </c>
      <c r="B27" s="2171"/>
      <c r="C27" s="2171"/>
      <c r="D27" s="2171"/>
      <c r="E27" s="2171"/>
      <c r="F27" s="2171"/>
      <c r="G27" s="2171"/>
      <c r="H27" s="2171"/>
      <c r="I27" s="2171"/>
      <c r="J27" s="2171"/>
      <c r="K27" s="2171"/>
      <c r="L27" s="2171"/>
    </row>
    <row r="28" spans="1:12" ht="14.25" customHeight="1">
      <c r="A28" s="17"/>
      <c r="F28" s="164"/>
      <c r="J28" s="164"/>
      <c r="K28" s="164"/>
    </row>
    <row r="29" spans="1:12" ht="14.25" customHeight="1">
      <c r="F29" s="164"/>
      <c r="J29" s="164"/>
      <c r="K29" s="164"/>
    </row>
    <row r="30" spans="1:12" ht="14.25" customHeight="1">
      <c r="A30" s="160"/>
      <c r="B30" s="160"/>
      <c r="C30" s="160"/>
      <c r="D30" s="160"/>
      <c r="E30" s="160"/>
      <c r="G30" s="160"/>
      <c r="H30" s="160"/>
      <c r="I30" s="160"/>
    </row>
    <row r="31" spans="1:12" ht="14.25" customHeight="1">
      <c r="F31" s="164"/>
      <c r="J31" s="164"/>
      <c r="K31" s="164"/>
    </row>
    <row r="32" spans="1:12" ht="14.25" customHeight="1">
      <c r="F32" s="164"/>
      <c r="J32" s="164"/>
      <c r="K32" s="164"/>
    </row>
    <row r="33" spans="6:11" ht="14.25" customHeight="1">
      <c r="F33" s="164"/>
      <c r="J33" s="164"/>
      <c r="K33" s="164"/>
    </row>
    <row r="34" spans="6:11" ht="14.25" customHeight="1">
      <c r="F34" s="164"/>
      <c r="J34" s="164"/>
      <c r="K34" s="164"/>
    </row>
    <row r="35" spans="6:11" ht="14.25" customHeight="1">
      <c r="F35" s="164"/>
      <c r="J35" s="164"/>
      <c r="K35" s="164"/>
    </row>
    <row r="36" spans="6:11" ht="14.25" customHeight="1">
      <c r="F36" s="164"/>
      <c r="J36" s="164"/>
      <c r="K36" s="164"/>
    </row>
    <row r="37" spans="6:11" ht="14.25" customHeight="1">
      <c r="F37" s="164"/>
      <c r="J37" s="164"/>
      <c r="K37" s="164"/>
    </row>
    <row r="38" spans="6:11" ht="14.25" customHeight="1">
      <c r="F38" s="164"/>
      <c r="J38" s="164"/>
      <c r="K38" s="164"/>
    </row>
    <row r="39" spans="6:11" ht="14.25" customHeight="1">
      <c r="F39" s="164"/>
      <c r="J39" s="164"/>
      <c r="K39" s="164"/>
    </row>
    <row r="40" spans="6:11" ht="14.25" customHeight="1">
      <c r="F40" s="164"/>
      <c r="J40" s="164"/>
      <c r="K40" s="164"/>
    </row>
    <row r="41" spans="6:11" ht="14.25" customHeight="1">
      <c r="F41" s="164"/>
      <c r="J41" s="164"/>
      <c r="K41" s="164"/>
    </row>
    <row r="42" spans="6:11" ht="14.25" customHeight="1">
      <c r="F42" s="164"/>
      <c r="J42" s="164"/>
      <c r="K42" s="164"/>
    </row>
    <row r="43" spans="6:11" ht="14.25" customHeight="1">
      <c r="F43" s="164"/>
      <c r="J43" s="164"/>
      <c r="K43" s="164"/>
    </row>
    <row r="44" spans="6:11" ht="14.25" customHeight="1">
      <c r="F44" s="164"/>
      <c r="J44" s="164"/>
      <c r="K44" s="164"/>
    </row>
    <row r="45" spans="6:11" ht="14.25" customHeight="1">
      <c r="F45" s="164"/>
      <c r="J45" s="164"/>
      <c r="K45" s="164"/>
    </row>
    <row r="46" spans="6:11" ht="14.25" customHeight="1">
      <c r="F46" s="164"/>
      <c r="J46" s="164"/>
      <c r="K46" s="164"/>
    </row>
    <row r="47" spans="6:11" ht="14.25" customHeight="1">
      <c r="F47" s="164"/>
      <c r="J47" s="164"/>
      <c r="K47" s="164"/>
    </row>
    <row r="48" spans="6:11" ht="14.25" customHeight="1">
      <c r="F48" s="164"/>
      <c r="J48" s="164"/>
      <c r="K48" s="164"/>
    </row>
    <row r="49" spans="6:11" ht="14.25" customHeight="1">
      <c r="F49" s="164"/>
      <c r="J49" s="164"/>
      <c r="K49" s="164"/>
    </row>
    <row r="50" spans="6:11" ht="14.25" customHeight="1">
      <c r="F50" s="164"/>
      <c r="J50" s="164"/>
      <c r="K50" s="164"/>
    </row>
    <row r="51" spans="6:11" ht="14.25" customHeight="1">
      <c r="F51" s="164"/>
      <c r="J51" s="164"/>
      <c r="K51" s="164"/>
    </row>
    <row r="52" spans="6:11" ht="14.25" customHeight="1">
      <c r="F52" s="164"/>
      <c r="J52" s="164"/>
      <c r="K52" s="164"/>
    </row>
    <row r="53" spans="6:11" ht="14.25" customHeight="1">
      <c r="F53" s="164"/>
      <c r="J53" s="164"/>
      <c r="K53" s="164"/>
    </row>
    <row r="54" spans="6:11" ht="14.25" customHeight="1">
      <c r="F54" s="164"/>
      <c r="J54" s="164"/>
      <c r="K54" s="164"/>
    </row>
    <row r="55" spans="6:11" ht="14.25" customHeight="1">
      <c r="F55" s="164"/>
      <c r="J55" s="164"/>
      <c r="K55" s="164"/>
    </row>
    <row r="56" spans="6:11" ht="14.25" customHeight="1">
      <c r="F56" s="164"/>
      <c r="J56" s="164"/>
      <c r="K56" s="164"/>
    </row>
    <row r="57" spans="6:11" ht="14.25" customHeight="1">
      <c r="F57" s="164"/>
      <c r="J57" s="164"/>
      <c r="K57" s="164"/>
    </row>
    <row r="58" spans="6:11" ht="14.25" customHeight="1">
      <c r="F58" s="164"/>
      <c r="J58" s="164"/>
      <c r="K58" s="164"/>
    </row>
    <row r="59" spans="6:11" ht="14.25" customHeight="1">
      <c r="F59" s="164"/>
      <c r="J59" s="164"/>
      <c r="K59" s="164"/>
    </row>
    <row r="60" spans="6:11" ht="14.25" customHeight="1">
      <c r="F60" s="164"/>
      <c r="J60" s="164"/>
      <c r="K60" s="164"/>
    </row>
    <row r="61" spans="6:11" ht="14.25" customHeight="1">
      <c r="F61" s="164"/>
      <c r="J61" s="164"/>
      <c r="K61" s="164"/>
    </row>
    <row r="62" spans="6:11" ht="14.25" customHeight="1">
      <c r="F62" s="164"/>
      <c r="J62" s="164"/>
      <c r="K62" s="164"/>
    </row>
    <row r="63" spans="6:11" ht="14.25" customHeight="1">
      <c r="F63" s="164"/>
      <c r="J63" s="164"/>
      <c r="K63" s="164"/>
    </row>
    <row r="64" spans="6:11" ht="14.25" customHeight="1">
      <c r="F64" s="164"/>
      <c r="J64" s="164"/>
      <c r="K64" s="164"/>
    </row>
    <row r="65" spans="6:11" ht="14.25" customHeight="1">
      <c r="F65" s="164"/>
      <c r="J65" s="164"/>
      <c r="K65" s="164"/>
    </row>
    <row r="66" spans="6:11" ht="14.25" customHeight="1">
      <c r="F66" s="164"/>
      <c r="J66" s="164"/>
      <c r="K66" s="164"/>
    </row>
    <row r="67" spans="6:11" ht="14.25" customHeight="1">
      <c r="F67" s="164"/>
      <c r="J67" s="164"/>
      <c r="K67" s="164"/>
    </row>
    <row r="68" spans="6:11" ht="14.25" customHeight="1">
      <c r="F68" s="164"/>
      <c r="J68" s="164"/>
      <c r="K68" s="164"/>
    </row>
    <row r="69" spans="6:11" ht="14.25" customHeight="1">
      <c r="F69" s="164"/>
      <c r="J69" s="164"/>
      <c r="K69" s="164"/>
    </row>
    <row r="70" spans="6:11" ht="14.25" customHeight="1"/>
    <row r="71" spans="6:11" ht="14.25" customHeight="1"/>
    <row r="72" spans="6:11" ht="14.25" customHeight="1"/>
    <row r="73" spans="6:11" ht="14.25" customHeight="1"/>
    <row r="74" spans="6:11" ht="14.25" customHeight="1"/>
    <row r="75" spans="6:11" ht="14.25" customHeight="1"/>
    <row r="76" spans="6:11" ht="14.25" customHeight="1"/>
    <row r="77" spans="6:11" ht="14.25" customHeight="1"/>
    <row r="78" spans="6:11" ht="14.25" customHeight="1"/>
    <row r="79" spans="6:11" ht="14.25" customHeight="1"/>
    <row r="80" spans="6:11"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sheetData>
  <mergeCells count="7">
    <mergeCell ref="A27:L27"/>
    <mergeCell ref="A1:B1"/>
    <mergeCell ref="D1:G1"/>
    <mergeCell ref="A2:B2"/>
    <mergeCell ref="A4:B4"/>
    <mergeCell ref="D4:G4"/>
    <mergeCell ref="H4:K4"/>
  </mergeCells>
  <conditionalFormatting sqref="B27">
    <cfRule type="duplicateValues" dxfId="0" priority="1"/>
  </conditionalFormatting>
  <hyperlinks>
    <hyperlink ref="A4" display="Back to Top Sheet" xr:uid="{291FCB2A-E30D-4709-A199-3968E77C3BAF}"/>
    <hyperlink ref="A4:B4" location="Top!A1" display="Back to Top Sheet" xr:uid="{889D9F2B-3D17-40C7-B81F-196E308EDB75}"/>
  </hyperlinks>
  <pageMargins left="0.28000000000000003" right="0.16" top="0.52" bottom="0.56000000000000005" header="0.35" footer="0.39"/>
  <pageSetup paperSize="9" scale="53" fitToHeight="0" orientation="landscape" r:id="rId1"/>
  <headerFooter alignWithMargins="0">
    <oddHeader>&amp;CBluetooth Test Case Reference List</oddHeader>
    <oddFooter>&amp;L&amp;F&amp;C&amp;A&amp;R&amp;P of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C1790"/>
  <sheetViews>
    <sheetView workbookViewId="0"/>
  </sheetViews>
  <sheetFormatPr defaultColWidth="8.59765625" defaultRowHeight="12.75"/>
  <cols>
    <col min="1" max="1" width="10.3984375" style="181" customWidth="1"/>
    <col min="2" max="2" width="39.86328125" style="181" customWidth="1"/>
    <col min="3" max="3" width="80.265625" style="181" customWidth="1"/>
    <col min="4" max="4" width="8.59765625" style="181" customWidth="1"/>
    <col min="5" max="7" width="8.59765625" style="181"/>
    <col min="8" max="9" width="8.59765625" style="181" customWidth="1"/>
    <col min="10" max="16384" width="8.59765625" style="181"/>
  </cols>
  <sheetData>
    <row r="1" spans="1:3" ht="25.15">
      <c r="A1" s="713" t="s">
        <v>7292</v>
      </c>
    </row>
    <row r="2" spans="1:3" s="714" customFormat="1" ht="43.5" customHeight="1">
      <c r="A2" s="2161" t="s">
        <v>7293</v>
      </c>
      <c r="B2" s="2161"/>
      <c r="C2" s="2161"/>
    </row>
    <row r="3" spans="1:3" s="714" customFormat="1" ht="26.25" customHeight="1" thickBot="1">
      <c r="A3" s="2201" t="s">
        <v>9216</v>
      </c>
      <c r="B3" s="2201"/>
      <c r="C3" s="2201"/>
    </row>
    <row r="4" spans="1:3" s="714" customFormat="1" ht="13.15" thickBot="1">
      <c r="A4" s="694"/>
      <c r="B4" s="694"/>
      <c r="C4" s="694"/>
    </row>
    <row r="5" spans="1:3" ht="14.25" thickBot="1">
      <c r="A5" s="715" t="s">
        <v>677</v>
      </c>
      <c r="B5" s="715" t="s">
        <v>7294</v>
      </c>
      <c r="C5" s="715" t="s">
        <v>7295</v>
      </c>
    </row>
    <row r="6" spans="1:3">
      <c r="A6" s="1269" t="s">
        <v>13</v>
      </c>
      <c r="B6" s="1269" t="s">
        <v>705</v>
      </c>
      <c r="C6" s="1269" t="s">
        <v>7296</v>
      </c>
    </row>
    <row r="7" spans="1:3">
      <c r="A7" s="1269" t="s">
        <v>13</v>
      </c>
      <c r="B7" s="1269" t="s">
        <v>708</v>
      </c>
      <c r="C7" s="1269" t="s">
        <v>7297</v>
      </c>
    </row>
    <row r="8" spans="1:3">
      <c r="A8" s="1269" t="s">
        <v>13</v>
      </c>
      <c r="B8" s="1269" t="s">
        <v>710</v>
      </c>
      <c r="C8" s="1269" t="s">
        <v>7298</v>
      </c>
    </row>
    <row r="9" spans="1:3">
      <c r="A9" s="1269" t="s">
        <v>13</v>
      </c>
      <c r="B9" s="1269" t="s">
        <v>712</v>
      </c>
      <c r="C9" s="1269" t="s">
        <v>7299</v>
      </c>
    </row>
    <row r="10" spans="1:3">
      <c r="A10" s="1269" t="s">
        <v>13</v>
      </c>
      <c r="B10" s="1269" t="s">
        <v>714</v>
      </c>
      <c r="C10" s="1269" t="s">
        <v>7300</v>
      </c>
    </row>
    <row r="11" spans="1:3">
      <c r="A11" s="1269" t="s">
        <v>13</v>
      </c>
      <c r="B11" s="1269" t="s">
        <v>716</v>
      </c>
      <c r="C11" s="1269" t="s">
        <v>7301</v>
      </c>
    </row>
    <row r="12" spans="1:3">
      <c r="A12" s="1269" t="s">
        <v>13</v>
      </c>
      <c r="B12" s="1269" t="s">
        <v>718</v>
      </c>
      <c r="C12" s="1269" t="s">
        <v>7302</v>
      </c>
    </row>
    <row r="13" spans="1:3">
      <c r="A13" s="1269" t="s">
        <v>13</v>
      </c>
      <c r="B13" s="1269" t="s">
        <v>720</v>
      </c>
      <c r="C13" s="1269" t="s">
        <v>7303</v>
      </c>
    </row>
    <row r="14" spans="1:3">
      <c r="A14" s="1269" t="s">
        <v>13</v>
      </c>
      <c r="B14" s="1269" t="s">
        <v>722</v>
      </c>
      <c r="C14" s="1269" t="s">
        <v>7304</v>
      </c>
    </row>
    <row r="15" spans="1:3">
      <c r="A15" s="1269" t="s">
        <v>13</v>
      </c>
      <c r="B15" s="1269" t="s">
        <v>724</v>
      </c>
      <c r="C15" s="1269" t="s">
        <v>7305</v>
      </c>
    </row>
    <row r="16" spans="1:3">
      <c r="A16" s="1269" t="s">
        <v>13</v>
      </c>
      <c r="B16" s="1269" t="s">
        <v>726</v>
      </c>
      <c r="C16" s="1269" t="s">
        <v>7306</v>
      </c>
    </row>
    <row r="17" spans="1:3">
      <c r="A17" s="1269" t="s">
        <v>13</v>
      </c>
      <c r="B17" s="1269" t="s">
        <v>728</v>
      </c>
      <c r="C17" s="1269" t="s">
        <v>7307</v>
      </c>
    </row>
    <row r="18" spans="1:3">
      <c r="A18" s="1269" t="s">
        <v>13</v>
      </c>
      <c r="B18" s="1269" t="s">
        <v>730</v>
      </c>
      <c r="C18" s="1269" t="s">
        <v>7308</v>
      </c>
    </row>
    <row r="19" spans="1:3">
      <c r="A19" s="1269" t="s">
        <v>13</v>
      </c>
      <c r="B19" s="1269" t="s">
        <v>732</v>
      </c>
      <c r="C19" s="1269" t="s">
        <v>7309</v>
      </c>
    </row>
    <row r="20" spans="1:3">
      <c r="A20" s="1269" t="s">
        <v>13</v>
      </c>
      <c r="B20" s="1269" t="s">
        <v>734</v>
      </c>
      <c r="C20" s="1269" t="s">
        <v>7310</v>
      </c>
    </row>
    <row r="21" spans="1:3">
      <c r="A21" s="1269" t="s">
        <v>13</v>
      </c>
      <c r="B21" s="1269" t="s">
        <v>736</v>
      </c>
      <c r="C21" s="1269" t="s">
        <v>7311</v>
      </c>
    </row>
    <row r="22" spans="1:3">
      <c r="A22" s="1269" t="s">
        <v>13</v>
      </c>
      <c r="B22" s="1269" t="s">
        <v>738</v>
      </c>
      <c r="C22" s="1269" t="s">
        <v>7312</v>
      </c>
    </row>
    <row r="23" spans="1:3">
      <c r="A23" s="1269" t="s">
        <v>13</v>
      </c>
      <c r="B23" s="1269" t="s">
        <v>740</v>
      </c>
      <c r="C23" s="1269" t="s">
        <v>7313</v>
      </c>
    </row>
    <row r="24" spans="1:3">
      <c r="A24" s="1269" t="s">
        <v>13</v>
      </c>
      <c r="B24" s="1269" t="s">
        <v>742</v>
      </c>
      <c r="C24" s="1269" t="s">
        <v>7314</v>
      </c>
    </row>
    <row r="25" spans="1:3">
      <c r="A25" s="1269" t="s">
        <v>13</v>
      </c>
      <c r="B25" s="1269" t="s">
        <v>744</v>
      </c>
      <c r="C25" s="1269" t="s">
        <v>7315</v>
      </c>
    </row>
    <row r="26" spans="1:3">
      <c r="A26" s="1269" t="s">
        <v>13</v>
      </c>
      <c r="B26" s="1269" t="s">
        <v>746</v>
      </c>
      <c r="C26" s="1269" t="s">
        <v>7316</v>
      </c>
    </row>
    <row r="27" spans="1:3">
      <c r="A27" s="1269" t="s">
        <v>13</v>
      </c>
      <c r="B27" s="1269" t="s">
        <v>748</v>
      </c>
      <c r="C27" s="1269" t="s">
        <v>7317</v>
      </c>
    </row>
    <row r="28" spans="1:3">
      <c r="A28" s="1269" t="s">
        <v>13</v>
      </c>
      <c r="B28" s="1269" t="s">
        <v>750</v>
      </c>
      <c r="C28" s="1269" t="s">
        <v>7318</v>
      </c>
    </row>
    <row r="29" spans="1:3">
      <c r="A29" s="1269" t="s">
        <v>13</v>
      </c>
      <c r="B29" s="1269" t="s">
        <v>752</v>
      </c>
      <c r="C29" s="1269" t="s">
        <v>7319</v>
      </c>
    </row>
    <row r="30" spans="1:3">
      <c r="A30" s="1269" t="s">
        <v>13</v>
      </c>
      <c r="B30" s="1269" t="s">
        <v>754</v>
      </c>
      <c r="C30" s="1269" t="s">
        <v>7320</v>
      </c>
    </row>
    <row r="31" spans="1:3">
      <c r="A31" s="1269" t="s">
        <v>13</v>
      </c>
      <c r="B31" s="1269" t="s">
        <v>756</v>
      </c>
      <c r="C31" s="1269" t="s">
        <v>7321</v>
      </c>
    </row>
    <row r="32" spans="1:3">
      <c r="A32" s="1269" t="s">
        <v>13</v>
      </c>
      <c r="B32" s="1269" t="s">
        <v>758</v>
      </c>
      <c r="C32" s="1269" t="s">
        <v>7322</v>
      </c>
    </row>
    <row r="33" spans="1:3">
      <c r="A33" s="1269" t="s">
        <v>13</v>
      </c>
      <c r="B33" s="1269" t="s">
        <v>760</v>
      </c>
      <c r="C33" s="1269" t="s">
        <v>7323</v>
      </c>
    </row>
    <row r="34" spans="1:3">
      <c r="A34" s="1269" t="s">
        <v>13</v>
      </c>
      <c r="B34" s="1269" t="s">
        <v>762</v>
      </c>
      <c r="C34" s="1269" t="s">
        <v>7324</v>
      </c>
    </row>
    <row r="35" spans="1:3">
      <c r="A35" s="1269" t="s">
        <v>13</v>
      </c>
      <c r="B35" s="1269" t="s">
        <v>764</v>
      </c>
      <c r="C35" s="1269" t="s">
        <v>7325</v>
      </c>
    </row>
    <row r="36" spans="1:3">
      <c r="A36" s="1269" t="s">
        <v>13</v>
      </c>
      <c r="B36" s="1269" t="s">
        <v>766</v>
      </c>
      <c r="C36" s="1269" t="s">
        <v>7326</v>
      </c>
    </row>
    <row r="37" spans="1:3">
      <c r="A37" s="1269" t="s">
        <v>13</v>
      </c>
      <c r="B37" s="1269" t="s">
        <v>768</v>
      </c>
      <c r="C37" s="1269" t="s">
        <v>7327</v>
      </c>
    </row>
    <row r="38" spans="1:3">
      <c r="A38" s="1269" t="s">
        <v>13</v>
      </c>
      <c r="B38" s="1269" t="s">
        <v>770</v>
      </c>
      <c r="C38" s="1269" t="s">
        <v>7328</v>
      </c>
    </row>
    <row r="39" spans="1:3">
      <c r="A39" s="1269" t="s">
        <v>13</v>
      </c>
      <c r="B39" s="1269" t="s">
        <v>772</v>
      </c>
      <c r="C39" s="1269" t="s">
        <v>7329</v>
      </c>
    </row>
    <row r="40" spans="1:3">
      <c r="A40" s="1269" t="s">
        <v>13</v>
      </c>
      <c r="B40" s="1269" t="s">
        <v>774</v>
      </c>
      <c r="C40" s="1269" t="s">
        <v>7330</v>
      </c>
    </row>
    <row r="41" spans="1:3">
      <c r="A41" s="1269" t="s">
        <v>13</v>
      </c>
      <c r="B41" s="1269" t="s">
        <v>776</v>
      </c>
      <c r="C41" s="1269" t="s">
        <v>7331</v>
      </c>
    </row>
    <row r="42" spans="1:3">
      <c r="A42" s="1269" t="s">
        <v>13</v>
      </c>
      <c r="B42" s="1269" t="s">
        <v>778</v>
      </c>
      <c r="C42" s="1269" t="s">
        <v>778</v>
      </c>
    </row>
    <row r="43" spans="1:3">
      <c r="A43" s="1269" t="s">
        <v>13</v>
      </c>
      <c r="B43" s="1269" t="s">
        <v>780</v>
      </c>
      <c r="C43" s="1269" t="s">
        <v>780</v>
      </c>
    </row>
    <row r="44" spans="1:3">
      <c r="A44" s="1269" t="s">
        <v>13</v>
      </c>
      <c r="B44" s="1269" t="s">
        <v>782</v>
      </c>
      <c r="C44" s="1269" t="s">
        <v>782</v>
      </c>
    </row>
    <row r="45" spans="1:3">
      <c r="A45" s="1269" t="s">
        <v>13</v>
      </c>
      <c r="B45" s="1269" t="s">
        <v>796</v>
      </c>
      <c r="C45" s="1269" t="s">
        <v>796</v>
      </c>
    </row>
    <row r="46" spans="1:3">
      <c r="A46" s="1269" t="s">
        <v>13</v>
      </c>
      <c r="B46" s="1269" t="s">
        <v>798</v>
      </c>
      <c r="C46" s="1269" t="s">
        <v>798</v>
      </c>
    </row>
    <row r="47" spans="1:3">
      <c r="A47" s="1269" t="s">
        <v>13</v>
      </c>
      <c r="B47" s="1269" t="s">
        <v>800</v>
      </c>
      <c r="C47" s="1269" t="s">
        <v>800</v>
      </c>
    </row>
    <row r="48" spans="1:3">
      <c r="A48" s="1269" t="s">
        <v>13</v>
      </c>
      <c r="B48" s="1269" t="s">
        <v>802</v>
      </c>
      <c r="C48" s="1269" t="s">
        <v>802</v>
      </c>
    </row>
    <row r="49" spans="1:3">
      <c r="A49" s="1269" t="s">
        <v>13</v>
      </c>
      <c r="B49" s="1269" t="s">
        <v>804</v>
      </c>
      <c r="C49" s="1269" t="s">
        <v>804</v>
      </c>
    </row>
    <row r="50" spans="1:3">
      <c r="A50" s="1269" t="s">
        <v>13</v>
      </c>
      <c r="B50" s="1269" t="s">
        <v>806</v>
      </c>
      <c r="C50" s="1269" t="s">
        <v>806</v>
      </c>
    </row>
    <row r="51" spans="1:3">
      <c r="A51" s="1269" t="s">
        <v>13</v>
      </c>
      <c r="B51" s="1269" t="s">
        <v>808</v>
      </c>
      <c r="C51" s="1269" t="s">
        <v>808</v>
      </c>
    </row>
    <row r="52" spans="1:3">
      <c r="A52" s="1269" t="s">
        <v>13</v>
      </c>
      <c r="B52" s="1269" t="s">
        <v>810</v>
      </c>
      <c r="C52" s="1269" t="s">
        <v>810</v>
      </c>
    </row>
    <row r="53" spans="1:3">
      <c r="A53" s="1269" t="s">
        <v>21</v>
      </c>
      <c r="B53" s="1269" t="s">
        <v>7332</v>
      </c>
      <c r="C53" s="1269" t="s">
        <v>7333</v>
      </c>
    </row>
    <row r="54" spans="1:3">
      <c r="A54" s="1269" t="s">
        <v>21</v>
      </c>
      <c r="B54" s="1269" t="s">
        <v>7334</v>
      </c>
      <c r="C54" s="1269" t="s">
        <v>7335</v>
      </c>
    </row>
    <row r="55" spans="1:3">
      <c r="A55" s="1269" t="s">
        <v>21</v>
      </c>
      <c r="B55" s="1269" t="s">
        <v>7336</v>
      </c>
      <c r="C55" s="1269" t="s">
        <v>7337</v>
      </c>
    </row>
    <row r="56" spans="1:3">
      <c r="A56" s="1269" t="s">
        <v>21</v>
      </c>
      <c r="B56" s="1269" t="s">
        <v>7338</v>
      </c>
      <c r="C56" s="1269" t="s">
        <v>7339</v>
      </c>
    </row>
    <row r="57" spans="1:3">
      <c r="A57" s="1269" t="s">
        <v>21</v>
      </c>
      <c r="B57" s="1269" t="s">
        <v>7340</v>
      </c>
      <c r="C57" s="1269" t="s">
        <v>7341</v>
      </c>
    </row>
    <row r="58" spans="1:3">
      <c r="A58" s="1269" t="s">
        <v>21</v>
      </c>
      <c r="B58" s="1269" t="s">
        <v>7342</v>
      </c>
      <c r="C58" s="1269" t="s">
        <v>7343</v>
      </c>
    </row>
    <row r="59" spans="1:3">
      <c r="A59" s="1269" t="s">
        <v>21</v>
      </c>
      <c r="B59" s="1269" t="s">
        <v>7344</v>
      </c>
      <c r="C59" s="1269" t="s">
        <v>7345</v>
      </c>
    </row>
    <row r="60" spans="1:3">
      <c r="A60" s="1269" t="s">
        <v>21</v>
      </c>
      <c r="B60" s="1269" t="s">
        <v>7346</v>
      </c>
      <c r="C60" s="1269" t="s">
        <v>7347</v>
      </c>
    </row>
    <row r="61" spans="1:3">
      <c r="A61" s="1269" t="s">
        <v>21</v>
      </c>
      <c r="B61" s="1269" t="s">
        <v>7348</v>
      </c>
      <c r="C61" s="1269" t="s">
        <v>7349</v>
      </c>
    </row>
    <row r="62" spans="1:3">
      <c r="A62" s="1269" t="s">
        <v>21</v>
      </c>
      <c r="B62" s="1269" t="s">
        <v>7350</v>
      </c>
      <c r="C62" s="1269" t="s">
        <v>7351</v>
      </c>
    </row>
    <row r="63" spans="1:3">
      <c r="A63" s="1269" t="s">
        <v>21</v>
      </c>
      <c r="B63" s="1269" t="s">
        <v>7352</v>
      </c>
      <c r="C63" s="1269" t="s">
        <v>7353</v>
      </c>
    </row>
    <row r="64" spans="1:3">
      <c r="A64" s="1269" t="s">
        <v>21</v>
      </c>
      <c r="B64" s="1269" t="s">
        <v>7354</v>
      </c>
      <c r="C64" s="1269" t="s">
        <v>7355</v>
      </c>
    </row>
    <row r="65" spans="1:3">
      <c r="A65" s="1269" t="s">
        <v>21</v>
      </c>
      <c r="B65" s="1269" t="s">
        <v>7356</v>
      </c>
      <c r="C65" s="1269" t="s">
        <v>7357</v>
      </c>
    </row>
    <row r="66" spans="1:3">
      <c r="A66" s="1269" t="s">
        <v>21</v>
      </c>
      <c r="B66" s="1269" t="s">
        <v>7358</v>
      </c>
      <c r="C66" s="1269" t="s">
        <v>7359</v>
      </c>
    </row>
    <row r="67" spans="1:3">
      <c r="A67" s="1269" t="s">
        <v>21</v>
      </c>
      <c r="B67" s="1269" t="s">
        <v>7360</v>
      </c>
      <c r="C67" s="1269" t="s">
        <v>7361</v>
      </c>
    </row>
    <row r="68" spans="1:3">
      <c r="A68" s="1269" t="s">
        <v>21</v>
      </c>
      <c r="B68" s="1269" t="s">
        <v>7362</v>
      </c>
      <c r="C68" s="1269" t="s">
        <v>7363</v>
      </c>
    </row>
    <row r="69" spans="1:3">
      <c r="A69" s="1269" t="s">
        <v>21</v>
      </c>
      <c r="B69" s="1269" t="s">
        <v>7364</v>
      </c>
      <c r="C69" s="1269" t="s">
        <v>7365</v>
      </c>
    </row>
    <row r="70" spans="1:3">
      <c r="A70" s="1269" t="s">
        <v>21</v>
      </c>
      <c r="B70" s="1269" t="s">
        <v>7366</v>
      </c>
      <c r="C70" s="1269" t="s">
        <v>7367</v>
      </c>
    </row>
    <row r="71" spans="1:3">
      <c r="A71" s="1269" t="s">
        <v>21</v>
      </c>
      <c r="B71" s="1269" t="s">
        <v>7368</v>
      </c>
      <c r="C71" s="1269" t="s">
        <v>7369</v>
      </c>
    </row>
    <row r="72" spans="1:3">
      <c r="A72" s="1269" t="s">
        <v>21</v>
      </c>
      <c r="B72" s="1269" t="s">
        <v>7370</v>
      </c>
      <c r="C72" s="1269" t="s">
        <v>7371</v>
      </c>
    </row>
    <row r="73" spans="1:3">
      <c r="A73" s="1269" t="s">
        <v>21</v>
      </c>
      <c r="B73" s="1269" t="s">
        <v>7372</v>
      </c>
      <c r="C73" s="1269" t="s">
        <v>7373</v>
      </c>
    </row>
    <row r="74" spans="1:3">
      <c r="A74" s="1269" t="s">
        <v>21</v>
      </c>
      <c r="B74" s="1269" t="s">
        <v>7374</v>
      </c>
      <c r="C74" s="1269" t="s">
        <v>7375</v>
      </c>
    </row>
    <row r="75" spans="1:3">
      <c r="A75" s="1269" t="s">
        <v>21</v>
      </c>
      <c r="B75" s="1269" t="s">
        <v>7376</v>
      </c>
      <c r="C75" s="1269" t="s">
        <v>7377</v>
      </c>
    </row>
    <row r="76" spans="1:3">
      <c r="A76" s="1269" t="s">
        <v>21</v>
      </c>
      <c r="B76" s="1269" t="s">
        <v>7378</v>
      </c>
      <c r="C76" s="1269" t="s">
        <v>7379</v>
      </c>
    </row>
    <row r="77" spans="1:3">
      <c r="A77" s="1269" t="s">
        <v>21</v>
      </c>
      <c r="B77" s="1269" t="s">
        <v>7380</v>
      </c>
      <c r="C77" s="1269" t="s">
        <v>7381</v>
      </c>
    </row>
    <row r="78" spans="1:3">
      <c r="A78" s="1269" t="s">
        <v>21</v>
      </c>
      <c r="B78" s="1269" t="s">
        <v>7382</v>
      </c>
      <c r="C78" s="1269" t="s">
        <v>7383</v>
      </c>
    </row>
    <row r="79" spans="1:3">
      <c r="A79" s="1269" t="s">
        <v>21</v>
      </c>
      <c r="B79" s="1269" t="s">
        <v>7384</v>
      </c>
      <c r="C79" s="1269" t="s">
        <v>7385</v>
      </c>
    </row>
    <row r="80" spans="1:3">
      <c r="A80" s="1269" t="s">
        <v>21</v>
      </c>
      <c r="B80" s="1269" t="s">
        <v>7386</v>
      </c>
      <c r="C80" s="1269" t="s">
        <v>7387</v>
      </c>
    </row>
    <row r="81" spans="1:3">
      <c r="A81" s="1269" t="s">
        <v>21</v>
      </c>
      <c r="B81" s="1269" t="s">
        <v>7388</v>
      </c>
      <c r="C81" s="1269" t="s">
        <v>7389</v>
      </c>
    </row>
    <row r="82" spans="1:3">
      <c r="A82" s="1269" t="s">
        <v>21</v>
      </c>
      <c r="B82" s="1269" t="s">
        <v>7390</v>
      </c>
      <c r="C82" s="1269" t="s">
        <v>7391</v>
      </c>
    </row>
    <row r="83" spans="1:3">
      <c r="A83" s="1269" t="s">
        <v>21</v>
      </c>
      <c r="B83" s="1269" t="s">
        <v>7392</v>
      </c>
      <c r="C83" s="1269" t="s">
        <v>7393</v>
      </c>
    </row>
    <row r="84" spans="1:3">
      <c r="A84" s="1269" t="s">
        <v>21</v>
      </c>
      <c r="B84" s="1269" t="s">
        <v>7394</v>
      </c>
      <c r="C84" s="1269" t="s">
        <v>7395</v>
      </c>
    </row>
    <row r="85" spans="1:3">
      <c r="A85" s="1269" t="s">
        <v>21</v>
      </c>
      <c r="B85" s="1269" t="s">
        <v>7396</v>
      </c>
      <c r="C85" s="1269" t="s">
        <v>7397</v>
      </c>
    </row>
    <row r="86" spans="1:3">
      <c r="A86" s="1269" t="s">
        <v>21</v>
      </c>
      <c r="B86" s="1269" t="s">
        <v>7398</v>
      </c>
      <c r="C86" s="1269" t="s">
        <v>7399</v>
      </c>
    </row>
    <row r="87" spans="1:3">
      <c r="A87" s="1269" t="s">
        <v>21</v>
      </c>
      <c r="B87" s="1269" t="s">
        <v>7400</v>
      </c>
      <c r="C87" s="1269" t="s">
        <v>7401</v>
      </c>
    </row>
    <row r="88" spans="1:3">
      <c r="A88" s="1269" t="s">
        <v>21</v>
      </c>
      <c r="B88" s="1269" t="s">
        <v>7402</v>
      </c>
      <c r="C88" s="1269" t="s">
        <v>7403</v>
      </c>
    </row>
    <row r="89" spans="1:3">
      <c r="A89" s="1269" t="s">
        <v>21</v>
      </c>
      <c r="B89" s="1269" t="s">
        <v>7404</v>
      </c>
      <c r="C89" s="1269" t="s">
        <v>7405</v>
      </c>
    </row>
    <row r="90" spans="1:3">
      <c r="A90" s="1269" t="s">
        <v>21</v>
      </c>
      <c r="B90" s="1269" t="s">
        <v>7406</v>
      </c>
      <c r="C90" s="1269" t="s">
        <v>7407</v>
      </c>
    </row>
    <row r="91" spans="1:3">
      <c r="A91" s="1269" t="s">
        <v>21</v>
      </c>
      <c r="B91" s="1269" t="s">
        <v>7408</v>
      </c>
      <c r="C91" s="1269" t="s">
        <v>7409</v>
      </c>
    </row>
    <row r="92" spans="1:3">
      <c r="A92" s="1269" t="s">
        <v>21</v>
      </c>
      <c r="B92" s="1269" t="s">
        <v>7410</v>
      </c>
      <c r="C92" s="1269" t="s">
        <v>7411</v>
      </c>
    </row>
    <row r="93" spans="1:3">
      <c r="A93" s="1269" t="s">
        <v>21</v>
      </c>
      <c r="B93" s="1269" t="s">
        <v>7412</v>
      </c>
      <c r="C93" s="1269" t="s">
        <v>7413</v>
      </c>
    </row>
    <row r="94" spans="1:3">
      <c r="A94" s="1269" t="s">
        <v>21</v>
      </c>
      <c r="B94" s="1269" t="s">
        <v>7414</v>
      </c>
      <c r="C94" s="1269" t="s">
        <v>7415</v>
      </c>
    </row>
    <row r="95" spans="1:3">
      <c r="A95" s="1269" t="s">
        <v>21</v>
      </c>
      <c r="B95" s="1269" t="s">
        <v>7416</v>
      </c>
      <c r="C95" s="1269" t="s">
        <v>7417</v>
      </c>
    </row>
    <row r="96" spans="1:3">
      <c r="A96" s="1269" t="s">
        <v>21</v>
      </c>
      <c r="B96" s="1269" t="s">
        <v>7418</v>
      </c>
      <c r="C96" s="1269" t="s">
        <v>7419</v>
      </c>
    </row>
    <row r="97" spans="1:3">
      <c r="A97" s="1269" t="s">
        <v>21</v>
      </c>
      <c r="B97" s="1269" t="s">
        <v>7420</v>
      </c>
      <c r="C97" s="1269" t="s">
        <v>7421</v>
      </c>
    </row>
    <row r="98" spans="1:3">
      <c r="A98" s="1269" t="s">
        <v>21</v>
      </c>
      <c r="B98" s="1269" t="s">
        <v>7422</v>
      </c>
      <c r="C98" s="1269" t="s">
        <v>7423</v>
      </c>
    </row>
    <row r="99" spans="1:3">
      <c r="A99" s="1269" t="s">
        <v>21</v>
      </c>
      <c r="B99" s="1269" t="s">
        <v>972</v>
      </c>
      <c r="C99" s="1269" t="s">
        <v>7424</v>
      </c>
    </row>
    <row r="100" spans="1:3">
      <c r="A100" s="1269" t="s">
        <v>25</v>
      </c>
      <c r="B100" s="1269" t="s">
        <v>975</v>
      </c>
      <c r="C100" s="1269" t="s">
        <v>7425</v>
      </c>
    </row>
    <row r="101" spans="1:3">
      <c r="A101" s="1269" t="s">
        <v>25</v>
      </c>
      <c r="B101" s="1269" t="s">
        <v>977</v>
      </c>
      <c r="C101" s="1269" t="s">
        <v>7426</v>
      </c>
    </row>
    <row r="102" spans="1:3">
      <c r="A102" s="1269" t="s">
        <v>25</v>
      </c>
      <c r="B102" s="1269" t="s">
        <v>979</v>
      </c>
      <c r="C102" s="1269" t="s">
        <v>7427</v>
      </c>
    </row>
    <row r="103" spans="1:3">
      <c r="A103" s="1269" t="s">
        <v>25</v>
      </c>
      <c r="B103" s="1269" t="s">
        <v>981</v>
      </c>
      <c r="C103" s="1269" t="s">
        <v>7428</v>
      </c>
    </row>
    <row r="104" spans="1:3">
      <c r="A104" s="1269" t="s">
        <v>25</v>
      </c>
      <c r="B104" s="1269" t="s">
        <v>983</v>
      </c>
      <c r="C104" s="1269" t="s">
        <v>7429</v>
      </c>
    </row>
    <row r="105" spans="1:3">
      <c r="A105" s="1269" t="s">
        <v>25</v>
      </c>
      <c r="B105" s="1269" t="s">
        <v>985</v>
      </c>
      <c r="C105" s="1269" t="s">
        <v>7430</v>
      </c>
    </row>
    <row r="106" spans="1:3">
      <c r="A106" s="1269" t="s">
        <v>25</v>
      </c>
      <c r="B106" s="1269" t="s">
        <v>987</v>
      </c>
      <c r="C106" s="1269" t="s">
        <v>7431</v>
      </c>
    </row>
    <row r="107" spans="1:3">
      <c r="A107" s="1269" t="s">
        <v>25</v>
      </c>
      <c r="B107" s="1269" t="s">
        <v>989</v>
      </c>
      <c r="C107" s="1269" t="s">
        <v>7432</v>
      </c>
    </row>
    <row r="108" spans="1:3">
      <c r="A108" s="1269" t="s">
        <v>25</v>
      </c>
      <c r="B108" s="1269" t="s">
        <v>991</v>
      </c>
      <c r="C108" s="1269" t="s">
        <v>7433</v>
      </c>
    </row>
    <row r="109" spans="1:3">
      <c r="A109" s="1269" t="s">
        <v>25</v>
      </c>
      <c r="B109" s="1269" t="s">
        <v>993</v>
      </c>
      <c r="C109" s="1269" t="s">
        <v>7434</v>
      </c>
    </row>
    <row r="110" spans="1:3">
      <c r="A110" s="1269" t="s">
        <v>25</v>
      </c>
      <c r="B110" s="1269" t="s">
        <v>995</v>
      </c>
      <c r="C110" s="1269" t="s">
        <v>7435</v>
      </c>
    </row>
    <row r="111" spans="1:3">
      <c r="A111" s="1269" t="s">
        <v>25</v>
      </c>
      <c r="B111" s="1269" t="s">
        <v>997</v>
      </c>
      <c r="C111" s="1269" t="s">
        <v>7436</v>
      </c>
    </row>
    <row r="112" spans="1:3">
      <c r="A112" s="1269" t="s">
        <v>25</v>
      </c>
      <c r="B112" s="1269" t="s">
        <v>999</v>
      </c>
      <c r="C112" s="1269" t="s">
        <v>7437</v>
      </c>
    </row>
    <row r="113" spans="1:3">
      <c r="A113" s="1269" t="s">
        <v>25</v>
      </c>
      <c r="B113" s="1269" t="s">
        <v>1001</v>
      </c>
      <c r="C113" s="1269" t="s">
        <v>7438</v>
      </c>
    </row>
    <row r="114" spans="1:3">
      <c r="A114" s="1269" t="s">
        <v>25</v>
      </c>
      <c r="B114" s="1269" t="s">
        <v>1003</v>
      </c>
      <c r="C114" s="1269" t="s">
        <v>7439</v>
      </c>
    </row>
    <row r="115" spans="1:3">
      <c r="A115" s="1269" t="s">
        <v>25</v>
      </c>
      <c r="B115" s="1269" t="s">
        <v>1005</v>
      </c>
      <c r="C115" s="1269" t="s">
        <v>7440</v>
      </c>
    </row>
    <row r="116" spans="1:3">
      <c r="A116" s="1269" t="s">
        <v>25</v>
      </c>
      <c r="B116" s="1269" t="s">
        <v>1007</v>
      </c>
      <c r="C116" s="1269" t="s">
        <v>7441</v>
      </c>
    </row>
    <row r="117" spans="1:3">
      <c r="A117" s="1269" t="s">
        <v>25</v>
      </c>
      <c r="B117" s="1269" t="s">
        <v>1009</v>
      </c>
      <c r="C117" s="1269" t="s">
        <v>7442</v>
      </c>
    </row>
    <row r="118" spans="1:3">
      <c r="A118" s="1269" t="s">
        <v>25</v>
      </c>
      <c r="B118" s="1269" t="s">
        <v>1011</v>
      </c>
      <c r="C118" s="1269" t="s">
        <v>7443</v>
      </c>
    </row>
    <row r="119" spans="1:3">
      <c r="A119" s="1269" t="s">
        <v>25</v>
      </c>
      <c r="B119" s="1269" t="s">
        <v>1013</v>
      </c>
      <c r="C119" s="1269" t="s">
        <v>7444</v>
      </c>
    </row>
    <row r="120" spans="1:3">
      <c r="A120" s="1269" t="s">
        <v>25</v>
      </c>
      <c r="B120" s="1269" t="s">
        <v>1015</v>
      </c>
      <c r="C120" s="1269" t="s">
        <v>7445</v>
      </c>
    </row>
    <row r="121" spans="1:3">
      <c r="A121" s="1269" t="s">
        <v>25</v>
      </c>
      <c r="B121" s="1269" t="s">
        <v>1017</v>
      </c>
      <c r="C121" s="1269" t="s">
        <v>7446</v>
      </c>
    </row>
    <row r="122" spans="1:3">
      <c r="A122" s="1269" t="s">
        <v>25</v>
      </c>
      <c r="B122" s="1269" t="s">
        <v>1019</v>
      </c>
      <c r="C122" s="1269" t="s">
        <v>7447</v>
      </c>
    </row>
    <row r="123" spans="1:3">
      <c r="A123" s="1269" t="s">
        <v>25</v>
      </c>
      <c r="B123" s="1269" t="s">
        <v>1021</v>
      </c>
      <c r="C123" s="1269" t="s">
        <v>7448</v>
      </c>
    </row>
    <row r="124" spans="1:3">
      <c r="A124" s="1269" t="s">
        <v>25</v>
      </c>
      <c r="B124" s="1269" t="s">
        <v>1023</v>
      </c>
      <c r="C124" s="1269" t="s">
        <v>7449</v>
      </c>
    </row>
    <row r="125" spans="1:3">
      <c r="A125" s="1269" t="s">
        <v>25</v>
      </c>
      <c r="B125" s="1269" t="s">
        <v>1025</v>
      </c>
      <c r="C125" s="1269" t="s">
        <v>7450</v>
      </c>
    </row>
    <row r="126" spans="1:3">
      <c r="A126" s="1269" t="s">
        <v>25</v>
      </c>
      <c r="B126" s="1269" t="s">
        <v>1027</v>
      </c>
      <c r="C126" s="1269" t="s">
        <v>7451</v>
      </c>
    </row>
    <row r="127" spans="1:3">
      <c r="A127" s="1269" t="s">
        <v>25</v>
      </c>
      <c r="B127" s="1269" t="s">
        <v>1029</v>
      </c>
      <c r="C127" s="1269" t="s">
        <v>7452</v>
      </c>
    </row>
    <row r="128" spans="1:3">
      <c r="A128" s="1269" t="s">
        <v>25</v>
      </c>
      <c r="B128" s="1269" t="s">
        <v>1031</v>
      </c>
      <c r="C128" s="1269" t="s">
        <v>7453</v>
      </c>
    </row>
    <row r="129" spans="1:3">
      <c r="A129" s="1269" t="s">
        <v>25</v>
      </c>
      <c r="B129" s="1269" t="s">
        <v>1033</v>
      </c>
      <c r="C129" s="1269" t="s">
        <v>7454</v>
      </c>
    </row>
    <row r="130" spans="1:3">
      <c r="A130" s="1269" t="s">
        <v>25</v>
      </c>
      <c r="B130" s="1269" t="s">
        <v>1035</v>
      </c>
      <c r="C130" s="1269" t="s">
        <v>7455</v>
      </c>
    </row>
    <row r="131" spans="1:3">
      <c r="A131" s="1269" t="s">
        <v>25</v>
      </c>
      <c r="B131" s="1269" t="s">
        <v>1037</v>
      </c>
      <c r="C131" s="1269" t="s">
        <v>7456</v>
      </c>
    </row>
    <row r="132" spans="1:3">
      <c r="A132" s="1269" t="s">
        <v>25</v>
      </c>
      <c r="B132" s="1269" t="s">
        <v>1039</v>
      </c>
      <c r="C132" s="1269" t="s">
        <v>7457</v>
      </c>
    </row>
    <row r="133" spans="1:3">
      <c r="A133" s="1269" t="s">
        <v>25</v>
      </c>
      <c r="B133" s="1269" t="s">
        <v>1041</v>
      </c>
      <c r="C133" s="1269" t="s">
        <v>7458</v>
      </c>
    </row>
    <row r="134" spans="1:3">
      <c r="A134" s="1269" t="s">
        <v>25</v>
      </c>
      <c r="B134" s="1269" t="s">
        <v>1043</v>
      </c>
      <c r="C134" s="1269" t="s">
        <v>7459</v>
      </c>
    </row>
    <row r="135" spans="1:3">
      <c r="A135" s="1269" t="s">
        <v>25</v>
      </c>
      <c r="B135" s="1269" t="s">
        <v>1045</v>
      </c>
      <c r="C135" s="1269" t="s">
        <v>7460</v>
      </c>
    </row>
    <row r="136" spans="1:3">
      <c r="A136" s="1269" t="s">
        <v>25</v>
      </c>
      <c r="B136" s="1269" t="s">
        <v>1047</v>
      </c>
      <c r="C136" s="1269" t="s">
        <v>7461</v>
      </c>
    </row>
    <row r="137" spans="1:3">
      <c r="A137" s="1269" t="s">
        <v>25</v>
      </c>
      <c r="B137" s="1269" t="s">
        <v>1049</v>
      </c>
      <c r="C137" s="1269" t="s">
        <v>7462</v>
      </c>
    </row>
    <row r="138" spans="1:3">
      <c r="A138" s="1269" t="s">
        <v>25</v>
      </c>
      <c r="B138" s="1269" t="s">
        <v>1051</v>
      </c>
      <c r="C138" s="1269" t="s">
        <v>7463</v>
      </c>
    </row>
    <row r="139" spans="1:3">
      <c r="A139" s="1269" t="s">
        <v>25</v>
      </c>
      <c r="B139" s="1269" t="s">
        <v>1054</v>
      </c>
      <c r="C139" s="1269" t="s">
        <v>7464</v>
      </c>
    </row>
    <row r="140" spans="1:3">
      <c r="A140" s="1269" t="s">
        <v>25</v>
      </c>
      <c r="B140" s="1269" t="s">
        <v>1056</v>
      </c>
      <c r="C140" s="1269" t="s">
        <v>7465</v>
      </c>
    </row>
    <row r="141" spans="1:3">
      <c r="A141" s="1269" t="s">
        <v>25</v>
      </c>
      <c r="B141" s="1269" t="s">
        <v>1058</v>
      </c>
      <c r="C141" s="1269" t="s">
        <v>7466</v>
      </c>
    </row>
    <row r="142" spans="1:3">
      <c r="A142" s="1269" t="s">
        <v>25</v>
      </c>
      <c r="B142" s="1269" t="s">
        <v>1060</v>
      </c>
      <c r="C142" s="1269" t="s">
        <v>7467</v>
      </c>
    </row>
    <row r="143" spans="1:3">
      <c r="A143" s="1269" t="s">
        <v>25</v>
      </c>
      <c r="B143" s="1269" t="s">
        <v>1062</v>
      </c>
      <c r="C143" s="1269" t="s">
        <v>7468</v>
      </c>
    </row>
    <row r="144" spans="1:3">
      <c r="A144" s="1269" t="s">
        <v>25</v>
      </c>
      <c r="B144" s="1269" t="s">
        <v>1064</v>
      </c>
      <c r="C144" s="1269" t="s">
        <v>7469</v>
      </c>
    </row>
    <row r="145" spans="1:3">
      <c r="A145" s="1269" t="s">
        <v>25</v>
      </c>
      <c r="B145" s="1269" t="s">
        <v>1066</v>
      </c>
      <c r="C145" s="1269" t="s">
        <v>7470</v>
      </c>
    </row>
    <row r="146" spans="1:3">
      <c r="A146" s="1269" t="s">
        <v>25</v>
      </c>
      <c r="B146" s="1269" t="s">
        <v>1068</v>
      </c>
      <c r="C146" s="1269" t="s">
        <v>7471</v>
      </c>
    </row>
    <row r="147" spans="1:3">
      <c r="A147" s="1269" t="s">
        <v>25</v>
      </c>
      <c r="B147" s="1269" t="s">
        <v>1070</v>
      </c>
      <c r="C147" s="1269" t="s">
        <v>7472</v>
      </c>
    </row>
    <row r="148" spans="1:3">
      <c r="A148" s="1269" t="s">
        <v>25</v>
      </c>
      <c r="B148" s="1269" t="s">
        <v>1072</v>
      </c>
      <c r="C148" s="1269" t="s">
        <v>7473</v>
      </c>
    </row>
    <row r="149" spans="1:3">
      <c r="A149" s="1269" t="s">
        <v>25</v>
      </c>
      <c r="B149" s="1269" t="s">
        <v>1074</v>
      </c>
      <c r="C149" s="1269" t="s">
        <v>7474</v>
      </c>
    </row>
    <row r="150" spans="1:3">
      <c r="A150" s="1269" t="s">
        <v>25</v>
      </c>
      <c r="B150" s="1269" t="s">
        <v>1076</v>
      </c>
      <c r="C150" s="1269" t="s">
        <v>7475</v>
      </c>
    </row>
    <row r="151" spans="1:3">
      <c r="A151" s="1269" t="s">
        <v>25</v>
      </c>
      <c r="B151" s="1269" t="s">
        <v>1078</v>
      </c>
      <c r="C151" s="1269" t="s">
        <v>7476</v>
      </c>
    </row>
    <row r="152" spans="1:3">
      <c r="A152" s="1269" t="s">
        <v>25</v>
      </c>
      <c r="B152" s="1269" t="s">
        <v>1082</v>
      </c>
      <c r="C152" s="1269" t="s">
        <v>7477</v>
      </c>
    </row>
    <row r="153" spans="1:3">
      <c r="A153" s="1269" t="s">
        <v>25</v>
      </c>
      <c r="B153" s="1269" t="s">
        <v>1084</v>
      </c>
      <c r="C153" s="1269" t="s">
        <v>7478</v>
      </c>
    </row>
    <row r="154" spans="1:3">
      <c r="A154" s="1269" t="s">
        <v>25</v>
      </c>
      <c r="B154" s="1269" t="s">
        <v>1086</v>
      </c>
      <c r="C154" s="1269" t="s">
        <v>7479</v>
      </c>
    </row>
    <row r="155" spans="1:3">
      <c r="A155" s="1269" t="s">
        <v>25</v>
      </c>
      <c r="B155" s="1269" t="s">
        <v>1088</v>
      </c>
      <c r="C155" s="1269" t="s">
        <v>7480</v>
      </c>
    </row>
    <row r="156" spans="1:3">
      <c r="A156" s="1269" t="s">
        <v>25</v>
      </c>
      <c r="B156" s="1269" t="s">
        <v>1090</v>
      </c>
      <c r="C156" s="1269" t="s">
        <v>7481</v>
      </c>
    </row>
    <row r="157" spans="1:3">
      <c r="A157" s="1269" t="s">
        <v>25</v>
      </c>
      <c r="B157" s="1269" t="s">
        <v>1092</v>
      </c>
      <c r="C157" s="1269" t="s">
        <v>7482</v>
      </c>
    </row>
    <row r="158" spans="1:3">
      <c r="A158" s="1269" t="s">
        <v>25</v>
      </c>
      <c r="B158" s="1269" t="s">
        <v>1094</v>
      </c>
      <c r="C158" s="1269" t="s">
        <v>7483</v>
      </c>
    </row>
    <row r="159" spans="1:3">
      <c r="A159" s="1269" t="s">
        <v>25</v>
      </c>
      <c r="B159" s="1269" t="s">
        <v>1096</v>
      </c>
      <c r="C159" s="1269" t="s">
        <v>7484</v>
      </c>
    </row>
    <row r="160" spans="1:3">
      <c r="A160" s="1269" t="s">
        <v>25</v>
      </c>
      <c r="B160" s="1269" t="s">
        <v>1098</v>
      </c>
      <c r="C160" s="1269" t="s">
        <v>7485</v>
      </c>
    </row>
    <row r="161" spans="1:3">
      <c r="A161" s="1269" t="s">
        <v>25</v>
      </c>
      <c r="B161" s="1269" t="s">
        <v>1100</v>
      </c>
      <c r="C161" s="1269" t="s">
        <v>7486</v>
      </c>
    </row>
    <row r="162" spans="1:3">
      <c r="A162" s="1269" t="s">
        <v>25</v>
      </c>
      <c r="B162" s="1269" t="s">
        <v>1102</v>
      </c>
      <c r="C162" s="1269" t="s">
        <v>7487</v>
      </c>
    </row>
    <row r="163" spans="1:3">
      <c r="A163" s="1269" t="s">
        <v>25</v>
      </c>
      <c r="B163" s="1269" t="s">
        <v>1104</v>
      </c>
      <c r="C163" s="1269" t="s">
        <v>7488</v>
      </c>
    </row>
    <row r="164" spans="1:3">
      <c r="A164" s="1269" t="s">
        <v>25</v>
      </c>
      <c r="B164" s="1269" t="s">
        <v>1106</v>
      </c>
      <c r="C164" s="1269" t="s">
        <v>7489</v>
      </c>
    </row>
    <row r="165" spans="1:3">
      <c r="A165" s="1269" t="s">
        <v>25</v>
      </c>
      <c r="B165" s="1269" t="s">
        <v>1108</v>
      </c>
      <c r="C165" s="1269" t="s">
        <v>7490</v>
      </c>
    </row>
    <row r="166" spans="1:3">
      <c r="A166" s="1269" t="s">
        <v>29</v>
      </c>
      <c r="B166" s="1269" t="s">
        <v>7491</v>
      </c>
      <c r="C166" s="1269" t="s">
        <v>7492</v>
      </c>
    </row>
    <row r="167" spans="1:3">
      <c r="A167" s="1269" t="s">
        <v>29</v>
      </c>
      <c r="B167" s="1269" t="s">
        <v>7493</v>
      </c>
      <c r="C167" s="1269" t="s">
        <v>7494</v>
      </c>
    </row>
    <row r="168" spans="1:3">
      <c r="A168" s="1269" t="s">
        <v>29</v>
      </c>
      <c r="B168" s="1269" t="s">
        <v>7495</v>
      </c>
      <c r="C168" s="1269" t="s">
        <v>7496</v>
      </c>
    </row>
    <row r="169" spans="1:3">
      <c r="A169" s="1269" t="s">
        <v>29</v>
      </c>
      <c r="B169" s="1269" t="s">
        <v>7497</v>
      </c>
      <c r="C169" s="1269" t="s">
        <v>7498</v>
      </c>
    </row>
    <row r="170" spans="1:3">
      <c r="A170" s="1269" t="s">
        <v>29</v>
      </c>
      <c r="B170" s="1269" t="s">
        <v>7499</v>
      </c>
      <c r="C170" s="1269" t="s">
        <v>7491</v>
      </c>
    </row>
    <row r="171" spans="1:3">
      <c r="A171" s="1269" t="s">
        <v>29</v>
      </c>
      <c r="B171" s="1269" t="s">
        <v>7500</v>
      </c>
      <c r="C171" s="1269" t="s">
        <v>7493</v>
      </c>
    </row>
    <row r="172" spans="1:3">
      <c r="A172" s="1269" t="s">
        <v>29</v>
      </c>
      <c r="B172" s="1269" t="s">
        <v>7501</v>
      </c>
      <c r="C172" s="1269" t="s">
        <v>7495</v>
      </c>
    </row>
    <row r="173" spans="1:3">
      <c r="A173" s="1269" t="s">
        <v>29</v>
      </c>
      <c r="B173" s="1269" t="s">
        <v>7502</v>
      </c>
      <c r="C173" s="1269" t="s">
        <v>7497</v>
      </c>
    </row>
    <row r="174" spans="1:3">
      <c r="A174" s="1269" t="s">
        <v>29</v>
      </c>
      <c r="B174" s="1269" t="s">
        <v>7503</v>
      </c>
      <c r="C174" s="1269" t="s">
        <v>7504</v>
      </c>
    </row>
    <row r="175" spans="1:3">
      <c r="A175" s="1269" t="s">
        <v>29</v>
      </c>
      <c r="B175" s="1269" t="s">
        <v>7505</v>
      </c>
      <c r="C175" s="1269" t="s">
        <v>7506</v>
      </c>
    </row>
    <row r="176" spans="1:3">
      <c r="A176" s="1269" t="s">
        <v>29</v>
      </c>
      <c r="B176" s="1269" t="s">
        <v>7507</v>
      </c>
      <c r="C176" s="1269" t="s">
        <v>7508</v>
      </c>
    </row>
    <row r="177" spans="1:3">
      <c r="A177" s="1269" t="s">
        <v>29</v>
      </c>
      <c r="B177" s="1269" t="s">
        <v>7509</v>
      </c>
      <c r="C177" s="1269" t="s">
        <v>7510</v>
      </c>
    </row>
    <row r="178" spans="1:3">
      <c r="A178" s="1269" t="s">
        <v>29</v>
      </c>
      <c r="B178" s="1269" t="s">
        <v>7511</v>
      </c>
      <c r="C178" s="1269" t="s">
        <v>7512</v>
      </c>
    </row>
    <row r="179" spans="1:3">
      <c r="A179" s="1269" t="s">
        <v>29</v>
      </c>
      <c r="B179" s="1269" t="s">
        <v>7513</v>
      </c>
      <c r="C179" s="1269" t="s">
        <v>7514</v>
      </c>
    </row>
    <row r="180" spans="1:3">
      <c r="A180" s="1269" t="s">
        <v>29</v>
      </c>
      <c r="B180" s="1269" t="s">
        <v>7515</v>
      </c>
      <c r="C180" s="1269" t="s">
        <v>7516</v>
      </c>
    </row>
    <row r="181" spans="1:3">
      <c r="A181" s="1269" t="s">
        <v>29</v>
      </c>
      <c r="B181" s="1269" t="s">
        <v>7517</v>
      </c>
      <c r="C181" s="1269" t="s">
        <v>7518</v>
      </c>
    </row>
    <row r="182" spans="1:3">
      <c r="A182" s="1269" t="s">
        <v>29</v>
      </c>
      <c r="B182" s="1269" t="s">
        <v>7519</v>
      </c>
      <c r="C182" s="1269" t="s">
        <v>7520</v>
      </c>
    </row>
    <row r="183" spans="1:3">
      <c r="A183" s="1269" t="s">
        <v>29</v>
      </c>
      <c r="B183" s="1269" t="s">
        <v>7521</v>
      </c>
      <c r="C183" s="1269" t="s">
        <v>7522</v>
      </c>
    </row>
    <row r="184" spans="1:3">
      <c r="A184" s="1269" t="s">
        <v>29</v>
      </c>
      <c r="B184" s="1269" t="s">
        <v>7523</v>
      </c>
      <c r="C184" s="1269" t="s">
        <v>7519</v>
      </c>
    </row>
    <row r="185" spans="1:3">
      <c r="A185" s="1269" t="s">
        <v>29</v>
      </c>
      <c r="B185" s="1269" t="s">
        <v>7524</v>
      </c>
      <c r="C185" s="1269" t="s">
        <v>7521</v>
      </c>
    </row>
    <row r="186" spans="1:3">
      <c r="A186" s="1269" t="s">
        <v>29</v>
      </c>
      <c r="B186" s="1269" t="s">
        <v>7525</v>
      </c>
      <c r="C186" s="1269" t="s">
        <v>7526</v>
      </c>
    </row>
    <row r="187" spans="1:3">
      <c r="A187" s="1269" t="s">
        <v>29</v>
      </c>
      <c r="B187" s="1269" t="s">
        <v>7527</v>
      </c>
      <c r="C187" s="1269" t="s">
        <v>7528</v>
      </c>
    </row>
    <row r="188" spans="1:3">
      <c r="A188" s="1269" t="s">
        <v>29</v>
      </c>
      <c r="B188" s="1269" t="s">
        <v>7529</v>
      </c>
      <c r="C188" s="1269" t="s">
        <v>7530</v>
      </c>
    </row>
    <row r="189" spans="1:3">
      <c r="A189" s="1269" t="s">
        <v>29</v>
      </c>
      <c r="B189" s="1269" t="s">
        <v>7531</v>
      </c>
      <c r="C189" s="1269" t="s">
        <v>7532</v>
      </c>
    </row>
    <row r="190" spans="1:3">
      <c r="A190" s="1269" t="s">
        <v>29</v>
      </c>
      <c r="B190" s="1269" t="s">
        <v>7533</v>
      </c>
      <c r="C190" s="1269" t="s">
        <v>7534</v>
      </c>
    </row>
    <row r="191" spans="1:3">
      <c r="A191" s="1269" t="s">
        <v>29</v>
      </c>
      <c r="B191" s="1269" t="s">
        <v>7535</v>
      </c>
      <c r="C191" s="1269" t="s">
        <v>7536</v>
      </c>
    </row>
    <row r="192" spans="1:3">
      <c r="A192" s="1269" t="s">
        <v>29</v>
      </c>
      <c r="B192" s="1269" t="s">
        <v>7537</v>
      </c>
      <c r="C192" s="1269" t="s">
        <v>7538</v>
      </c>
    </row>
    <row r="193" spans="1:3">
      <c r="A193" s="1269" t="s">
        <v>29</v>
      </c>
      <c r="B193" s="1269" t="s">
        <v>7539</v>
      </c>
      <c r="C193" s="1269" t="s">
        <v>7529</v>
      </c>
    </row>
    <row r="194" spans="1:3">
      <c r="A194" s="1269" t="s">
        <v>29</v>
      </c>
      <c r="B194" s="1269" t="s">
        <v>7540</v>
      </c>
      <c r="C194" s="1269" t="s">
        <v>7531</v>
      </c>
    </row>
    <row r="195" spans="1:3">
      <c r="A195" s="1269" t="s">
        <v>29</v>
      </c>
      <c r="B195" s="1269" t="s">
        <v>7541</v>
      </c>
      <c r="C195" s="1269" t="s">
        <v>7533</v>
      </c>
    </row>
    <row r="196" spans="1:3">
      <c r="A196" s="1269" t="s">
        <v>29</v>
      </c>
      <c r="B196" s="1269" t="s">
        <v>7542</v>
      </c>
      <c r="C196" s="1269" t="s">
        <v>7535</v>
      </c>
    </row>
    <row r="197" spans="1:3">
      <c r="A197" s="1269" t="s">
        <v>29</v>
      </c>
      <c r="B197" s="1269" t="s">
        <v>7543</v>
      </c>
      <c r="C197" s="1269" t="s">
        <v>7537</v>
      </c>
    </row>
    <row r="198" spans="1:3">
      <c r="A198" s="1269" t="s">
        <v>29</v>
      </c>
      <c r="B198" s="1269" t="s">
        <v>7544</v>
      </c>
      <c r="C198" s="1269" t="s">
        <v>7545</v>
      </c>
    </row>
    <row r="199" spans="1:3">
      <c r="A199" s="1269" t="s">
        <v>29</v>
      </c>
      <c r="B199" s="1269" t="s">
        <v>7546</v>
      </c>
      <c r="C199" s="1269" t="s">
        <v>7544</v>
      </c>
    </row>
    <row r="200" spans="1:3">
      <c r="A200" s="1269" t="s">
        <v>29</v>
      </c>
      <c r="B200" s="1269" t="s">
        <v>7547</v>
      </c>
      <c r="C200" s="1269" t="s">
        <v>7538</v>
      </c>
    </row>
    <row r="201" spans="1:3">
      <c r="A201" s="1269" t="s">
        <v>29</v>
      </c>
      <c r="B201" s="1269" t="s">
        <v>7548</v>
      </c>
      <c r="C201" s="1269" t="s">
        <v>7547</v>
      </c>
    </row>
    <row r="202" spans="1:3">
      <c r="A202" s="1269" t="s">
        <v>33</v>
      </c>
      <c r="B202" s="1269" t="s">
        <v>1297</v>
      </c>
      <c r="C202" s="1269" t="s">
        <v>7443</v>
      </c>
    </row>
    <row r="203" spans="1:3">
      <c r="A203" s="1269" t="s">
        <v>33</v>
      </c>
      <c r="B203" s="1269" t="s">
        <v>1299</v>
      </c>
      <c r="C203" s="1269" t="s">
        <v>7444</v>
      </c>
    </row>
    <row r="204" spans="1:3">
      <c r="A204" s="1269" t="s">
        <v>33</v>
      </c>
      <c r="B204" s="1269" t="s">
        <v>1301</v>
      </c>
      <c r="C204" s="1269" t="s">
        <v>7470</v>
      </c>
    </row>
    <row r="205" spans="1:3">
      <c r="A205" s="1269" t="s">
        <v>33</v>
      </c>
      <c r="B205" s="1269" t="s">
        <v>1303</v>
      </c>
      <c r="C205" s="1269" t="s">
        <v>7471</v>
      </c>
    </row>
    <row r="206" spans="1:3">
      <c r="A206" s="1269" t="s">
        <v>33</v>
      </c>
      <c r="B206" s="1269" t="s">
        <v>1305</v>
      </c>
      <c r="C206" s="1269" t="s">
        <v>7473</v>
      </c>
    </row>
    <row r="207" spans="1:3">
      <c r="A207" s="1269" t="s">
        <v>33</v>
      </c>
      <c r="B207" s="1269" t="s">
        <v>7549</v>
      </c>
      <c r="C207" s="1269" t="s">
        <v>7550</v>
      </c>
    </row>
    <row r="208" spans="1:3">
      <c r="A208" s="1269" t="s">
        <v>33</v>
      </c>
      <c r="B208" s="1269" t="s">
        <v>7551</v>
      </c>
      <c r="C208" s="1269" t="s">
        <v>7552</v>
      </c>
    </row>
    <row r="209" spans="1:3">
      <c r="A209" s="1269" t="s">
        <v>33</v>
      </c>
      <c r="B209" s="1269" t="s">
        <v>7553</v>
      </c>
      <c r="C209" s="1269" t="s">
        <v>7554</v>
      </c>
    </row>
    <row r="210" spans="1:3">
      <c r="A210" s="1269" t="s">
        <v>33</v>
      </c>
      <c r="B210" s="1269" t="s">
        <v>7555</v>
      </c>
      <c r="C210" s="1269" t="s">
        <v>7556</v>
      </c>
    </row>
    <row r="211" spans="1:3">
      <c r="A211" s="1269" t="s">
        <v>33</v>
      </c>
      <c r="B211" s="1269" t="s">
        <v>7557</v>
      </c>
      <c r="C211" s="1269" t="s">
        <v>7558</v>
      </c>
    </row>
    <row r="212" spans="1:3">
      <c r="A212" s="1269" t="s">
        <v>33</v>
      </c>
      <c r="B212" s="1269" t="s">
        <v>1307</v>
      </c>
      <c r="C212" s="1269" t="s">
        <v>7559</v>
      </c>
    </row>
    <row r="213" spans="1:3">
      <c r="A213" s="1269" t="s">
        <v>33</v>
      </c>
      <c r="B213" s="1269" t="s">
        <v>1309</v>
      </c>
      <c r="C213" s="1269" t="s">
        <v>7477</v>
      </c>
    </row>
    <row r="214" spans="1:3">
      <c r="A214" s="1269" t="s">
        <v>33</v>
      </c>
      <c r="B214" s="1269" t="s">
        <v>1311</v>
      </c>
      <c r="C214" s="1269" t="s">
        <v>7560</v>
      </c>
    </row>
    <row r="215" spans="1:3">
      <c r="A215" s="1269" t="s">
        <v>33</v>
      </c>
      <c r="B215" s="1269" t="s">
        <v>1312</v>
      </c>
      <c r="C215" s="1269" t="s">
        <v>7561</v>
      </c>
    </row>
    <row r="216" spans="1:3">
      <c r="A216" s="1269" t="s">
        <v>33</v>
      </c>
      <c r="B216" s="1269" t="s">
        <v>1313</v>
      </c>
      <c r="C216" s="1269" t="s">
        <v>7562</v>
      </c>
    </row>
    <row r="217" spans="1:3">
      <c r="A217" s="1269" t="s">
        <v>33</v>
      </c>
      <c r="B217" s="1269" t="s">
        <v>1315</v>
      </c>
      <c r="C217" s="1269" t="s">
        <v>7563</v>
      </c>
    </row>
    <row r="218" spans="1:3">
      <c r="A218" s="1269" t="s">
        <v>33</v>
      </c>
      <c r="B218" s="1269" t="s">
        <v>1330</v>
      </c>
      <c r="C218" s="1269" t="s">
        <v>7564</v>
      </c>
    </row>
    <row r="219" spans="1:3">
      <c r="A219" s="1269" t="s">
        <v>33</v>
      </c>
      <c r="B219" s="1269" t="s">
        <v>1332</v>
      </c>
      <c r="C219" s="1269" t="s">
        <v>7565</v>
      </c>
    </row>
    <row r="220" spans="1:3">
      <c r="A220" s="1269" t="s">
        <v>33</v>
      </c>
      <c r="B220" s="1269" t="s">
        <v>1334</v>
      </c>
      <c r="C220" s="1269" t="s">
        <v>7566</v>
      </c>
    </row>
    <row r="221" spans="1:3">
      <c r="A221" s="1269" t="s">
        <v>33</v>
      </c>
      <c r="B221" s="1269" t="s">
        <v>1336</v>
      </c>
      <c r="C221" s="1269" t="s">
        <v>7567</v>
      </c>
    </row>
    <row r="222" spans="1:3">
      <c r="A222" s="1269" t="s">
        <v>33</v>
      </c>
      <c r="B222" s="1269" t="s">
        <v>1338</v>
      </c>
      <c r="C222" s="1269" t="s">
        <v>7568</v>
      </c>
    </row>
    <row r="223" spans="1:3">
      <c r="A223" s="1269" t="s">
        <v>33</v>
      </c>
      <c r="B223" s="1269" t="s">
        <v>1340</v>
      </c>
      <c r="C223" s="1269" t="s">
        <v>7569</v>
      </c>
    </row>
    <row r="224" spans="1:3">
      <c r="A224" s="1269" t="s">
        <v>33</v>
      </c>
      <c r="B224" s="1269" t="s">
        <v>1342</v>
      </c>
      <c r="C224" s="1269" t="s">
        <v>7570</v>
      </c>
    </row>
    <row r="225" spans="1:3">
      <c r="A225" s="1269" t="s">
        <v>33</v>
      </c>
      <c r="B225" s="1269" t="s">
        <v>1344</v>
      </c>
      <c r="C225" s="1269" t="s">
        <v>7571</v>
      </c>
    </row>
    <row r="226" spans="1:3">
      <c r="A226" s="1269" t="s">
        <v>33</v>
      </c>
      <c r="B226" s="1269" t="s">
        <v>1346</v>
      </c>
      <c r="C226" s="1269" t="s">
        <v>7572</v>
      </c>
    </row>
    <row r="227" spans="1:3">
      <c r="A227" s="1269" t="s">
        <v>33</v>
      </c>
      <c r="B227" s="1269" t="s">
        <v>1348</v>
      </c>
      <c r="C227" s="1269" t="s">
        <v>7573</v>
      </c>
    </row>
    <row r="228" spans="1:3">
      <c r="A228" s="1269" t="s">
        <v>33</v>
      </c>
      <c r="B228" s="1269" t="s">
        <v>1350</v>
      </c>
      <c r="C228" s="1269" t="s">
        <v>7574</v>
      </c>
    </row>
    <row r="229" spans="1:3">
      <c r="A229" s="1269" t="s">
        <v>33</v>
      </c>
      <c r="B229" s="1269" t="s">
        <v>1352</v>
      </c>
      <c r="C229" s="1269" t="s">
        <v>7575</v>
      </c>
    </row>
    <row r="230" spans="1:3">
      <c r="A230" s="1269" t="s">
        <v>680</v>
      </c>
      <c r="B230" s="1269" t="s">
        <v>1408</v>
      </c>
      <c r="C230" s="1269" t="s">
        <v>7443</v>
      </c>
    </row>
    <row r="231" spans="1:3">
      <c r="A231" s="1269" t="s">
        <v>680</v>
      </c>
      <c r="B231" s="1269" t="s">
        <v>1468</v>
      </c>
      <c r="C231" s="1269" t="s">
        <v>7464</v>
      </c>
    </row>
    <row r="232" spans="1:3">
      <c r="A232" s="1269" t="s">
        <v>680</v>
      </c>
      <c r="B232" s="1269" t="s">
        <v>1480</v>
      </c>
      <c r="C232" s="1269" t="s">
        <v>7470</v>
      </c>
    </row>
    <row r="233" spans="1:3">
      <c r="A233" s="1269" t="s">
        <v>680</v>
      </c>
      <c r="B233" s="1269" t="s">
        <v>1503</v>
      </c>
      <c r="C233" s="1269" t="s">
        <v>7550</v>
      </c>
    </row>
    <row r="234" spans="1:3">
      <c r="A234" s="1269" t="s">
        <v>680</v>
      </c>
      <c r="B234" s="1269" t="s">
        <v>1504</v>
      </c>
      <c r="C234" s="1269" t="s">
        <v>7559</v>
      </c>
    </row>
    <row r="235" spans="1:3">
      <c r="A235" s="1269" t="s">
        <v>680</v>
      </c>
      <c r="B235" s="1269" t="s">
        <v>1506</v>
      </c>
      <c r="C235" s="1269" t="s">
        <v>7477</v>
      </c>
    </row>
    <row r="236" spans="1:3">
      <c r="A236" s="1269" t="s">
        <v>680</v>
      </c>
      <c r="B236" s="1269" t="s">
        <v>1615</v>
      </c>
      <c r="C236" s="1269" t="s">
        <v>7563</v>
      </c>
    </row>
    <row r="237" spans="1:3">
      <c r="A237" s="1269" t="s">
        <v>680</v>
      </c>
      <c r="B237" s="1269" t="s">
        <v>1616</v>
      </c>
      <c r="C237" s="1269" t="s">
        <v>7576</v>
      </c>
    </row>
    <row r="238" spans="1:3">
      <c r="A238" s="1269" t="s">
        <v>681</v>
      </c>
      <c r="B238" s="1269" t="s">
        <v>1664</v>
      </c>
      <c r="C238" s="1269" t="s">
        <v>7425</v>
      </c>
    </row>
    <row r="239" spans="1:3">
      <c r="A239" s="1269" t="s">
        <v>681</v>
      </c>
      <c r="B239" s="1269" t="s">
        <v>1666</v>
      </c>
      <c r="C239" s="1269" t="s">
        <v>7426</v>
      </c>
    </row>
    <row r="240" spans="1:3">
      <c r="A240" s="1269" t="s">
        <v>681</v>
      </c>
      <c r="B240" s="1269" t="s">
        <v>1668</v>
      </c>
      <c r="C240" s="1269" t="s">
        <v>7427</v>
      </c>
    </row>
    <row r="241" spans="1:3">
      <c r="A241" s="1269" t="s">
        <v>681</v>
      </c>
      <c r="B241" s="1269" t="s">
        <v>1670</v>
      </c>
      <c r="C241" s="1269" t="s">
        <v>7428</v>
      </c>
    </row>
    <row r="242" spans="1:3">
      <c r="A242" s="1269" t="s">
        <v>681</v>
      </c>
      <c r="B242" s="1269" t="s">
        <v>1672</v>
      </c>
      <c r="C242" s="1269" t="s">
        <v>7429</v>
      </c>
    </row>
    <row r="243" spans="1:3">
      <c r="A243" s="1269" t="s">
        <v>681</v>
      </c>
      <c r="B243" s="1269" t="s">
        <v>1674</v>
      </c>
      <c r="C243" s="1269" t="s">
        <v>7430</v>
      </c>
    </row>
    <row r="244" spans="1:3">
      <c r="A244" s="1269" t="s">
        <v>681</v>
      </c>
      <c r="B244" s="1269" t="s">
        <v>1676</v>
      </c>
      <c r="C244" s="1269" t="s">
        <v>7431</v>
      </c>
    </row>
    <row r="245" spans="1:3">
      <c r="A245" s="1269" t="s">
        <v>681</v>
      </c>
      <c r="B245" s="1269" t="s">
        <v>1678</v>
      </c>
      <c r="C245" s="1269" t="s">
        <v>7432</v>
      </c>
    </row>
    <row r="246" spans="1:3">
      <c r="A246" s="1269" t="s">
        <v>681</v>
      </c>
      <c r="B246" s="1269" t="s">
        <v>1680</v>
      </c>
      <c r="C246" s="1269" t="s">
        <v>7433</v>
      </c>
    </row>
    <row r="247" spans="1:3">
      <c r="A247" s="1269" t="s">
        <v>681</v>
      </c>
      <c r="B247" s="1269" t="s">
        <v>1682</v>
      </c>
      <c r="C247" s="1269" t="s">
        <v>7434</v>
      </c>
    </row>
    <row r="248" spans="1:3">
      <c r="A248" s="1269" t="s">
        <v>681</v>
      </c>
      <c r="B248" s="1269" t="s">
        <v>1684</v>
      </c>
      <c r="C248" s="1269" t="s">
        <v>7435</v>
      </c>
    </row>
    <row r="249" spans="1:3">
      <c r="A249" s="1269" t="s">
        <v>681</v>
      </c>
      <c r="B249" s="1269" t="s">
        <v>1686</v>
      </c>
      <c r="C249" s="1269" t="s">
        <v>7436</v>
      </c>
    </row>
    <row r="250" spans="1:3">
      <c r="A250" s="1269" t="s">
        <v>681</v>
      </c>
      <c r="B250" s="1269" t="s">
        <v>1688</v>
      </c>
      <c r="C250" s="1269" t="s">
        <v>7437</v>
      </c>
    </row>
    <row r="251" spans="1:3">
      <c r="A251" s="1269" t="s">
        <v>681</v>
      </c>
      <c r="B251" s="1269" t="s">
        <v>1690</v>
      </c>
      <c r="C251" s="1269" t="s">
        <v>7438</v>
      </c>
    </row>
    <row r="252" spans="1:3">
      <c r="A252" s="1269" t="s">
        <v>681</v>
      </c>
      <c r="B252" s="1269" t="s">
        <v>1692</v>
      </c>
      <c r="C252" s="1269" t="s">
        <v>7439</v>
      </c>
    </row>
    <row r="253" spans="1:3">
      <c r="A253" s="1269" t="s">
        <v>681</v>
      </c>
      <c r="B253" s="1269" t="s">
        <v>1694</v>
      </c>
      <c r="C253" s="1269" t="s">
        <v>7464</v>
      </c>
    </row>
    <row r="254" spans="1:3">
      <c r="A254" s="1269" t="s">
        <v>681</v>
      </c>
      <c r="B254" s="1269" t="s">
        <v>1696</v>
      </c>
      <c r="C254" s="1269" t="s">
        <v>7470</v>
      </c>
    </row>
    <row r="255" spans="1:3">
      <c r="A255" s="1269" t="s">
        <v>681</v>
      </c>
      <c r="B255" s="1269" t="s">
        <v>1699</v>
      </c>
      <c r="C255" s="1269" t="s">
        <v>7559</v>
      </c>
    </row>
    <row r="256" spans="1:3">
      <c r="A256" s="1269" t="s">
        <v>681</v>
      </c>
      <c r="B256" s="1269" t="s">
        <v>7577</v>
      </c>
      <c r="C256" s="1269" t="s">
        <v>7563</v>
      </c>
    </row>
    <row r="257" spans="1:3">
      <c r="A257" s="1269" t="s">
        <v>681</v>
      </c>
      <c r="B257" s="1269" t="s">
        <v>7578</v>
      </c>
      <c r="C257" s="1269" t="s">
        <v>7579</v>
      </c>
    </row>
    <row r="258" spans="1:3">
      <c r="A258" s="1269" t="s">
        <v>682</v>
      </c>
      <c r="B258" s="1269" t="s">
        <v>7580</v>
      </c>
      <c r="C258" s="1269" t="s">
        <v>7581</v>
      </c>
    </row>
    <row r="259" spans="1:3">
      <c r="A259" s="1269" t="s">
        <v>682</v>
      </c>
      <c r="B259" s="1269" t="s">
        <v>7582</v>
      </c>
      <c r="C259" s="1269" t="s">
        <v>7583</v>
      </c>
    </row>
    <row r="260" spans="1:3">
      <c r="A260" s="1269" t="s">
        <v>682</v>
      </c>
      <c r="B260" s="1269" t="s">
        <v>7584</v>
      </c>
      <c r="C260" s="1269" t="s">
        <v>7585</v>
      </c>
    </row>
    <row r="261" spans="1:3">
      <c r="A261" s="1269" t="s">
        <v>682</v>
      </c>
      <c r="B261" s="1269" t="s">
        <v>7586</v>
      </c>
      <c r="C261" s="1269" t="s">
        <v>7587</v>
      </c>
    </row>
    <row r="262" spans="1:3">
      <c r="A262" s="1269" t="s">
        <v>682</v>
      </c>
      <c r="B262" s="1269" t="s">
        <v>7588</v>
      </c>
      <c r="C262" s="1269" t="s">
        <v>7589</v>
      </c>
    </row>
    <row r="263" spans="1:3">
      <c r="A263" s="1269" t="s">
        <v>682</v>
      </c>
      <c r="B263" s="1269" t="s">
        <v>7590</v>
      </c>
      <c r="C263" s="1269" t="s">
        <v>7591</v>
      </c>
    </row>
    <row r="264" spans="1:3">
      <c r="A264" s="1269" t="s">
        <v>682</v>
      </c>
      <c r="B264" s="1269" t="s">
        <v>7592</v>
      </c>
      <c r="C264" s="1269" t="s">
        <v>7593</v>
      </c>
    </row>
    <row r="265" spans="1:3">
      <c r="A265" s="1269" t="s">
        <v>682</v>
      </c>
      <c r="B265" s="1269" t="s">
        <v>7594</v>
      </c>
      <c r="C265" s="1269" t="s">
        <v>7595</v>
      </c>
    </row>
    <row r="266" spans="1:3">
      <c r="A266" s="1269" t="s">
        <v>682</v>
      </c>
      <c r="B266" s="1269" t="s">
        <v>7596</v>
      </c>
      <c r="C266" s="1269" t="s">
        <v>7597</v>
      </c>
    </row>
    <row r="267" spans="1:3">
      <c r="A267" s="1269" t="s">
        <v>682</v>
      </c>
      <c r="B267" s="1269" t="s">
        <v>7598</v>
      </c>
      <c r="C267" s="1269" t="s">
        <v>7599</v>
      </c>
    </row>
    <row r="268" spans="1:3">
      <c r="A268" s="1269" t="s">
        <v>682</v>
      </c>
      <c r="B268" s="1269" t="s">
        <v>7600</v>
      </c>
      <c r="C268" s="1269" t="s">
        <v>7601</v>
      </c>
    </row>
    <row r="269" spans="1:3">
      <c r="A269" s="1269" t="s">
        <v>682</v>
      </c>
      <c r="B269" s="1269" t="s">
        <v>7602</v>
      </c>
      <c r="C269" s="1269" t="s">
        <v>7603</v>
      </c>
    </row>
    <row r="270" spans="1:3">
      <c r="A270" s="1269" t="s">
        <v>682</v>
      </c>
      <c r="B270" s="1269" t="s">
        <v>7604</v>
      </c>
      <c r="C270" s="1269" t="s">
        <v>7605</v>
      </c>
    </row>
    <row r="271" spans="1:3">
      <c r="A271" s="1269" t="s">
        <v>682</v>
      </c>
      <c r="B271" s="1269" t="s">
        <v>7606</v>
      </c>
      <c r="C271" s="1269" t="s">
        <v>7607</v>
      </c>
    </row>
    <row r="272" spans="1:3">
      <c r="A272" s="1269" t="s">
        <v>682</v>
      </c>
      <c r="B272" s="1269" t="s">
        <v>7608</v>
      </c>
      <c r="C272" s="1269" t="s">
        <v>7609</v>
      </c>
    </row>
    <row r="273" spans="1:3">
      <c r="A273" s="1269" t="s">
        <v>682</v>
      </c>
      <c r="B273" s="1269" t="s">
        <v>7610</v>
      </c>
      <c r="C273" s="1269" t="s">
        <v>7611</v>
      </c>
    </row>
    <row r="274" spans="1:3">
      <c r="A274" s="1269" t="s">
        <v>682</v>
      </c>
      <c r="B274" s="1269" t="s">
        <v>7612</v>
      </c>
      <c r="C274" s="1269" t="s">
        <v>7613</v>
      </c>
    </row>
    <row r="275" spans="1:3">
      <c r="A275" s="1269" t="s">
        <v>682</v>
      </c>
      <c r="B275" s="1269" t="s">
        <v>7614</v>
      </c>
      <c r="C275" s="1269" t="s">
        <v>7615</v>
      </c>
    </row>
    <row r="276" spans="1:3">
      <c r="A276" s="1269" t="s">
        <v>682</v>
      </c>
      <c r="B276" s="1269" t="s">
        <v>7616</v>
      </c>
      <c r="C276" s="1269" t="s">
        <v>7617</v>
      </c>
    </row>
    <row r="277" spans="1:3">
      <c r="A277" s="1269" t="s">
        <v>682</v>
      </c>
      <c r="B277" s="1269" t="s">
        <v>7618</v>
      </c>
      <c r="C277" s="1269" t="s">
        <v>7619</v>
      </c>
    </row>
    <row r="278" spans="1:3">
      <c r="A278" s="1269" t="s">
        <v>682</v>
      </c>
      <c r="B278" s="1269" t="s">
        <v>7620</v>
      </c>
      <c r="C278" s="1269" t="s">
        <v>7621</v>
      </c>
    </row>
    <row r="279" spans="1:3">
      <c r="A279" s="1269" t="s">
        <v>682</v>
      </c>
      <c r="B279" s="1269" t="s">
        <v>7622</v>
      </c>
      <c r="C279" s="1269" t="s">
        <v>7623</v>
      </c>
    </row>
    <row r="280" spans="1:3">
      <c r="A280" s="1269" t="s">
        <v>682</v>
      </c>
      <c r="B280" s="1269" t="s">
        <v>7624</v>
      </c>
      <c r="C280" s="1269" t="s">
        <v>7625</v>
      </c>
    </row>
    <row r="281" spans="1:3">
      <c r="A281" s="1269" t="s">
        <v>683</v>
      </c>
      <c r="B281" s="1269" t="s">
        <v>1875</v>
      </c>
      <c r="C281" s="1269" t="s">
        <v>7425</v>
      </c>
    </row>
    <row r="282" spans="1:3">
      <c r="A282" s="1269" t="s">
        <v>683</v>
      </c>
      <c r="B282" s="1269" t="s">
        <v>1878</v>
      </c>
      <c r="C282" s="1269" t="s">
        <v>7426</v>
      </c>
    </row>
    <row r="283" spans="1:3">
      <c r="A283" s="1269" t="s">
        <v>683</v>
      </c>
      <c r="B283" s="1269" t="s">
        <v>1880</v>
      </c>
      <c r="C283" s="1269" t="s">
        <v>7427</v>
      </c>
    </row>
    <row r="284" spans="1:3">
      <c r="A284" s="1269" t="s">
        <v>683</v>
      </c>
      <c r="B284" s="1269" t="s">
        <v>1882</v>
      </c>
      <c r="C284" s="1269" t="s">
        <v>7428</v>
      </c>
    </row>
    <row r="285" spans="1:3">
      <c r="A285" s="1269" t="s">
        <v>683</v>
      </c>
      <c r="B285" s="1269" t="s">
        <v>1884</v>
      </c>
      <c r="C285" s="1269" t="s">
        <v>7429</v>
      </c>
    </row>
    <row r="286" spans="1:3">
      <c r="A286" s="1269" t="s">
        <v>683</v>
      </c>
      <c r="B286" s="1269" t="s">
        <v>1898</v>
      </c>
      <c r="C286" s="1269" t="s">
        <v>7443</v>
      </c>
    </row>
    <row r="287" spans="1:3">
      <c r="A287" s="1269" t="s">
        <v>683</v>
      </c>
      <c r="B287" s="1269" t="s">
        <v>1900</v>
      </c>
      <c r="C287" s="1269" t="s">
        <v>7444</v>
      </c>
    </row>
    <row r="288" spans="1:3">
      <c r="A288" s="1269" t="s">
        <v>683</v>
      </c>
      <c r="B288" s="1269" t="s">
        <v>1902</v>
      </c>
      <c r="C288" s="1269" t="s">
        <v>7445</v>
      </c>
    </row>
    <row r="289" spans="1:3">
      <c r="A289" s="1269" t="s">
        <v>683</v>
      </c>
      <c r="B289" s="1269" t="s">
        <v>1904</v>
      </c>
      <c r="C289" s="1269" t="s">
        <v>7446</v>
      </c>
    </row>
    <row r="290" spans="1:3">
      <c r="A290" s="1269" t="s">
        <v>683</v>
      </c>
      <c r="B290" s="1269" t="s">
        <v>1906</v>
      </c>
      <c r="C290" s="1269" t="s">
        <v>7447</v>
      </c>
    </row>
    <row r="291" spans="1:3">
      <c r="A291" s="1269" t="s">
        <v>683</v>
      </c>
      <c r="B291" s="1269" t="s">
        <v>1920</v>
      </c>
      <c r="C291" s="1269" t="s">
        <v>7464</v>
      </c>
    </row>
    <row r="292" spans="1:3">
      <c r="A292" s="1269" t="s">
        <v>683</v>
      </c>
      <c r="B292" s="1269" t="s">
        <v>1922</v>
      </c>
      <c r="C292" s="1269" t="s">
        <v>7465</v>
      </c>
    </row>
    <row r="293" spans="1:3">
      <c r="A293" s="1269" t="s">
        <v>683</v>
      </c>
      <c r="B293" s="1269" t="s">
        <v>1929</v>
      </c>
      <c r="C293" s="1269" t="s">
        <v>7471</v>
      </c>
    </row>
    <row r="294" spans="1:3">
      <c r="A294" s="1269" t="s">
        <v>683</v>
      </c>
      <c r="B294" s="1269" t="s">
        <v>1974</v>
      </c>
      <c r="C294" s="1269" t="s">
        <v>7564</v>
      </c>
    </row>
    <row r="295" spans="1:3">
      <c r="A295" s="1269" t="s">
        <v>684</v>
      </c>
      <c r="B295" s="1269" t="s">
        <v>1985</v>
      </c>
      <c r="C295" s="1269" t="s">
        <v>7626</v>
      </c>
    </row>
    <row r="296" spans="1:3">
      <c r="A296" s="1269" t="s">
        <v>684</v>
      </c>
      <c r="B296" s="1269" t="s">
        <v>1987</v>
      </c>
      <c r="C296" s="1269" t="s">
        <v>7627</v>
      </c>
    </row>
    <row r="297" spans="1:3">
      <c r="A297" s="1269" t="s">
        <v>684</v>
      </c>
      <c r="B297" s="1269" t="s">
        <v>1989</v>
      </c>
      <c r="C297" s="1269" t="s">
        <v>7628</v>
      </c>
    </row>
    <row r="298" spans="1:3">
      <c r="A298" s="1269" t="s">
        <v>684</v>
      </c>
      <c r="B298" s="1269" t="s">
        <v>1991</v>
      </c>
      <c r="C298" s="1269" t="s">
        <v>7629</v>
      </c>
    </row>
    <row r="299" spans="1:3">
      <c r="A299" s="1269" t="s">
        <v>684</v>
      </c>
      <c r="B299" s="1269" t="s">
        <v>1993</v>
      </c>
      <c r="C299" s="1269" t="s">
        <v>7630</v>
      </c>
    </row>
    <row r="300" spans="1:3">
      <c r="A300" s="1269" t="s">
        <v>684</v>
      </c>
      <c r="B300" s="1269" t="s">
        <v>1995</v>
      </c>
      <c r="C300" s="1269" t="s">
        <v>7631</v>
      </c>
    </row>
    <row r="301" spans="1:3">
      <c r="A301" s="1269" t="s">
        <v>684</v>
      </c>
      <c r="B301" s="1269" t="s">
        <v>1997</v>
      </c>
      <c r="C301" s="1269" t="s">
        <v>7632</v>
      </c>
    </row>
    <row r="302" spans="1:3">
      <c r="A302" s="1269" t="s">
        <v>684</v>
      </c>
      <c r="B302" s="1269" t="s">
        <v>1999</v>
      </c>
      <c r="C302" s="1269" t="s">
        <v>7633</v>
      </c>
    </row>
    <row r="303" spans="1:3">
      <c r="A303" s="1269" t="s">
        <v>684</v>
      </c>
      <c r="B303" s="1269" t="s">
        <v>2001</v>
      </c>
      <c r="C303" s="1269" t="s">
        <v>7634</v>
      </c>
    </row>
    <row r="304" spans="1:3">
      <c r="A304" s="1269" t="s">
        <v>684</v>
      </c>
      <c r="B304" s="1269" t="s">
        <v>2003</v>
      </c>
      <c r="C304" s="1269" t="s">
        <v>7635</v>
      </c>
    </row>
    <row r="305" spans="1:3">
      <c r="A305" s="1269" t="s">
        <v>684</v>
      </c>
      <c r="B305" s="1269" t="s">
        <v>2005</v>
      </c>
      <c r="C305" s="1269" t="s">
        <v>7636</v>
      </c>
    </row>
    <row r="306" spans="1:3">
      <c r="A306" s="1269" t="s">
        <v>684</v>
      </c>
      <c r="B306" s="1269" t="s">
        <v>2007</v>
      </c>
      <c r="C306" s="1269" t="s">
        <v>7637</v>
      </c>
    </row>
    <row r="307" spans="1:3">
      <c r="A307" s="1269" t="s">
        <v>684</v>
      </c>
      <c r="B307" s="1269" t="s">
        <v>2009</v>
      </c>
      <c r="C307" s="1269" t="s">
        <v>7638</v>
      </c>
    </row>
    <row r="308" spans="1:3">
      <c r="A308" s="1269" t="s">
        <v>684</v>
      </c>
      <c r="B308" s="1269" t="s">
        <v>2011</v>
      </c>
      <c r="C308" s="1269" t="s">
        <v>7639</v>
      </c>
    </row>
    <row r="309" spans="1:3">
      <c r="A309" s="1269" t="s">
        <v>684</v>
      </c>
      <c r="B309" s="1269" t="s">
        <v>2013</v>
      </c>
      <c r="C309" s="1269" t="s">
        <v>7640</v>
      </c>
    </row>
    <row r="310" spans="1:3">
      <c r="A310" s="1269" t="s">
        <v>684</v>
      </c>
      <c r="B310" s="1269" t="s">
        <v>2015</v>
      </c>
      <c r="C310" s="1269" t="s">
        <v>7641</v>
      </c>
    </row>
    <row r="311" spans="1:3">
      <c r="A311" s="1269" t="s">
        <v>684</v>
      </c>
      <c r="B311" s="1269" t="s">
        <v>2017</v>
      </c>
      <c r="C311" s="1269" t="s">
        <v>7642</v>
      </c>
    </row>
    <row r="312" spans="1:3">
      <c r="A312" s="1269" t="s">
        <v>684</v>
      </c>
      <c r="B312" s="1269" t="s">
        <v>2019</v>
      </c>
      <c r="C312" s="1269" t="s">
        <v>7643</v>
      </c>
    </row>
    <row r="313" spans="1:3">
      <c r="A313" s="1269" t="s">
        <v>684</v>
      </c>
      <c r="B313" s="1269" t="s">
        <v>2021</v>
      </c>
      <c r="C313" s="1269" t="s">
        <v>7644</v>
      </c>
    </row>
    <row r="314" spans="1:3">
      <c r="A314" s="1269" t="s">
        <v>684</v>
      </c>
      <c r="B314" s="1269" t="s">
        <v>2023</v>
      </c>
      <c r="C314" s="1269" t="s">
        <v>7645</v>
      </c>
    </row>
    <row r="315" spans="1:3">
      <c r="A315" s="1269" t="s">
        <v>684</v>
      </c>
      <c r="B315" s="1269" t="s">
        <v>2025</v>
      </c>
      <c r="C315" s="1269" t="s">
        <v>7646</v>
      </c>
    </row>
    <row r="316" spans="1:3">
      <c r="A316" s="1269" t="s">
        <v>684</v>
      </c>
      <c r="B316" s="1269" t="s">
        <v>2027</v>
      </c>
      <c r="C316" s="1269" t="s">
        <v>7647</v>
      </c>
    </row>
    <row r="317" spans="1:3">
      <c r="A317" s="1269" t="s">
        <v>684</v>
      </c>
      <c r="B317" s="1269" t="s">
        <v>2029</v>
      </c>
      <c r="C317" s="1269" t="s">
        <v>7648</v>
      </c>
    </row>
    <row r="318" spans="1:3">
      <c r="A318" s="1269" t="s">
        <v>684</v>
      </c>
      <c r="B318" s="1269" t="s">
        <v>2031</v>
      </c>
      <c r="C318" s="1269" t="s">
        <v>7649</v>
      </c>
    </row>
    <row r="319" spans="1:3">
      <c r="A319" s="1269" t="s">
        <v>684</v>
      </c>
      <c r="B319" s="1269" t="s">
        <v>2033</v>
      </c>
      <c r="C319" s="1269" t="s">
        <v>7650</v>
      </c>
    </row>
    <row r="320" spans="1:3">
      <c r="A320" s="1269" t="s">
        <v>684</v>
      </c>
      <c r="B320" s="1269" t="s">
        <v>2035</v>
      </c>
      <c r="C320" s="1269" t="s">
        <v>7651</v>
      </c>
    </row>
    <row r="321" spans="1:3">
      <c r="A321" s="1269" t="s">
        <v>684</v>
      </c>
      <c r="B321" s="1269" t="s">
        <v>2037</v>
      </c>
      <c r="C321" s="1269" t="s">
        <v>7652</v>
      </c>
    </row>
    <row r="322" spans="1:3">
      <c r="A322" s="1269" t="s">
        <v>684</v>
      </c>
      <c r="B322" s="1269" t="s">
        <v>2039</v>
      </c>
      <c r="C322" s="1269" t="s">
        <v>7653</v>
      </c>
    </row>
    <row r="323" spans="1:3">
      <c r="A323" s="1269" t="s">
        <v>684</v>
      </c>
      <c r="B323" s="1269" t="s">
        <v>2042</v>
      </c>
      <c r="C323" s="1269" t="s">
        <v>7473</v>
      </c>
    </row>
    <row r="324" spans="1:3">
      <c r="A324" s="1269" t="s">
        <v>684</v>
      </c>
      <c r="B324" s="1269" t="s">
        <v>2044</v>
      </c>
      <c r="C324" s="1269" t="s">
        <v>7474</v>
      </c>
    </row>
    <row r="325" spans="1:3">
      <c r="A325" s="1269" t="s">
        <v>684</v>
      </c>
      <c r="B325" s="1269" t="s">
        <v>2046</v>
      </c>
      <c r="C325" s="1269" t="s">
        <v>7475</v>
      </c>
    </row>
    <row r="326" spans="1:3">
      <c r="A326" s="1269" t="s">
        <v>684</v>
      </c>
      <c r="B326" s="1269" t="s">
        <v>2048</v>
      </c>
      <c r="C326" s="1269" t="s">
        <v>7476</v>
      </c>
    </row>
    <row r="327" spans="1:3">
      <c r="A327" s="1269" t="s">
        <v>685</v>
      </c>
      <c r="B327" s="1269" t="s">
        <v>7654</v>
      </c>
      <c r="C327" s="1269" t="s">
        <v>7655</v>
      </c>
    </row>
    <row r="328" spans="1:3">
      <c r="A328" s="1269" t="s">
        <v>685</v>
      </c>
      <c r="B328" s="1269" t="s">
        <v>7656</v>
      </c>
      <c r="C328" s="1269" t="s">
        <v>7657</v>
      </c>
    </row>
    <row r="329" spans="1:3">
      <c r="A329" s="1269" t="s">
        <v>685</v>
      </c>
      <c r="B329" s="1269" t="s">
        <v>7658</v>
      </c>
      <c r="C329" s="1269" t="s">
        <v>7659</v>
      </c>
    </row>
    <row r="330" spans="1:3">
      <c r="A330" s="1269" t="s">
        <v>685</v>
      </c>
      <c r="B330" s="1269" t="s">
        <v>7660</v>
      </c>
      <c r="C330" s="1269" t="s">
        <v>7661</v>
      </c>
    </row>
    <row r="331" spans="1:3">
      <c r="A331" s="1269" t="s">
        <v>685</v>
      </c>
      <c r="B331" s="1269" t="s">
        <v>7662</v>
      </c>
      <c r="C331" s="1269" t="s">
        <v>7663</v>
      </c>
    </row>
    <row r="332" spans="1:3">
      <c r="A332" s="1269" t="s">
        <v>685</v>
      </c>
      <c r="B332" s="1269" t="s">
        <v>7664</v>
      </c>
      <c r="C332" s="1269" t="s">
        <v>7665</v>
      </c>
    </row>
    <row r="333" spans="1:3">
      <c r="A333" s="1269" t="s">
        <v>685</v>
      </c>
      <c r="B333" s="1269" t="s">
        <v>7666</v>
      </c>
      <c r="C333" s="1269" t="s">
        <v>7667</v>
      </c>
    </row>
    <row r="334" spans="1:3">
      <c r="A334" s="1269" t="s">
        <v>685</v>
      </c>
      <c r="B334" s="1269" t="s">
        <v>7668</v>
      </c>
      <c r="C334" s="1269" t="s">
        <v>7669</v>
      </c>
    </row>
    <row r="335" spans="1:3">
      <c r="A335" s="1269" t="s">
        <v>685</v>
      </c>
      <c r="B335" s="1269" t="s">
        <v>7670</v>
      </c>
      <c r="C335" s="1269" t="s">
        <v>7671</v>
      </c>
    </row>
    <row r="336" spans="1:3">
      <c r="A336" s="1269" t="s">
        <v>685</v>
      </c>
      <c r="B336" s="1269" t="s">
        <v>7672</v>
      </c>
      <c r="C336" s="1269" t="s">
        <v>7673</v>
      </c>
    </row>
    <row r="337" spans="1:3">
      <c r="A337" s="1269" t="s">
        <v>685</v>
      </c>
      <c r="B337" s="1269" t="s">
        <v>7674</v>
      </c>
      <c r="C337" s="1269" t="s">
        <v>7675</v>
      </c>
    </row>
    <row r="338" spans="1:3">
      <c r="A338" s="1269" t="s">
        <v>685</v>
      </c>
      <c r="B338" s="1269" t="s">
        <v>7676</v>
      </c>
      <c r="C338" s="1269" t="s">
        <v>7677</v>
      </c>
    </row>
    <row r="339" spans="1:3">
      <c r="A339" s="1269" t="s">
        <v>685</v>
      </c>
      <c r="B339" s="1269" t="s">
        <v>7678</v>
      </c>
      <c r="C339" s="1269" t="s">
        <v>7679</v>
      </c>
    </row>
    <row r="340" spans="1:3">
      <c r="A340" s="1269" t="s">
        <v>685</v>
      </c>
      <c r="B340" s="1269" t="s">
        <v>7680</v>
      </c>
      <c r="C340" s="1269" t="s">
        <v>7681</v>
      </c>
    </row>
    <row r="341" spans="1:3">
      <c r="A341" s="1269" t="s">
        <v>685</v>
      </c>
      <c r="B341" s="1269" t="s">
        <v>7682</v>
      </c>
      <c r="C341" s="1269" t="s">
        <v>7683</v>
      </c>
    </row>
    <row r="342" spans="1:3">
      <c r="A342" s="1269" t="s">
        <v>685</v>
      </c>
      <c r="B342" s="1269" t="s">
        <v>7684</v>
      </c>
      <c r="C342" s="1269" t="s">
        <v>7685</v>
      </c>
    </row>
    <row r="343" spans="1:3">
      <c r="A343" s="1269" t="s">
        <v>685</v>
      </c>
      <c r="B343" s="1269" t="s">
        <v>7686</v>
      </c>
      <c r="C343" s="1269" t="s">
        <v>7687</v>
      </c>
    </row>
    <row r="344" spans="1:3">
      <c r="A344" s="1269" t="s">
        <v>685</v>
      </c>
      <c r="B344" s="1269" t="s">
        <v>7688</v>
      </c>
      <c r="C344" s="1269" t="s">
        <v>7689</v>
      </c>
    </row>
    <row r="345" spans="1:3">
      <c r="A345" s="1269" t="s">
        <v>685</v>
      </c>
      <c r="B345" s="1269" t="s">
        <v>7690</v>
      </c>
      <c r="C345" s="1269" t="s">
        <v>7691</v>
      </c>
    </row>
    <row r="346" spans="1:3">
      <c r="A346" s="1269" t="s">
        <v>685</v>
      </c>
      <c r="B346" s="1269" t="s">
        <v>7692</v>
      </c>
      <c r="C346" s="1269" t="s">
        <v>7693</v>
      </c>
    </row>
    <row r="347" spans="1:3">
      <c r="A347" s="1269" t="s">
        <v>685</v>
      </c>
      <c r="B347" s="1269" t="s">
        <v>7694</v>
      </c>
      <c r="C347" s="1269" t="s">
        <v>7695</v>
      </c>
    </row>
    <row r="348" spans="1:3">
      <c r="A348" s="1269" t="s">
        <v>685</v>
      </c>
      <c r="B348" s="1269" t="s">
        <v>7696</v>
      </c>
      <c r="C348" s="1269" t="s">
        <v>7697</v>
      </c>
    </row>
    <row r="349" spans="1:3">
      <c r="A349" s="1269" t="s">
        <v>685</v>
      </c>
      <c r="B349" s="1269" t="s">
        <v>7698</v>
      </c>
      <c r="C349" s="1269" t="s">
        <v>7699</v>
      </c>
    </row>
    <row r="350" spans="1:3">
      <c r="A350" s="1269" t="s">
        <v>685</v>
      </c>
      <c r="B350" s="1269" t="s">
        <v>7700</v>
      </c>
      <c r="C350" s="1269" t="s">
        <v>7701</v>
      </c>
    </row>
    <row r="351" spans="1:3">
      <c r="A351" s="1269" t="s">
        <v>685</v>
      </c>
      <c r="B351" s="1269" t="s">
        <v>7702</v>
      </c>
      <c r="C351" s="1269" t="s">
        <v>7703</v>
      </c>
    </row>
    <row r="352" spans="1:3">
      <c r="A352" s="1269" t="s">
        <v>685</v>
      </c>
      <c r="B352" s="1269" t="s">
        <v>7704</v>
      </c>
      <c r="C352" s="1269" t="s">
        <v>7705</v>
      </c>
    </row>
    <row r="353" spans="1:3">
      <c r="A353" s="1269" t="s">
        <v>685</v>
      </c>
      <c r="B353" s="1269" t="s">
        <v>7706</v>
      </c>
      <c r="C353" s="1269" t="s">
        <v>7707</v>
      </c>
    </row>
    <row r="354" spans="1:3">
      <c r="A354" s="1269" t="s">
        <v>685</v>
      </c>
      <c r="B354" s="1269" t="s">
        <v>7708</v>
      </c>
      <c r="C354" s="1269" t="s">
        <v>7709</v>
      </c>
    </row>
    <row r="355" spans="1:3">
      <c r="A355" s="1269" t="s">
        <v>685</v>
      </c>
      <c r="B355" s="1269" t="s">
        <v>7710</v>
      </c>
      <c r="C355" s="1269" t="s">
        <v>7711</v>
      </c>
    </row>
    <row r="356" spans="1:3">
      <c r="A356" s="1269" t="s">
        <v>685</v>
      </c>
      <c r="B356" s="1269" t="s">
        <v>7712</v>
      </c>
      <c r="C356" s="1269" t="s">
        <v>7713</v>
      </c>
    </row>
    <row r="357" spans="1:3">
      <c r="A357" s="1269" t="s">
        <v>685</v>
      </c>
      <c r="B357" s="1269" t="s">
        <v>7714</v>
      </c>
      <c r="C357" s="1269" t="s">
        <v>7715</v>
      </c>
    </row>
    <row r="358" spans="1:3">
      <c r="A358" s="1269" t="s">
        <v>685</v>
      </c>
      <c r="B358" s="1269" t="s">
        <v>7716</v>
      </c>
      <c r="C358" s="1269" t="s">
        <v>7717</v>
      </c>
    </row>
    <row r="359" spans="1:3">
      <c r="A359" s="1269" t="s">
        <v>685</v>
      </c>
      <c r="B359" s="1269" t="s">
        <v>7718</v>
      </c>
      <c r="C359" s="1269" t="s">
        <v>7719</v>
      </c>
    </row>
    <row r="360" spans="1:3">
      <c r="A360" s="1269" t="s">
        <v>685</v>
      </c>
      <c r="B360" s="1269" t="s">
        <v>7720</v>
      </c>
      <c r="C360" s="1269" t="s">
        <v>7721</v>
      </c>
    </row>
    <row r="361" spans="1:3">
      <c r="A361" s="1269" t="s">
        <v>685</v>
      </c>
      <c r="B361" s="1269" t="s">
        <v>7722</v>
      </c>
      <c r="C361" s="1269" t="s">
        <v>7723</v>
      </c>
    </row>
    <row r="362" spans="1:3">
      <c r="A362" s="1269" t="s">
        <v>685</v>
      </c>
      <c r="B362" s="1269" t="s">
        <v>7724</v>
      </c>
      <c r="C362" s="1269" t="s">
        <v>7725</v>
      </c>
    </row>
    <row r="363" spans="1:3">
      <c r="A363" s="1269" t="s">
        <v>685</v>
      </c>
      <c r="B363" s="1269" t="s">
        <v>7726</v>
      </c>
      <c r="C363" s="1269" t="s">
        <v>7727</v>
      </c>
    </row>
    <row r="364" spans="1:3">
      <c r="A364" s="1269" t="s">
        <v>685</v>
      </c>
      <c r="B364" s="1269" t="s">
        <v>7728</v>
      </c>
      <c r="C364" s="1269" t="s">
        <v>7729</v>
      </c>
    </row>
    <row r="365" spans="1:3">
      <c r="A365" s="1269" t="s">
        <v>685</v>
      </c>
      <c r="B365" s="1269" t="s">
        <v>7730</v>
      </c>
      <c r="C365" s="1269" t="s">
        <v>7731</v>
      </c>
    </row>
    <row r="366" spans="1:3">
      <c r="A366" s="1269" t="s">
        <v>685</v>
      </c>
      <c r="B366" s="1269" t="s">
        <v>7732</v>
      </c>
      <c r="C366" s="1269" t="s">
        <v>7733</v>
      </c>
    </row>
    <row r="367" spans="1:3">
      <c r="A367" s="1269" t="s">
        <v>685</v>
      </c>
      <c r="B367" s="1269" t="s">
        <v>7734</v>
      </c>
      <c r="C367" s="1269" t="s">
        <v>7735</v>
      </c>
    </row>
    <row r="368" spans="1:3">
      <c r="A368" s="1269" t="s">
        <v>685</v>
      </c>
      <c r="B368" s="1269" t="s">
        <v>7736</v>
      </c>
      <c r="C368" s="1269" t="s">
        <v>7737</v>
      </c>
    </row>
    <row r="369" spans="1:3">
      <c r="A369" s="1269" t="s">
        <v>685</v>
      </c>
      <c r="B369" s="1269" t="s">
        <v>7738</v>
      </c>
      <c r="C369" s="1269" t="s">
        <v>7739</v>
      </c>
    </row>
    <row r="370" spans="1:3">
      <c r="A370" s="1269" t="s">
        <v>685</v>
      </c>
      <c r="B370" s="1269" t="s">
        <v>7740</v>
      </c>
      <c r="C370" s="1269" t="s">
        <v>7741</v>
      </c>
    </row>
    <row r="371" spans="1:3">
      <c r="A371" s="1269" t="s">
        <v>685</v>
      </c>
      <c r="B371" s="1269" t="s">
        <v>7742</v>
      </c>
      <c r="C371" s="1269" t="s">
        <v>7743</v>
      </c>
    </row>
    <row r="372" spans="1:3">
      <c r="A372" s="1269" t="s">
        <v>685</v>
      </c>
      <c r="B372" s="1269" t="s">
        <v>7744</v>
      </c>
      <c r="C372" s="1269" t="s">
        <v>7745</v>
      </c>
    </row>
    <row r="373" spans="1:3">
      <c r="A373" s="1269" t="s">
        <v>685</v>
      </c>
      <c r="B373" s="1269" t="s">
        <v>7746</v>
      </c>
      <c r="C373" s="1269" t="s">
        <v>7747</v>
      </c>
    </row>
    <row r="374" spans="1:3">
      <c r="A374" s="1269" t="s">
        <v>685</v>
      </c>
      <c r="B374" s="1269" t="s">
        <v>7748</v>
      </c>
      <c r="C374" s="1269" t="s">
        <v>7749</v>
      </c>
    </row>
    <row r="375" spans="1:3">
      <c r="A375" s="1269" t="s">
        <v>685</v>
      </c>
      <c r="B375" s="1269" t="s">
        <v>7750</v>
      </c>
      <c r="C375" s="1269" t="s">
        <v>7751</v>
      </c>
    </row>
    <row r="376" spans="1:3">
      <c r="A376" s="1269" t="s">
        <v>685</v>
      </c>
      <c r="B376" s="1269" t="s">
        <v>7752</v>
      </c>
      <c r="C376" s="1269" t="s">
        <v>7753</v>
      </c>
    </row>
    <row r="377" spans="1:3">
      <c r="A377" s="1269" t="s">
        <v>685</v>
      </c>
      <c r="B377" s="1269" t="s">
        <v>7754</v>
      </c>
      <c r="C377" s="1269" t="s">
        <v>7755</v>
      </c>
    </row>
    <row r="378" spans="1:3">
      <c r="A378" s="1269" t="s">
        <v>685</v>
      </c>
      <c r="B378" s="1269" t="s">
        <v>7756</v>
      </c>
      <c r="C378" s="1269" t="s">
        <v>7757</v>
      </c>
    </row>
    <row r="379" spans="1:3">
      <c r="A379" s="1269" t="s">
        <v>685</v>
      </c>
      <c r="B379" s="1269" t="s">
        <v>7758</v>
      </c>
      <c r="C379" s="1269" t="s">
        <v>7759</v>
      </c>
    </row>
    <row r="380" spans="1:3">
      <c r="A380" s="1269" t="s">
        <v>685</v>
      </c>
      <c r="B380" s="1269" t="s">
        <v>7760</v>
      </c>
      <c r="C380" s="1269" t="s">
        <v>7761</v>
      </c>
    </row>
    <row r="381" spans="1:3">
      <c r="A381" s="1269" t="s">
        <v>685</v>
      </c>
      <c r="B381" s="1269" t="s">
        <v>7762</v>
      </c>
      <c r="C381" s="1269" t="s">
        <v>7763</v>
      </c>
    </row>
    <row r="382" spans="1:3">
      <c r="A382" s="1269" t="s">
        <v>685</v>
      </c>
      <c r="B382" s="1269" t="s">
        <v>7764</v>
      </c>
      <c r="C382" s="1269" t="s">
        <v>7765</v>
      </c>
    </row>
    <row r="383" spans="1:3">
      <c r="A383" s="1269" t="s">
        <v>685</v>
      </c>
      <c r="B383" s="1269" t="s">
        <v>7766</v>
      </c>
      <c r="C383" s="1269" t="s">
        <v>7767</v>
      </c>
    </row>
    <row r="384" spans="1:3">
      <c r="A384" s="1269" t="s">
        <v>685</v>
      </c>
      <c r="B384" s="1269" t="s">
        <v>7768</v>
      </c>
      <c r="C384" s="1269" t="s">
        <v>7769</v>
      </c>
    </row>
    <row r="385" spans="1:3">
      <c r="A385" s="1269" t="s">
        <v>685</v>
      </c>
      <c r="B385" s="1269" t="s">
        <v>7770</v>
      </c>
      <c r="C385" s="1269" t="s">
        <v>7771</v>
      </c>
    </row>
    <row r="386" spans="1:3">
      <c r="A386" s="1269" t="s">
        <v>685</v>
      </c>
      <c r="B386" s="1269" t="s">
        <v>7772</v>
      </c>
      <c r="C386" s="1269" t="s">
        <v>7773</v>
      </c>
    </row>
    <row r="387" spans="1:3">
      <c r="A387" s="1269" t="s">
        <v>685</v>
      </c>
      <c r="B387" s="1269" t="s">
        <v>7774</v>
      </c>
      <c r="C387" s="1269" t="s">
        <v>7775</v>
      </c>
    </row>
    <row r="388" spans="1:3">
      <c r="A388" s="1269" t="s">
        <v>685</v>
      </c>
      <c r="B388" s="1269" t="s">
        <v>7776</v>
      </c>
      <c r="C388" s="1269" t="s">
        <v>7777</v>
      </c>
    </row>
    <row r="389" spans="1:3">
      <c r="A389" s="1269" t="s">
        <v>685</v>
      </c>
      <c r="B389" s="1269" t="s">
        <v>7778</v>
      </c>
      <c r="C389" s="1269" t="s">
        <v>7779</v>
      </c>
    </row>
    <row r="390" spans="1:3">
      <c r="A390" s="1269" t="s">
        <v>685</v>
      </c>
      <c r="B390" s="1269" t="s">
        <v>7780</v>
      </c>
      <c r="C390" s="1269" t="s">
        <v>7781</v>
      </c>
    </row>
    <row r="391" spans="1:3">
      <c r="A391" s="1269" t="s">
        <v>685</v>
      </c>
      <c r="B391" s="1269" t="s">
        <v>2200</v>
      </c>
      <c r="C391" s="1269" t="s">
        <v>7782</v>
      </c>
    </row>
    <row r="392" spans="1:3">
      <c r="A392" s="1269" t="s">
        <v>685</v>
      </c>
      <c r="B392" s="1269" t="s">
        <v>2202</v>
      </c>
      <c r="C392" s="1269" t="s">
        <v>7783</v>
      </c>
    </row>
    <row r="393" spans="1:3">
      <c r="A393" s="1269" t="s">
        <v>685</v>
      </c>
      <c r="B393" s="1269" t="s">
        <v>7784</v>
      </c>
      <c r="C393" s="1269" t="s">
        <v>7785</v>
      </c>
    </row>
    <row r="394" spans="1:3">
      <c r="A394" s="1269" t="s">
        <v>685</v>
      </c>
      <c r="B394" s="1269" t="s">
        <v>7786</v>
      </c>
      <c r="C394" s="1269" t="s">
        <v>7787</v>
      </c>
    </row>
    <row r="395" spans="1:3">
      <c r="A395" s="1269" t="s">
        <v>685</v>
      </c>
      <c r="B395" s="1269" t="s">
        <v>7788</v>
      </c>
      <c r="C395" s="1269" t="s">
        <v>7789</v>
      </c>
    </row>
    <row r="396" spans="1:3">
      <c r="A396" s="1269" t="s">
        <v>685</v>
      </c>
      <c r="B396" s="1269" t="s">
        <v>7790</v>
      </c>
      <c r="C396" s="1269" t="s">
        <v>7791</v>
      </c>
    </row>
    <row r="397" spans="1:3">
      <c r="A397" s="1269" t="s">
        <v>685</v>
      </c>
      <c r="B397" s="1269" t="s">
        <v>7792</v>
      </c>
      <c r="C397" s="1269" t="s">
        <v>7793</v>
      </c>
    </row>
    <row r="398" spans="1:3">
      <c r="A398" s="1269" t="s">
        <v>685</v>
      </c>
      <c r="B398" s="1269" t="s">
        <v>7794</v>
      </c>
      <c r="C398" s="1269" t="s">
        <v>7795</v>
      </c>
    </row>
    <row r="399" spans="1:3">
      <c r="A399" s="1269" t="s">
        <v>685</v>
      </c>
      <c r="B399" s="1269" t="s">
        <v>7796</v>
      </c>
      <c r="C399" s="1269" t="s">
        <v>7797</v>
      </c>
    </row>
    <row r="400" spans="1:3">
      <c r="A400" s="1269" t="s">
        <v>685</v>
      </c>
      <c r="B400" s="1269" t="s">
        <v>7798</v>
      </c>
      <c r="C400" s="1269" t="s">
        <v>7799</v>
      </c>
    </row>
    <row r="401" spans="1:3">
      <c r="A401" s="1269" t="s">
        <v>685</v>
      </c>
      <c r="B401" s="1269" t="s">
        <v>7800</v>
      </c>
      <c r="C401" s="1269" t="s">
        <v>7801</v>
      </c>
    </row>
    <row r="402" spans="1:3">
      <c r="A402" s="1269" t="s">
        <v>685</v>
      </c>
      <c r="B402" s="1269" t="s">
        <v>7802</v>
      </c>
      <c r="C402" s="1269" t="s">
        <v>7803</v>
      </c>
    </row>
    <row r="403" spans="1:3">
      <c r="A403" s="1269" t="s">
        <v>685</v>
      </c>
      <c r="B403" s="1269" t="s">
        <v>7804</v>
      </c>
      <c r="C403" s="1269" t="s">
        <v>7805</v>
      </c>
    </row>
    <row r="404" spans="1:3">
      <c r="A404" s="1269" t="s">
        <v>685</v>
      </c>
      <c r="B404" s="1269" t="s">
        <v>7806</v>
      </c>
      <c r="C404" s="1269" t="s">
        <v>7807</v>
      </c>
    </row>
    <row r="405" spans="1:3">
      <c r="A405" s="1269" t="s">
        <v>685</v>
      </c>
      <c r="B405" s="1269" t="s">
        <v>7808</v>
      </c>
      <c r="C405" s="1269" t="s">
        <v>7809</v>
      </c>
    </row>
    <row r="406" spans="1:3">
      <c r="A406" s="1269" t="s">
        <v>685</v>
      </c>
      <c r="B406" s="1269" t="s">
        <v>7810</v>
      </c>
      <c r="C406" s="1269" t="s">
        <v>7811</v>
      </c>
    </row>
    <row r="407" spans="1:3">
      <c r="A407" s="1269" t="s">
        <v>685</v>
      </c>
      <c r="B407" s="1269" t="s">
        <v>7812</v>
      </c>
      <c r="C407" s="1269" t="s">
        <v>7813</v>
      </c>
    </row>
    <row r="408" spans="1:3">
      <c r="A408" s="1269" t="s">
        <v>685</v>
      </c>
      <c r="B408" s="1269" t="s">
        <v>7814</v>
      </c>
      <c r="C408" s="1269" t="s">
        <v>7815</v>
      </c>
    </row>
    <row r="409" spans="1:3">
      <c r="A409" s="1269" t="s">
        <v>685</v>
      </c>
      <c r="B409" s="1269" t="s">
        <v>7816</v>
      </c>
      <c r="C409" s="1269" t="s">
        <v>7817</v>
      </c>
    </row>
    <row r="410" spans="1:3">
      <c r="A410" s="1269" t="s">
        <v>685</v>
      </c>
      <c r="B410" s="1269" t="s">
        <v>7818</v>
      </c>
      <c r="C410" s="1269" t="s">
        <v>7819</v>
      </c>
    </row>
    <row r="411" spans="1:3">
      <c r="A411" s="1269" t="s">
        <v>686</v>
      </c>
      <c r="B411" s="1269" t="s">
        <v>2223</v>
      </c>
      <c r="C411" s="1269" t="s">
        <v>7820</v>
      </c>
    </row>
    <row r="412" spans="1:3">
      <c r="A412" s="1269" t="s">
        <v>686</v>
      </c>
      <c r="B412" s="1269" t="s">
        <v>2225</v>
      </c>
      <c r="C412" s="1269" t="s">
        <v>7821</v>
      </c>
    </row>
    <row r="413" spans="1:3">
      <c r="A413" s="1269" t="s">
        <v>686</v>
      </c>
      <c r="B413" s="1269" t="s">
        <v>2227</v>
      </c>
      <c r="C413" s="1269" t="s">
        <v>7822</v>
      </c>
    </row>
    <row r="414" spans="1:3">
      <c r="A414" s="1269" t="s">
        <v>686</v>
      </c>
      <c r="B414" s="1269" t="s">
        <v>2229</v>
      </c>
      <c r="C414" s="1269" t="s">
        <v>7823</v>
      </c>
    </row>
    <row r="415" spans="1:3">
      <c r="A415" s="1269" t="s">
        <v>686</v>
      </c>
      <c r="B415" s="1269" t="s">
        <v>2231</v>
      </c>
      <c r="C415" s="1269" t="s">
        <v>7824</v>
      </c>
    </row>
    <row r="416" spans="1:3">
      <c r="A416" s="1269" t="s">
        <v>686</v>
      </c>
      <c r="B416" s="1269" t="s">
        <v>2233</v>
      </c>
      <c r="C416" s="1269" t="s">
        <v>7825</v>
      </c>
    </row>
    <row r="417" spans="1:3">
      <c r="A417" s="1269" t="s">
        <v>686</v>
      </c>
      <c r="B417" s="1269" t="s">
        <v>2235</v>
      </c>
      <c r="C417" s="1269" t="s">
        <v>7826</v>
      </c>
    </row>
    <row r="418" spans="1:3">
      <c r="A418" s="1269" t="s">
        <v>686</v>
      </c>
      <c r="B418" s="1269" t="s">
        <v>2237</v>
      </c>
      <c r="C418" s="1269" t="s">
        <v>7827</v>
      </c>
    </row>
    <row r="419" spans="1:3">
      <c r="A419" s="1269" t="s">
        <v>686</v>
      </c>
      <c r="B419" s="1269" t="s">
        <v>2238</v>
      </c>
      <c r="C419" s="1269" t="s">
        <v>7828</v>
      </c>
    </row>
    <row r="420" spans="1:3">
      <c r="A420" s="1269" t="s">
        <v>686</v>
      </c>
      <c r="B420" s="1269" t="s">
        <v>2241</v>
      </c>
      <c r="C420" s="1269" t="s">
        <v>7829</v>
      </c>
    </row>
    <row r="421" spans="1:3">
      <c r="A421" s="1269" t="s">
        <v>686</v>
      </c>
      <c r="B421" s="1269" t="s">
        <v>2243</v>
      </c>
      <c r="C421" s="1269" t="s">
        <v>7830</v>
      </c>
    </row>
    <row r="422" spans="1:3">
      <c r="A422" s="1269" t="s">
        <v>686</v>
      </c>
      <c r="B422" s="1269" t="s">
        <v>2244</v>
      </c>
      <c r="C422" s="1269" t="s">
        <v>7831</v>
      </c>
    </row>
    <row r="423" spans="1:3">
      <c r="A423" s="1269" t="s">
        <v>686</v>
      </c>
      <c r="B423" s="1269" t="s">
        <v>2245</v>
      </c>
      <c r="C423" s="1269" t="s">
        <v>7832</v>
      </c>
    </row>
    <row r="424" spans="1:3">
      <c r="A424" s="1269" t="s">
        <v>686</v>
      </c>
      <c r="B424" s="1269" t="s">
        <v>2246</v>
      </c>
      <c r="C424" s="1269" t="s">
        <v>7833</v>
      </c>
    </row>
    <row r="425" spans="1:3">
      <c r="A425" s="1269" t="s">
        <v>686</v>
      </c>
      <c r="B425" s="1269" t="s">
        <v>2247</v>
      </c>
      <c r="C425" s="1269" t="s">
        <v>7834</v>
      </c>
    </row>
    <row r="426" spans="1:3">
      <c r="A426" s="1269" t="s">
        <v>686</v>
      </c>
      <c r="B426" s="1269" t="s">
        <v>2249</v>
      </c>
      <c r="C426" s="1269" t="s">
        <v>7835</v>
      </c>
    </row>
    <row r="427" spans="1:3">
      <c r="A427" s="1269" t="s">
        <v>686</v>
      </c>
      <c r="B427" s="1269" t="s">
        <v>2251</v>
      </c>
      <c r="C427" s="1269" t="s">
        <v>7836</v>
      </c>
    </row>
    <row r="428" spans="1:3">
      <c r="A428" s="1269" t="s">
        <v>686</v>
      </c>
      <c r="B428" s="1269" t="s">
        <v>2253</v>
      </c>
      <c r="C428" s="1269" t="s">
        <v>7837</v>
      </c>
    </row>
    <row r="429" spans="1:3">
      <c r="A429" s="1269" t="s">
        <v>686</v>
      </c>
      <c r="B429" s="1269" t="s">
        <v>2255</v>
      </c>
      <c r="C429" s="1269" t="s">
        <v>7838</v>
      </c>
    </row>
    <row r="430" spans="1:3">
      <c r="A430" s="1269" t="s">
        <v>686</v>
      </c>
      <c r="B430" s="1269" t="s">
        <v>2257</v>
      </c>
      <c r="C430" s="1269" t="s">
        <v>7839</v>
      </c>
    </row>
    <row r="431" spans="1:3">
      <c r="A431" s="1269" t="s">
        <v>686</v>
      </c>
      <c r="B431" s="1269" t="s">
        <v>2259</v>
      </c>
      <c r="C431" s="1269" t="s">
        <v>7840</v>
      </c>
    </row>
    <row r="432" spans="1:3">
      <c r="A432" s="1269" t="s">
        <v>686</v>
      </c>
      <c r="B432" s="1269" t="s">
        <v>2260</v>
      </c>
      <c r="C432" s="1269" t="s">
        <v>7841</v>
      </c>
    </row>
    <row r="433" spans="1:3">
      <c r="A433" s="1269" t="s">
        <v>686</v>
      </c>
      <c r="B433" s="1269" t="s">
        <v>2261</v>
      </c>
      <c r="C433" s="1269" t="s">
        <v>7842</v>
      </c>
    </row>
    <row r="434" spans="1:3">
      <c r="A434" s="1269" t="s">
        <v>686</v>
      </c>
      <c r="B434" s="1269" t="s">
        <v>2263</v>
      </c>
      <c r="C434" s="1269" t="s">
        <v>7843</v>
      </c>
    </row>
    <row r="435" spans="1:3">
      <c r="A435" s="1269" t="s">
        <v>686</v>
      </c>
      <c r="B435" s="1269" t="s">
        <v>2264</v>
      </c>
      <c r="C435" s="1269" t="s">
        <v>7844</v>
      </c>
    </row>
    <row r="436" spans="1:3">
      <c r="A436" s="1269" t="s">
        <v>686</v>
      </c>
      <c r="B436" s="1269" t="s">
        <v>2265</v>
      </c>
      <c r="C436" s="1269" t="s">
        <v>7845</v>
      </c>
    </row>
    <row r="437" spans="1:3">
      <c r="A437" s="1269" t="s">
        <v>686</v>
      </c>
      <c r="B437" s="1269" t="s">
        <v>2266</v>
      </c>
      <c r="C437" s="1269" t="s">
        <v>7846</v>
      </c>
    </row>
    <row r="438" spans="1:3">
      <c r="A438" s="1269" t="s">
        <v>686</v>
      </c>
      <c r="B438" s="1269" t="s">
        <v>2267</v>
      </c>
      <c r="C438" s="1269" t="s">
        <v>7847</v>
      </c>
    </row>
    <row r="439" spans="1:3">
      <c r="A439" s="1269" t="s">
        <v>686</v>
      </c>
      <c r="B439" s="1269" t="s">
        <v>2268</v>
      </c>
      <c r="C439" s="1269" t="s">
        <v>7848</v>
      </c>
    </row>
    <row r="440" spans="1:3">
      <c r="A440" s="1269" t="s">
        <v>686</v>
      </c>
      <c r="B440" s="1269" t="s">
        <v>2270</v>
      </c>
      <c r="C440" s="1269" t="s">
        <v>7849</v>
      </c>
    </row>
    <row r="441" spans="1:3">
      <c r="A441" s="1269" t="s">
        <v>686</v>
      </c>
      <c r="B441" s="1269" t="s">
        <v>2271</v>
      </c>
      <c r="C441" s="1269" t="s">
        <v>7850</v>
      </c>
    </row>
    <row r="442" spans="1:3">
      <c r="A442" s="1269" t="s">
        <v>686</v>
      </c>
      <c r="B442" s="1269" t="s">
        <v>2273</v>
      </c>
      <c r="C442" s="1269" t="s">
        <v>7851</v>
      </c>
    </row>
    <row r="443" spans="1:3">
      <c r="A443" s="1269" t="s">
        <v>686</v>
      </c>
      <c r="B443" s="1269" t="s">
        <v>2274</v>
      </c>
      <c r="C443" s="1269" t="s">
        <v>7852</v>
      </c>
    </row>
    <row r="444" spans="1:3">
      <c r="A444" s="1269" t="s">
        <v>686</v>
      </c>
      <c r="B444" s="1269" t="s">
        <v>2275</v>
      </c>
      <c r="C444" s="1269" t="s">
        <v>7853</v>
      </c>
    </row>
    <row r="445" spans="1:3">
      <c r="A445" s="1269" t="s">
        <v>686</v>
      </c>
      <c r="B445" s="1269" t="s">
        <v>2276</v>
      </c>
      <c r="C445" s="1269" t="s">
        <v>7854</v>
      </c>
    </row>
    <row r="446" spans="1:3">
      <c r="A446" s="1269" t="s">
        <v>686</v>
      </c>
      <c r="B446" s="1269" t="s">
        <v>2277</v>
      </c>
      <c r="C446" s="1269" t="s">
        <v>7855</v>
      </c>
    </row>
    <row r="447" spans="1:3">
      <c r="A447" s="1269" t="s">
        <v>686</v>
      </c>
      <c r="B447" s="1269" t="s">
        <v>2279</v>
      </c>
      <c r="C447" s="1269" t="s">
        <v>7856</v>
      </c>
    </row>
    <row r="448" spans="1:3">
      <c r="A448" s="1269" t="s">
        <v>686</v>
      </c>
      <c r="B448" s="1269" t="s">
        <v>2281</v>
      </c>
      <c r="C448" s="1269" t="s">
        <v>7857</v>
      </c>
    </row>
    <row r="449" spans="1:3">
      <c r="A449" s="1269" t="s">
        <v>686</v>
      </c>
      <c r="B449" s="1269" t="s">
        <v>2283</v>
      </c>
      <c r="C449" s="1269" t="s">
        <v>7858</v>
      </c>
    </row>
    <row r="450" spans="1:3">
      <c r="A450" s="1269" t="s">
        <v>686</v>
      </c>
      <c r="B450" s="1269" t="s">
        <v>2285</v>
      </c>
      <c r="C450" s="1269" t="s">
        <v>7859</v>
      </c>
    </row>
    <row r="451" spans="1:3">
      <c r="A451" s="1269" t="s">
        <v>686</v>
      </c>
      <c r="B451" s="1269" t="s">
        <v>2295</v>
      </c>
      <c r="C451" s="1269" t="s">
        <v>7443</v>
      </c>
    </row>
    <row r="452" spans="1:3">
      <c r="A452" s="1269" t="s">
        <v>686</v>
      </c>
      <c r="B452" s="1269" t="s">
        <v>2297</v>
      </c>
      <c r="C452" s="1269" t="s">
        <v>7444</v>
      </c>
    </row>
    <row r="453" spans="1:3">
      <c r="A453" s="1269" t="s">
        <v>686</v>
      </c>
      <c r="B453" s="1269" t="s">
        <v>2299</v>
      </c>
      <c r="C453" s="1269" t="s">
        <v>7445</v>
      </c>
    </row>
    <row r="454" spans="1:3">
      <c r="A454" s="1269" t="s">
        <v>686</v>
      </c>
      <c r="B454" s="1269" t="s">
        <v>2301</v>
      </c>
      <c r="C454" s="1269" t="s">
        <v>7446</v>
      </c>
    </row>
    <row r="455" spans="1:3">
      <c r="A455" s="1269" t="s">
        <v>686</v>
      </c>
      <c r="B455" s="1269" t="s">
        <v>2303</v>
      </c>
      <c r="C455" s="1269" t="s">
        <v>7447</v>
      </c>
    </row>
    <row r="456" spans="1:3">
      <c r="A456" s="1269" t="s">
        <v>686</v>
      </c>
      <c r="B456" s="1269" t="s">
        <v>2305</v>
      </c>
      <c r="C456" s="1269" t="s">
        <v>7464</v>
      </c>
    </row>
    <row r="457" spans="1:3">
      <c r="A457" s="1269" t="s">
        <v>686</v>
      </c>
      <c r="B457" s="1269" t="s">
        <v>2307</v>
      </c>
      <c r="C457" s="1269" t="s">
        <v>7465</v>
      </c>
    </row>
    <row r="458" spans="1:3">
      <c r="A458" s="1269" t="s">
        <v>686</v>
      </c>
      <c r="B458" s="1269" t="s">
        <v>2309</v>
      </c>
      <c r="C458" s="1269" t="s">
        <v>7466</v>
      </c>
    </row>
    <row r="459" spans="1:3">
      <c r="A459" s="1269" t="s">
        <v>686</v>
      </c>
      <c r="B459" s="1269" t="s">
        <v>2311</v>
      </c>
      <c r="C459" s="1269" t="s">
        <v>7470</v>
      </c>
    </row>
    <row r="460" spans="1:3">
      <c r="A460" s="1269" t="s">
        <v>686</v>
      </c>
      <c r="B460" s="1269" t="s">
        <v>2313</v>
      </c>
      <c r="C460" s="1269" t="s">
        <v>7471</v>
      </c>
    </row>
    <row r="461" spans="1:3">
      <c r="A461" s="1269" t="s">
        <v>686</v>
      </c>
      <c r="B461" s="1269" t="s">
        <v>2315</v>
      </c>
      <c r="C461" s="1269" t="s">
        <v>7472</v>
      </c>
    </row>
    <row r="462" spans="1:3">
      <c r="A462" s="1269" t="s">
        <v>686</v>
      </c>
      <c r="B462" s="1269" t="s">
        <v>2317</v>
      </c>
      <c r="C462" s="1269" t="s">
        <v>7860</v>
      </c>
    </row>
    <row r="463" spans="1:3">
      <c r="A463" s="1269" t="s">
        <v>686</v>
      </c>
      <c r="B463" s="1269" t="s">
        <v>2319</v>
      </c>
      <c r="C463" s="1269" t="s">
        <v>7861</v>
      </c>
    </row>
    <row r="464" spans="1:3">
      <c r="A464" s="1269" t="s">
        <v>686</v>
      </c>
      <c r="B464" s="1269" t="s">
        <v>2321</v>
      </c>
      <c r="C464" s="1269" t="s">
        <v>7862</v>
      </c>
    </row>
    <row r="465" spans="1:3">
      <c r="A465" s="1269" t="s">
        <v>686</v>
      </c>
      <c r="B465" s="1269" t="s">
        <v>2323</v>
      </c>
      <c r="C465" s="1269" t="s">
        <v>7863</v>
      </c>
    </row>
    <row r="466" spans="1:3">
      <c r="A466" s="1269" t="s">
        <v>686</v>
      </c>
      <c r="B466" s="1269" t="s">
        <v>2325</v>
      </c>
      <c r="C466" s="1269" t="s">
        <v>7864</v>
      </c>
    </row>
    <row r="467" spans="1:3">
      <c r="A467" s="1269" t="s">
        <v>686</v>
      </c>
      <c r="B467" s="1269" t="s">
        <v>2327</v>
      </c>
      <c r="C467" s="1269" t="s">
        <v>7865</v>
      </c>
    </row>
    <row r="468" spans="1:3">
      <c r="A468" s="1269" t="s">
        <v>686</v>
      </c>
      <c r="B468" s="1269" t="s">
        <v>2329</v>
      </c>
      <c r="C468" s="1269" t="s">
        <v>7866</v>
      </c>
    </row>
    <row r="469" spans="1:3">
      <c r="A469" s="1269" t="s">
        <v>686</v>
      </c>
      <c r="B469" s="1269" t="s">
        <v>2331</v>
      </c>
      <c r="C469" s="1269" t="s">
        <v>7473</v>
      </c>
    </row>
    <row r="470" spans="1:3">
      <c r="A470" s="1269" t="s">
        <v>686</v>
      </c>
      <c r="B470" s="1269" t="s">
        <v>2333</v>
      </c>
      <c r="C470" s="1269" t="s">
        <v>7867</v>
      </c>
    </row>
    <row r="471" spans="1:3">
      <c r="A471" s="1269" t="s">
        <v>686</v>
      </c>
      <c r="B471" s="1269" t="s">
        <v>2334</v>
      </c>
      <c r="C471" s="1269" t="s">
        <v>7868</v>
      </c>
    </row>
    <row r="472" spans="1:3">
      <c r="A472" s="1269" t="s">
        <v>686</v>
      </c>
      <c r="B472" s="1269" t="s">
        <v>2335</v>
      </c>
      <c r="C472" s="1269" t="s">
        <v>7869</v>
      </c>
    </row>
    <row r="473" spans="1:3">
      <c r="A473" s="1269" t="s">
        <v>686</v>
      </c>
      <c r="B473" s="1269" t="s">
        <v>2337</v>
      </c>
      <c r="C473" s="1269" t="s">
        <v>7870</v>
      </c>
    </row>
    <row r="474" spans="1:3">
      <c r="A474" s="1269" t="s">
        <v>686</v>
      </c>
      <c r="B474" s="1269" t="s">
        <v>2339</v>
      </c>
      <c r="C474" s="1269" t="s">
        <v>7871</v>
      </c>
    </row>
    <row r="475" spans="1:3">
      <c r="A475" s="1269" t="s">
        <v>686</v>
      </c>
      <c r="B475" s="1269" t="s">
        <v>2341</v>
      </c>
      <c r="C475" s="1269" t="s">
        <v>7872</v>
      </c>
    </row>
    <row r="476" spans="1:3">
      <c r="A476" s="1269" t="s">
        <v>686</v>
      </c>
      <c r="B476" s="1269" t="s">
        <v>2343</v>
      </c>
      <c r="C476" s="1269" t="s">
        <v>7873</v>
      </c>
    </row>
    <row r="477" spans="1:3">
      <c r="A477" s="1269" t="s">
        <v>686</v>
      </c>
      <c r="B477" s="1269" t="s">
        <v>2344</v>
      </c>
      <c r="C477" s="1269" t="s">
        <v>7874</v>
      </c>
    </row>
    <row r="478" spans="1:3">
      <c r="A478" s="1269" t="s">
        <v>686</v>
      </c>
      <c r="B478" s="1269" t="s">
        <v>2345</v>
      </c>
      <c r="C478" s="1269" t="s">
        <v>7875</v>
      </c>
    </row>
    <row r="479" spans="1:3">
      <c r="A479" s="1269" t="s">
        <v>686</v>
      </c>
      <c r="B479" s="1269" t="s">
        <v>2347</v>
      </c>
      <c r="C479" s="1269" t="s">
        <v>7876</v>
      </c>
    </row>
    <row r="480" spans="1:3">
      <c r="A480" s="1269" t="s">
        <v>686</v>
      </c>
      <c r="B480" s="1269" t="s">
        <v>2348</v>
      </c>
      <c r="C480" s="1269" t="s">
        <v>7877</v>
      </c>
    </row>
    <row r="481" spans="1:3">
      <c r="A481" s="1269" t="s">
        <v>686</v>
      </c>
      <c r="B481" s="1269" t="s">
        <v>2349</v>
      </c>
      <c r="C481" s="1269" t="s">
        <v>7878</v>
      </c>
    </row>
    <row r="482" spans="1:3">
      <c r="A482" s="1269" t="s">
        <v>686</v>
      </c>
      <c r="B482" s="1269" t="s">
        <v>2350</v>
      </c>
      <c r="C482" s="1269" t="s">
        <v>7879</v>
      </c>
    </row>
    <row r="483" spans="1:3">
      <c r="A483" s="1269" t="s">
        <v>686</v>
      </c>
      <c r="B483" s="1269" t="s">
        <v>2351</v>
      </c>
      <c r="C483" s="1269" t="s">
        <v>7880</v>
      </c>
    </row>
    <row r="484" spans="1:3">
      <c r="A484" s="1269" t="s">
        <v>686</v>
      </c>
      <c r="B484" s="1269" t="s">
        <v>2352</v>
      </c>
      <c r="C484" s="1269" t="s">
        <v>7881</v>
      </c>
    </row>
    <row r="485" spans="1:3">
      <c r="A485" s="1269" t="s">
        <v>687</v>
      </c>
      <c r="B485" s="1269" t="s">
        <v>7882</v>
      </c>
      <c r="C485" s="1269" t="s">
        <v>7883</v>
      </c>
    </row>
    <row r="486" spans="1:3">
      <c r="A486" s="1269" t="s">
        <v>687</v>
      </c>
      <c r="B486" s="1269" t="s">
        <v>7884</v>
      </c>
      <c r="C486" s="1269" t="s">
        <v>7885</v>
      </c>
    </row>
    <row r="487" spans="1:3">
      <c r="A487" s="1269" t="s">
        <v>687</v>
      </c>
      <c r="B487" s="1955" t="s">
        <v>7886</v>
      </c>
      <c r="C487" s="1269" t="s">
        <v>7887</v>
      </c>
    </row>
    <row r="488" spans="1:3">
      <c r="A488" s="1269" t="s">
        <v>687</v>
      </c>
      <c r="B488" s="1955" t="s">
        <v>7888</v>
      </c>
      <c r="C488" s="1269" t="s">
        <v>7889</v>
      </c>
    </row>
    <row r="489" spans="1:3">
      <c r="A489" s="1269" t="s">
        <v>687</v>
      </c>
      <c r="B489" s="1955" t="s">
        <v>7890</v>
      </c>
      <c r="C489" s="1269" t="s">
        <v>7891</v>
      </c>
    </row>
    <row r="490" spans="1:3">
      <c r="A490" s="1269" t="s">
        <v>687</v>
      </c>
      <c r="B490" s="1955" t="s">
        <v>7892</v>
      </c>
      <c r="C490" s="1269" t="s">
        <v>7893</v>
      </c>
    </row>
    <row r="491" spans="1:3">
      <c r="A491" s="1269" t="s">
        <v>687</v>
      </c>
      <c r="B491" s="1955" t="s">
        <v>7894</v>
      </c>
      <c r="C491" s="1269" t="s">
        <v>7895</v>
      </c>
    </row>
    <row r="492" spans="1:3">
      <c r="A492" s="1269" t="s">
        <v>687</v>
      </c>
      <c r="B492" s="1269" t="s">
        <v>7896</v>
      </c>
      <c r="C492" s="1269" t="s">
        <v>7897</v>
      </c>
    </row>
    <row r="493" spans="1:3">
      <c r="A493" s="1269" t="s">
        <v>687</v>
      </c>
      <c r="B493" s="1269" t="s">
        <v>7898</v>
      </c>
      <c r="C493" s="1269" t="s">
        <v>7899</v>
      </c>
    </row>
    <row r="494" spans="1:3">
      <c r="A494" s="1269" t="s">
        <v>687</v>
      </c>
      <c r="B494" s="1269" t="s">
        <v>7900</v>
      </c>
      <c r="C494" s="1269" t="s">
        <v>7901</v>
      </c>
    </row>
    <row r="495" spans="1:3">
      <c r="A495" s="1269" t="s">
        <v>687</v>
      </c>
      <c r="B495" s="1269" t="s">
        <v>7902</v>
      </c>
      <c r="C495" s="1269" t="s">
        <v>7903</v>
      </c>
    </row>
    <row r="496" spans="1:3">
      <c r="A496" s="1269" t="s">
        <v>687</v>
      </c>
      <c r="B496" s="1269" t="s">
        <v>7904</v>
      </c>
      <c r="C496" s="1269" t="s">
        <v>7905</v>
      </c>
    </row>
    <row r="497" spans="1:3">
      <c r="A497" s="1269" t="s">
        <v>687</v>
      </c>
      <c r="B497" s="1269" t="s">
        <v>7906</v>
      </c>
      <c r="C497" s="1269" t="s">
        <v>7907</v>
      </c>
    </row>
    <row r="498" spans="1:3">
      <c r="A498" s="1269" t="s">
        <v>687</v>
      </c>
      <c r="B498" s="1269" t="s">
        <v>7908</v>
      </c>
      <c r="C498" s="1269" t="s">
        <v>7909</v>
      </c>
    </row>
    <row r="499" spans="1:3">
      <c r="A499" s="1269" t="s">
        <v>687</v>
      </c>
      <c r="B499" s="1269" t="s">
        <v>7910</v>
      </c>
      <c r="C499" s="1269" t="s">
        <v>7911</v>
      </c>
    </row>
    <row r="500" spans="1:3">
      <c r="A500" s="1269" t="s">
        <v>687</v>
      </c>
      <c r="B500" s="1269" t="s">
        <v>7912</v>
      </c>
      <c r="C500" s="1269" t="s">
        <v>7913</v>
      </c>
    </row>
    <row r="501" spans="1:3">
      <c r="A501" s="1269" t="s">
        <v>687</v>
      </c>
      <c r="B501" s="1269" t="s">
        <v>7914</v>
      </c>
      <c r="C501" s="1269" t="s">
        <v>7915</v>
      </c>
    </row>
    <row r="502" spans="1:3">
      <c r="A502" s="1269" t="s">
        <v>687</v>
      </c>
      <c r="B502" s="1269" t="s">
        <v>7916</v>
      </c>
      <c r="C502" s="1269" t="s">
        <v>7917</v>
      </c>
    </row>
    <row r="503" spans="1:3">
      <c r="A503" s="1269" t="s">
        <v>687</v>
      </c>
      <c r="B503" s="1269" t="s">
        <v>7918</v>
      </c>
      <c r="C503" s="1269" t="s">
        <v>7919</v>
      </c>
    </row>
    <row r="504" spans="1:3">
      <c r="A504" s="1269" t="s">
        <v>687</v>
      </c>
      <c r="B504" s="1269" t="s">
        <v>7920</v>
      </c>
      <c r="C504" s="1269" t="s">
        <v>7921</v>
      </c>
    </row>
    <row r="505" spans="1:3">
      <c r="A505" s="1269" t="s">
        <v>687</v>
      </c>
      <c r="B505" s="1955" t="s">
        <v>7922</v>
      </c>
      <c r="C505" s="1269" t="s">
        <v>7923</v>
      </c>
    </row>
    <row r="506" spans="1:3">
      <c r="A506" s="1269" t="s">
        <v>687</v>
      </c>
      <c r="B506" s="1955" t="s">
        <v>7924</v>
      </c>
      <c r="C506" s="1269" t="s">
        <v>7925</v>
      </c>
    </row>
    <row r="507" spans="1:3">
      <c r="A507" s="1269" t="s">
        <v>687</v>
      </c>
      <c r="B507" s="1955" t="s">
        <v>7926</v>
      </c>
      <c r="C507" s="1269" t="s">
        <v>7927</v>
      </c>
    </row>
    <row r="508" spans="1:3">
      <c r="A508" s="1269" t="s">
        <v>687</v>
      </c>
      <c r="B508" s="1955" t="s">
        <v>7928</v>
      </c>
      <c r="C508" s="1269" t="s">
        <v>7929</v>
      </c>
    </row>
    <row r="509" spans="1:3">
      <c r="A509" s="1269" t="s">
        <v>687</v>
      </c>
      <c r="B509" s="1955" t="s">
        <v>7930</v>
      </c>
      <c r="C509" s="1269" t="s">
        <v>7931</v>
      </c>
    </row>
    <row r="510" spans="1:3">
      <c r="A510" s="1269" t="s">
        <v>687</v>
      </c>
      <c r="B510" s="1955" t="s">
        <v>7932</v>
      </c>
      <c r="C510" s="1269" t="s">
        <v>7933</v>
      </c>
    </row>
    <row r="511" spans="1:3">
      <c r="A511" s="1269" t="s">
        <v>687</v>
      </c>
      <c r="B511" s="1955" t="s">
        <v>7934</v>
      </c>
      <c r="C511" s="1269" t="s">
        <v>7935</v>
      </c>
    </row>
    <row r="512" spans="1:3">
      <c r="A512" s="1269" t="s">
        <v>687</v>
      </c>
      <c r="B512" s="1955" t="s">
        <v>7936</v>
      </c>
      <c r="C512" s="1269" t="s">
        <v>7937</v>
      </c>
    </row>
    <row r="513" spans="1:3">
      <c r="A513" s="1269" t="s">
        <v>687</v>
      </c>
      <c r="B513" s="1955" t="s">
        <v>7938</v>
      </c>
      <c r="C513" s="1269" t="s">
        <v>7939</v>
      </c>
    </row>
    <row r="514" spans="1:3">
      <c r="A514" s="1269" t="s">
        <v>687</v>
      </c>
      <c r="B514" s="1955" t="s">
        <v>7940</v>
      </c>
      <c r="C514" s="1269" t="s">
        <v>7941</v>
      </c>
    </row>
    <row r="515" spans="1:3">
      <c r="A515" s="1269" t="s">
        <v>687</v>
      </c>
      <c r="B515" s="1955" t="s">
        <v>7942</v>
      </c>
      <c r="C515" s="1269" t="s">
        <v>7943</v>
      </c>
    </row>
    <row r="516" spans="1:3">
      <c r="A516" s="1269" t="s">
        <v>687</v>
      </c>
      <c r="B516" s="1955" t="s">
        <v>7944</v>
      </c>
      <c r="C516" s="1269" t="s">
        <v>7945</v>
      </c>
    </row>
    <row r="517" spans="1:3">
      <c r="A517" s="1269" t="s">
        <v>687</v>
      </c>
      <c r="B517" s="1955" t="s">
        <v>7946</v>
      </c>
      <c r="C517" s="1269" t="s">
        <v>7947</v>
      </c>
    </row>
    <row r="518" spans="1:3">
      <c r="A518" s="1269" t="s">
        <v>687</v>
      </c>
      <c r="B518" s="1269" t="s">
        <v>2452</v>
      </c>
      <c r="C518" s="1269" t="s">
        <v>7948</v>
      </c>
    </row>
    <row r="519" spans="1:3">
      <c r="A519" s="1269" t="s">
        <v>687</v>
      </c>
      <c r="B519" s="1269" t="s">
        <v>2454</v>
      </c>
      <c r="C519" s="1269" t="s">
        <v>7949</v>
      </c>
    </row>
    <row r="520" spans="1:3">
      <c r="A520" s="1269" t="s">
        <v>687</v>
      </c>
      <c r="B520" s="1269" t="s">
        <v>2456</v>
      </c>
      <c r="C520" s="1269" t="s">
        <v>7950</v>
      </c>
    </row>
    <row r="521" spans="1:3">
      <c r="A521" s="1269" t="s">
        <v>687</v>
      </c>
      <c r="B521" s="1269" t="s">
        <v>2458</v>
      </c>
      <c r="C521" s="1269" t="s">
        <v>7951</v>
      </c>
    </row>
    <row r="522" spans="1:3">
      <c r="A522" s="1269" t="s">
        <v>687</v>
      </c>
      <c r="B522" s="1269" t="s">
        <v>7952</v>
      </c>
      <c r="C522" s="1269" t="s">
        <v>7953</v>
      </c>
    </row>
    <row r="523" spans="1:3">
      <c r="A523" s="1269" t="s">
        <v>687</v>
      </c>
      <c r="B523" s="1269" t="s">
        <v>7954</v>
      </c>
      <c r="C523" s="1269" t="s">
        <v>7955</v>
      </c>
    </row>
    <row r="524" spans="1:3">
      <c r="A524" s="1269" t="s">
        <v>687</v>
      </c>
      <c r="B524" s="1269" t="s">
        <v>7956</v>
      </c>
      <c r="C524" s="1269" t="s">
        <v>7957</v>
      </c>
    </row>
    <row r="525" spans="1:3">
      <c r="A525" s="1269" t="s">
        <v>687</v>
      </c>
      <c r="B525" s="1269" t="s">
        <v>7958</v>
      </c>
      <c r="C525" s="1269" t="s">
        <v>7959</v>
      </c>
    </row>
    <row r="526" spans="1:3">
      <c r="A526" s="1269" t="s">
        <v>687</v>
      </c>
      <c r="B526" s="1269" t="s">
        <v>7960</v>
      </c>
      <c r="C526" s="1269" t="s">
        <v>7961</v>
      </c>
    </row>
    <row r="527" spans="1:3">
      <c r="A527" s="1269" t="s">
        <v>687</v>
      </c>
      <c r="B527" s="1269" t="s">
        <v>7962</v>
      </c>
      <c r="C527" s="1269" t="s">
        <v>7963</v>
      </c>
    </row>
    <row r="528" spans="1:3">
      <c r="A528" s="1269" t="s">
        <v>687</v>
      </c>
      <c r="B528" s="1269" t="s">
        <v>7964</v>
      </c>
      <c r="C528" s="1269" t="s">
        <v>7965</v>
      </c>
    </row>
    <row r="529" spans="1:3">
      <c r="A529" s="1269" t="s">
        <v>687</v>
      </c>
      <c r="B529" s="1269" t="s">
        <v>7966</v>
      </c>
      <c r="C529" s="1269" t="s">
        <v>7967</v>
      </c>
    </row>
    <row r="530" spans="1:3">
      <c r="A530" s="1269" t="s">
        <v>687</v>
      </c>
      <c r="B530" s="1269" t="s">
        <v>7968</v>
      </c>
      <c r="C530" s="1269" t="s">
        <v>7969</v>
      </c>
    </row>
    <row r="531" spans="1:3">
      <c r="A531" s="1269" t="s">
        <v>687</v>
      </c>
      <c r="B531" s="1955" t="s">
        <v>7970</v>
      </c>
      <c r="C531" s="1269" t="s">
        <v>7971</v>
      </c>
    </row>
    <row r="532" spans="1:3">
      <c r="A532" s="1269" t="s">
        <v>687</v>
      </c>
      <c r="B532" s="1955" t="s">
        <v>7972</v>
      </c>
      <c r="C532" s="1269" t="s">
        <v>7973</v>
      </c>
    </row>
    <row r="533" spans="1:3">
      <c r="A533" s="1269" t="s">
        <v>687</v>
      </c>
      <c r="B533" s="1955" t="s">
        <v>7974</v>
      </c>
      <c r="C533" s="1269" t="s">
        <v>7975</v>
      </c>
    </row>
    <row r="534" spans="1:3">
      <c r="A534" s="1269" t="s">
        <v>687</v>
      </c>
      <c r="B534" s="1955" t="s">
        <v>7976</v>
      </c>
      <c r="C534" s="1269" t="s">
        <v>7977</v>
      </c>
    </row>
    <row r="535" spans="1:3">
      <c r="A535" s="1269" t="s">
        <v>687</v>
      </c>
      <c r="B535" s="1955" t="s">
        <v>7978</v>
      </c>
      <c r="C535" s="1269" t="s">
        <v>7979</v>
      </c>
    </row>
    <row r="536" spans="1:3">
      <c r="A536" s="1269" t="s">
        <v>687</v>
      </c>
      <c r="B536" s="1955" t="s">
        <v>7980</v>
      </c>
      <c r="C536" s="1269" t="s">
        <v>7981</v>
      </c>
    </row>
    <row r="537" spans="1:3">
      <c r="A537" s="1269" t="s">
        <v>687</v>
      </c>
      <c r="B537" s="1955" t="s">
        <v>7982</v>
      </c>
      <c r="C537" s="1269" t="s">
        <v>7983</v>
      </c>
    </row>
    <row r="538" spans="1:3">
      <c r="A538" s="1269" t="s">
        <v>687</v>
      </c>
      <c r="B538" s="1955" t="s">
        <v>7984</v>
      </c>
      <c r="C538" s="1269" t="s">
        <v>7985</v>
      </c>
    </row>
    <row r="539" spans="1:3">
      <c r="A539" s="1269" t="s">
        <v>687</v>
      </c>
      <c r="B539" s="1955" t="s">
        <v>7986</v>
      </c>
      <c r="C539" s="1269" t="s">
        <v>7987</v>
      </c>
    </row>
    <row r="540" spans="1:3">
      <c r="A540" s="1269" t="s">
        <v>687</v>
      </c>
      <c r="B540" s="1955" t="s">
        <v>7988</v>
      </c>
      <c r="C540" s="1269" t="s">
        <v>7989</v>
      </c>
    </row>
    <row r="541" spans="1:3">
      <c r="A541" s="1269" t="s">
        <v>687</v>
      </c>
      <c r="B541" s="1269" t="s">
        <v>7990</v>
      </c>
      <c r="C541" s="1269" t="s">
        <v>7991</v>
      </c>
    </row>
    <row r="542" spans="1:3">
      <c r="A542" s="1269" t="s">
        <v>687</v>
      </c>
      <c r="B542" s="1269" t="s">
        <v>7992</v>
      </c>
      <c r="C542" s="1269" t="s">
        <v>7993</v>
      </c>
    </row>
    <row r="543" spans="1:3">
      <c r="A543" s="1269" t="s">
        <v>687</v>
      </c>
      <c r="B543" s="1269" t="s">
        <v>7994</v>
      </c>
      <c r="C543" s="1269" t="s">
        <v>7995</v>
      </c>
    </row>
    <row r="544" spans="1:3">
      <c r="A544" s="1269" t="s">
        <v>687</v>
      </c>
      <c r="B544" s="1269" t="s">
        <v>7996</v>
      </c>
      <c r="C544" s="1269" t="s">
        <v>7997</v>
      </c>
    </row>
    <row r="545" spans="1:3">
      <c r="A545" s="1269" t="s">
        <v>687</v>
      </c>
      <c r="B545" s="1269" t="s">
        <v>7998</v>
      </c>
      <c r="C545" s="1269" t="s">
        <v>7999</v>
      </c>
    </row>
    <row r="546" spans="1:3">
      <c r="A546" s="1269" t="s">
        <v>687</v>
      </c>
      <c r="B546" s="1269" t="s">
        <v>8000</v>
      </c>
      <c r="C546" s="1269" t="s">
        <v>8001</v>
      </c>
    </row>
    <row r="547" spans="1:3">
      <c r="A547" s="1269" t="s">
        <v>687</v>
      </c>
      <c r="B547" s="1269" t="s">
        <v>8002</v>
      </c>
      <c r="C547" s="1269" t="s">
        <v>8003</v>
      </c>
    </row>
    <row r="548" spans="1:3">
      <c r="A548" s="1269" t="s">
        <v>687</v>
      </c>
      <c r="B548" s="1269" t="s">
        <v>8004</v>
      </c>
      <c r="C548" s="1269" t="s">
        <v>8005</v>
      </c>
    </row>
    <row r="549" spans="1:3">
      <c r="A549" s="1269" t="s">
        <v>687</v>
      </c>
      <c r="B549" s="1269" t="s">
        <v>8006</v>
      </c>
      <c r="C549" s="1269" t="s">
        <v>8007</v>
      </c>
    </row>
    <row r="550" spans="1:3">
      <c r="A550" s="1269" t="s">
        <v>687</v>
      </c>
      <c r="B550" s="1269" t="s">
        <v>8008</v>
      </c>
      <c r="C550" s="1269" t="s">
        <v>8009</v>
      </c>
    </row>
    <row r="551" spans="1:3">
      <c r="A551" s="1269" t="s">
        <v>687</v>
      </c>
      <c r="B551" s="1269" t="s">
        <v>8010</v>
      </c>
      <c r="C551" s="1269" t="s">
        <v>8011</v>
      </c>
    </row>
    <row r="552" spans="1:3">
      <c r="A552" s="1269" t="s">
        <v>687</v>
      </c>
      <c r="B552" s="1269" t="s">
        <v>8012</v>
      </c>
      <c r="C552" s="1269" t="s">
        <v>8013</v>
      </c>
    </row>
    <row r="553" spans="1:3">
      <c r="A553" s="1269" t="s">
        <v>687</v>
      </c>
      <c r="B553" s="1269" t="s">
        <v>8014</v>
      </c>
      <c r="C553" s="1269" t="s">
        <v>8015</v>
      </c>
    </row>
    <row r="554" spans="1:3">
      <c r="A554" s="1269" t="s">
        <v>687</v>
      </c>
      <c r="B554" s="1269" t="s">
        <v>8016</v>
      </c>
      <c r="C554" s="1269" t="s">
        <v>8017</v>
      </c>
    </row>
    <row r="555" spans="1:3">
      <c r="A555" s="1269" t="s">
        <v>687</v>
      </c>
      <c r="B555" s="1269" t="s">
        <v>8018</v>
      </c>
      <c r="C555" s="1269" t="s">
        <v>8019</v>
      </c>
    </row>
    <row r="556" spans="1:3">
      <c r="A556" s="1269" t="s">
        <v>687</v>
      </c>
      <c r="B556" s="1269" t="s">
        <v>8020</v>
      </c>
      <c r="C556" s="1269" t="s">
        <v>8021</v>
      </c>
    </row>
    <row r="557" spans="1:3">
      <c r="A557" s="1269" t="s">
        <v>688</v>
      </c>
      <c r="B557" s="1269" t="s">
        <v>2497</v>
      </c>
      <c r="C557" s="1269" t="s">
        <v>8022</v>
      </c>
    </row>
    <row r="558" spans="1:3">
      <c r="A558" s="1269" t="s">
        <v>688</v>
      </c>
      <c r="B558" s="1269" t="s">
        <v>2499</v>
      </c>
      <c r="C558" s="1269" t="s">
        <v>8023</v>
      </c>
    </row>
    <row r="559" spans="1:3">
      <c r="A559" s="1269" t="s">
        <v>688</v>
      </c>
      <c r="B559" s="1269" t="s">
        <v>2501</v>
      </c>
      <c r="C559" s="1269" t="s">
        <v>8024</v>
      </c>
    </row>
    <row r="560" spans="1:3">
      <c r="A560" s="1269" t="s">
        <v>688</v>
      </c>
      <c r="B560" s="1269" t="s">
        <v>2503</v>
      </c>
      <c r="C560" s="1269" t="s">
        <v>7443</v>
      </c>
    </row>
    <row r="561" spans="1:3">
      <c r="A561" s="1269" t="s">
        <v>688</v>
      </c>
      <c r="B561" s="1269" t="s">
        <v>2505</v>
      </c>
      <c r="C561" s="1269" t="s">
        <v>7444</v>
      </c>
    </row>
    <row r="562" spans="1:3">
      <c r="A562" s="1269" t="s">
        <v>688</v>
      </c>
      <c r="B562" s="1269" t="s">
        <v>2507</v>
      </c>
      <c r="C562" s="1269" t="s">
        <v>7445</v>
      </c>
    </row>
    <row r="563" spans="1:3">
      <c r="A563" s="1269" t="s">
        <v>688</v>
      </c>
      <c r="B563" s="1269" t="s">
        <v>2509</v>
      </c>
      <c r="C563" s="1269" t="s">
        <v>7446</v>
      </c>
    </row>
    <row r="564" spans="1:3">
      <c r="A564" s="1269" t="s">
        <v>688</v>
      </c>
      <c r="B564" s="1269" t="s">
        <v>2511</v>
      </c>
      <c r="C564" s="1269" t="s">
        <v>7447</v>
      </c>
    </row>
    <row r="565" spans="1:3">
      <c r="A565" s="1269" t="s">
        <v>688</v>
      </c>
      <c r="B565" s="1269" t="s">
        <v>2513</v>
      </c>
      <c r="C565" s="1269" t="s">
        <v>7448</v>
      </c>
    </row>
    <row r="566" spans="1:3">
      <c r="A566" s="1269" t="s">
        <v>688</v>
      </c>
      <c r="B566" s="1269" t="s">
        <v>2515</v>
      </c>
      <c r="C566" s="1269" t="s">
        <v>7449</v>
      </c>
    </row>
    <row r="567" spans="1:3">
      <c r="A567" s="1269" t="s">
        <v>688</v>
      </c>
      <c r="B567" s="1269" t="s">
        <v>2517</v>
      </c>
      <c r="C567" s="1269" t="s">
        <v>7450</v>
      </c>
    </row>
    <row r="568" spans="1:3">
      <c r="A568" s="1269" t="s">
        <v>688</v>
      </c>
      <c r="B568" s="1269" t="s">
        <v>2519</v>
      </c>
      <c r="C568" s="1269" t="s">
        <v>7451</v>
      </c>
    </row>
    <row r="569" spans="1:3">
      <c r="A569" s="1269" t="s">
        <v>688</v>
      </c>
      <c r="B569" s="1269" t="s">
        <v>2521</v>
      </c>
      <c r="C569" s="1269" t="s">
        <v>7452</v>
      </c>
    </row>
    <row r="570" spans="1:3">
      <c r="A570" s="1269" t="s">
        <v>688</v>
      </c>
      <c r="B570" s="1269" t="s">
        <v>2523</v>
      </c>
      <c r="C570" s="1269" t="s">
        <v>7453</v>
      </c>
    </row>
    <row r="571" spans="1:3">
      <c r="A571" s="1269" t="s">
        <v>688</v>
      </c>
      <c r="B571" s="1269" t="s">
        <v>2525</v>
      </c>
      <c r="C571" s="1269" t="s">
        <v>7454</v>
      </c>
    </row>
    <row r="572" spans="1:3">
      <c r="A572" s="1269" t="s">
        <v>688</v>
      </c>
      <c r="B572" s="1269" t="s">
        <v>2527</v>
      </c>
      <c r="C572" s="1269" t="s">
        <v>7455</v>
      </c>
    </row>
    <row r="573" spans="1:3">
      <c r="A573" s="1269" t="s">
        <v>688</v>
      </c>
      <c r="B573" s="1269" t="s">
        <v>2529</v>
      </c>
      <c r="C573" s="1269" t="s">
        <v>7456</v>
      </c>
    </row>
    <row r="574" spans="1:3">
      <c r="A574" s="1269" t="s">
        <v>688</v>
      </c>
      <c r="B574" s="1269" t="s">
        <v>2531</v>
      </c>
      <c r="C574" s="1269" t="s">
        <v>7457</v>
      </c>
    </row>
    <row r="575" spans="1:3">
      <c r="A575" s="1269" t="s">
        <v>688</v>
      </c>
      <c r="B575" s="1269" t="s">
        <v>2533</v>
      </c>
      <c r="C575" s="1269" t="s">
        <v>7458</v>
      </c>
    </row>
    <row r="576" spans="1:3">
      <c r="A576" s="1269" t="s">
        <v>688</v>
      </c>
      <c r="B576" s="1269" t="s">
        <v>2535</v>
      </c>
      <c r="C576" s="1269" t="s">
        <v>7459</v>
      </c>
    </row>
    <row r="577" spans="1:3">
      <c r="A577" s="1269" t="s">
        <v>688</v>
      </c>
      <c r="B577" s="1269" t="s">
        <v>2537</v>
      </c>
      <c r="C577" s="1269" t="s">
        <v>7460</v>
      </c>
    </row>
    <row r="578" spans="1:3">
      <c r="A578" s="1269" t="s">
        <v>688</v>
      </c>
      <c r="B578" s="1269" t="s">
        <v>2539</v>
      </c>
      <c r="C578" s="1269" t="s">
        <v>8025</v>
      </c>
    </row>
    <row r="579" spans="1:3">
      <c r="A579" s="1269" t="s">
        <v>688</v>
      </c>
      <c r="B579" s="1269" t="s">
        <v>2541</v>
      </c>
      <c r="C579" s="1269" t="s">
        <v>7464</v>
      </c>
    </row>
    <row r="580" spans="1:3">
      <c r="A580" s="1269" t="s">
        <v>688</v>
      </c>
      <c r="B580" s="1269" t="s">
        <v>2543</v>
      </c>
      <c r="C580" s="1269" t="s">
        <v>7465</v>
      </c>
    </row>
    <row r="581" spans="1:3">
      <c r="A581" s="1269" t="s">
        <v>688</v>
      </c>
      <c r="B581" s="1269" t="s">
        <v>2545</v>
      </c>
      <c r="C581" s="1269" t="s">
        <v>7466</v>
      </c>
    </row>
    <row r="582" spans="1:3">
      <c r="A582" s="1269" t="s">
        <v>688</v>
      </c>
      <c r="B582" s="1269" t="s">
        <v>2547</v>
      </c>
      <c r="C582" s="1269" t="s">
        <v>7470</v>
      </c>
    </row>
    <row r="583" spans="1:3">
      <c r="A583" s="1269" t="s">
        <v>688</v>
      </c>
      <c r="B583" s="1269" t="s">
        <v>2549</v>
      </c>
      <c r="C583" s="1269" t="s">
        <v>7471</v>
      </c>
    </row>
    <row r="584" spans="1:3">
      <c r="A584" s="1269" t="s">
        <v>688</v>
      </c>
      <c r="B584" s="1269" t="s">
        <v>8026</v>
      </c>
      <c r="C584" s="1269" t="s">
        <v>7550</v>
      </c>
    </row>
    <row r="585" spans="1:3">
      <c r="A585" s="1269" t="s">
        <v>688</v>
      </c>
      <c r="B585" s="1269" t="s">
        <v>8027</v>
      </c>
      <c r="C585" s="1269" t="s">
        <v>7552</v>
      </c>
    </row>
    <row r="586" spans="1:3">
      <c r="A586" s="1269" t="s">
        <v>688</v>
      </c>
      <c r="B586" s="1269" t="s">
        <v>8028</v>
      </c>
      <c r="C586" s="1269" t="s">
        <v>7554</v>
      </c>
    </row>
    <row r="587" spans="1:3">
      <c r="A587" s="1269" t="s">
        <v>688</v>
      </c>
      <c r="B587" s="1269" t="s">
        <v>8029</v>
      </c>
      <c r="C587" s="1269" t="s">
        <v>7556</v>
      </c>
    </row>
    <row r="588" spans="1:3">
      <c r="A588" s="1269" t="s">
        <v>688</v>
      </c>
      <c r="B588" s="1269" t="s">
        <v>8030</v>
      </c>
      <c r="C588" s="1269" t="s">
        <v>7558</v>
      </c>
    </row>
    <row r="589" spans="1:3">
      <c r="A589" s="1269" t="s">
        <v>688</v>
      </c>
      <c r="B589" s="1269" t="s">
        <v>8031</v>
      </c>
      <c r="C589" s="1269" t="s">
        <v>8032</v>
      </c>
    </row>
    <row r="590" spans="1:3">
      <c r="A590" s="1269" t="s">
        <v>688</v>
      </c>
      <c r="B590" s="1269" t="s">
        <v>8033</v>
      </c>
      <c r="C590" s="1269" t="s">
        <v>7559</v>
      </c>
    </row>
    <row r="591" spans="1:3">
      <c r="A591" s="1269" t="s">
        <v>688</v>
      </c>
      <c r="B591" s="1269" t="s">
        <v>8034</v>
      </c>
      <c r="C591" s="1269" t="s">
        <v>7477</v>
      </c>
    </row>
    <row r="592" spans="1:3">
      <c r="A592" s="1269" t="s">
        <v>688</v>
      </c>
      <c r="B592" s="1269" t="s">
        <v>8035</v>
      </c>
      <c r="C592" s="1269" t="s">
        <v>7478</v>
      </c>
    </row>
    <row r="593" spans="1:3">
      <c r="A593" s="1269" t="s">
        <v>688</v>
      </c>
      <c r="B593" s="1269" t="s">
        <v>8036</v>
      </c>
      <c r="C593" s="1269" t="s">
        <v>7479</v>
      </c>
    </row>
    <row r="594" spans="1:3">
      <c r="A594" s="1269" t="s">
        <v>688</v>
      </c>
      <c r="B594" s="1269" t="s">
        <v>8037</v>
      </c>
      <c r="C594" s="1269" t="s">
        <v>7563</v>
      </c>
    </row>
    <row r="595" spans="1:3">
      <c r="A595" s="1269" t="s">
        <v>688</v>
      </c>
      <c r="B595" s="1269" t="s">
        <v>8038</v>
      </c>
      <c r="C595" s="1269" t="s">
        <v>7579</v>
      </c>
    </row>
    <row r="596" spans="1:3">
      <c r="A596" s="1269" t="s">
        <v>688</v>
      </c>
      <c r="B596" s="1269" t="s">
        <v>2571</v>
      </c>
      <c r="C596" s="1269" t="s">
        <v>8039</v>
      </c>
    </row>
    <row r="597" spans="1:3">
      <c r="A597" s="1269" t="s">
        <v>688</v>
      </c>
      <c r="B597" s="1269" t="s">
        <v>2573</v>
      </c>
      <c r="C597" s="1269" t="s">
        <v>8040</v>
      </c>
    </row>
    <row r="598" spans="1:3">
      <c r="A598" s="1269" t="s">
        <v>688</v>
      </c>
      <c r="B598" s="1269" t="s">
        <v>2574</v>
      </c>
      <c r="C598" s="1269" t="s">
        <v>8041</v>
      </c>
    </row>
    <row r="599" spans="1:3">
      <c r="A599" s="1269" t="s">
        <v>688</v>
      </c>
      <c r="B599" s="1269" t="s">
        <v>2575</v>
      </c>
      <c r="C599" s="1269" t="s">
        <v>8042</v>
      </c>
    </row>
    <row r="600" spans="1:3">
      <c r="A600" s="1269" t="s">
        <v>688</v>
      </c>
      <c r="B600" s="1269" t="s">
        <v>2577</v>
      </c>
      <c r="C600" s="1269" t="s">
        <v>8043</v>
      </c>
    </row>
    <row r="601" spans="1:3">
      <c r="A601" s="1269" t="s">
        <v>688</v>
      </c>
      <c r="B601" s="1269" t="s">
        <v>2578</v>
      </c>
      <c r="C601" s="1269" t="s">
        <v>8044</v>
      </c>
    </row>
    <row r="602" spans="1:3">
      <c r="A602" s="1269" t="s">
        <v>688</v>
      </c>
      <c r="B602" s="1269" t="s">
        <v>2579</v>
      </c>
      <c r="C602" s="1269" t="s">
        <v>8045</v>
      </c>
    </row>
    <row r="603" spans="1:3">
      <c r="A603" s="1269" t="s">
        <v>688</v>
      </c>
      <c r="B603" s="1269" t="s">
        <v>2581</v>
      </c>
      <c r="C603" s="1269" t="s">
        <v>8046</v>
      </c>
    </row>
    <row r="604" spans="1:3">
      <c r="A604" s="1269" t="s">
        <v>688</v>
      </c>
      <c r="B604" s="1269" t="s">
        <v>2582</v>
      </c>
      <c r="C604" s="1269" t="s">
        <v>8047</v>
      </c>
    </row>
    <row r="605" spans="1:3">
      <c r="A605" s="1269" t="s">
        <v>688</v>
      </c>
      <c r="B605" s="1269" t="s">
        <v>2584</v>
      </c>
      <c r="C605" s="1269" t="s">
        <v>8048</v>
      </c>
    </row>
    <row r="606" spans="1:3">
      <c r="A606" s="1269" t="s">
        <v>688</v>
      </c>
      <c r="B606" s="1269" t="s">
        <v>2586</v>
      </c>
      <c r="C606" s="1269" t="s">
        <v>8049</v>
      </c>
    </row>
    <row r="607" spans="1:3">
      <c r="A607" s="1269" t="s">
        <v>688</v>
      </c>
      <c r="B607" s="1269" t="s">
        <v>2587</v>
      </c>
      <c r="C607" s="1269" t="s">
        <v>8050</v>
      </c>
    </row>
    <row r="608" spans="1:3">
      <c r="A608" s="1269" t="s">
        <v>688</v>
      </c>
      <c r="B608" s="1269" t="s">
        <v>2588</v>
      </c>
      <c r="C608" s="1269" t="s">
        <v>8051</v>
      </c>
    </row>
    <row r="609" spans="1:3">
      <c r="A609" s="1269" t="s">
        <v>688</v>
      </c>
      <c r="B609" s="1269" t="s">
        <v>2589</v>
      </c>
      <c r="C609" s="1269" t="s">
        <v>8052</v>
      </c>
    </row>
    <row r="610" spans="1:3">
      <c r="A610" s="1269" t="s">
        <v>688</v>
      </c>
      <c r="B610" s="1269" t="s">
        <v>2590</v>
      </c>
      <c r="C610" s="1269" t="s">
        <v>8053</v>
      </c>
    </row>
    <row r="611" spans="1:3">
      <c r="A611" s="1269" t="s">
        <v>688</v>
      </c>
      <c r="B611" s="1269" t="s">
        <v>2591</v>
      </c>
      <c r="C611" s="1269" t="s">
        <v>8054</v>
      </c>
    </row>
    <row r="612" spans="1:3">
      <c r="A612" s="1269" t="s">
        <v>688</v>
      </c>
      <c r="B612" s="1269" t="s">
        <v>2592</v>
      </c>
      <c r="C612" s="1269" t="s">
        <v>8055</v>
      </c>
    </row>
    <row r="613" spans="1:3">
      <c r="A613" s="1269" t="s">
        <v>688</v>
      </c>
      <c r="B613" s="1269" t="s">
        <v>2593</v>
      </c>
      <c r="C613" s="1269" t="s">
        <v>8056</v>
      </c>
    </row>
    <row r="614" spans="1:3">
      <c r="A614" s="1269" t="s">
        <v>688</v>
      </c>
      <c r="B614" s="1269" t="s">
        <v>2594</v>
      </c>
      <c r="C614" s="1269" t="s">
        <v>8057</v>
      </c>
    </row>
    <row r="615" spans="1:3">
      <c r="A615" s="1269" t="s">
        <v>688</v>
      </c>
      <c r="B615" s="1269" t="s">
        <v>2595</v>
      </c>
      <c r="C615" s="1269" t="s">
        <v>8058</v>
      </c>
    </row>
    <row r="616" spans="1:3">
      <c r="A616" s="1269" t="s">
        <v>688</v>
      </c>
      <c r="B616" s="1269" t="s">
        <v>2596</v>
      </c>
      <c r="C616" s="1269" t="s">
        <v>8059</v>
      </c>
    </row>
    <row r="617" spans="1:3">
      <c r="A617" s="1269" t="s">
        <v>688</v>
      </c>
      <c r="B617" s="1269" t="s">
        <v>2597</v>
      </c>
      <c r="C617" s="1269" t="s">
        <v>8060</v>
      </c>
    </row>
    <row r="618" spans="1:3">
      <c r="A618" s="1269" t="s">
        <v>688</v>
      </c>
      <c r="B618" s="1269" t="s">
        <v>2598</v>
      </c>
      <c r="C618" s="1269" t="s">
        <v>8061</v>
      </c>
    </row>
    <row r="619" spans="1:3">
      <c r="A619" s="1269" t="s">
        <v>688</v>
      </c>
      <c r="B619" s="1269" t="s">
        <v>2599</v>
      </c>
      <c r="C619" s="1269" t="s">
        <v>8062</v>
      </c>
    </row>
    <row r="620" spans="1:3">
      <c r="A620" s="1269" t="s">
        <v>689</v>
      </c>
      <c r="B620" s="1269" t="s">
        <v>8063</v>
      </c>
      <c r="C620" s="1269" t="s">
        <v>8064</v>
      </c>
    </row>
    <row r="621" spans="1:3">
      <c r="A621" s="1269" t="s">
        <v>689</v>
      </c>
      <c r="B621" s="1269" t="s">
        <v>8065</v>
      </c>
      <c r="C621" s="1269" t="s">
        <v>8066</v>
      </c>
    </row>
    <row r="622" spans="1:3">
      <c r="A622" s="1269" t="s">
        <v>689</v>
      </c>
      <c r="B622" s="1269" t="s">
        <v>8067</v>
      </c>
      <c r="C622" s="1269" t="s">
        <v>8068</v>
      </c>
    </row>
    <row r="623" spans="1:3">
      <c r="A623" s="1269" t="s">
        <v>689</v>
      </c>
      <c r="B623" s="1269" t="s">
        <v>8069</v>
      </c>
      <c r="C623" s="1269" t="s">
        <v>8070</v>
      </c>
    </row>
    <row r="624" spans="1:3">
      <c r="A624" s="1269" t="s">
        <v>689</v>
      </c>
      <c r="B624" s="1269" t="s">
        <v>8071</v>
      </c>
      <c r="C624" s="1269" t="s">
        <v>8072</v>
      </c>
    </row>
    <row r="625" spans="1:3">
      <c r="A625" s="1269" t="s">
        <v>689</v>
      </c>
      <c r="B625" s="1269" t="s">
        <v>8073</v>
      </c>
      <c r="C625" s="1269" t="s">
        <v>8074</v>
      </c>
    </row>
    <row r="626" spans="1:3">
      <c r="A626" s="1269" t="s">
        <v>689</v>
      </c>
      <c r="B626" s="1269" t="s">
        <v>8075</v>
      </c>
      <c r="C626" s="1269" t="s">
        <v>8076</v>
      </c>
    </row>
    <row r="627" spans="1:3">
      <c r="A627" s="1269" t="s">
        <v>689</v>
      </c>
      <c r="B627" s="1269" t="s">
        <v>8077</v>
      </c>
      <c r="C627" s="1269" t="s">
        <v>8078</v>
      </c>
    </row>
    <row r="628" spans="1:3">
      <c r="A628" s="1269" t="s">
        <v>689</v>
      </c>
      <c r="B628" s="1269" t="s">
        <v>8079</v>
      </c>
      <c r="C628" s="1269" t="s">
        <v>8080</v>
      </c>
    </row>
    <row r="629" spans="1:3">
      <c r="A629" s="1269" t="s">
        <v>689</v>
      </c>
      <c r="B629" s="1269" t="s">
        <v>8081</v>
      </c>
      <c r="C629" s="1269" t="s">
        <v>8082</v>
      </c>
    </row>
    <row r="630" spans="1:3">
      <c r="A630" s="1269" t="s">
        <v>689</v>
      </c>
      <c r="B630" s="1269" t="s">
        <v>8083</v>
      </c>
      <c r="C630" s="1269" t="s">
        <v>8084</v>
      </c>
    </row>
    <row r="631" spans="1:3">
      <c r="A631" s="1269" t="s">
        <v>689</v>
      </c>
      <c r="B631" s="1269" t="s">
        <v>8085</v>
      </c>
      <c r="C631" s="1269" t="s">
        <v>8086</v>
      </c>
    </row>
    <row r="632" spans="1:3">
      <c r="A632" s="1269" t="s">
        <v>689</v>
      </c>
      <c r="B632" s="1269" t="s">
        <v>8087</v>
      </c>
      <c r="C632" s="1269" t="s">
        <v>8088</v>
      </c>
    </row>
    <row r="633" spans="1:3">
      <c r="A633" s="1269" t="s">
        <v>689</v>
      </c>
      <c r="B633" s="1269" t="s">
        <v>8089</v>
      </c>
      <c r="C633" s="1269" t="s">
        <v>8090</v>
      </c>
    </row>
    <row r="634" spans="1:3">
      <c r="A634" s="1269" t="s">
        <v>689</v>
      </c>
      <c r="B634" s="1269" t="s">
        <v>8091</v>
      </c>
      <c r="C634" s="1269" t="s">
        <v>8092</v>
      </c>
    </row>
    <row r="635" spans="1:3">
      <c r="A635" s="1269" t="s">
        <v>689</v>
      </c>
      <c r="B635" s="1269" t="s">
        <v>8093</v>
      </c>
      <c r="C635" s="1269" t="s">
        <v>8094</v>
      </c>
    </row>
    <row r="636" spans="1:3">
      <c r="A636" s="1269" t="s">
        <v>689</v>
      </c>
      <c r="B636" s="1269" t="s">
        <v>8095</v>
      </c>
      <c r="C636" s="1269" t="s">
        <v>8096</v>
      </c>
    </row>
    <row r="637" spans="1:3">
      <c r="A637" s="1269" t="s">
        <v>689</v>
      </c>
      <c r="B637" s="1269" t="s">
        <v>2635</v>
      </c>
      <c r="C637" s="1269" t="s">
        <v>7948</v>
      </c>
    </row>
    <row r="638" spans="1:3">
      <c r="A638" s="1269" t="s">
        <v>689</v>
      </c>
      <c r="B638" s="1269" t="s">
        <v>2636</v>
      </c>
      <c r="C638" s="1269" t="s">
        <v>7949</v>
      </c>
    </row>
    <row r="639" spans="1:3">
      <c r="A639" s="1269" t="s">
        <v>689</v>
      </c>
      <c r="B639" s="1269" t="s">
        <v>2637</v>
      </c>
      <c r="C639" s="1269" t="s">
        <v>7950</v>
      </c>
    </row>
    <row r="640" spans="1:3">
      <c r="A640" s="1269" t="s">
        <v>689</v>
      </c>
      <c r="B640" s="1269" t="s">
        <v>2638</v>
      </c>
      <c r="C640" s="1269" t="s">
        <v>7951</v>
      </c>
    </row>
    <row r="641" spans="1:3">
      <c r="A641" s="1269" t="s">
        <v>689</v>
      </c>
      <c r="B641" s="1269" t="s">
        <v>8097</v>
      </c>
      <c r="C641" s="1269" t="s">
        <v>8098</v>
      </c>
    </row>
    <row r="642" spans="1:3">
      <c r="A642" s="1269" t="s">
        <v>689</v>
      </c>
      <c r="B642" s="1269" t="s">
        <v>8099</v>
      </c>
      <c r="C642" s="1269" t="s">
        <v>7991</v>
      </c>
    </row>
    <row r="643" spans="1:3">
      <c r="A643" s="1269" t="s">
        <v>689</v>
      </c>
      <c r="B643" s="1269" t="s">
        <v>8100</v>
      </c>
      <c r="C643" s="1269" t="s">
        <v>7993</v>
      </c>
    </row>
    <row r="644" spans="1:3">
      <c r="A644" s="1269" t="s">
        <v>689</v>
      </c>
      <c r="B644" s="1269" t="s">
        <v>8101</v>
      </c>
      <c r="C644" s="1269" t="s">
        <v>8102</v>
      </c>
    </row>
    <row r="645" spans="1:3">
      <c r="A645" s="1269" t="s">
        <v>689</v>
      </c>
      <c r="B645" s="1269" t="s">
        <v>8103</v>
      </c>
      <c r="C645" s="1269" t="s">
        <v>8104</v>
      </c>
    </row>
    <row r="646" spans="1:3">
      <c r="A646" s="1269" t="s">
        <v>689</v>
      </c>
      <c r="B646" s="1269" t="s">
        <v>8105</v>
      </c>
      <c r="C646" s="1269" t="s">
        <v>8106</v>
      </c>
    </row>
    <row r="647" spans="1:3">
      <c r="A647" s="1269" t="s">
        <v>689</v>
      </c>
      <c r="B647" s="1269" t="s">
        <v>8107</v>
      </c>
      <c r="C647" s="1269" t="s">
        <v>8108</v>
      </c>
    </row>
    <row r="648" spans="1:3">
      <c r="A648" s="1269" t="s">
        <v>690</v>
      </c>
      <c r="B648" s="1269" t="s">
        <v>2646</v>
      </c>
      <c r="C648" s="1269" t="s">
        <v>7443</v>
      </c>
    </row>
    <row r="649" spans="1:3">
      <c r="A649" s="1269" t="s">
        <v>690</v>
      </c>
      <c r="B649" s="1269" t="s">
        <v>2648</v>
      </c>
      <c r="C649" s="1269" t="s">
        <v>7444</v>
      </c>
    </row>
    <row r="650" spans="1:3">
      <c r="A650" s="1269" t="s">
        <v>690</v>
      </c>
      <c r="B650" s="1269" t="s">
        <v>2650</v>
      </c>
      <c r="C650" s="1269" t="s">
        <v>7445</v>
      </c>
    </row>
    <row r="651" spans="1:3">
      <c r="A651" s="1269" t="s">
        <v>690</v>
      </c>
      <c r="B651" s="1269" t="s">
        <v>2652</v>
      </c>
      <c r="C651" s="1269" t="s">
        <v>7446</v>
      </c>
    </row>
    <row r="652" spans="1:3">
      <c r="A652" s="1269" t="s">
        <v>690</v>
      </c>
      <c r="B652" s="1269" t="s">
        <v>2654</v>
      </c>
      <c r="C652" s="1269" t="s">
        <v>7464</v>
      </c>
    </row>
    <row r="653" spans="1:3">
      <c r="A653" s="1269" t="s">
        <v>690</v>
      </c>
      <c r="B653" s="1269" t="s">
        <v>2656</v>
      </c>
      <c r="C653" s="1269" t="s">
        <v>7465</v>
      </c>
    </row>
    <row r="654" spans="1:3">
      <c r="A654" s="1269" t="s">
        <v>690</v>
      </c>
      <c r="B654" s="1269" t="s">
        <v>2658</v>
      </c>
      <c r="C654" s="1269" t="s">
        <v>7470</v>
      </c>
    </row>
    <row r="655" spans="1:3">
      <c r="A655" s="1269" t="s">
        <v>690</v>
      </c>
      <c r="B655" s="1269" t="s">
        <v>2660</v>
      </c>
      <c r="C655" s="1269" t="s">
        <v>7471</v>
      </c>
    </row>
    <row r="656" spans="1:3">
      <c r="A656" s="1269" t="s">
        <v>690</v>
      </c>
      <c r="B656" s="1269" t="s">
        <v>2678</v>
      </c>
      <c r="C656" s="1269" t="s">
        <v>8039</v>
      </c>
    </row>
    <row r="657" spans="1:3">
      <c r="A657" s="1269" t="s">
        <v>690</v>
      </c>
      <c r="B657" s="1269" t="s">
        <v>2679</v>
      </c>
      <c r="C657" s="1269" t="s">
        <v>8040</v>
      </c>
    </row>
    <row r="658" spans="1:3">
      <c r="A658" s="1269" t="s">
        <v>690</v>
      </c>
      <c r="B658" s="1269" t="s">
        <v>2680</v>
      </c>
      <c r="C658" s="1269" t="s">
        <v>8041</v>
      </c>
    </row>
    <row r="659" spans="1:3">
      <c r="A659" s="1269" t="s">
        <v>690</v>
      </c>
      <c r="B659" s="1269" t="s">
        <v>2681</v>
      </c>
      <c r="C659" s="1269" t="s">
        <v>8042</v>
      </c>
    </row>
    <row r="660" spans="1:3">
      <c r="A660" s="1269" t="s">
        <v>690</v>
      </c>
      <c r="B660" s="1269" t="s">
        <v>2682</v>
      </c>
      <c r="C660" s="1269" t="s">
        <v>8043</v>
      </c>
    </row>
    <row r="661" spans="1:3">
      <c r="A661" s="1269" t="s">
        <v>690</v>
      </c>
      <c r="B661" s="1269" t="s">
        <v>2683</v>
      </c>
      <c r="C661" s="1269" t="s">
        <v>8109</v>
      </c>
    </row>
    <row r="662" spans="1:3">
      <c r="A662" s="1269" t="s">
        <v>690</v>
      </c>
      <c r="B662" s="1269" t="s">
        <v>2684</v>
      </c>
      <c r="C662" s="1269" t="s">
        <v>8061</v>
      </c>
    </row>
    <row r="663" spans="1:3">
      <c r="A663" s="1269" t="s">
        <v>690</v>
      </c>
      <c r="B663" s="1269" t="s">
        <v>2685</v>
      </c>
      <c r="C663" s="1269" t="s">
        <v>8062</v>
      </c>
    </row>
    <row r="664" spans="1:3">
      <c r="A664" s="1269" t="s">
        <v>690</v>
      </c>
      <c r="B664" s="1269" t="s">
        <v>2686</v>
      </c>
      <c r="C664" s="1269" t="s">
        <v>8110</v>
      </c>
    </row>
    <row r="665" spans="1:3">
      <c r="A665" s="1269" t="s">
        <v>691</v>
      </c>
      <c r="B665" s="1269" t="s">
        <v>2731</v>
      </c>
      <c r="C665" s="1269" t="s">
        <v>8111</v>
      </c>
    </row>
    <row r="666" spans="1:3">
      <c r="A666" s="1269" t="s">
        <v>691</v>
      </c>
      <c r="B666" s="1269" t="s">
        <v>2732</v>
      </c>
      <c r="C666" s="1269" t="s">
        <v>8112</v>
      </c>
    </row>
    <row r="667" spans="1:3">
      <c r="A667" s="1269" t="s">
        <v>691</v>
      </c>
      <c r="B667" s="1269" t="s">
        <v>2734</v>
      </c>
      <c r="C667" s="1269" t="s">
        <v>8113</v>
      </c>
    </row>
    <row r="668" spans="1:3">
      <c r="A668" s="1269" t="s">
        <v>691</v>
      </c>
      <c r="B668" s="1269" t="s">
        <v>2736</v>
      </c>
      <c r="C668" s="1269" t="s">
        <v>8114</v>
      </c>
    </row>
    <row r="669" spans="1:3">
      <c r="A669" s="1269" t="s">
        <v>691</v>
      </c>
      <c r="B669" s="1269" t="s">
        <v>2738</v>
      </c>
      <c r="C669" s="1269" t="s">
        <v>8115</v>
      </c>
    </row>
    <row r="670" spans="1:3">
      <c r="A670" s="1269" t="s">
        <v>691</v>
      </c>
      <c r="B670" s="1269" t="s">
        <v>2740</v>
      </c>
      <c r="C670" s="1269" t="s">
        <v>8116</v>
      </c>
    </row>
    <row r="671" spans="1:3">
      <c r="A671" s="1269" t="s">
        <v>691</v>
      </c>
      <c r="B671" s="1269" t="s">
        <v>2742</v>
      </c>
      <c r="C671" s="1269" t="s">
        <v>8117</v>
      </c>
    </row>
    <row r="672" spans="1:3">
      <c r="A672" s="1269" t="s">
        <v>691</v>
      </c>
      <c r="B672" s="1269" t="s">
        <v>2744</v>
      </c>
      <c r="C672" s="1269" t="s">
        <v>8118</v>
      </c>
    </row>
    <row r="673" spans="1:3">
      <c r="A673" s="1269" t="s">
        <v>691</v>
      </c>
      <c r="B673" s="1269" t="s">
        <v>2747</v>
      </c>
      <c r="C673" s="1269" t="s">
        <v>8119</v>
      </c>
    </row>
    <row r="674" spans="1:3">
      <c r="A674" s="1269" t="s">
        <v>691</v>
      </c>
      <c r="B674" s="1269" t="s">
        <v>2748</v>
      </c>
      <c r="C674" s="1269" t="s">
        <v>8120</v>
      </c>
    </row>
    <row r="675" spans="1:3">
      <c r="A675" s="1269" t="s">
        <v>691</v>
      </c>
      <c r="B675" s="1269" t="s">
        <v>2750</v>
      </c>
      <c r="C675" s="1269" t="s">
        <v>8121</v>
      </c>
    </row>
    <row r="676" spans="1:3">
      <c r="A676" s="1269" t="s">
        <v>691</v>
      </c>
      <c r="B676" s="1269" t="s">
        <v>2751</v>
      </c>
      <c r="C676" s="1269" t="s">
        <v>8122</v>
      </c>
    </row>
    <row r="677" spans="1:3">
      <c r="A677" s="1269" t="s">
        <v>691</v>
      </c>
      <c r="B677" s="1269" t="s">
        <v>2752</v>
      </c>
      <c r="C677" s="1269" t="s">
        <v>8123</v>
      </c>
    </row>
    <row r="678" spans="1:3">
      <c r="A678" s="1269" t="s">
        <v>691</v>
      </c>
      <c r="B678" s="1269" t="s">
        <v>2753</v>
      </c>
      <c r="C678" s="1269" t="s">
        <v>8124</v>
      </c>
    </row>
    <row r="679" spans="1:3">
      <c r="A679" s="1269" t="s">
        <v>8125</v>
      </c>
      <c r="B679" s="1269" t="s">
        <v>8126</v>
      </c>
      <c r="C679" s="1269" t="s">
        <v>7470</v>
      </c>
    </row>
    <row r="680" spans="1:3">
      <c r="A680" s="1269" t="s">
        <v>8125</v>
      </c>
      <c r="B680" s="1269" t="s">
        <v>8127</v>
      </c>
      <c r="C680" s="1269" t="s">
        <v>7471</v>
      </c>
    </row>
    <row r="681" spans="1:3">
      <c r="A681" s="1269" t="s">
        <v>8125</v>
      </c>
      <c r="B681" s="1269" t="s">
        <v>8128</v>
      </c>
      <c r="C681" s="1269" t="s">
        <v>7472</v>
      </c>
    </row>
    <row r="682" spans="1:3">
      <c r="A682" s="1269" t="s">
        <v>8125</v>
      </c>
      <c r="B682" s="1269" t="s">
        <v>8129</v>
      </c>
      <c r="C682" s="1269" t="s">
        <v>7860</v>
      </c>
    </row>
    <row r="683" spans="1:3">
      <c r="A683" s="1269" t="s">
        <v>8125</v>
      </c>
      <c r="B683" s="1269" t="s">
        <v>8130</v>
      </c>
      <c r="C683" s="1269" t="s">
        <v>7861</v>
      </c>
    </row>
    <row r="684" spans="1:3">
      <c r="A684" s="1269" t="s">
        <v>8125</v>
      </c>
      <c r="B684" s="1269" t="s">
        <v>8131</v>
      </c>
      <c r="C684" s="1269" t="s">
        <v>7862</v>
      </c>
    </row>
    <row r="685" spans="1:3">
      <c r="A685" s="1269" t="s">
        <v>8125</v>
      </c>
      <c r="B685" s="1269" t="s">
        <v>8132</v>
      </c>
      <c r="C685" s="1269" t="s">
        <v>7863</v>
      </c>
    </row>
    <row r="686" spans="1:3">
      <c r="A686" s="1269" t="s">
        <v>8125</v>
      </c>
      <c r="B686" s="1269" t="s">
        <v>8133</v>
      </c>
      <c r="C686" s="1269" t="s">
        <v>7864</v>
      </c>
    </row>
    <row r="687" spans="1:3">
      <c r="A687" s="1269" t="s">
        <v>8125</v>
      </c>
      <c r="B687" s="1269" t="s">
        <v>8134</v>
      </c>
      <c r="C687" s="1269" t="s">
        <v>7865</v>
      </c>
    </row>
    <row r="688" spans="1:3">
      <c r="A688" s="1269" t="s">
        <v>8125</v>
      </c>
      <c r="B688" s="1269" t="s">
        <v>8135</v>
      </c>
      <c r="C688" s="1269" t="s">
        <v>7550</v>
      </c>
    </row>
    <row r="689" spans="1:3">
      <c r="A689" s="1269" t="s">
        <v>8125</v>
      </c>
      <c r="B689" s="1269" t="s">
        <v>8136</v>
      </c>
      <c r="C689" s="1269" t="s">
        <v>7552</v>
      </c>
    </row>
    <row r="690" spans="1:3">
      <c r="A690" s="1269" t="s">
        <v>8125</v>
      </c>
      <c r="B690" s="1269" t="s">
        <v>8137</v>
      </c>
      <c r="C690" s="1269" t="s">
        <v>7554</v>
      </c>
    </row>
    <row r="691" spans="1:3">
      <c r="A691" s="1269" t="s">
        <v>8125</v>
      </c>
      <c r="B691" s="1269" t="s">
        <v>8138</v>
      </c>
      <c r="C691" s="1269" t="s">
        <v>7556</v>
      </c>
    </row>
    <row r="692" spans="1:3">
      <c r="A692" s="1269" t="s">
        <v>8125</v>
      </c>
      <c r="B692" s="1269" t="s">
        <v>8139</v>
      </c>
      <c r="C692" s="1269" t="s">
        <v>7558</v>
      </c>
    </row>
    <row r="693" spans="1:3">
      <c r="A693" s="1269" t="s">
        <v>8125</v>
      </c>
      <c r="B693" s="1269" t="s">
        <v>8140</v>
      </c>
      <c r="C693" s="1269" t="s">
        <v>8032</v>
      </c>
    </row>
    <row r="694" spans="1:3">
      <c r="A694" s="1269" t="s">
        <v>8125</v>
      </c>
      <c r="B694" s="1269" t="s">
        <v>8141</v>
      </c>
      <c r="C694" s="1269" t="s">
        <v>8142</v>
      </c>
    </row>
    <row r="695" spans="1:3">
      <c r="A695" s="1269" t="s">
        <v>8125</v>
      </c>
      <c r="B695" s="1269" t="s">
        <v>8143</v>
      </c>
      <c r="C695" s="1269" t="s">
        <v>8144</v>
      </c>
    </row>
    <row r="696" spans="1:3">
      <c r="A696" s="1269" t="s">
        <v>8125</v>
      </c>
      <c r="B696" s="1269" t="s">
        <v>8145</v>
      </c>
      <c r="C696" s="1269" t="s">
        <v>8146</v>
      </c>
    </row>
    <row r="697" spans="1:3">
      <c r="A697" s="1269" t="s">
        <v>8125</v>
      </c>
      <c r="B697" s="1269" t="s">
        <v>2771</v>
      </c>
      <c r="C697" s="1269" t="s">
        <v>7563</v>
      </c>
    </row>
    <row r="698" spans="1:3">
      <c r="A698" s="1269" t="s">
        <v>8125</v>
      </c>
      <c r="B698" s="1269" t="s">
        <v>2772</v>
      </c>
      <c r="C698" s="1269" t="s">
        <v>7576</v>
      </c>
    </row>
    <row r="699" spans="1:3">
      <c r="A699" s="1269" t="s">
        <v>155</v>
      </c>
      <c r="B699" s="1269" t="s">
        <v>8147</v>
      </c>
      <c r="C699" s="1269" t="s">
        <v>8148</v>
      </c>
    </row>
    <row r="700" spans="1:3">
      <c r="A700" s="1269" t="s">
        <v>155</v>
      </c>
      <c r="B700" s="1269" t="s">
        <v>8149</v>
      </c>
      <c r="C700" s="1269" t="s">
        <v>8150</v>
      </c>
    </row>
    <row r="701" spans="1:3">
      <c r="A701" s="1269" t="s">
        <v>155</v>
      </c>
      <c r="B701" s="1269" t="s">
        <v>8151</v>
      </c>
      <c r="C701" s="1269" t="s">
        <v>8152</v>
      </c>
    </row>
    <row r="702" spans="1:3">
      <c r="A702" s="1269" t="s">
        <v>155</v>
      </c>
      <c r="B702" s="1269" t="s">
        <v>8153</v>
      </c>
      <c r="C702" s="1269" t="s">
        <v>8154</v>
      </c>
    </row>
    <row r="703" spans="1:3">
      <c r="A703" s="1269" t="s">
        <v>155</v>
      </c>
      <c r="B703" s="1269" t="s">
        <v>8155</v>
      </c>
      <c r="C703" s="1269" t="s">
        <v>8156</v>
      </c>
    </row>
    <row r="704" spans="1:3">
      <c r="A704" s="1269" t="s">
        <v>155</v>
      </c>
      <c r="B704" s="1269" t="s">
        <v>8157</v>
      </c>
      <c r="C704" s="1269" t="s">
        <v>8158</v>
      </c>
    </row>
    <row r="705" spans="1:3">
      <c r="A705" s="1269" t="s">
        <v>155</v>
      </c>
      <c r="B705" s="1269" t="s">
        <v>8159</v>
      </c>
      <c r="C705" s="1269" t="s">
        <v>8160</v>
      </c>
    </row>
    <row r="706" spans="1:3">
      <c r="A706" s="1269" t="s">
        <v>155</v>
      </c>
      <c r="B706" s="1269" t="s">
        <v>8161</v>
      </c>
      <c r="C706" s="1269" t="s">
        <v>8162</v>
      </c>
    </row>
    <row r="707" spans="1:3">
      <c r="A707" s="1269" t="s">
        <v>155</v>
      </c>
      <c r="B707" s="1269" t="s">
        <v>8163</v>
      </c>
      <c r="C707" s="1269" t="s">
        <v>8164</v>
      </c>
    </row>
    <row r="708" spans="1:3">
      <c r="A708" s="1269" t="s">
        <v>155</v>
      </c>
      <c r="B708" s="1269" t="s">
        <v>8165</v>
      </c>
      <c r="C708" s="1269" t="s">
        <v>8166</v>
      </c>
    </row>
    <row r="709" spans="1:3">
      <c r="A709" s="1269" t="s">
        <v>155</v>
      </c>
      <c r="B709" s="1269" t="s">
        <v>8167</v>
      </c>
      <c r="C709" s="1269" t="s">
        <v>8168</v>
      </c>
    </row>
    <row r="710" spans="1:3">
      <c r="A710" s="1269" t="s">
        <v>155</v>
      </c>
      <c r="B710" s="1269" t="s">
        <v>8169</v>
      </c>
      <c r="C710" s="1269" t="s">
        <v>8170</v>
      </c>
    </row>
    <row r="711" spans="1:3">
      <c r="A711" s="1269" t="s">
        <v>155</v>
      </c>
      <c r="B711" s="1269" t="s">
        <v>8171</v>
      </c>
      <c r="C711" s="1269" t="s">
        <v>8172</v>
      </c>
    </row>
    <row r="712" spans="1:3">
      <c r="A712" s="1269" t="s">
        <v>155</v>
      </c>
      <c r="B712" s="1269" t="s">
        <v>8173</v>
      </c>
      <c r="C712" s="1269" t="s">
        <v>8174</v>
      </c>
    </row>
    <row r="713" spans="1:3">
      <c r="A713" s="1269" t="s">
        <v>155</v>
      </c>
      <c r="B713" s="1269" t="s">
        <v>8175</v>
      </c>
      <c r="C713" s="1269" t="s">
        <v>8176</v>
      </c>
    </row>
    <row r="714" spans="1:3">
      <c r="A714" s="1269" t="s">
        <v>155</v>
      </c>
      <c r="B714" s="1269" t="s">
        <v>8177</v>
      </c>
      <c r="C714" s="1269" t="s">
        <v>8178</v>
      </c>
    </row>
    <row r="715" spans="1:3">
      <c r="A715" s="1269" t="s">
        <v>155</v>
      </c>
      <c r="B715" s="1269" t="s">
        <v>8179</v>
      </c>
      <c r="C715" s="1269" t="s">
        <v>8180</v>
      </c>
    </row>
    <row r="716" spans="1:3">
      <c r="A716" s="1269" t="s">
        <v>155</v>
      </c>
      <c r="B716" s="1269" t="s">
        <v>8181</v>
      </c>
      <c r="C716" s="1269" t="s">
        <v>8182</v>
      </c>
    </row>
    <row r="717" spans="1:3">
      <c r="A717" s="1269" t="s">
        <v>155</v>
      </c>
      <c r="B717" s="1269" t="s">
        <v>8183</v>
      </c>
      <c r="C717" s="1269" t="s">
        <v>8184</v>
      </c>
    </row>
    <row r="718" spans="1:3">
      <c r="A718" s="1269" t="s">
        <v>155</v>
      </c>
      <c r="B718" s="1269" t="s">
        <v>8185</v>
      </c>
      <c r="C718" s="1269" t="s">
        <v>8186</v>
      </c>
    </row>
    <row r="719" spans="1:3">
      <c r="A719" s="1269" t="s">
        <v>155</v>
      </c>
      <c r="B719" s="1269" t="s">
        <v>8187</v>
      </c>
      <c r="C719" s="1269" t="s">
        <v>8188</v>
      </c>
    </row>
    <row r="720" spans="1:3">
      <c r="A720" s="1269" t="s">
        <v>155</v>
      </c>
      <c r="B720" s="1269" t="s">
        <v>8189</v>
      </c>
      <c r="C720" s="1269" t="s">
        <v>8190</v>
      </c>
    </row>
    <row r="721" spans="1:3">
      <c r="A721" s="1269" t="s">
        <v>155</v>
      </c>
      <c r="B721" s="1269" t="s">
        <v>8191</v>
      </c>
      <c r="C721" s="1269" t="s">
        <v>8192</v>
      </c>
    </row>
    <row r="722" spans="1:3">
      <c r="A722" s="1269" t="s">
        <v>155</v>
      </c>
      <c r="B722" s="1269" t="s">
        <v>8193</v>
      </c>
      <c r="C722" s="1269" t="s">
        <v>8194</v>
      </c>
    </row>
    <row r="723" spans="1:3">
      <c r="A723" s="1269" t="s">
        <v>155</v>
      </c>
      <c r="B723" s="1269" t="s">
        <v>8195</v>
      </c>
      <c r="C723" s="1269" t="s">
        <v>8196</v>
      </c>
    </row>
    <row r="724" spans="1:3">
      <c r="A724" s="1269" t="s">
        <v>155</v>
      </c>
      <c r="B724" s="1269" t="s">
        <v>8197</v>
      </c>
      <c r="C724" s="1269" t="s">
        <v>8198</v>
      </c>
    </row>
    <row r="725" spans="1:3">
      <c r="A725" s="1269" t="s">
        <v>155</v>
      </c>
      <c r="B725" s="1269" t="s">
        <v>8199</v>
      </c>
      <c r="C725" s="1269" t="s">
        <v>8200</v>
      </c>
    </row>
    <row r="726" spans="1:3">
      <c r="A726" s="1269" t="s">
        <v>155</v>
      </c>
      <c r="B726" s="1269" t="s">
        <v>8201</v>
      </c>
      <c r="C726" s="1269" t="s">
        <v>8202</v>
      </c>
    </row>
    <row r="727" spans="1:3">
      <c r="A727" s="1269" t="s">
        <v>156</v>
      </c>
      <c r="B727" s="1269" t="s">
        <v>3175</v>
      </c>
      <c r="C727" s="1269" t="s">
        <v>7425</v>
      </c>
    </row>
    <row r="728" spans="1:3">
      <c r="A728" s="1269" t="s">
        <v>156</v>
      </c>
      <c r="B728" s="1269" t="s">
        <v>3177</v>
      </c>
      <c r="C728" s="1269" t="s">
        <v>7426</v>
      </c>
    </row>
    <row r="729" spans="1:3">
      <c r="A729" s="1269" t="s">
        <v>156</v>
      </c>
      <c r="B729" s="1269" t="s">
        <v>3179</v>
      </c>
      <c r="C729" s="1269" t="s">
        <v>7427</v>
      </c>
    </row>
    <row r="730" spans="1:3">
      <c r="A730" s="1269" t="s">
        <v>156</v>
      </c>
      <c r="B730" s="1269" t="s">
        <v>3181</v>
      </c>
      <c r="C730" s="1269" t="s">
        <v>7428</v>
      </c>
    </row>
    <row r="731" spans="1:3">
      <c r="A731" s="1269" t="s">
        <v>156</v>
      </c>
      <c r="B731" s="1269" t="s">
        <v>3183</v>
      </c>
      <c r="C731" s="1269" t="s">
        <v>7429</v>
      </c>
    </row>
    <row r="732" spans="1:3">
      <c r="A732" s="1269" t="s">
        <v>156</v>
      </c>
      <c r="B732" s="1269" t="s">
        <v>3185</v>
      </c>
      <c r="C732" s="1269" t="s">
        <v>7443</v>
      </c>
    </row>
    <row r="733" spans="1:3">
      <c r="A733" s="1269" t="s">
        <v>156</v>
      </c>
      <c r="B733" s="1269" t="s">
        <v>3187</v>
      </c>
      <c r="C733" s="1269" t="s">
        <v>7444</v>
      </c>
    </row>
    <row r="734" spans="1:3">
      <c r="A734" s="1269" t="s">
        <v>156</v>
      </c>
      <c r="B734" s="1269" t="s">
        <v>3189</v>
      </c>
      <c r="C734" s="1269" t="s">
        <v>7445</v>
      </c>
    </row>
    <row r="735" spans="1:3">
      <c r="A735" s="1269" t="s">
        <v>156</v>
      </c>
      <c r="B735" s="1269" t="s">
        <v>3191</v>
      </c>
      <c r="C735" s="1269" t="s">
        <v>7446</v>
      </c>
    </row>
    <row r="736" spans="1:3">
      <c r="A736" s="1269" t="s">
        <v>156</v>
      </c>
      <c r="B736" s="1269" t="s">
        <v>3193</v>
      </c>
      <c r="C736" s="1269" t="s">
        <v>7447</v>
      </c>
    </row>
    <row r="737" spans="1:3">
      <c r="A737" s="1269" t="s">
        <v>156</v>
      </c>
      <c r="B737" s="1269" t="s">
        <v>3195</v>
      </c>
      <c r="C737" s="1269" t="s">
        <v>7448</v>
      </c>
    </row>
    <row r="738" spans="1:3">
      <c r="A738" s="1269" t="s">
        <v>156</v>
      </c>
      <c r="B738" s="1269" t="s">
        <v>3197</v>
      </c>
      <c r="C738" s="1269" t="s">
        <v>7449</v>
      </c>
    </row>
    <row r="739" spans="1:3">
      <c r="A739" s="1269" t="s">
        <v>156</v>
      </c>
      <c r="B739" s="1269" t="s">
        <v>3199</v>
      </c>
      <c r="C739" s="1269" t="s">
        <v>7450</v>
      </c>
    </row>
    <row r="740" spans="1:3">
      <c r="A740" s="1269" t="s">
        <v>156</v>
      </c>
      <c r="B740" s="1269" t="s">
        <v>3201</v>
      </c>
      <c r="C740" s="1269" t="s">
        <v>7451</v>
      </c>
    </row>
    <row r="741" spans="1:3">
      <c r="A741" s="1269" t="s">
        <v>156</v>
      </c>
      <c r="B741" s="1269" t="s">
        <v>3203</v>
      </c>
      <c r="C741" s="1269" t="s">
        <v>7452</v>
      </c>
    </row>
    <row r="742" spans="1:3">
      <c r="A742" s="1269" t="s">
        <v>156</v>
      </c>
      <c r="B742" s="1269" t="s">
        <v>3205</v>
      </c>
      <c r="C742" s="1269" t="s">
        <v>7453</v>
      </c>
    </row>
    <row r="743" spans="1:3">
      <c r="A743" s="1269" t="s">
        <v>156</v>
      </c>
      <c r="B743" s="1269" t="s">
        <v>3207</v>
      </c>
      <c r="C743" s="1269" t="s">
        <v>7454</v>
      </c>
    </row>
    <row r="744" spans="1:3">
      <c r="A744" s="1269" t="s">
        <v>156</v>
      </c>
      <c r="B744" s="1269" t="s">
        <v>3209</v>
      </c>
      <c r="C744" s="1269" t="s">
        <v>7455</v>
      </c>
    </row>
    <row r="745" spans="1:3">
      <c r="A745" s="1269" t="s">
        <v>156</v>
      </c>
      <c r="B745" s="1269" t="s">
        <v>3211</v>
      </c>
      <c r="C745" s="1269" t="s">
        <v>7456</v>
      </c>
    </row>
    <row r="746" spans="1:3">
      <c r="A746" s="1269" t="s">
        <v>156</v>
      </c>
      <c r="B746" s="1269" t="s">
        <v>3213</v>
      </c>
      <c r="C746" s="1269" t="s">
        <v>7457</v>
      </c>
    </row>
    <row r="747" spans="1:3">
      <c r="A747" s="1269" t="s">
        <v>156</v>
      </c>
      <c r="B747" s="1269" t="s">
        <v>3215</v>
      </c>
      <c r="C747" s="1269" t="s">
        <v>7464</v>
      </c>
    </row>
    <row r="748" spans="1:3">
      <c r="A748" s="1269" t="s">
        <v>156</v>
      </c>
      <c r="B748" s="1269" t="s">
        <v>3217</v>
      </c>
      <c r="C748" s="1269" t="s">
        <v>7465</v>
      </c>
    </row>
    <row r="749" spans="1:3">
      <c r="A749" s="1269" t="s">
        <v>156</v>
      </c>
      <c r="B749" s="1269" t="s">
        <v>3219</v>
      </c>
      <c r="C749" s="1269" t="s">
        <v>7470</v>
      </c>
    </row>
    <row r="750" spans="1:3">
      <c r="A750" s="1269" t="s">
        <v>156</v>
      </c>
      <c r="B750" s="1269" t="s">
        <v>3221</v>
      </c>
      <c r="C750" s="1269" t="s">
        <v>7550</v>
      </c>
    </row>
    <row r="751" spans="1:3">
      <c r="A751" s="1269" t="s">
        <v>156</v>
      </c>
      <c r="B751" s="1269" t="s">
        <v>3222</v>
      </c>
      <c r="C751" s="1269" t="s">
        <v>7552</v>
      </c>
    </row>
    <row r="752" spans="1:3">
      <c r="A752" s="1269" t="s">
        <v>156</v>
      </c>
      <c r="B752" s="1269" t="s">
        <v>3224</v>
      </c>
      <c r="C752" s="1269" t="s">
        <v>7559</v>
      </c>
    </row>
    <row r="753" spans="1:3">
      <c r="A753" s="1269" t="s">
        <v>156</v>
      </c>
      <c r="B753" s="1269" t="s">
        <v>3226</v>
      </c>
      <c r="C753" s="1269" t="s">
        <v>7477</v>
      </c>
    </row>
    <row r="754" spans="1:3">
      <c r="A754" s="1269" t="s">
        <v>156</v>
      </c>
      <c r="B754" s="1269" t="s">
        <v>3228</v>
      </c>
      <c r="C754" s="1269" t="s">
        <v>7478</v>
      </c>
    </row>
    <row r="755" spans="1:3">
      <c r="A755" s="1269" t="s">
        <v>156</v>
      </c>
      <c r="B755" s="1269" t="s">
        <v>3230</v>
      </c>
      <c r="C755" s="1269" t="s">
        <v>7479</v>
      </c>
    </row>
    <row r="756" spans="1:3">
      <c r="A756" s="1269" t="s">
        <v>156</v>
      </c>
      <c r="B756" s="1269" t="s">
        <v>3232</v>
      </c>
      <c r="C756" s="1269" t="s">
        <v>7480</v>
      </c>
    </row>
    <row r="757" spans="1:3">
      <c r="A757" s="1269" t="s">
        <v>156</v>
      </c>
      <c r="B757" s="1269" t="s">
        <v>3234</v>
      </c>
      <c r="C757" s="1269" t="s">
        <v>7481</v>
      </c>
    </row>
    <row r="758" spans="1:3">
      <c r="A758" s="1269" t="s">
        <v>156</v>
      </c>
      <c r="B758" s="1269" t="s">
        <v>3236</v>
      </c>
      <c r="C758" s="1269" t="s">
        <v>7482</v>
      </c>
    </row>
    <row r="759" spans="1:3">
      <c r="A759" s="1269" t="s">
        <v>156</v>
      </c>
      <c r="B759" s="1269" t="s">
        <v>3238</v>
      </c>
      <c r="C759" s="1269" t="s">
        <v>7483</v>
      </c>
    </row>
    <row r="760" spans="1:3">
      <c r="A760" s="1269" t="s">
        <v>156</v>
      </c>
      <c r="B760" s="1269" t="s">
        <v>3239</v>
      </c>
      <c r="C760" s="1269" t="s">
        <v>7484</v>
      </c>
    </row>
    <row r="761" spans="1:3">
      <c r="A761" s="1269" t="s">
        <v>156</v>
      </c>
      <c r="B761" s="1269" t="s">
        <v>3240</v>
      </c>
      <c r="C761" s="1269" t="s">
        <v>8203</v>
      </c>
    </row>
    <row r="762" spans="1:3">
      <c r="A762" s="1269" t="s">
        <v>156</v>
      </c>
      <c r="B762" s="1269" t="s">
        <v>3242</v>
      </c>
      <c r="C762" s="1269" t="s">
        <v>8204</v>
      </c>
    </row>
    <row r="763" spans="1:3">
      <c r="A763" s="1269" t="s">
        <v>156</v>
      </c>
      <c r="B763" s="1269" t="s">
        <v>3244</v>
      </c>
      <c r="C763" s="1269" t="s">
        <v>8205</v>
      </c>
    </row>
    <row r="764" spans="1:3">
      <c r="A764" s="1269" t="s">
        <v>156</v>
      </c>
      <c r="B764" s="1269" t="s">
        <v>3246</v>
      </c>
      <c r="C764" s="1269" t="s">
        <v>8206</v>
      </c>
    </row>
    <row r="765" spans="1:3">
      <c r="A765" s="1269" t="s">
        <v>156</v>
      </c>
      <c r="B765" s="1269" t="s">
        <v>8207</v>
      </c>
      <c r="C765" s="1269" t="s">
        <v>7563</v>
      </c>
    </row>
    <row r="766" spans="1:3">
      <c r="A766" s="1269" t="s">
        <v>156</v>
      </c>
      <c r="B766" s="1269" t="s">
        <v>8208</v>
      </c>
      <c r="C766" s="1269" t="s">
        <v>7579</v>
      </c>
    </row>
    <row r="767" spans="1:3">
      <c r="A767" s="1269" t="s">
        <v>156</v>
      </c>
      <c r="B767" s="1269" t="s">
        <v>3251</v>
      </c>
      <c r="C767" s="1269" t="s">
        <v>8039</v>
      </c>
    </row>
    <row r="768" spans="1:3">
      <c r="A768" s="1269" t="s">
        <v>156</v>
      </c>
      <c r="B768" s="1269" t="s">
        <v>3253</v>
      </c>
      <c r="C768" s="1269" t="s">
        <v>8040</v>
      </c>
    </row>
    <row r="769" spans="1:3">
      <c r="A769" s="1269" t="s">
        <v>156</v>
      </c>
      <c r="B769" s="1269" t="s">
        <v>3255</v>
      </c>
      <c r="C769" s="1269" t="s">
        <v>8041</v>
      </c>
    </row>
    <row r="770" spans="1:3">
      <c r="A770" s="1269" t="s">
        <v>162</v>
      </c>
      <c r="B770" s="1269" t="s">
        <v>8209</v>
      </c>
      <c r="C770" s="1269" t="s">
        <v>8210</v>
      </c>
    </row>
    <row r="771" spans="1:3">
      <c r="A771" s="1269" t="s">
        <v>162</v>
      </c>
      <c r="B771" s="1269" t="s">
        <v>8211</v>
      </c>
      <c r="C771" s="1269" t="s">
        <v>8212</v>
      </c>
    </row>
    <row r="772" spans="1:3">
      <c r="A772" s="1269" t="s">
        <v>162</v>
      </c>
      <c r="B772" s="1269" t="s">
        <v>8213</v>
      </c>
      <c r="C772" s="1269" t="s">
        <v>8214</v>
      </c>
    </row>
    <row r="773" spans="1:3">
      <c r="A773" s="1269" t="s">
        <v>692</v>
      </c>
      <c r="B773" s="1269" t="s">
        <v>8215</v>
      </c>
      <c r="C773" s="1269" t="s">
        <v>8216</v>
      </c>
    </row>
    <row r="774" spans="1:3">
      <c r="A774" s="1269" t="s">
        <v>692</v>
      </c>
      <c r="B774" s="1269" t="s">
        <v>8217</v>
      </c>
      <c r="C774" s="1269" t="s">
        <v>8218</v>
      </c>
    </row>
    <row r="775" spans="1:3">
      <c r="A775" s="1269" t="s">
        <v>692</v>
      </c>
      <c r="B775" s="1269" t="s">
        <v>8219</v>
      </c>
      <c r="C775" s="1269" t="s">
        <v>8220</v>
      </c>
    </row>
    <row r="776" spans="1:3">
      <c r="A776" s="1269" t="s">
        <v>692</v>
      </c>
      <c r="B776" s="1269" t="s">
        <v>8221</v>
      </c>
      <c r="C776" s="1269" t="s">
        <v>8222</v>
      </c>
    </row>
    <row r="777" spans="1:3">
      <c r="A777" s="1269" t="s">
        <v>692</v>
      </c>
      <c r="B777" s="1269" t="s">
        <v>8223</v>
      </c>
      <c r="C777" s="1269" t="s">
        <v>8224</v>
      </c>
    </row>
    <row r="778" spans="1:3">
      <c r="A778" s="1269" t="s">
        <v>692</v>
      </c>
      <c r="B778" s="1269" t="s">
        <v>8225</v>
      </c>
      <c r="C778" s="1269" t="s">
        <v>8226</v>
      </c>
    </row>
    <row r="779" spans="1:3">
      <c r="A779" s="1269" t="s">
        <v>692</v>
      </c>
      <c r="B779" s="1269" t="s">
        <v>8227</v>
      </c>
      <c r="C779" s="1269" t="s">
        <v>8228</v>
      </c>
    </row>
    <row r="780" spans="1:3">
      <c r="A780" s="1269" t="s">
        <v>692</v>
      </c>
      <c r="B780" s="1269" t="s">
        <v>8229</v>
      </c>
      <c r="C780" s="1269" t="s">
        <v>8230</v>
      </c>
    </row>
    <row r="781" spans="1:3">
      <c r="A781" s="1269" t="s">
        <v>692</v>
      </c>
      <c r="B781" s="1269" t="s">
        <v>8231</v>
      </c>
      <c r="C781" s="1269" t="s">
        <v>8232</v>
      </c>
    </row>
    <row r="782" spans="1:3">
      <c r="A782" s="1269" t="s">
        <v>692</v>
      </c>
      <c r="B782" s="1269" t="s">
        <v>8233</v>
      </c>
      <c r="C782" s="1269" t="s">
        <v>8234</v>
      </c>
    </row>
    <row r="783" spans="1:3">
      <c r="A783" s="1269" t="s">
        <v>692</v>
      </c>
      <c r="B783" s="1269" t="s">
        <v>8235</v>
      </c>
      <c r="C783" s="1269" t="s">
        <v>8236</v>
      </c>
    </row>
    <row r="784" spans="1:3">
      <c r="A784" s="1269" t="s">
        <v>692</v>
      </c>
      <c r="B784" s="1269" t="s">
        <v>8237</v>
      </c>
      <c r="C784" s="1269" t="s">
        <v>8238</v>
      </c>
    </row>
    <row r="785" spans="1:3">
      <c r="A785" s="1269" t="s">
        <v>692</v>
      </c>
      <c r="B785" s="1269" t="s">
        <v>8239</v>
      </c>
      <c r="C785" s="1269" t="s">
        <v>8240</v>
      </c>
    </row>
    <row r="786" spans="1:3">
      <c r="A786" s="1269" t="s">
        <v>692</v>
      </c>
      <c r="B786" s="1269" t="s">
        <v>8241</v>
      </c>
      <c r="C786" s="1269" t="s">
        <v>8242</v>
      </c>
    </row>
    <row r="787" spans="1:3">
      <c r="A787" s="1269" t="s">
        <v>692</v>
      </c>
      <c r="B787" s="1269" t="s">
        <v>8243</v>
      </c>
      <c r="C787" s="1269" t="s">
        <v>8244</v>
      </c>
    </row>
    <row r="788" spans="1:3">
      <c r="A788" s="1269" t="s">
        <v>692</v>
      </c>
      <c r="B788" s="1269" t="s">
        <v>8245</v>
      </c>
      <c r="C788" s="1269" t="s">
        <v>8246</v>
      </c>
    </row>
    <row r="789" spans="1:3">
      <c r="A789" s="1269" t="s">
        <v>692</v>
      </c>
      <c r="B789" s="1269" t="s">
        <v>8247</v>
      </c>
      <c r="C789" s="1269" t="s">
        <v>8248</v>
      </c>
    </row>
    <row r="790" spans="1:3">
      <c r="A790" s="1269" t="s">
        <v>692</v>
      </c>
      <c r="B790" s="1269" t="s">
        <v>8249</v>
      </c>
      <c r="C790" s="1269" t="s">
        <v>8250</v>
      </c>
    </row>
    <row r="791" spans="1:3">
      <c r="A791" s="1269" t="s">
        <v>692</v>
      </c>
      <c r="B791" s="1269" t="s">
        <v>8251</v>
      </c>
      <c r="C791" s="1269" t="s">
        <v>8252</v>
      </c>
    </row>
    <row r="792" spans="1:3">
      <c r="A792" s="1269" t="s">
        <v>692</v>
      </c>
      <c r="B792" s="1269" t="s">
        <v>8253</v>
      </c>
      <c r="C792" s="1269" t="s">
        <v>8254</v>
      </c>
    </row>
    <row r="793" spans="1:3">
      <c r="A793" s="1269" t="s">
        <v>692</v>
      </c>
      <c r="B793" s="1269" t="s">
        <v>8255</v>
      </c>
      <c r="C793" s="1269" t="s">
        <v>8192</v>
      </c>
    </row>
    <row r="794" spans="1:3">
      <c r="A794" s="1269" t="s">
        <v>692</v>
      </c>
      <c r="B794" s="1269" t="s">
        <v>8256</v>
      </c>
      <c r="C794" s="1269" t="s">
        <v>8257</v>
      </c>
    </row>
    <row r="795" spans="1:3">
      <c r="A795" s="1269" t="s">
        <v>692</v>
      </c>
      <c r="B795" s="1269" t="s">
        <v>8258</v>
      </c>
      <c r="C795" s="1269" t="s">
        <v>8259</v>
      </c>
    </row>
    <row r="796" spans="1:3">
      <c r="A796" s="1269" t="s">
        <v>692</v>
      </c>
      <c r="B796" s="1269" t="s">
        <v>8260</v>
      </c>
      <c r="C796" s="1269" t="s">
        <v>8261</v>
      </c>
    </row>
    <row r="797" spans="1:3">
      <c r="A797" s="1269" t="s">
        <v>692</v>
      </c>
      <c r="B797" s="1269" t="s">
        <v>8262</v>
      </c>
      <c r="C797" s="1269" t="s">
        <v>8263</v>
      </c>
    </row>
    <row r="798" spans="1:3">
      <c r="A798" s="1269" t="s">
        <v>692</v>
      </c>
      <c r="B798" s="1269" t="s">
        <v>8264</v>
      </c>
      <c r="C798" s="1269" t="s">
        <v>8265</v>
      </c>
    </row>
    <row r="799" spans="1:3">
      <c r="A799" s="1269" t="s">
        <v>692</v>
      </c>
      <c r="B799" s="1269" t="s">
        <v>8266</v>
      </c>
      <c r="C799" s="1269" t="s">
        <v>8267</v>
      </c>
    </row>
    <row r="800" spans="1:3">
      <c r="A800" s="1269" t="s">
        <v>692</v>
      </c>
      <c r="B800" s="1269" t="s">
        <v>8268</v>
      </c>
      <c r="C800" s="1269" t="s">
        <v>8269</v>
      </c>
    </row>
    <row r="801" spans="1:3">
      <c r="A801" s="1269" t="s">
        <v>692</v>
      </c>
      <c r="B801" s="1269" t="s">
        <v>8270</v>
      </c>
      <c r="C801" s="1269" t="s">
        <v>8271</v>
      </c>
    </row>
    <row r="802" spans="1:3">
      <c r="A802" s="1269" t="s">
        <v>692</v>
      </c>
      <c r="B802" s="1269" t="s">
        <v>8272</v>
      </c>
      <c r="C802" s="1269" t="s">
        <v>8273</v>
      </c>
    </row>
    <row r="803" spans="1:3">
      <c r="A803" s="1269" t="s">
        <v>692</v>
      </c>
      <c r="B803" s="1269" t="s">
        <v>8274</v>
      </c>
      <c r="C803" s="1269" t="s">
        <v>8275</v>
      </c>
    </row>
    <row r="804" spans="1:3">
      <c r="A804" s="1269" t="s">
        <v>692</v>
      </c>
      <c r="B804" s="1269" t="s">
        <v>8276</v>
      </c>
      <c r="C804" s="1269" t="s">
        <v>8277</v>
      </c>
    </row>
    <row r="805" spans="1:3">
      <c r="A805" s="1269" t="s">
        <v>692</v>
      </c>
      <c r="B805" s="1269" t="s">
        <v>8278</v>
      </c>
      <c r="C805" s="1269" t="s">
        <v>8279</v>
      </c>
    </row>
    <row r="806" spans="1:3">
      <c r="A806" s="1269" t="s">
        <v>692</v>
      </c>
      <c r="B806" s="1269" t="s">
        <v>8280</v>
      </c>
      <c r="C806" s="1269" t="s">
        <v>8281</v>
      </c>
    </row>
    <row r="807" spans="1:3">
      <c r="A807" s="1269" t="s">
        <v>692</v>
      </c>
      <c r="B807" s="1269" t="s">
        <v>8282</v>
      </c>
      <c r="C807" s="1269" t="s">
        <v>8283</v>
      </c>
    </row>
    <row r="808" spans="1:3">
      <c r="A808" s="1269" t="s">
        <v>692</v>
      </c>
      <c r="B808" s="1269" t="s">
        <v>8284</v>
      </c>
      <c r="C808" s="1269" t="s">
        <v>8285</v>
      </c>
    </row>
    <row r="809" spans="1:3">
      <c r="A809" s="1269" t="s">
        <v>692</v>
      </c>
      <c r="B809" s="1269" t="s">
        <v>8286</v>
      </c>
      <c r="C809" s="1269" t="s">
        <v>8287</v>
      </c>
    </row>
    <row r="810" spans="1:3">
      <c r="A810" s="1269" t="s">
        <v>692</v>
      </c>
      <c r="B810" s="1269" t="s">
        <v>8288</v>
      </c>
      <c r="C810" s="1269" t="s">
        <v>8289</v>
      </c>
    </row>
    <row r="811" spans="1:3">
      <c r="A811" s="1269" t="s">
        <v>692</v>
      </c>
      <c r="B811" s="1269" t="s">
        <v>8290</v>
      </c>
      <c r="C811" s="1269" t="s">
        <v>8291</v>
      </c>
    </row>
    <row r="812" spans="1:3">
      <c r="A812" s="1269" t="s">
        <v>692</v>
      </c>
      <c r="B812" s="1269" t="s">
        <v>8292</v>
      </c>
      <c r="C812" s="1269" t="s">
        <v>8293</v>
      </c>
    </row>
    <row r="813" spans="1:3">
      <c r="A813" s="1269" t="s">
        <v>692</v>
      </c>
      <c r="B813" s="1269" t="s">
        <v>8294</v>
      </c>
      <c r="C813" s="1269" t="s">
        <v>8295</v>
      </c>
    </row>
    <row r="814" spans="1:3">
      <c r="A814" s="1269" t="s">
        <v>692</v>
      </c>
      <c r="B814" s="1269" t="s">
        <v>8296</v>
      </c>
      <c r="C814" s="1269" t="s">
        <v>8297</v>
      </c>
    </row>
    <row r="815" spans="1:3">
      <c r="A815" s="1269" t="s">
        <v>693</v>
      </c>
      <c r="B815" s="1269" t="s">
        <v>4177</v>
      </c>
      <c r="C815" s="1269" t="s">
        <v>7443</v>
      </c>
    </row>
    <row r="816" spans="1:3">
      <c r="A816" s="1269" t="s">
        <v>693</v>
      </c>
      <c r="B816" s="1269" t="s">
        <v>4179</v>
      </c>
      <c r="C816" s="1269" t="s">
        <v>7444</v>
      </c>
    </row>
    <row r="817" spans="1:3">
      <c r="A817" s="1269" t="s">
        <v>693</v>
      </c>
      <c r="B817" s="1269" t="s">
        <v>4181</v>
      </c>
      <c r="C817" s="1269" t="s">
        <v>7445</v>
      </c>
    </row>
    <row r="818" spans="1:3">
      <c r="A818" s="1269" t="s">
        <v>693</v>
      </c>
      <c r="B818" s="1269" t="s">
        <v>4183</v>
      </c>
      <c r="C818" s="1269" t="s">
        <v>7446</v>
      </c>
    </row>
    <row r="819" spans="1:3">
      <c r="A819" s="1269" t="s">
        <v>693</v>
      </c>
      <c r="B819" s="1269" t="s">
        <v>4185</v>
      </c>
      <c r="C819" s="1269" t="s">
        <v>7447</v>
      </c>
    </row>
    <row r="820" spans="1:3">
      <c r="A820" s="1269" t="s">
        <v>693</v>
      </c>
      <c r="B820" s="1269" t="s">
        <v>4187</v>
      </c>
      <c r="C820" s="1269" t="s">
        <v>7448</v>
      </c>
    </row>
    <row r="821" spans="1:3">
      <c r="A821" s="1269" t="s">
        <v>693</v>
      </c>
      <c r="B821" s="1269" t="s">
        <v>4189</v>
      </c>
      <c r="C821" s="1269" t="s">
        <v>7449</v>
      </c>
    </row>
    <row r="822" spans="1:3">
      <c r="A822" s="1269" t="s">
        <v>693</v>
      </c>
      <c r="B822" s="1269" t="s">
        <v>4191</v>
      </c>
      <c r="C822" s="1269" t="s">
        <v>7450</v>
      </c>
    </row>
    <row r="823" spans="1:3">
      <c r="A823" s="1269" t="s">
        <v>693</v>
      </c>
      <c r="B823" s="1269" t="s">
        <v>4193</v>
      </c>
      <c r="C823" s="1269" t="s">
        <v>7451</v>
      </c>
    </row>
    <row r="824" spans="1:3">
      <c r="A824" s="1269" t="s">
        <v>693</v>
      </c>
      <c r="B824" s="1269" t="s">
        <v>4195</v>
      </c>
      <c r="C824" s="1269" t="s">
        <v>7452</v>
      </c>
    </row>
    <row r="825" spans="1:3">
      <c r="A825" s="1269" t="s">
        <v>693</v>
      </c>
      <c r="B825" s="1269" t="s">
        <v>4197</v>
      </c>
      <c r="C825" s="1269" t="s">
        <v>7453</v>
      </c>
    </row>
    <row r="826" spans="1:3">
      <c r="A826" s="1269" t="s">
        <v>693</v>
      </c>
      <c r="B826" s="1269" t="s">
        <v>4199</v>
      </c>
      <c r="C826" s="1269" t="s">
        <v>7454</v>
      </c>
    </row>
    <row r="827" spans="1:3">
      <c r="A827" s="1269" t="s">
        <v>693</v>
      </c>
      <c r="B827" s="1269" t="s">
        <v>4201</v>
      </c>
      <c r="C827" s="1269" t="s">
        <v>7455</v>
      </c>
    </row>
    <row r="828" spans="1:3">
      <c r="A828" s="1269" t="s">
        <v>693</v>
      </c>
      <c r="B828" s="1269" t="s">
        <v>4203</v>
      </c>
      <c r="C828" s="1269" t="s">
        <v>7464</v>
      </c>
    </row>
    <row r="829" spans="1:3">
      <c r="A829" s="1269" t="s">
        <v>693</v>
      </c>
      <c r="B829" s="1269" t="s">
        <v>4205</v>
      </c>
      <c r="C829" s="1269" t="s">
        <v>7465</v>
      </c>
    </row>
    <row r="830" spans="1:3">
      <c r="A830" s="1269" t="s">
        <v>693</v>
      </c>
      <c r="B830" s="1269" t="s">
        <v>4207</v>
      </c>
      <c r="C830" s="1269" t="s">
        <v>7466</v>
      </c>
    </row>
    <row r="831" spans="1:3">
      <c r="A831" s="1269" t="s">
        <v>693</v>
      </c>
      <c r="B831" s="1269" t="s">
        <v>4209</v>
      </c>
      <c r="C831" s="1269" t="s">
        <v>7471</v>
      </c>
    </row>
    <row r="832" spans="1:3">
      <c r="A832" s="1269" t="s">
        <v>693</v>
      </c>
      <c r="B832" s="1269" t="s">
        <v>4222</v>
      </c>
      <c r="C832" s="1269" t="s">
        <v>8298</v>
      </c>
    </row>
    <row r="833" spans="1:3">
      <c r="A833" s="1269" t="s">
        <v>693</v>
      </c>
      <c r="B833" s="1269" t="s">
        <v>4223</v>
      </c>
      <c r="C833" s="1269" t="s">
        <v>8299</v>
      </c>
    </row>
    <row r="834" spans="1:3">
      <c r="A834" s="1269" t="s">
        <v>693</v>
      </c>
      <c r="B834" s="1269" t="s">
        <v>4224</v>
      </c>
      <c r="C834" s="1269" t="s">
        <v>8300</v>
      </c>
    </row>
    <row r="835" spans="1:3">
      <c r="A835" s="1269" t="s">
        <v>693</v>
      </c>
      <c r="B835" s="1269" t="s">
        <v>4225</v>
      </c>
      <c r="C835" s="1269" t="s">
        <v>8039</v>
      </c>
    </row>
    <row r="836" spans="1:3">
      <c r="A836" s="1269" t="s">
        <v>693</v>
      </c>
      <c r="B836" s="1269" t="s">
        <v>4226</v>
      </c>
      <c r="C836" s="1269" t="s">
        <v>8040</v>
      </c>
    </row>
    <row r="837" spans="1:3">
      <c r="A837" s="1269" t="s">
        <v>693</v>
      </c>
      <c r="B837" s="1269" t="s">
        <v>4228</v>
      </c>
      <c r="C837" s="1269" t="s">
        <v>8041</v>
      </c>
    </row>
    <row r="838" spans="1:3">
      <c r="A838" s="1269" t="s">
        <v>693</v>
      </c>
      <c r="B838" s="1269" t="s">
        <v>4229</v>
      </c>
      <c r="C838" s="1269" t="s">
        <v>8042</v>
      </c>
    </row>
    <row r="839" spans="1:3">
      <c r="A839" s="1269" t="s">
        <v>693</v>
      </c>
      <c r="B839" s="1269" t="s">
        <v>4231</v>
      </c>
      <c r="C839" s="1269" t="s">
        <v>8043</v>
      </c>
    </row>
    <row r="840" spans="1:3">
      <c r="A840" s="1269" t="s">
        <v>693</v>
      </c>
      <c r="B840" s="1269" t="s">
        <v>4233</v>
      </c>
      <c r="C840" s="1269" t="s">
        <v>8301</v>
      </c>
    </row>
    <row r="841" spans="1:3">
      <c r="A841" s="1269" t="s">
        <v>693</v>
      </c>
      <c r="B841" s="1269" t="s">
        <v>4234</v>
      </c>
      <c r="C841" s="1269" t="s">
        <v>8302</v>
      </c>
    </row>
    <row r="842" spans="1:3">
      <c r="A842" s="1269" t="s">
        <v>693</v>
      </c>
      <c r="B842" s="1269" t="s">
        <v>4235</v>
      </c>
      <c r="C842" s="1269" t="s">
        <v>8303</v>
      </c>
    </row>
    <row r="843" spans="1:3">
      <c r="A843" s="1269" t="s">
        <v>693</v>
      </c>
      <c r="B843" s="1269" t="s">
        <v>4236</v>
      </c>
      <c r="C843" s="1269" t="s">
        <v>8304</v>
      </c>
    </row>
    <row r="844" spans="1:3">
      <c r="A844" s="1269" t="s">
        <v>693</v>
      </c>
      <c r="B844" s="1269" t="s">
        <v>4238</v>
      </c>
      <c r="C844" s="1269" t="s">
        <v>8305</v>
      </c>
    </row>
    <row r="845" spans="1:3">
      <c r="A845" s="1269" t="s">
        <v>693</v>
      </c>
      <c r="B845" s="1269" t="s">
        <v>4239</v>
      </c>
      <c r="C845" s="1269" t="s">
        <v>8306</v>
      </c>
    </row>
    <row r="846" spans="1:3">
      <c r="A846" s="1269" t="s">
        <v>693</v>
      </c>
      <c r="B846" s="1269" t="s">
        <v>4240</v>
      </c>
      <c r="C846" s="1269" t="s">
        <v>8307</v>
      </c>
    </row>
    <row r="847" spans="1:3">
      <c r="A847" s="1269" t="s">
        <v>693</v>
      </c>
      <c r="B847" s="1269" t="s">
        <v>4242</v>
      </c>
      <c r="C847" s="1269" t="s">
        <v>8308</v>
      </c>
    </row>
    <row r="848" spans="1:3">
      <c r="A848" s="1269" t="s">
        <v>693</v>
      </c>
      <c r="B848" s="1269" t="s">
        <v>4243</v>
      </c>
      <c r="C848" s="1269" t="s">
        <v>8309</v>
      </c>
    </row>
    <row r="849" spans="1:3">
      <c r="A849" s="1269" t="s">
        <v>693</v>
      </c>
      <c r="B849" s="1269" t="s">
        <v>4244</v>
      </c>
      <c r="C849" s="1269" t="s">
        <v>8310</v>
      </c>
    </row>
    <row r="850" spans="1:3">
      <c r="A850" s="1269" t="s">
        <v>693</v>
      </c>
      <c r="B850" s="1269" t="s">
        <v>4245</v>
      </c>
      <c r="C850" s="1269" t="s">
        <v>8311</v>
      </c>
    </row>
    <row r="851" spans="1:3">
      <c r="A851" s="1269" t="s">
        <v>693</v>
      </c>
      <c r="B851" s="1269" t="s">
        <v>4246</v>
      </c>
      <c r="C851" s="1269" t="s">
        <v>8312</v>
      </c>
    </row>
    <row r="852" spans="1:3">
      <c r="A852" s="1269" t="s">
        <v>693</v>
      </c>
      <c r="B852" s="1269" t="s">
        <v>4247</v>
      </c>
      <c r="C852" s="1269" t="s">
        <v>8313</v>
      </c>
    </row>
    <row r="853" spans="1:3">
      <c r="A853" s="1269" t="s">
        <v>693</v>
      </c>
      <c r="B853" s="1269" t="s">
        <v>4248</v>
      </c>
      <c r="C853" s="1269" t="s">
        <v>8314</v>
      </c>
    </row>
    <row r="854" spans="1:3">
      <c r="A854" s="1269" t="s">
        <v>693</v>
      </c>
      <c r="B854" s="1269" t="s">
        <v>4249</v>
      </c>
      <c r="C854" s="1269" t="s">
        <v>8315</v>
      </c>
    </row>
    <row r="855" spans="1:3">
      <c r="A855" s="1269" t="s">
        <v>185</v>
      </c>
      <c r="B855" s="1269" t="s">
        <v>4252</v>
      </c>
      <c r="C855" s="1269" t="s">
        <v>7443</v>
      </c>
    </row>
    <row r="856" spans="1:3">
      <c r="A856" s="1269" t="s">
        <v>185</v>
      </c>
      <c r="B856" s="1269" t="s">
        <v>4254</v>
      </c>
      <c r="C856" s="1269" t="s">
        <v>7444</v>
      </c>
    </row>
    <row r="857" spans="1:3">
      <c r="A857" s="1269" t="s">
        <v>185</v>
      </c>
      <c r="B857" s="1269" t="s">
        <v>4256</v>
      </c>
      <c r="C857" s="1269" t="s">
        <v>7445</v>
      </c>
    </row>
    <row r="858" spans="1:3">
      <c r="A858" s="1269" t="s">
        <v>185</v>
      </c>
      <c r="B858" s="1269" t="s">
        <v>8316</v>
      </c>
      <c r="C858" s="1269" t="s">
        <v>7464</v>
      </c>
    </row>
    <row r="859" spans="1:3">
      <c r="A859" s="1269" t="s">
        <v>185</v>
      </c>
      <c r="B859" s="1269" t="s">
        <v>8317</v>
      </c>
      <c r="C859" s="1269" t="s">
        <v>7465</v>
      </c>
    </row>
    <row r="860" spans="1:3">
      <c r="A860" s="1269" t="s">
        <v>185</v>
      </c>
      <c r="B860" s="1269" t="s">
        <v>8318</v>
      </c>
      <c r="C860" s="1269" t="s">
        <v>7466</v>
      </c>
    </row>
    <row r="861" spans="1:3">
      <c r="A861" s="1269" t="s">
        <v>185</v>
      </c>
      <c r="B861" s="1269" t="s">
        <v>4259</v>
      </c>
      <c r="C861" s="1269" t="s">
        <v>7470</v>
      </c>
    </row>
    <row r="862" spans="1:3">
      <c r="A862" s="1269" t="s">
        <v>185</v>
      </c>
      <c r="B862" s="1269" t="s">
        <v>4262</v>
      </c>
      <c r="C862" s="1269" t="s">
        <v>7471</v>
      </c>
    </row>
    <row r="863" spans="1:3">
      <c r="A863" s="1269" t="s">
        <v>185</v>
      </c>
      <c r="B863" s="1269" t="s">
        <v>4264</v>
      </c>
      <c r="C863" s="1269" t="s">
        <v>7472</v>
      </c>
    </row>
    <row r="864" spans="1:3">
      <c r="A864" s="1269" t="s">
        <v>185</v>
      </c>
      <c r="B864" s="1269" t="s">
        <v>4266</v>
      </c>
      <c r="C864" s="1269" t="s">
        <v>7860</v>
      </c>
    </row>
    <row r="865" spans="1:3">
      <c r="A865" s="1269" t="s">
        <v>185</v>
      </c>
      <c r="B865" s="1269" t="s">
        <v>4267</v>
      </c>
      <c r="C865" s="1269" t="s">
        <v>7861</v>
      </c>
    </row>
    <row r="866" spans="1:3">
      <c r="A866" s="1269" t="s">
        <v>185</v>
      </c>
      <c r="B866" s="1269" t="s">
        <v>4268</v>
      </c>
      <c r="C866" s="1269" t="s">
        <v>7862</v>
      </c>
    </row>
    <row r="867" spans="1:3">
      <c r="A867" s="1269" t="s">
        <v>185</v>
      </c>
      <c r="B867" s="1269" t="s">
        <v>4269</v>
      </c>
      <c r="C867" s="1269" t="s">
        <v>7863</v>
      </c>
    </row>
    <row r="868" spans="1:3">
      <c r="A868" s="1269" t="s">
        <v>185</v>
      </c>
      <c r="B868" s="1269" t="s">
        <v>4270</v>
      </c>
      <c r="C868" s="1269" t="s">
        <v>7864</v>
      </c>
    </row>
    <row r="869" spans="1:3">
      <c r="A869" s="1269" t="s">
        <v>185</v>
      </c>
      <c r="B869" s="1269" t="s">
        <v>4271</v>
      </c>
      <c r="C869" s="1269" t="s">
        <v>7473</v>
      </c>
    </row>
    <row r="870" spans="1:3">
      <c r="A870" s="1269" t="s">
        <v>185</v>
      </c>
      <c r="B870" s="1269" t="s">
        <v>4273</v>
      </c>
      <c r="C870" s="1269" t="s">
        <v>7474</v>
      </c>
    </row>
    <row r="871" spans="1:3">
      <c r="A871" s="1269" t="s">
        <v>185</v>
      </c>
      <c r="B871" s="1269" t="s">
        <v>4275</v>
      </c>
      <c r="C871" s="1269" t="s">
        <v>7475</v>
      </c>
    </row>
    <row r="872" spans="1:3">
      <c r="A872" s="1269" t="s">
        <v>185</v>
      </c>
      <c r="B872" s="1269" t="s">
        <v>4278</v>
      </c>
      <c r="C872" s="1269" t="s">
        <v>7476</v>
      </c>
    </row>
    <row r="873" spans="1:3">
      <c r="A873" s="1269" t="s">
        <v>185</v>
      </c>
      <c r="B873" s="1269" t="s">
        <v>4281</v>
      </c>
      <c r="C873" s="1269" t="s">
        <v>8319</v>
      </c>
    </row>
    <row r="874" spans="1:3">
      <c r="A874" s="1269" t="s">
        <v>185</v>
      </c>
      <c r="B874" s="1269" t="s">
        <v>4283</v>
      </c>
      <c r="C874" s="1269" t="s">
        <v>8320</v>
      </c>
    </row>
    <row r="875" spans="1:3">
      <c r="A875" s="1269" t="s">
        <v>185</v>
      </c>
      <c r="B875" s="1269" t="s">
        <v>4285</v>
      </c>
      <c r="C875" s="1269" t="s">
        <v>8321</v>
      </c>
    </row>
    <row r="876" spans="1:3">
      <c r="A876" s="1269" t="s">
        <v>185</v>
      </c>
      <c r="B876" s="1269" t="s">
        <v>4286</v>
      </c>
      <c r="C876" s="1269" t="s">
        <v>8322</v>
      </c>
    </row>
    <row r="877" spans="1:3">
      <c r="A877" s="1269" t="s">
        <v>185</v>
      </c>
      <c r="B877" s="1269" t="s">
        <v>4288</v>
      </c>
      <c r="C877" s="1269" t="s">
        <v>8323</v>
      </c>
    </row>
    <row r="878" spans="1:3">
      <c r="A878" s="1269" t="s">
        <v>185</v>
      </c>
      <c r="B878" s="1269" t="s">
        <v>4290</v>
      </c>
      <c r="C878" s="1269" t="s">
        <v>8324</v>
      </c>
    </row>
    <row r="879" spans="1:3">
      <c r="A879" s="1269" t="s">
        <v>185</v>
      </c>
      <c r="B879" s="1269" t="s">
        <v>4292</v>
      </c>
      <c r="C879" s="1269" t="s">
        <v>8325</v>
      </c>
    </row>
    <row r="880" spans="1:3">
      <c r="A880" s="1269" t="s">
        <v>185</v>
      </c>
      <c r="B880" s="1269" t="s">
        <v>4294</v>
      </c>
      <c r="C880" s="1269" t="s">
        <v>8326</v>
      </c>
    </row>
    <row r="881" spans="1:3">
      <c r="A881" s="1269" t="s">
        <v>185</v>
      </c>
      <c r="B881" s="1269" t="s">
        <v>4295</v>
      </c>
      <c r="C881" s="1269" t="s">
        <v>7550</v>
      </c>
    </row>
    <row r="882" spans="1:3">
      <c r="A882" s="1269" t="s">
        <v>185</v>
      </c>
      <c r="B882" s="1269" t="s">
        <v>4296</v>
      </c>
      <c r="C882" s="1269" t="s">
        <v>7552</v>
      </c>
    </row>
    <row r="883" spans="1:3">
      <c r="A883" s="1269" t="s">
        <v>185</v>
      </c>
      <c r="B883" s="1269" t="s">
        <v>4298</v>
      </c>
      <c r="C883" s="1269" t="s">
        <v>7554</v>
      </c>
    </row>
    <row r="884" spans="1:3">
      <c r="A884" s="1269" t="s">
        <v>185</v>
      </c>
      <c r="B884" s="1269" t="s">
        <v>4299</v>
      </c>
      <c r="C884" s="1269" t="s">
        <v>7556</v>
      </c>
    </row>
    <row r="885" spans="1:3">
      <c r="A885" s="1269" t="s">
        <v>185</v>
      </c>
      <c r="B885" s="1269" t="s">
        <v>4300</v>
      </c>
      <c r="C885" s="1269" t="s">
        <v>7558</v>
      </c>
    </row>
    <row r="886" spans="1:3">
      <c r="A886" s="1269" t="s">
        <v>185</v>
      </c>
      <c r="B886" s="1269" t="s">
        <v>4301</v>
      </c>
      <c r="C886" s="1269" t="s">
        <v>8032</v>
      </c>
    </row>
    <row r="887" spans="1:3">
      <c r="A887" s="1269" t="s">
        <v>185</v>
      </c>
      <c r="B887" s="1269" t="s">
        <v>4302</v>
      </c>
      <c r="C887" s="1269" t="s">
        <v>8142</v>
      </c>
    </row>
    <row r="888" spans="1:3">
      <c r="A888" s="1269" t="s">
        <v>185</v>
      </c>
      <c r="B888" s="1269" t="s">
        <v>4303</v>
      </c>
      <c r="C888" s="1269" t="s">
        <v>8144</v>
      </c>
    </row>
    <row r="889" spans="1:3">
      <c r="A889" s="1269" t="s">
        <v>185</v>
      </c>
      <c r="B889" s="1269" t="s">
        <v>4304</v>
      </c>
      <c r="C889" s="1269" t="s">
        <v>7559</v>
      </c>
    </row>
    <row r="890" spans="1:3">
      <c r="A890" s="1269" t="s">
        <v>185</v>
      </c>
      <c r="B890" s="1269" t="s">
        <v>4306</v>
      </c>
      <c r="C890" s="1269" t="s">
        <v>7477</v>
      </c>
    </row>
    <row r="891" spans="1:3">
      <c r="A891" s="1269" t="s">
        <v>185</v>
      </c>
      <c r="B891" s="1269" t="s">
        <v>4308</v>
      </c>
      <c r="C891" s="1269" t="s">
        <v>7478</v>
      </c>
    </row>
    <row r="892" spans="1:3">
      <c r="A892" s="1269" t="s">
        <v>185</v>
      </c>
      <c r="B892" s="1269" t="s">
        <v>4309</v>
      </c>
      <c r="C892" s="1269" t="s">
        <v>7479</v>
      </c>
    </row>
    <row r="893" spans="1:3">
      <c r="A893" s="1269" t="s">
        <v>185</v>
      </c>
      <c r="B893" s="1269" t="s">
        <v>4310</v>
      </c>
      <c r="C893" s="1269" t="s">
        <v>7480</v>
      </c>
    </row>
    <row r="894" spans="1:3">
      <c r="A894" s="1269" t="s">
        <v>185</v>
      </c>
      <c r="B894" s="1269" t="s">
        <v>4311</v>
      </c>
      <c r="C894" s="1269" t="s">
        <v>8327</v>
      </c>
    </row>
    <row r="895" spans="1:3">
      <c r="A895" s="1269" t="s">
        <v>185</v>
      </c>
      <c r="B895" s="1269" t="s">
        <v>4312</v>
      </c>
      <c r="C895" s="1269" t="s">
        <v>8328</v>
      </c>
    </row>
    <row r="896" spans="1:3">
      <c r="A896" s="1269" t="s">
        <v>185</v>
      </c>
      <c r="B896" s="1269" t="s">
        <v>4313</v>
      </c>
      <c r="C896" s="1269" t="s">
        <v>8329</v>
      </c>
    </row>
    <row r="897" spans="1:3">
      <c r="A897" s="1269" t="s">
        <v>185</v>
      </c>
      <c r="B897" s="1269" t="s">
        <v>4314</v>
      </c>
      <c r="C897" s="1269" t="s">
        <v>8330</v>
      </c>
    </row>
    <row r="898" spans="1:3">
      <c r="A898" s="1269" t="s">
        <v>185</v>
      </c>
      <c r="B898" s="1269" t="s">
        <v>4316</v>
      </c>
      <c r="C898" s="1269" t="s">
        <v>8331</v>
      </c>
    </row>
    <row r="899" spans="1:3">
      <c r="A899" s="1269" t="s">
        <v>185</v>
      </c>
      <c r="B899" s="1269" t="s">
        <v>4318</v>
      </c>
      <c r="C899" s="1269" t="s">
        <v>8203</v>
      </c>
    </row>
    <row r="900" spans="1:3">
      <c r="A900" s="1269" t="s">
        <v>185</v>
      </c>
      <c r="B900" s="1269" t="s">
        <v>4319</v>
      </c>
      <c r="C900" s="1269" t="s">
        <v>8204</v>
      </c>
    </row>
    <row r="901" spans="1:3">
      <c r="A901" s="1269" t="s">
        <v>185</v>
      </c>
      <c r="B901" s="1269" t="s">
        <v>4320</v>
      </c>
      <c r="C901" s="1269" t="s">
        <v>8205</v>
      </c>
    </row>
    <row r="902" spans="1:3">
      <c r="A902" s="1269" t="s">
        <v>185</v>
      </c>
      <c r="B902" s="1269" t="s">
        <v>4321</v>
      </c>
      <c r="C902" s="1269" t="s">
        <v>8332</v>
      </c>
    </row>
    <row r="903" spans="1:3">
      <c r="A903" s="1269" t="s">
        <v>185</v>
      </c>
      <c r="B903" s="1269" t="s">
        <v>4322</v>
      </c>
      <c r="C903" s="1269" t="s">
        <v>8333</v>
      </c>
    </row>
    <row r="904" spans="1:3">
      <c r="A904" s="1269" t="s">
        <v>185</v>
      </c>
      <c r="B904" s="1269" t="s">
        <v>4323</v>
      </c>
      <c r="C904" s="1269" t="s">
        <v>8334</v>
      </c>
    </row>
    <row r="905" spans="1:3">
      <c r="A905" s="1269" t="s">
        <v>185</v>
      </c>
      <c r="B905" s="1269" t="s">
        <v>4325</v>
      </c>
      <c r="C905" s="1269" t="s">
        <v>8335</v>
      </c>
    </row>
    <row r="906" spans="1:3">
      <c r="A906" s="1269" t="s">
        <v>185</v>
      </c>
      <c r="B906" s="1269" t="s">
        <v>4326</v>
      </c>
      <c r="C906" s="1269" t="s">
        <v>7563</v>
      </c>
    </row>
    <row r="907" spans="1:3">
      <c r="A907" s="1269" t="s">
        <v>185</v>
      </c>
      <c r="B907" s="1269" t="s">
        <v>4327</v>
      </c>
      <c r="C907" s="1269" t="s">
        <v>7564</v>
      </c>
    </row>
    <row r="908" spans="1:3">
      <c r="A908" s="1269" t="s">
        <v>189</v>
      </c>
      <c r="B908" s="1269" t="s">
        <v>8336</v>
      </c>
      <c r="C908" s="1269" t="s">
        <v>8337</v>
      </c>
    </row>
    <row r="909" spans="1:3">
      <c r="A909" s="1269" t="s">
        <v>189</v>
      </c>
      <c r="B909" s="1269" t="s">
        <v>8338</v>
      </c>
      <c r="C909" s="1269" t="s">
        <v>8339</v>
      </c>
    </row>
    <row r="910" spans="1:3">
      <c r="A910" s="1269" t="s">
        <v>189</v>
      </c>
      <c r="B910" s="1269" t="s">
        <v>8340</v>
      </c>
      <c r="C910" s="1269" t="s">
        <v>8341</v>
      </c>
    </row>
    <row r="911" spans="1:3">
      <c r="A911" s="1269" t="s">
        <v>189</v>
      </c>
      <c r="B911" s="1269" t="s">
        <v>8342</v>
      </c>
      <c r="C911" s="1269" t="s">
        <v>8343</v>
      </c>
    </row>
    <row r="912" spans="1:3">
      <c r="A912" s="1269" t="s">
        <v>189</v>
      </c>
      <c r="B912" s="1269" t="s">
        <v>4402</v>
      </c>
      <c r="C912" s="1269" t="s">
        <v>8344</v>
      </c>
    </row>
    <row r="913" spans="1:3">
      <c r="A913" s="1269" t="s">
        <v>189</v>
      </c>
      <c r="B913" s="1269" t="s">
        <v>4404</v>
      </c>
      <c r="C913" s="1269" t="s">
        <v>8345</v>
      </c>
    </row>
    <row r="914" spans="1:3">
      <c r="A914" s="1269" t="s">
        <v>189</v>
      </c>
      <c r="B914" s="1269" t="s">
        <v>4405</v>
      </c>
      <c r="C914" s="1269" t="s">
        <v>8346</v>
      </c>
    </row>
    <row r="915" spans="1:3">
      <c r="A915" s="1269" t="s">
        <v>189</v>
      </c>
      <c r="B915" s="1269" t="s">
        <v>4406</v>
      </c>
      <c r="C915" s="1269" t="s">
        <v>8347</v>
      </c>
    </row>
    <row r="916" spans="1:3">
      <c r="A916" s="1269" t="s">
        <v>189</v>
      </c>
      <c r="B916" s="1269" t="s">
        <v>4407</v>
      </c>
      <c r="C916" s="1269" t="s">
        <v>8348</v>
      </c>
    </row>
    <row r="917" spans="1:3">
      <c r="A917" s="1269" t="s">
        <v>189</v>
      </c>
      <c r="B917" s="1269" t="s">
        <v>8349</v>
      </c>
      <c r="C917" s="1269" t="s">
        <v>8350</v>
      </c>
    </row>
    <row r="918" spans="1:3">
      <c r="A918" s="1269" t="s">
        <v>189</v>
      </c>
      <c r="B918" s="1269" t="s">
        <v>4409</v>
      </c>
      <c r="C918" s="1269" t="s">
        <v>8351</v>
      </c>
    </row>
    <row r="919" spans="1:3">
      <c r="A919" s="1269" t="s">
        <v>189</v>
      </c>
      <c r="B919" s="1269" t="s">
        <v>4410</v>
      </c>
      <c r="C919" s="1269" t="s">
        <v>8352</v>
      </c>
    </row>
    <row r="920" spans="1:3">
      <c r="A920" s="1269" t="s">
        <v>189</v>
      </c>
      <c r="B920" s="1269" t="s">
        <v>4411</v>
      </c>
      <c r="C920" s="1269" t="s">
        <v>8353</v>
      </c>
    </row>
    <row r="921" spans="1:3">
      <c r="A921" s="1269" t="s">
        <v>189</v>
      </c>
      <c r="B921" s="1269" t="s">
        <v>4412</v>
      </c>
      <c r="C921" s="1269" t="s">
        <v>8354</v>
      </c>
    </row>
    <row r="922" spans="1:3">
      <c r="A922" s="1269" t="s">
        <v>189</v>
      </c>
      <c r="B922" s="1269" t="s">
        <v>4413</v>
      </c>
      <c r="C922" s="1269" t="s">
        <v>8355</v>
      </c>
    </row>
    <row r="923" spans="1:3">
      <c r="A923" s="1269" t="s">
        <v>189</v>
      </c>
      <c r="B923" s="1269" t="s">
        <v>4414</v>
      </c>
      <c r="C923" s="1269" t="s">
        <v>8356</v>
      </c>
    </row>
    <row r="924" spans="1:3">
      <c r="A924" s="1269" t="s">
        <v>189</v>
      </c>
      <c r="B924" s="1269" t="s">
        <v>8357</v>
      </c>
      <c r="C924" s="1269" t="s">
        <v>8358</v>
      </c>
    </row>
    <row r="925" spans="1:3">
      <c r="A925" s="1269" t="s">
        <v>189</v>
      </c>
      <c r="B925" s="1269" t="s">
        <v>8359</v>
      </c>
      <c r="C925" s="1269" t="s">
        <v>8360</v>
      </c>
    </row>
    <row r="926" spans="1:3">
      <c r="A926" s="1269" t="s">
        <v>189</v>
      </c>
      <c r="B926" s="1269" t="s">
        <v>8361</v>
      </c>
      <c r="C926" s="1269" t="s">
        <v>8362</v>
      </c>
    </row>
    <row r="927" spans="1:3">
      <c r="A927" s="1269" t="s">
        <v>189</v>
      </c>
      <c r="B927" s="1269" t="s">
        <v>4418</v>
      </c>
      <c r="C927" s="1269" t="s">
        <v>8363</v>
      </c>
    </row>
    <row r="928" spans="1:3">
      <c r="A928" s="1269" t="s">
        <v>189</v>
      </c>
      <c r="B928" s="1269" t="s">
        <v>4419</v>
      </c>
      <c r="C928" s="1269" t="s">
        <v>8364</v>
      </c>
    </row>
    <row r="929" spans="1:3">
      <c r="A929" s="1269" t="s">
        <v>189</v>
      </c>
      <c r="B929" s="1269" t="s">
        <v>4420</v>
      </c>
      <c r="C929" s="1269" t="s">
        <v>8365</v>
      </c>
    </row>
    <row r="930" spans="1:3">
      <c r="A930" s="1269" t="s">
        <v>189</v>
      </c>
      <c r="B930" s="1269" t="s">
        <v>4421</v>
      </c>
      <c r="C930" s="1269" t="s">
        <v>8366</v>
      </c>
    </row>
    <row r="931" spans="1:3">
      <c r="A931" s="1269" t="s">
        <v>189</v>
      </c>
      <c r="B931" s="1269" t="s">
        <v>4422</v>
      </c>
      <c r="C931" s="1269" t="s">
        <v>8367</v>
      </c>
    </row>
    <row r="932" spans="1:3">
      <c r="A932" s="1269" t="s">
        <v>189</v>
      </c>
      <c r="B932" s="1269" t="s">
        <v>4423</v>
      </c>
      <c r="C932" s="1269" t="s">
        <v>8368</v>
      </c>
    </row>
    <row r="933" spans="1:3">
      <c r="A933" s="1269" t="s">
        <v>189</v>
      </c>
      <c r="B933" s="1269" t="s">
        <v>4424</v>
      </c>
      <c r="C933" s="1269" t="s">
        <v>8369</v>
      </c>
    </row>
    <row r="934" spans="1:3">
      <c r="A934" s="1269" t="s">
        <v>189</v>
      </c>
      <c r="B934" s="1269" t="s">
        <v>4425</v>
      </c>
      <c r="C934" s="1269" t="s">
        <v>8370</v>
      </c>
    </row>
    <row r="935" spans="1:3">
      <c r="A935" s="1269" t="s">
        <v>189</v>
      </c>
      <c r="B935" s="1269" t="s">
        <v>8371</v>
      </c>
      <c r="C935" s="1269" t="s">
        <v>8372</v>
      </c>
    </row>
    <row r="936" spans="1:3">
      <c r="A936" s="1269" t="s">
        <v>189</v>
      </c>
      <c r="B936" s="1269" t="s">
        <v>8373</v>
      </c>
      <c r="C936" s="1269" t="s">
        <v>8374</v>
      </c>
    </row>
    <row r="937" spans="1:3">
      <c r="A937" s="1269" t="s">
        <v>189</v>
      </c>
      <c r="B937" s="1269" t="s">
        <v>4428</v>
      </c>
      <c r="C937" s="1269" t="s">
        <v>8375</v>
      </c>
    </row>
    <row r="938" spans="1:3">
      <c r="A938" s="1269" t="s">
        <v>189</v>
      </c>
      <c r="B938" s="1269" t="s">
        <v>4429</v>
      </c>
      <c r="C938" s="1269" t="s">
        <v>8376</v>
      </c>
    </row>
    <row r="939" spans="1:3">
      <c r="A939" s="1269" t="s">
        <v>189</v>
      </c>
      <c r="B939" s="1269" t="s">
        <v>4430</v>
      </c>
      <c r="C939" s="1269" t="s">
        <v>8377</v>
      </c>
    </row>
    <row r="940" spans="1:3">
      <c r="A940" s="1269" t="s">
        <v>189</v>
      </c>
      <c r="B940" s="1269" t="s">
        <v>4431</v>
      </c>
      <c r="C940" s="1269" t="s">
        <v>8378</v>
      </c>
    </row>
    <row r="941" spans="1:3">
      <c r="A941" s="1269" t="s">
        <v>189</v>
      </c>
      <c r="B941" s="1269" t="s">
        <v>4432</v>
      </c>
      <c r="C941" s="1269" t="s">
        <v>8379</v>
      </c>
    </row>
    <row r="942" spans="1:3">
      <c r="A942" s="1269" t="s">
        <v>189</v>
      </c>
      <c r="B942" s="1269" t="s">
        <v>8380</v>
      </c>
      <c r="C942" s="1269" t="s">
        <v>8352</v>
      </c>
    </row>
    <row r="943" spans="1:3">
      <c r="A943" s="1269" t="s">
        <v>189</v>
      </c>
      <c r="B943" s="1269" t="s">
        <v>8381</v>
      </c>
      <c r="C943" s="1269" t="s">
        <v>8382</v>
      </c>
    </row>
    <row r="944" spans="1:3">
      <c r="A944" s="1269" t="s">
        <v>189</v>
      </c>
      <c r="B944" s="1269" t="s">
        <v>8383</v>
      </c>
      <c r="C944" s="1269" t="s">
        <v>8384</v>
      </c>
    </row>
    <row r="945" spans="1:3">
      <c r="A945" s="1269" t="s">
        <v>189</v>
      </c>
      <c r="B945" s="1269" t="s">
        <v>4476</v>
      </c>
      <c r="C945" s="1269" t="s">
        <v>8385</v>
      </c>
    </row>
    <row r="946" spans="1:3">
      <c r="A946" s="1269" t="s">
        <v>189</v>
      </c>
      <c r="B946" s="1269" t="s">
        <v>4477</v>
      </c>
      <c r="C946" s="1269" t="s">
        <v>8386</v>
      </c>
    </row>
    <row r="947" spans="1:3">
      <c r="A947" s="1269" t="s">
        <v>189</v>
      </c>
      <c r="B947" s="1269" t="s">
        <v>8387</v>
      </c>
      <c r="C947" s="1269" t="s">
        <v>8388</v>
      </c>
    </row>
    <row r="948" spans="1:3">
      <c r="A948" s="1269" t="s">
        <v>189</v>
      </c>
      <c r="B948" s="1269" t="s">
        <v>8389</v>
      </c>
      <c r="C948" s="1269" t="s">
        <v>8390</v>
      </c>
    </row>
    <row r="949" spans="1:3">
      <c r="A949" s="1269" t="s">
        <v>189</v>
      </c>
      <c r="B949" s="1269" t="s">
        <v>8391</v>
      </c>
      <c r="C949" s="1269" t="s">
        <v>8392</v>
      </c>
    </row>
    <row r="950" spans="1:3">
      <c r="A950" s="1269" t="s">
        <v>189</v>
      </c>
      <c r="B950" s="1269" t="s">
        <v>4481</v>
      </c>
      <c r="C950" s="1269" t="s">
        <v>8393</v>
      </c>
    </row>
    <row r="951" spans="1:3">
      <c r="A951" s="1269" t="s">
        <v>189</v>
      </c>
      <c r="B951" s="1269" t="s">
        <v>4482</v>
      </c>
      <c r="C951" s="1269" t="s">
        <v>8394</v>
      </c>
    </row>
    <row r="952" spans="1:3">
      <c r="A952" s="1269" t="s">
        <v>189</v>
      </c>
      <c r="B952" s="1269" t="s">
        <v>4483</v>
      </c>
      <c r="C952" s="1269" t="s">
        <v>8344</v>
      </c>
    </row>
    <row r="953" spans="1:3">
      <c r="A953" s="1269" t="s">
        <v>189</v>
      </c>
      <c r="B953" s="1269" t="s">
        <v>4484</v>
      </c>
      <c r="C953" s="1269" t="s">
        <v>8351</v>
      </c>
    </row>
    <row r="954" spans="1:3">
      <c r="A954" s="1269" t="s">
        <v>189</v>
      </c>
      <c r="B954" s="1269" t="s">
        <v>4485</v>
      </c>
      <c r="C954" s="1269" t="s">
        <v>8353</v>
      </c>
    </row>
    <row r="955" spans="1:3">
      <c r="A955" s="1269" t="s">
        <v>189</v>
      </c>
      <c r="B955" s="1269" t="s">
        <v>4486</v>
      </c>
      <c r="C955" s="1269" t="s">
        <v>8395</v>
      </c>
    </row>
    <row r="956" spans="1:3">
      <c r="A956" s="1269" t="s">
        <v>189</v>
      </c>
      <c r="B956" s="1269" t="s">
        <v>4487</v>
      </c>
      <c r="C956" s="1269" t="s">
        <v>8354</v>
      </c>
    </row>
    <row r="957" spans="1:3">
      <c r="A957" s="1269" t="s">
        <v>189</v>
      </c>
      <c r="B957" s="1269" t="s">
        <v>4488</v>
      </c>
      <c r="C957" s="1269" t="s">
        <v>8355</v>
      </c>
    </row>
    <row r="958" spans="1:3">
      <c r="A958" s="1269" t="s">
        <v>189</v>
      </c>
      <c r="B958" s="1269" t="s">
        <v>4489</v>
      </c>
      <c r="C958" s="1269" t="s">
        <v>8356</v>
      </c>
    </row>
    <row r="959" spans="1:3">
      <c r="A959" s="1269" t="s">
        <v>189</v>
      </c>
      <c r="B959" s="1269" t="s">
        <v>8396</v>
      </c>
      <c r="C959" s="1269" t="s">
        <v>8397</v>
      </c>
    </row>
    <row r="960" spans="1:3">
      <c r="A960" s="1269" t="s">
        <v>189</v>
      </c>
      <c r="B960" s="1269" t="s">
        <v>8398</v>
      </c>
      <c r="C960" s="1269" t="s">
        <v>8399</v>
      </c>
    </row>
    <row r="961" spans="1:3">
      <c r="A961" s="1269" t="s">
        <v>189</v>
      </c>
      <c r="B961" s="1269" t="s">
        <v>8400</v>
      </c>
      <c r="C961" s="1269" t="s">
        <v>8401</v>
      </c>
    </row>
    <row r="962" spans="1:3">
      <c r="A962" s="1269" t="s">
        <v>189</v>
      </c>
      <c r="B962" s="1269" t="s">
        <v>4493</v>
      </c>
      <c r="C962" s="1269" t="s">
        <v>8402</v>
      </c>
    </row>
    <row r="963" spans="1:3">
      <c r="A963" s="1269" t="s">
        <v>189</v>
      </c>
      <c r="B963" s="1269" t="s">
        <v>8403</v>
      </c>
      <c r="C963" s="1269" t="s">
        <v>8404</v>
      </c>
    </row>
    <row r="964" spans="1:3">
      <c r="A964" s="1269" t="s">
        <v>189</v>
      </c>
      <c r="B964" s="1269" t="s">
        <v>8405</v>
      </c>
      <c r="C964" s="1269" t="s">
        <v>8406</v>
      </c>
    </row>
    <row r="965" spans="1:3">
      <c r="A965" s="1269" t="s">
        <v>189</v>
      </c>
      <c r="B965" s="1269" t="s">
        <v>8407</v>
      </c>
      <c r="C965" s="1269" t="s">
        <v>8408</v>
      </c>
    </row>
    <row r="966" spans="1:3">
      <c r="A966" s="1269" t="s">
        <v>189</v>
      </c>
      <c r="B966" s="1269" t="s">
        <v>8409</v>
      </c>
      <c r="C966" s="1269" t="s">
        <v>8410</v>
      </c>
    </row>
    <row r="967" spans="1:3">
      <c r="A967" s="1269" t="s">
        <v>189</v>
      </c>
      <c r="B967" s="1269" t="s">
        <v>8411</v>
      </c>
      <c r="C967" s="1269" t="s">
        <v>8412</v>
      </c>
    </row>
    <row r="968" spans="1:3">
      <c r="A968" s="1269" t="s">
        <v>189</v>
      </c>
      <c r="B968" s="1269" t="s">
        <v>8413</v>
      </c>
      <c r="C968" s="1269" t="s">
        <v>8414</v>
      </c>
    </row>
    <row r="969" spans="1:3">
      <c r="A969" s="1269" t="s">
        <v>189</v>
      </c>
      <c r="B969" s="1269" t="s">
        <v>8415</v>
      </c>
      <c r="C969" s="1269" t="s">
        <v>8416</v>
      </c>
    </row>
    <row r="970" spans="1:3">
      <c r="A970" s="1269" t="s">
        <v>189</v>
      </c>
      <c r="B970" s="1269" t="s">
        <v>4501</v>
      </c>
      <c r="C970" s="1269" t="s">
        <v>8417</v>
      </c>
    </row>
    <row r="971" spans="1:3">
      <c r="A971" s="1269" t="s">
        <v>189</v>
      </c>
      <c r="B971" s="1269" t="s">
        <v>4502</v>
      </c>
      <c r="C971" s="1269" t="s">
        <v>8363</v>
      </c>
    </row>
    <row r="972" spans="1:3">
      <c r="A972" s="1269" t="s">
        <v>189</v>
      </c>
      <c r="B972" s="1269" t="s">
        <v>4503</v>
      </c>
      <c r="C972" s="1269" t="s">
        <v>8364</v>
      </c>
    </row>
    <row r="973" spans="1:3">
      <c r="A973" s="1269" t="s">
        <v>189</v>
      </c>
      <c r="B973" s="1269" t="s">
        <v>4504</v>
      </c>
      <c r="C973" s="1269" t="s">
        <v>8365</v>
      </c>
    </row>
    <row r="974" spans="1:3">
      <c r="A974" s="1269" t="s">
        <v>189</v>
      </c>
      <c r="B974" s="1269" t="s">
        <v>8418</v>
      </c>
      <c r="C974" s="1269" t="s">
        <v>8372</v>
      </c>
    </row>
    <row r="975" spans="1:3">
      <c r="A975" s="1269" t="s">
        <v>189</v>
      </c>
      <c r="B975" s="1269" t="s">
        <v>8419</v>
      </c>
      <c r="C975" s="1269" t="s">
        <v>8420</v>
      </c>
    </row>
    <row r="976" spans="1:3">
      <c r="A976" s="1269" t="s">
        <v>189</v>
      </c>
      <c r="B976" s="1269" t="s">
        <v>8421</v>
      </c>
      <c r="C976" s="1269" t="s">
        <v>8422</v>
      </c>
    </row>
    <row r="977" spans="1:3">
      <c r="A977" s="1269" t="s">
        <v>189</v>
      </c>
      <c r="B977" s="1269" t="s">
        <v>8423</v>
      </c>
      <c r="C977" s="1269" t="s">
        <v>8424</v>
      </c>
    </row>
    <row r="978" spans="1:3">
      <c r="A978" s="1269" t="s">
        <v>189</v>
      </c>
      <c r="B978" s="1269" t="s">
        <v>8425</v>
      </c>
      <c r="C978" s="1269" t="s">
        <v>8426</v>
      </c>
    </row>
    <row r="979" spans="1:3">
      <c r="A979" s="1269" t="s">
        <v>189</v>
      </c>
      <c r="B979" s="1269" t="s">
        <v>8427</v>
      </c>
      <c r="C979" s="1269" t="s">
        <v>8428</v>
      </c>
    </row>
    <row r="980" spans="1:3">
      <c r="A980" s="1269" t="s">
        <v>189</v>
      </c>
      <c r="B980" s="1269" t="s">
        <v>8429</v>
      </c>
      <c r="C980" s="1269" t="s">
        <v>8430</v>
      </c>
    </row>
    <row r="981" spans="1:3">
      <c r="A981" s="1269" t="s">
        <v>189</v>
      </c>
      <c r="B981" s="1269" t="s">
        <v>8431</v>
      </c>
      <c r="C981" s="1269" t="s">
        <v>8432</v>
      </c>
    </row>
    <row r="982" spans="1:3">
      <c r="A982" s="1269" t="s">
        <v>193</v>
      </c>
      <c r="B982" s="1269" t="s">
        <v>4535</v>
      </c>
      <c r="C982" s="1269" t="s">
        <v>8433</v>
      </c>
    </row>
    <row r="983" spans="1:3">
      <c r="A983" s="1269" t="s">
        <v>193</v>
      </c>
      <c r="B983" s="1269" t="s">
        <v>4537</v>
      </c>
      <c r="C983" s="1269" t="s">
        <v>8434</v>
      </c>
    </row>
    <row r="984" spans="1:3">
      <c r="A984" s="1269" t="s">
        <v>193</v>
      </c>
      <c r="B984" s="1269" t="s">
        <v>4539</v>
      </c>
      <c r="C984" s="1269" t="s">
        <v>7443</v>
      </c>
    </row>
    <row r="985" spans="1:3">
      <c r="A985" s="1269" t="s">
        <v>193</v>
      </c>
      <c r="B985" s="1269" t="s">
        <v>4541</v>
      </c>
      <c r="C985" s="1269" t="s">
        <v>7464</v>
      </c>
    </row>
    <row r="986" spans="1:3">
      <c r="A986" s="1269" t="s">
        <v>193</v>
      </c>
      <c r="B986" s="1269" t="s">
        <v>4562</v>
      </c>
      <c r="C986" s="1269" t="s">
        <v>8435</v>
      </c>
    </row>
    <row r="987" spans="1:3">
      <c r="A987" s="1269" t="s">
        <v>193</v>
      </c>
      <c r="B987" s="1269" t="s">
        <v>4564</v>
      </c>
      <c r="C987" s="1269" t="s">
        <v>8436</v>
      </c>
    </row>
    <row r="988" spans="1:3">
      <c r="A988" s="1269" t="s">
        <v>193</v>
      </c>
      <c r="B988" s="1269" t="s">
        <v>4566</v>
      </c>
      <c r="C988" s="1269" t="s">
        <v>8437</v>
      </c>
    </row>
    <row r="989" spans="1:3">
      <c r="A989" s="1269" t="s">
        <v>193</v>
      </c>
      <c r="B989" s="1269" t="s">
        <v>4568</v>
      </c>
      <c r="C989" s="1269" t="s">
        <v>8438</v>
      </c>
    </row>
    <row r="990" spans="1:3">
      <c r="A990" s="1269" t="s">
        <v>193</v>
      </c>
      <c r="B990" s="1269" t="s">
        <v>4570</v>
      </c>
      <c r="C990" s="1269" t="s">
        <v>8439</v>
      </c>
    </row>
    <row r="991" spans="1:3">
      <c r="A991" s="1269" t="s">
        <v>193</v>
      </c>
      <c r="B991" s="1269" t="s">
        <v>4572</v>
      </c>
      <c r="C991" s="1269" t="s">
        <v>8440</v>
      </c>
    </row>
    <row r="992" spans="1:3">
      <c r="A992" s="1269" t="s">
        <v>193</v>
      </c>
      <c r="B992" s="1269" t="s">
        <v>4574</v>
      </c>
      <c r="C992" s="1269" t="s">
        <v>7564</v>
      </c>
    </row>
    <row r="993" spans="1:3">
      <c r="A993" s="1269" t="s">
        <v>193</v>
      </c>
      <c r="B993" s="1269" t="s">
        <v>4576</v>
      </c>
      <c r="C993" s="1269" t="s">
        <v>7565</v>
      </c>
    </row>
    <row r="994" spans="1:3">
      <c r="A994" s="1269" t="s">
        <v>193</v>
      </c>
      <c r="B994" s="1269" t="s">
        <v>4578</v>
      </c>
      <c r="C994" s="1269" t="s">
        <v>7566</v>
      </c>
    </row>
    <row r="995" spans="1:3">
      <c r="A995" s="1269" t="s">
        <v>193</v>
      </c>
      <c r="B995" s="1269" t="s">
        <v>4580</v>
      </c>
      <c r="C995" s="1269" t="s">
        <v>7567</v>
      </c>
    </row>
    <row r="996" spans="1:3">
      <c r="A996" s="1269" t="s">
        <v>193</v>
      </c>
      <c r="B996" s="1269" t="s">
        <v>4582</v>
      </c>
      <c r="C996" s="1269" t="s">
        <v>7568</v>
      </c>
    </row>
    <row r="997" spans="1:3">
      <c r="A997" s="1269" t="s">
        <v>193</v>
      </c>
      <c r="B997" s="1269" t="s">
        <v>4584</v>
      </c>
      <c r="C997" s="1269" t="s">
        <v>7569</v>
      </c>
    </row>
    <row r="998" spans="1:3">
      <c r="A998" s="1269" t="s">
        <v>193</v>
      </c>
      <c r="B998" s="1269" t="s">
        <v>4586</v>
      </c>
      <c r="C998" s="1269" t="s">
        <v>7570</v>
      </c>
    </row>
    <row r="999" spans="1:3">
      <c r="A999" s="1269" t="s">
        <v>193</v>
      </c>
      <c r="B999" s="1269" t="s">
        <v>4588</v>
      </c>
      <c r="C999" s="1269" t="s">
        <v>7571</v>
      </c>
    </row>
    <row r="1000" spans="1:3">
      <c r="A1000" s="1269" t="s">
        <v>193</v>
      </c>
      <c r="B1000" s="1269" t="s">
        <v>4590</v>
      </c>
      <c r="C1000" s="1269" t="s">
        <v>7572</v>
      </c>
    </row>
    <row r="1001" spans="1:3">
      <c r="A1001" s="1269" t="s">
        <v>193</v>
      </c>
      <c r="B1001" s="1269" t="s">
        <v>4592</v>
      </c>
      <c r="C1001" s="1269" t="s">
        <v>7573</v>
      </c>
    </row>
    <row r="1002" spans="1:3">
      <c r="A1002" s="1269" t="s">
        <v>193</v>
      </c>
      <c r="B1002" s="1269" t="s">
        <v>4594</v>
      </c>
      <c r="C1002" s="1269" t="s">
        <v>7574</v>
      </c>
    </row>
    <row r="1003" spans="1:3">
      <c r="A1003" s="1269" t="s">
        <v>193</v>
      </c>
      <c r="B1003" s="1269" t="s">
        <v>4596</v>
      </c>
      <c r="C1003" s="1269" t="s">
        <v>7575</v>
      </c>
    </row>
    <row r="1004" spans="1:3">
      <c r="A1004" s="1269" t="s">
        <v>197</v>
      </c>
      <c r="B1004" s="1269" t="s">
        <v>8441</v>
      </c>
      <c r="C1004" s="1269" t="s">
        <v>8442</v>
      </c>
    </row>
    <row r="1005" spans="1:3">
      <c r="A1005" s="1269" t="s">
        <v>197</v>
      </c>
      <c r="B1005" s="1269" t="s">
        <v>8443</v>
      </c>
      <c r="C1005" s="1269" t="s">
        <v>8444</v>
      </c>
    </row>
    <row r="1006" spans="1:3">
      <c r="A1006" s="1269" t="s">
        <v>197</v>
      </c>
      <c r="B1006" s="1269" t="s">
        <v>8445</v>
      </c>
      <c r="C1006" s="1269" t="s">
        <v>8446</v>
      </c>
    </row>
    <row r="1007" spans="1:3">
      <c r="A1007" s="1269" t="s">
        <v>197</v>
      </c>
      <c r="B1007" s="1269" t="s">
        <v>8447</v>
      </c>
      <c r="C1007" s="1269" t="s">
        <v>8448</v>
      </c>
    </row>
    <row r="1008" spans="1:3">
      <c r="A1008" s="1269" t="s">
        <v>197</v>
      </c>
      <c r="B1008" s="1269" t="s">
        <v>8449</v>
      </c>
      <c r="C1008" s="1269" t="s">
        <v>8450</v>
      </c>
    </row>
    <row r="1009" spans="1:3">
      <c r="A1009" s="1269" t="s">
        <v>197</v>
      </c>
      <c r="B1009" s="1269" t="s">
        <v>8451</v>
      </c>
      <c r="C1009" s="1269" t="s">
        <v>8452</v>
      </c>
    </row>
    <row r="1010" spans="1:3">
      <c r="A1010" s="1269" t="s">
        <v>197</v>
      </c>
      <c r="B1010" s="1269" t="s">
        <v>8453</v>
      </c>
      <c r="C1010" s="1269" t="s">
        <v>8454</v>
      </c>
    </row>
    <row r="1011" spans="1:3">
      <c r="A1011" s="1269" t="s">
        <v>197</v>
      </c>
      <c r="B1011" s="1269" t="s">
        <v>8455</v>
      </c>
      <c r="C1011" s="1269" t="s">
        <v>8456</v>
      </c>
    </row>
    <row r="1012" spans="1:3">
      <c r="A1012" s="1269" t="s">
        <v>197</v>
      </c>
      <c r="B1012" s="1269" t="s">
        <v>8457</v>
      </c>
      <c r="C1012" s="1269" t="s">
        <v>8458</v>
      </c>
    </row>
    <row r="1013" spans="1:3">
      <c r="A1013" s="1269" t="s">
        <v>197</v>
      </c>
      <c r="B1013" s="1269" t="s">
        <v>8459</v>
      </c>
      <c r="C1013" s="1269" t="s">
        <v>8460</v>
      </c>
    </row>
    <row r="1014" spans="1:3">
      <c r="A1014" s="1269" t="s">
        <v>197</v>
      </c>
      <c r="B1014" s="1269" t="s">
        <v>8461</v>
      </c>
      <c r="C1014" s="1269" t="s">
        <v>8462</v>
      </c>
    </row>
    <row r="1015" spans="1:3">
      <c r="A1015" s="1269" t="s">
        <v>197</v>
      </c>
      <c r="B1015" s="1269" t="s">
        <v>8463</v>
      </c>
      <c r="C1015" s="1269" t="s">
        <v>8464</v>
      </c>
    </row>
    <row r="1016" spans="1:3">
      <c r="A1016" s="1269" t="s">
        <v>201</v>
      </c>
      <c r="B1016" s="1269" t="s">
        <v>4621</v>
      </c>
      <c r="C1016" s="1269" t="s">
        <v>7443</v>
      </c>
    </row>
    <row r="1017" spans="1:3">
      <c r="A1017" s="1269" t="s">
        <v>201</v>
      </c>
      <c r="B1017" s="1269" t="s">
        <v>4623</v>
      </c>
      <c r="C1017" s="1269" t="s">
        <v>7444</v>
      </c>
    </row>
    <row r="1018" spans="1:3">
      <c r="A1018" s="1269" t="s">
        <v>201</v>
      </c>
      <c r="B1018" s="1269" t="s">
        <v>4625</v>
      </c>
      <c r="C1018" s="1269" t="s">
        <v>7445</v>
      </c>
    </row>
    <row r="1019" spans="1:3">
      <c r="A1019" s="1269" t="s">
        <v>201</v>
      </c>
      <c r="B1019" s="1269" t="s">
        <v>4627</v>
      </c>
      <c r="C1019" s="1269" t="s">
        <v>7446</v>
      </c>
    </row>
    <row r="1020" spans="1:3">
      <c r="A1020" s="1269" t="s">
        <v>201</v>
      </c>
      <c r="B1020" s="1269" t="s">
        <v>4629</v>
      </c>
      <c r="C1020" s="1269" t="s">
        <v>7447</v>
      </c>
    </row>
    <row r="1021" spans="1:3">
      <c r="A1021" s="1269" t="s">
        <v>201</v>
      </c>
      <c r="B1021" s="1269" t="s">
        <v>4631</v>
      </c>
      <c r="C1021" s="1269" t="s">
        <v>7464</v>
      </c>
    </row>
    <row r="1022" spans="1:3">
      <c r="A1022" s="1269" t="s">
        <v>201</v>
      </c>
      <c r="B1022" s="1269" t="s">
        <v>4633</v>
      </c>
      <c r="C1022" s="1269" t="s">
        <v>7470</v>
      </c>
    </row>
    <row r="1023" spans="1:3">
      <c r="A1023" s="1269" t="s">
        <v>201</v>
      </c>
      <c r="B1023" s="1269" t="s">
        <v>4635</v>
      </c>
      <c r="C1023" s="1269" t="s">
        <v>7866</v>
      </c>
    </row>
    <row r="1024" spans="1:3">
      <c r="A1024" s="1269" t="s">
        <v>201</v>
      </c>
      <c r="B1024" s="1269" t="s">
        <v>4637</v>
      </c>
      <c r="C1024" s="1269" t="s">
        <v>7473</v>
      </c>
    </row>
    <row r="1025" spans="1:3">
      <c r="A1025" s="1269" t="s">
        <v>201</v>
      </c>
      <c r="B1025" s="1269" t="s">
        <v>8465</v>
      </c>
      <c r="C1025" s="1269" t="s">
        <v>7550</v>
      </c>
    </row>
    <row r="1026" spans="1:3">
      <c r="A1026" s="1269" t="s">
        <v>201</v>
      </c>
      <c r="B1026" s="1269" t="s">
        <v>8466</v>
      </c>
      <c r="C1026" s="1269" t="s">
        <v>7552</v>
      </c>
    </row>
    <row r="1027" spans="1:3">
      <c r="A1027" s="1269" t="s">
        <v>201</v>
      </c>
      <c r="B1027" s="1269" t="s">
        <v>8467</v>
      </c>
      <c r="C1027" s="1269" t="s">
        <v>7554</v>
      </c>
    </row>
    <row r="1028" spans="1:3">
      <c r="A1028" s="1269" t="s">
        <v>201</v>
      </c>
      <c r="B1028" s="1269" t="s">
        <v>4639</v>
      </c>
      <c r="C1028" s="1269" t="s">
        <v>7559</v>
      </c>
    </row>
    <row r="1029" spans="1:3">
      <c r="A1029" s="1269" t="s">
        <v>201</v>
      </c>
      <c r="B1029" s="1269" t="s">
        <v>4640</v>
      </c>
      <c r="C1029" s="1269" t="s">
        <v>7563</v>
      </c>
    </row>
    <row r="1030" spans="1:3">
      <c r="A1030" s="1269" t="s">
        <v>205</v>
      </c>
      <c r="B1030" s="1269" t="s">
        <v>8468</v>
      </c>
      <c r="C1030" s="1269" t="s">
        <v>8469</v>
      </c>
    </row>
    <row r="1031" spans="1:3">
      <c r="A1031" s="1269" t="s">
        <v>205</v>
      </c>
      <c r="B1031" s="1269" t="s">
        <v>8470</v>
      </c>
      <c r="C1031" s="1269" t="s">
        <v>8471</v>
      </c>
    </row>
    <row r="1032" spans="1:3">
      <c r="A1032" s="1269" t="s">
        <v>205</v>
      </c>
      <c r="B1032" s="1269" t="s">
        <v>8472</v>
      </c>
      <c r="C1032" s="1269" t="s">
        <v>8473</v>
      </c>
    </row>
    <row r="1033" spans="1:3">
      <c r="A1033" s="1269" t="s">
        <v>205</v>
      </c>
      <c r="B1033" s="1269" t="s">
        <v>8474</v>
      </c>
      <c r="C1033" s="1269" t="s">
        <v>8475</v>
      </c>
    </row>
    <row r="1034" spans="1:3">
      <c r="A1034" s="1269" t="s">
        <v>205</v>
      </c>
      <c r="B1034" s="1269" t="s">
        <v>8476</v>
      </c>
      <c r="C1034" s="1269" t="s">
        <v>8477</v>
      </c>
    </row>
    <row r="1035" spans="1:3">
      <c r="A1035" s="1269" t="s">
        <v>205</v>
      </c>
      <c r="B1035" s="1269" t="s">
        <v>8478</v>
      </c>
      <c r="C1035" s="1269" t="s">
        <v>8479</v>
      </c>
    </row>
    <row r="1036" spans="1:3">
      <c r="A1036" s="1269" t="s">
        <v>205</v>
      </c>
      <c r="B1036" s="1269" t="s">
        <v>8480</v>
      </c>
      <c r="C1036" s="1269" t="s">
        <v>8481</v>
      </c>
    </row>
    <row r="1037" spans="1:3">
      <c r="A1037" s="1269" t="s">
        <v>205</v>
      </c>
      <c r="B1037" s="1269" t="s">
        <v>8482</v>
      </c>
      <c r="C1037" s="1269" t="s">
        <v>8483</v>
      </c>
    </row>
    <row r="1038" spans="1:3">
      <c r="A1038" s="1269" t="s">
        <v>205</v>
      </c>
      <c r="B1038" s="1269" t="s">
        <v>8484</v>
      </c>
      <c r="C1038" s="1269" t="s">
        <v>8485</v>
      </c>
    </row>
    <row r="1039" spans="1:3">
      <c r="A1039" s="1269" t="s">
        <v>205</v>
      </c>
      <c r="B1039" s="1269" t="s">
        <v>8486</v>
      </c>
      <c r="C1039" s="1269" t="s">
        <v>8487</v>
      </c>
    </row>
    <row r="1040" spans="1:3">
      <c r="A1040" s="1269" t="s">
        <v>205</v>
      </c>
      <c r="B1040" s="1269" t="s">
        <v>8488</v>
      </c>
      <c r="C1040" s="1269" t="s">
        <v>8489</v>
      </c>
    </row>
    <row r="1041" spans="1:3">
      <c r="A1041" s="1269" t="s">
        <v>205</v>
      </c>
      <c r="B1041" s="1269" t="s">
        <v>8490</v>
      </c>
      <c r="C1041" s="1269" t="s">
        <v>8491</v>
      </c>
    </row>
    <row r="1042" spans="1:3">
      <c r="A1042" s="1269" t="s">
        <v>205</v>
      </c>
      <c r="B1042" s="1269" t="s">
        <v>8492</v>
      </c>
      <c r="C1042" s="1269" t="s">
        <v>8493</v>
      </c>
    </row>
    <row r="1043" spans="1:3">
      <c r="A1043" s="1269" t="s">
        <v>205</v>
      </c>
      <c r="B1043" s="1269" t="s">
        <v>8494</v>
      </c>
      <c r="C1043" s="1269" t="s">
        <v>8495</v>
      </c>
    </row>
    <row r="1044" spans="1:3">
      <c r="A1044" s="1269" t="s">
        <v>205</v>
      </c>
      <c r="B1044" s="1269" t="s">
        <v>8496</v>
      </c>
      <c r="C1044" s="1269" t="s">
        <v>8497</v>
      </c>
    </row>
    <row r="1045" spans="1:3">
      <c r="A1045" s="1269" t="s">
        <v>205</v>
      </c>
      <c r="B1045" s="1269" t="s">
        <v>8498</v>
      </c>
      <c r="C1045" s="1269" t="s">
        <v>8499</v>
      </c>
    </row>
    <row r="1046" spans="1:3">
      <c r="A1046" s="1269" t="s">
        <v>205</v>
      </c>
      <c r="B1046" s="1269" t="s">
        <v>8500</v>
      </c>
      <c r="C1046" s="1269" t="s">
        <v>8501</v>
      </c>
    </row>
    <row r="1047" spans="1:3">
      <c r="A1047" s="1269" t="s">
        <v>205</v>
      </c>
      <c r="B1047" s="1269" t="s">
        <v>8502</v>
      </c>
      <c r="C1047" s="1269" t="s">
        <v>8503</v>
      </c>
    </row>
    <row r="1048" spans="1:3">
      <c r="A1048" s="1269" t="s">
        <v>205</v>
      </c>
      <c r="B1048" s="1269" t="s">
        <v>8504</v>
      </c>
      <c r="C1048" s="1269" t="s">
        <v>8505</v>
      </c>
    </row>
    <row r="1049" spans="1:3">
      <c r="A1049" s="1269" t="s">
        <v>205</v>
      </c>
      <c r="B1049" s="1269" t="s">
        <v>8506</v>
      </c>
      <c r="C1049" s="1269" t="s">
        <v>8507</v>
      </c>
    </row>
    <row r="1050" spans="1:3">
      <c r="A1050" s="1269" t="s">
        <v>205</v>
      </c>
      <c r="B1050" s="1269" t="s">
        <v>8508</v>
      </c>
      <c r="C1050" s="1269" t="s">
        <v>8509</v>
      </c>
    </row>
    <row r="1051" spans="1:3">
      <c r="A1051" s="1269" t="s">
        <v>205</v>
      </c>
      <c r="B1051" s="1269" t="s">
        <v>8510</v>
      </c>
      <c r="C1051" s="1269" t="s">
        <v>8511</v>
      </c>
    </row>
    <row r="1052" spans="1:3">
      <c r="A1052" s="1269" t="s">
        <v>205</v>
      </c>
      <c r="B1052" s="1269" t="s">
        <v>8512</v>
      </c>
      <c r="C1052" s="1269" t="s">
        <v>8513</v>
      </c>
    </row>
    <row r="1053" spans="1:3">
      <c r="A1053" s="1269" t="s">
        <v>205</v>
      </c>
      <c r="B1053" s="1269" t="s">
        <v>8514</v>
      </c>
      <c r="C1053" s="1269" t="s">
        <v>8515</v>
      </c>
    </row>
    <row r="1054" spans="1:3">
      <c r="A1054" s="1269" t="s">
        <v>205</v>
      </c>
      <c r="B1054" s="1269" t="s">
        <v>8516</v>
      </c>
      <c r="C1054" s="1269" t="s">
        <v>8517</v>
      </c>
    </row>
    <row r="1055" spans="1:3">
      <c r="A1055" s="1269" t="s">
        <v>205</v>
      </c>
      <c r="B1055" s="1269" t="s">
        <v>8518</v>
      </c>
      <c r="C1055" s="1269" t="s">
        <v>8519</v>
      </c>
    </row>
    <row r="1056" spans="1:3">
      <c r="A1056" s="1269" t="s">
        <v>205</v>
      </c>
      <c r="B1056" s="1269" t="s">
        <v>8520</v>
      </c>
      <c r="C1056" s="1269" t="s">
        <v>8521</v>
      </c>
    </row>
    <row r="1057" spans="1:3">
      <c r="A1057" s="1269" t="s">
        <v>205</v>
      </c>
      <c r="B1057" s="1269" t="s">
        <v>8522</v>
      </c>
      <c r="C1057" s="1269" t="s">
        <v>8523</v>
      </c>
    </row>
    <row r="1058" spans="1:3">
      <c r="A1058" s="1269" t="s">
        <v>205</v>
      </c>
      <c r="B1058" s="1269" t="s">
        <v>8524</v>
      </c>
      <c r="C1058" s="1269" t="s">
        <v>8525</v>
      </c>
    </row>
    <row r="1059" spans="1:3">
      <c r="A1059" s="1269" t="s">
        <v>205</v>
      </c>
      <c r="B1059" s="1269" t="s">
        <v>8526</v>
      </c>
      <c r="C1059" s="1269" t="s">
        <v>8527</v>
      </c>
    </row>
    <row r="1060" spans="1:3">
      <c r="A1060" s="1269" t="s">
        <v>205</v>
      </c>
      <c r="B1060" s="1269" t="s">
        <v>8528</v>
      </c>
      <c r="C1060" s="1269" t="s">
        <v>8529</v>
      </c>
    </row>
    <row r="1061" spans="1:3">
      <c r="A1061" s="1269" t="s">
        <v>205</v>
      </c>
      <c r="B1061" s="1269" t="s">
        <v>8530</v>
      </c>
      <c r="C1061" s="1269" t="s">
        <v>8531</v>
      </c>
    </row>
    <row r="1062" spans="1:3">
      <c r="A1062" s="1269" t="s">
        <v>205</v>
      </c>
      <c r="B1062" s="1269" t="s">
        <v>8532</v>
      </c>
      <c r="C1062" s="1269" t="s">
        <v>8533</v>
      </c>
    </row>
    <row r="1063" spans="1:3">
      <c r="A1063" s="1269" t="s">
        <v>205</v>
      </c>
      <c r="B1063" s="1269" t="s">
        <v>8534</v>
      </c>
      <c r="C1063" s="1269" t="s">
        <v>8535</v>
      </c>
    </row>
    <row r="1064" spans="1:3">
      <c r="A1064" s="1269" t="s">
        <v>205</v>
      </c>
      <c r="B1064" s="1269" t="s">
        <v>4683</v>
      </c>
      <c r="C1064" s="1269" t="s">
        <v>8536</v>
      </c>
    </row>
    <row r="1065" spans="1:3">
      <c r="A1065" s="1269" t="s">
        <v>209</v>
      </c>
      <c r="B1065" s="1269" t="s">
        <v>4686</v>
      </c>
      <c r="C1065" s="1269" t="s">
        <v>7425</v>
      </c>
    </row>
    <row r="1066" spans="1:3">
      <c r="A1066" s="1269" t="s">
        <v>209</v>
      </c>
      <c r="B1066" s="1269" t="s">
        <v>4688</v>
      </c>
      <c r="C1066" s="1269" t="s">
        <v>7426</v>
      </c>
    </row>
    <row r="1067" spans="1:3">
      <c r="A1067" s="1269" t="s">
        <v>209</v>
      </c>
      <c r="B1067" s="1269" t="s">
        <v>4690</v>
      </c>
      <c r="C1067" s="1269" t="s">
        <v>8537</v>
      </c>
    </row>
    <row r="1068" spans="1:3">
      <c r="A1068" s="1269" t="s">
        <v>209</v>
      </c>
      <c r="B1068" s="1269" t="s">
        <v>4692</v>
      </c>
      <c r="C1068" s="1269" t="s">
        <v>8538</v>
      </c>
    </row>
    <row r="1069" spans="1:3">
      <c r="A1069" s="1269" t="s">
        <v>209</v>
      </c>
      <c r="B1069" s="1269" t="s">
        <v>4694</v>
      </c>
      <c r="C1069" s="1269" t="s">
        <v>8539</v>
      </c>
    </row>
    <row r="1070" spans="1:3">
      <c r="A1070" s="1269" t="s">
        <v>209</v>
      </c>
      <c r="B1070" s="1269" t="s">
        <v>8540</v>
      </c>
      <c r="C1070" s="1269" t="s">
        <v>7471</v>
      </c>
    </row>
    <row r="1071" spans="1:3">
      <c r="A1071" s="1269" t="s">
        <v>209</v>
      </c>
      <c r="B1071" s="1269" t="s">
        <v>8541</v>
      </c>
      <c r="C1071" s="1269" t="s">
        <v>7472</v>
      </c>
    </row>
    <row r="1072" spans="1:3">
      <c r="A1072" s="1269" t="s">
        <v>209</v>
      </c>
      <c r="B1072" s="1269" t="s">
        <v>4696</v>
      </c>
      <c r="C1072" s="1269" t="s">
        <v>7474</v>
      </c>
    </row>
    <row r="1073" spans="1:3">
      <c r="A1073" s="1269" t="s">
        <v>209</v>
      </c>
      <c r="B1073" s="1269" t="s">
        <v>8542</v>
      </c>
      <c r="C1073" s="1269" t="s">
        <v>7552</v>
      </c>
    </row>
    <row r="1074" spans="1:3">
      <c r="A1074" s="1269" t="s">
        <v>209</v>
      </c>
      <c r="B1074" s="1269" t="s">
        <v>8543</v>
      </c>
      <c r="C1074" s="1269" t="s">
        <v>7554</v>
      </c>
    </row>
    <row r="1075" spans="1:3">
      <c r="A1075" s="1269" t="s">
        <v>209</v>
      </c>
      <c r="B1075" s="1269" t="s">
        <v>8544</v>
      </c>
      <c r="C1075" s="1269" t="s">
        <v>7556</v>
      </c>
    </row>
    <row r="1076" spans="1:3">
      <c r="A1076" s="1269" t="s">
        <v>209</v>
      </c>
      <c r="B1076" s="1269" t="s">
        <v>8545</v>
      </c>
      <c r="C1076" s="1269" t="s">
        <v>7558</v>
      </c>
    </row>
    <row r="1077" spans="1:3">
      <c r="A1077" s="1269" t="s">
        <v>209</v>
      </c>
      <c r="B1077" s="1269" t="s">
        <v>8546</v>
      </c>
      <c r="C1077" s="1269" t="s">
        <v>7559</v>
      </c>
    </row>
    <row r="1078" spans="1:3">
      <c r="A1078" s="1269" t="s">
        <v>209</v>
      </c>
      <c r="B1078" s="1269" t="s">
        <v>8547</v>
      </c>
      <c r="C1078" s="1269" t="s">
        <v>7478</v>
      </c>
    </row>
    <row r="1079" spans="1:3">
      <c r="A1079" s="1269" t="s">
        <v>209</v>
      </c>
      <c r="B1079" s="1269" t="s">
        <v>8548</v>
      </c>
      <c r="C1079" s="1269" t="s">
        <v>7479</v>
      </c>
    </row>
    <row r="1080" spans="1:3">
      <c r="A1080" s="1269" t="s">
        <v>209</v>
      </c>
      <c r="B1080" s="1269" t="s">
        <v>8549</v>
      </c>
      <c r="C1080" s="1269" t="s">
        <v>7480</v>
      </c>
    </row>
    <row r="1081" spans="1:3">
      <c r="A1081" s="1269" t="s">
        <v>209</v>
      </c>
      <c r="B1081" s="1269" t="s">
        <v>4698</v>
      </c>
      <c r="C1081" s="1269" t="s">
        <v>7563</v>
      </c>
    </row>
    <row r="1082" spans="1:3">
      <c r="A1082" s="1269" t="s">
        <v>209</v>
      </c>
      <c r="B1082" s="1269" t="s">
        <v>4720</v>
      </c>
      <c r="C1082" s="1269" t="s">
        <v>8435</v>
      </c>
    </row>
    <row r="1083" spans="1:3">
      <c r="A1083" s="1269" t="s">
        <v>209</v>
      </c>
      <c r="B1083" s="1269" t="s">
        <v>4722</v>
      </c>
      <c r="C1083" s="1269" t="s">
        <v>7564</v>
      </c>
    </row>
    <row r="1084" spans="1:3">
      <c r="A1084" s="1269" t="s">
        <v>209</v>
      </c>
      <c r="B1084" s="1269" t="s">
        <v>4724</v>
      </c>
      <c r="C1084" s="1269" t="s">
        <v>7565</v>
      </c>
    </row>
    <row r="1085" spans="1:3">
      <c r="A1085" s="1269" t="s">
        <v>209</v>
      </c>
      <c r="B1085" s="1269" t="s">
        <v>4726</v>
      </c>
      <c r="C1085" s="1269" t="s">
        <v>7566</v>
      </c>
    </row>
    <row r="1086" spans="1:3">
      <c r="A1086" s="1269" t="s">
        <v>213</v>
      </c>
      <c r="B1086" s="1269" t="s">
        <v>4736</v>
      </c>
      <c r="C1086" s="1269" t="s">
        <v>7473</v>
      </c>
    </row>
    <row r="1087" spans="1:3">
      <c r="A1087" s="1269" t="s">
        <v>213</v>
      </c>
      <c r="B1087" s="1269" t="s">
        <v>4738</v>
      </c>
      <c r="C1087" s="1269" t="s">
        <v>7550</v>
      </c>
    </row>
    <row r="1088" spans="1:3">
      <c r="A1088" s="1269" t="s">
        <v>213</v>
      </c>
      <c r="B1088" s="1269" t="s">
        <v>4739</v>
      </c>
      <c r="C1088" s="1269" t="s">
        <v>7563</v>
      </c>
    </row>
    <row r="1089" spans="1:3">
      <c r="A1089" s="1269" t="s">
        <v>213</v>
      </c>
      <c r="B1089" s="1269" t="s">
        <v>4740</v>
      </c>
      <c r="C1089" s="1269" t="s">
        <v>7576</v>
      </c>
    </row>
    <row r="1090" spans="1:3">
      <c r="A1090" s="1269" t="s">
        <v>213</v>
      </c>
      <c r="B1090" s="1269" t="s">
        <v>4745</v>
      </c>
      <c r="C1090" s="1269" t="s">
        <v>7564</v>
      </c>
    </row>
    <row r="1091" spans="1:3">
      <c r="A1091" s="1269" t="s">
        <v>225</v>
      </c>
      <c r="B1091" s="1269" t="s">
        <v>5109</v>
      </c>
      <c r="C1091" s="1269" t="s">
        <v>7470</v>
      </c>
    </row>
    <row r="1092" spans="1:3">
      <c r="A1092" s="1269" t="s">
        <v>225</v>
      </c>
      <c r="B1092" s="1269" t="s">
        <v>5111</v>
      </c>
      <c r="C1092" s="1269" t="s">
        <v>7471</v>
      </c>
    </row>
    <row r="1093" spans="1:3">
      <c r="A1093" s="1269" t="s">
        <v>225</v>
      </c>
      <c r="B1093" s="1269" t="s">
        <v>5113</v>
      </c>
      <c r="C1093" s="1269" t="s">
        <v>7472</v>
      </c>
    </row>
    <row r="1094" spans="1:3">
      <c r="A1094" s="1269" t="s">
        <v>225</v>
      </c>
      <c r="B1094" s="1269" t="s">
        <v>5115</v>
      </c>
      <c r="C1094" s="1269" t="s">
        <v>7860</v>
      </c>
    </row>
    <row r="1095" spans="1:3">
      <c r="A1095" s="1269" t="s">
        <v>225</v>
      </c>
      <c r="B1095" s="1269" t="s">
        <v>5117</v>
      </c>
      <c r="C1095" s="1269" t="s">
        <v>7861</v>
      </c>
    </row>
    <row r="1096" spans="1:3">
      <c r="A1096" s="1269" t="s">
        <v>225</v>
      </c>
      <c r="B1096" s="1269" t="s">
        <v>5119</v>
      </c>
      <c r="C1096" s="1269" t="s">
        <v>7862</v>
      </c>
    </row>
    <row r="1097" spans="1:3">
      <c r="A1097" s="1269" t="s">
        <v>225</v>
      </c>
      <c r="B1097" s="1269" t="s">
        <v>5121</v>
      </c>
      <c r="C1097" s="1269" t="s">
        <v>7863</v>
      </c>
    </row>
    <row r="1098" spans="1:3">
      <c r="A1098" s="1269" t="s">
        <v>225</v>
      </c>
      <c r="B1098" s="1269" t="s">
        <v>5123</v>
      </c>
      <c r="C1098" s="1269" t="s">
        <v>7864</v>
      </c>
    </row>
    <row r="1099" spans="1:3">
      <c r="A1099" s="1269" t="s">
        <v>225</v>
      </c>
      <c r="B1099" s="1269" t="s">
        <v>5125</v>
      </c>
      <c r="C1099" s="1269" t="s">
        <v>7865</v>
      </c>
    </row>
    <row r="1100" spans="1:3">
      <c r="A1100" s="1269" t="s">
        <v>225</v>
      </c>
      <c r="B1100" s="1269" t="s">
        <v>5127</v>
      </c>
      <c r="C1100" s="1269" t="s">
        <v>7473</v>
      </c>
    </row>
    <row r="1101" spans="1:3">
      <c r="A1101" s="1269" t="s">
        <v>225</v>
      </c>
      <c r="B1101" s="1269" t="s">
        <v>5129</v>
      </c>
      <c r="C1101" s="1269" t="s">
        <v>7474</v>
      </c>
    </row>
    <row r="1102" spans="1:3">
      <c r="A1102" s="1269" t="s">
        <v>225</v>
      </c>
      <c r="B1102" s="1269" t="s">
        <v>5131</v>
      </c>
      <c r="C1102" s="1269" t="s">
        <v>7475</v>
      </c>
    </row>
    <row r="1103" spans="1:3">
      <c r="A1103" s="1269" t="s">
        <v>225</v>
      </c>
      <c r="B1103" s="1269" t="s">
        <v>5133</v>
      </c>
      <c r="C1103" s="1269" t="s">
        <v>7476</v>
      </c>
    </row>
    <row r="1104" spans="1:3">
      <c r="A1104" s="1269" t="s">
        <v>225</v>
      </c>
      <c r="B1104" s="1269" t="s">
        <v>5135</v>
      </c>
      <c r="C1104" s="1269" t="s">
        <v>8319</v>
      </c>
    </row>
    <row r="1105" spans="1:3">
      <c r="A1105" s="1269" t="s">
        <v>225</v>
      </c>
      <c r="B1105" s="1269" t="s">
        <v>5137</v>
      </c>
      <c r="C1105" s="1269" t="s">
        <v>8320</v>
      </c>
    </row>
    <row r="1106" spans="1:3">
      <c r="A1106" s="1269" t="s">
        <v>225</v>
      </c>
      <c r="B1106" s="1269" t="s">
        <v>5139</v>
      </c>
      <c r="C1106" s="1269" t="s">
        <v>8321</v>
      </c>
    </row>
    <row r="1107" spans="1:3">
      <c r="A1107" s="1269" t="s">
        <v>225</v>
      </c>
      <c r="B1107" s="1269" t="s">
        <v>5141</v>
      </c>
      <c r="C1107" s="1269" t="s">
        <v>8322</v>
      </c>
    </row>
    <row r="1108" spans="1:3">
      <c r="A1108" s="1269" t="s">
        <v>225</v>
      </c>
      <c r="B1108" s="1269" t="s">
        <v>5143</v>
      </c>
      <c r="C1108" s="1269" t="s">
        <v>8323</v>
      </c>
    </row>
    <row r="1109" spans="1:3">
      <c r="A1109" s="1269" t="s">
        <v>225</v>
      </c>
      <c r="B1109" s="1269" t="s">
        <v>5145</v>
      </c>
      <c r="C1109" s="1269" t="s">
        <v>8325</v>
      </c>
    </row>
    <row r="1110" spans="1:3">
      <c r="A1110" s="1269" t="s">
        <v>225</v>
      </c>
      <c r="B1110" s="1269" t="s">
        <v>5147</v>
      </c>
      <c r="C1110" s="1269" t="s">
        <v>8326</v>
      </c>
    </row>
    <row r="1111" spans="1:3">
      <c r="A1111" s="1269" t="s">
        <v>225</v>
      </c>
      <c r="B1111" s="1269" t="s">
        <v>5149</v>
      </c>
      <c r="C1111" s="1269" t="s">
        <v>8550</v>
      </c>
    </row>
    <row r="1112" spans="1:3">
      <c r="A1112" s="1269" t="s">
        <v>225</v>
      </c>
      <c r="B1112" s="1269" t="s">
        <v>5151</v>
      </c>
      <c r="C1112" s="1269" t="s">
        <v>8551</v>
      </c>
    </row>
    <row r="1113" spans="1:3">
      <c r="A1113" s="1269" t="s">
        <v>225</v>
      </c>
      <c r="B1113" s="1269" t="s">
        <v>5153</v>
      </c>
      <c r="C1113" s="1269" t="s">
        <v>8552</v>
      </c>
    </row>
    <row r="1114" spans="1:3">
      <c r="A1114" s="1269" t="s">
        <v>225</v>
      </c>
      <c r="B1114" s="1269" t="s">
        <v>5155</v>
      </c>
      <c r="C1114" s="1269" t="s">
        <v>8553</v>
      </c>
    </row>
    <row r="1115" spans="1:3">
      <c r="A1115" s="1269" t="s">
        <v>225</v>
      </c>
      <c r="B1115" s="1269" t="s">
        <v>5157</v>
      </c>
      <c r="C1115" s="1269" t="s">
        <v>8554</v>
      </c>
    </row>
    <row r="1116" spans="1:3">
      <c r="A1116" s="1269" t="s">
        <v>225</v>
      </c>
      <c r="B1116" s="1269" t="s">
        <v>5159</v>
      </c>
      <c r="C1116" s="1269" t="s">
        <v>8555</v>
      </c>
    </row>
    <row r="1117" spans="1:3">
      <c r="A1117" s="1269" t="s">
        <v>225</v>
      </c>
      <c r="B1117" s="1269" t="s">
        <v>5161</v>
      </c>
      <c r="C1117" s="1269" t="s">
        <v>8556</v>
      </c>
    </row>
    <row r="1118" spans="1:3">
      <c r="A1118" s="1269" t="s">
        <v>225</v>
      </c>
      <c r="B1118" s="1269" t="s">
        <v>5163</v>
      </c>
      <c r="C1118" s="1269" t="s">
        <v>8557</v>
      </c>
    </row>
    <row r="1119" spans="1:3">
      <c r="A1119" s="1269" t="s">
        <v>225</v>
      </c>
      <c r="B1119" s="1269" t="s">
        <v>5165</v>
      </c>
      <c r="C1119" s="1269" t="s">
        <v>8558</v>
      </c>
    </row>
    <row r="1120" spans="1:3">
      <c r="A1120" s="1269" t="s">
        <v>225</v>
      </c>
      <c r="B1120" s="1269" t="s">
        <v>5167</v>
      </c>
      <c r="C1120" s="1269" t="s">
        <v>8559</v>
      </c>
    </row>
    <row r="1121" spans="1:3">
      <c r="A1121" s="1269" t="s">
        <v>225</v>
      </c>
      <c r="B1121" s="1269" t="s">
        <v>5169</v>
      </c>
      <c r="C1121" s="1269" t="s">
        <v>8560</v>
      </c>
    </row>
    <row r="1122" spans="1:3">
      <c r="A1122" s="1269" t="s">
        <v>225</v>
      </c>
      <c r="B1122" s="1269" t="s">
        <v>5171</v>
      </c>
      <c r="C1122" s="1269" t="s">
        <v>8561</v>
      </c>
    </row>
    <row r="1123" spans="1:3">
      <c r="A1123" s="1269" t="s">
        <v>225</v>
      </c>
      <c r="B1123" s="1269" t="s">
        <v>5173</v>
      </c>
      <c r="C1123" s="1269" t="s">
        <v>8562</v>
      </c>
    </row>
    <row r="1124" spans="1:3">
      <c r="A1124" s="1269" t="s">
        <v>225</v>
      </c>
      <c r="B1124" s="1269" t="s">
        <v>5175</v>
      </c>
      <c r="C1124" s="1269" t="s">
        <v>8563</v>
      </c>
    </row>
    <row r="1125" spans="1:3">
      <c r="A1125" s="1269" t="s">
        <v>225</v>
      </c>
      <c r="B1125" s="1269" t="s">
        <v>5177</v>
      </c>
      <c r="C1125" s="1269" t="s">
        <v>8564</v>
      </c>
    </row>
    <row r="1126" spans="1:3">
      <c r="A1126" s="1269" t="s">
        <v>225</v>
      </c>
      <c r="B1126" s="1269" t="s">
        <v>5179</v>
      </c>
      <c r="C1126" s="1269" t="s">
        <v>8565</v>
      </c>
    </row>
    <row r="1127" spans="1:3">
      <c r="A1127" s="1269" t="s">
        <v>225</v>
      </c>
      <c r="B1127" s="1269" t="s">
        <v>8566</v>
      </c>
      <c r="C1127" s="1269" t="s">
        <v>7550</v>
      </c>
    </row>
    <row r="1128" spans="1:3">
      <c r="A1128" s="1269" t="s">
        <v>225</v>
      </c>
      <c r="B1128" s="1269" t="s">
        <v>8567</v>
      </c>
      <c r="C1128" s="1269" t="s">
        <v>7552</v>
      </c>
    </row>
    <row r="1129" spans="1:3">
      <c r="A1129" s="1269" t="s">
        <v>225</v>
      </c>
      <c r="B1129" s="1269" t="s">
        <v>8568</v>
      </c>
      <c r="C1129" s="1269" t="s">
        <v>7554</v>
      </c>
    </row>
    <row r="1130" spans="1:3">
      <c r="A1130" s="1269" t="s">
        <v>225</v>
      </c>
      <c r="B1130" s="1269" t="s">
        <v>8569</v>
      </c>
      <c r="C1130" s="1269" t="s">
        <v>7556</v>
      </c>
    </row>
    <row r="1131" spans="1:3">
      <c r="A1131" s="1269" t="s">
        <v>225</v>
      </c>
      <c r="B1131" s="1269" t="s">
        <v>8570</v>
      </c>
      <c r="C1131" s="1269" t="s">
        <v>7558</v>
      </c>
    </row>
    <row r="1132" spans="1:3">
      <c r="A1132" s="1269" t="s">
        <v>225</v>
      </c>
      <c r="B1132" s="1269" t="s">
        <v>8571</v>
      </c>
      <c r="C1132" s="1269" t="s">
        <v>8032</v>
      </c>
    </row>
    <row r="1133" spans="1:3">
      <c r="A1133" s="1269" t="s">
        <v>225</v>
      </c>
      <c r="B1133" s="1269" t="s">
        <v>8572</v>
      </c>
      <c r="C1133" s="1269" t="s">
        <v>8142</v>
      </c>
    </row>
    <row r="1134" spans="1:3">
      <c r="A1134" s="1269" t="s">
        <v>225</v>
      </c>
      <c r="B1134" s="1269" t="s">
        <v>8573</v>
      </c>
      <c r="C1134" s="1269" t="s">
        <v>8144</v>
      </c>
    </row>
    <row r="1135" spans="1:3">
      <c r="A1135" s="1269" t="s">
        <v>225</v>
      </c>
      <c r="B1135" s="1269" t="s">
        <v>8574</v>
      </c>
      <c r="C1135" s="1269" t="s">
        <v>8146</v>
      </c>
    </row>
    <row r="1136" spans="1:3">
      <c r="A1136" s="1269" t="s">
        <v>225</v>
      </c>
      <c r="B1136" s="1269" t="s">
        <v>8575</v>
      </c>
      <c r="C1136" s="1269" t="s">
        <v>8576</v>
      </c>
    </row>
    <row r="1137" spans="1:3">
      <c r="A1137" s="1269" t="s">
        <v>225</v>
      </c>
      <c r="B1137" s="1269" t="s">
        <v>8577</v>
      </c>
      <c r="C1137" s="1269" t="s">
        <v>8578</v>
      </c>
    </row>
    <row r="1138" spans="1:3">
      <c r="A1138" s="1269" t="s">
        <v>225</v>
      </c>
      <c r="B1138" s="1269" t="s">
        <v>8579</v>
      </c>
      <c r="C1138" s="1269" t="s">
        <v>8580</v>
      </c>
    </row>
    <row r="1139" spans="1:3">
      <c r="A1139" s="1269" t="s">
        <v>225</v>
      </c>
      <c r="B1139" s="1269" t="s">
        <v>8581</v>
      </c>
      <c r="C1139" s="1269" t="s">
        <v>8582</v>
      </c>
    </row>
    <row r="1140" spans="1:3">
      <c r="A1140" s="1269" t="s">
        <v>225</v>
      </c>
      <c r="B1140" s="1269" t="s">
        <v>8583</v>
      </c>
      <c r="C1140" s="1269" t="s">
        <v>8584</v>
      </c>
    </row>
    <row r="1141" spans="1:3">
      <c r="A1141" s="1269" t="s">
        <v>225</v>
      </c>
      <c r="B1141" s="1269" t="s">
        <v>8585</v>
      </c>
      <c r="C1141" s="1269" t="s">
        <v>8586</v>
      </c>
    </row>
    <row r="1142" spans="1:3">
      <c r="A1142" s="1269" t="s">
        <v>225</v>
      </c>
      <c r="B1142" s="1269" t="s">
        <v>8587</v>
      </c>
      <c r="C1142" s="1269" t="s">
        <v>8588</v>
      </c>
    </row>
    <row r="1143" spans="1:3">
      <c r="A1143" s="1269" t="s">
        <v>225</v>
      </c>
      <c r="B1143" s="1269" t="s">
        <v>8589</v>
      </c>
      <c r="C1143" s="1269" t="s">
        <v>8590</v>
      </c>
    </row>
    <row r="1144" spans="1:3">
      <c r="A1144" s="1269" t="s">
        <v>225</v>
      </c>
      <c r="B1144" s="1269" t="s">
        <v>8591</v>
      </c>
      <c r="C1144" s="1269" t="s">
        <v>8592</v>
      </c>
    </row>
    <row r="1145" spans="1:3">
      <c r="A1145" s="1269" t="s">
        <v>225</v>
      </c>
      <c r="B1145" s="1269" t="s">
        <v>5181</v>
      </c>
      <c r="C1145" s="1269" t="s">
        <v>8593</v>
      </c>
    </row>
    <row r="1146" spans="1:3">
      <c r="A1146" s="1269" t="s">
        <v>225</v>
      </c>
      <c r="B1146" s="1269" t="s">
        <v>5183</v>
      </c>
      <c r="C1146" s="1269" t="s">
        <v>8594</v>
      </c>
    </row>
    <row r="1147" spans="1:3">
      <c r="A1147" s="1269" t="s">
        <v>225</v>
      </c>
      <c r="B1147" s="1269" t="s">
        <v>5185</v>
      </c>
      <c r="C1147" s="1269" t="s">
        <v>8595</v>
      </c>
    </row>
    <row r="1148" spans="1:3">
      <c r="A1148" s="1269" t="s">
        <v>225</v>
      </c>
      <c r="B1148" s="1269" t="s">
        <v>5187</v>
      </c>
      <c r="C1148" s="1269" t="s">
        <v>8596</v>
      </c>
    </row>
    <row r="1149" spans="1:3">
      <c r="A1149" s="1269" t="s">
        <v>225</v>
      </c>
      <c r="B1149" s="1269" t="s">
        <v>5189</v>
      </c>
      <c r="C1149" s="1269" t="s">
        <v>8597</v>
      </c>
    </row>
    <row r="1150" spans="1:3">
      <c r="A1150" s="1269" t="s">
        <v>225</v>
      </c>
      <c r="B1150" s="1269" t="s">
        <v>5191</v>
      </c>
      <c r="C1150" s="1269" t="s">
        <v>8598</v>
      </c>
    </row>
    <row r="1151" spans="1:3">
      <c r="A1151" s="1269" t="s">
        <v>225</v>
      </c>
      <c r="B1151" s="1269" t="s">
        <v>5193</v>
      </c>
      <c r="C1151" s="1269" t="s">
        <v>8599</v>
      </c>
    </row>
    <row r="1152" spans="1:3">
      <c r="A1152" s="1269" t="s">
        <v>225</v>
      </c>
      <c r="B1152" s="1269" t="s">
        <v>5195</v>
      </c>
      <c r="C1152" s="1269" t="s">
        <v>8600</v>
      </c>
    </row>
    <row r="1153" spans="1:3">
      <c r="A1153" s="1269" t="s">
        <v>225</v>
      </c>
      <c r="B1153" s="1269" t="s">
        <v>5197</v>
      </c>
      <c r="C1153" s="1269" t="s">
        <v>8601</v>
      </c>
    </row>
    <row r="1154" spans="1:3">
      <c r="A1154" s="1269" t="s">
        <v>225</v>
      </c>
      <c r="B1154" s="1269" t="s">
        <v>5199</v>
      </c>
      <c r="C1154" s="1269" t="s">
        <v>8602</v>
      </c>
    </row>
    <row r="1155" spans="1:3">
      <c r="A1155" s="1269" t="s">
        <v>225</v>
      </c>
      <c r="B1155" s="1269" t="s">
        <v>5201</v>
      </c>
      <c r="C1155" s="1269" t="s">
        <v>8603</v>
      </c>
    </row>
    <row r="1156" spans="1:3">
      <c r="A1156" s="1269" t="s">
        <v>225</v>
      </c>
      <c r="B1156" s="1269" t="s">
        <v>5203</v>
      </c>
      <c r="C1156" s="1269" t="s">
        <v>8604</v>
      </c>
    </row>
    <row r="1157" spans="1:3">
      <c r="A1157" s="1269" t="s">
        <v>225</v>
      </c>
      <c r="B1157" s="1269" t="s">
        <v>5205</v>
      </c>
      <c r="C1157" s="1269" t="s">
        <v>8605</v>
      </c>
    </row>
    <row r="1158" spans="1:3">
      <c r="A1158" s="1269" t="s">
        <v>225</v>
      </c>
      <c r="B1158" s="1269" t="s">
        <v>5207</v>
      </c>
      <c r="C1158" s="1269" t="s">
        <v>8606</v>
      </c>
    </row>
    <row r="1159" spans="1:3">
      <c r="A1159" s="1269" t="s">
        <v>225</v>
      </c>
      <c r="B1159" s="1269" t="s">
        <v>5209</v>
      </c>
      <c r="C1159" s="1269" t="s">
        <v>8607</v>
      </c>
    </row>
    <row r="1160" spans="1:3">
      <c r="A1160" s="1269" t="s">
        <v>225</v>
      </c>
      <c r="B1160" s="1269" t="s">
        <v>5211</v>
      </c>
      <c r="C1160" s="1269" t="s">
        <v>8608</v>
      </c>
    </row>
    <row r="1161" spans="1:3">
      <c r="A1161" s="1269" t="s">
        <v>225</v>
      </c>
      <c r="B1161" s="1269" t="s">
        <v>5215</v>
      </c>
      <c r="C1161" s="1269" t="s">
        <v>8609</v>
      </c>
    </row>
    <row r="1162" spans="1:3">
      <c r="A1162" s="1269" t="s">
        <v>225</v>
      </c>
      <c r="B1162" s="1269" t="s">
        <v>8610</v>
      </c>
      <c r="C1162" s="1269" t="s">
        <v>7563</v>
      </c>
    </row>
    <row r="1163" spans="1:3">
      <c r="A1163" s="1269" t="s">
        <v>225</v>
      </c>
      <c r="B1163" s="1269" t="s">
        <v>8611</v>
      </c>
      <c r="C1163" s="1269" t="s">
        <v>7579</v>
      </c>
    </row>
    <row r="1164" spans="1:3">
      <c r="A1164" s="1269" t="s">
        <v>229</v>
      </c>
      <c r="B1164" s="1269" t="s">
        <v>5344</v>
      </c>
      <c r="C1164" s="1269" t="s">
        <v>8612</v>
      </c>
    </row>
    <row r="1165" spans="1:3">
      <c r="A1165" s="1269" t="s">
        <v>229</v>
      </c>
      <c r="B1165" s="1269" t="s">
        <v>5346</v>
      </c>
      <c r="C1165" s="1269" t="s">
        <v>7563</v>
      </c>
    </row>
    <row r="1166" spans="1:3">
      <c r="A1166" s="1269" t="s">
        <v>229</v>
      </c>
      <c r="B1166" s="1269" t="s">
        <v>5352</v>
      </c>
      <c r="C1166" s="1269" t="s">
        <v>8613</v>
      </c>
    </row>
    <row r="1167" spans="1:3">
      <c r="A1167" s="1269" t="s">
        <v>229</v>
      </c>
      <c r="B1167" s="1269" t="s">
        <v>5354</v>
      </c>
      <c r="C1167" s="1269" t="s">
        <v>8614</v>
      </c>
    </row>
    <row r="1168" spans="1:3">
      <c r="A1168" s="1269" t="s">
        <v>229</v>
      </c>
      <c r="B1168" s="1269" t="s">
        <v>5356</v>
      </c>
      <c r="C1168" s="1269" t="s">
        <v>8615</v>
      </c>
    </row>
    <row r="1169" spans="1:3">
      <c r="A1169" s="1269" t="s">
        <v>8616</v>
      </c>
      <c r="B1169" s="1269" t="s">
        <v>5360</v>
      </c>
      <c r="C1169" s="1269" t="s">
        <v>7470</v>
      </c>
    </row>
    <row r="1170" spans="1:3">
      <c r="A1170" s="1269" t="s">
        <v>8616</v>
      </c>
      <c r="B1170" s="1269" t="s">
        <v>5362</v>
      </c>
      <c r="C1170" s="1269" t="s">
        <v>7473</v>
      </c>
    </row>
    <row r="1171" spans="1:3">
      <c r="A1171" s="1269" t="s">
        <v>8616</v>
      </c>
      <c r="B1171" s="1269" t="s">
        <v>5364</v>
      </c>
      <c r="C1171" s="1269" t="s">
        <v>7550</v>
      </c>
    </row>
    <row r="1172" spans="1:3">
      <c r="A1172" s="1269" t="s">
        <v>8616</v>
      </c>
      <c r="B1172" s="1269" t="s">
        <v>5365</v>
      </c>
      <c r="C1172" s="1269" t="s">
        <v>7563</v>
      </c>
    </row>
    <row r="1173" spans="1:3">
      <c r="A1173" s="1269" t="s">
        <v>8616</v>
      </c>
      <c r="B1173" s="1269" t="s">
        <v>5366</v>
      </c>
      <c r="C1173" s="1269" t="s">
        <v>7576</v>
      </c>
    </row>
    <row r="1174" spans="1:3">
      <c r="A1174" s="1269" t="s">
        <v>8616</v>
      </c>
      <c r="B1174" s="1269" t="s">
        <v>5372</v>
      </c>
      <c r="C1174" s="1269" t="s">
        <v>7564</v>
      </c>
    </row>
    <row r="1175" spans="1:3">
      <c r="A1175" s="1269" t="s">
        <v>8616</v>
      </c>
      <c r="B1175" s="1269" t="s">
        <v>5374</v>
      </c>
      <c r="C1175" s="1269" t="s">
        <v>7565</v>
      </c>
    </row>
    <row r="1176" spans="1:3">
      <c r="A1176" s="1269" t="s">
        <v>8616</v>
      </c>
      <c r="B1176" s="1269" t="s">
        <v>5376</v>
      </c>
      <c r="C1176" s="1269" t="s">
        <v>7566</v>
      </c>
    </row>
    <row r="1177" spans="1:3">
      <c r="A1177" s="1269" t="s">
        <v>239</v>
      </c>
      <c r="B1177" s="1269" t="s">
        <v>8617</v>
      </c>
      <c r="C1177" s="1269" t="s">
        <v>8618</v>
      </c>
    </row>
    <row r="1178" spans="1:3">
      <c r="A1178" s="1269" t="s">
        <v>239</v>
      </c>
      <c r="B1178" s="1269" t="s">
        <v>8619</v>
      </c>
      <c r="C1178" s="1269" t="s">
        <v>8620</v>
      </c>
    </row>
    <row r="1179" spans="1:3">
      <c r="A1179" s="1269" t="s">
        <v>239</v>
      </c>
      <c r="B1179" s="1269" t="s">
        <v>8621</v>
      </c>
      <c r="C1179" s="1269" t="s">
        <v>8622</v>
      </c>
    </row>
    <row r="1180" spans="1:3">
      <c r="A1180" s="1269" t="s">
        <v>239</v>
      </c>
      <c r="B1180" s="1269" t="s">
        <v>8623</v>
      </c>
      <c r="C1180" s="1269" t="s">
        <v>8624</v>
      </c>
    </row>
    <row r="1181" spans="1:3">
      <c r="A1181" s="1269" t="s">
        <v>239</v>
      </c>
      <c r="B1181" s="1269" t="s">
        <v>8625</v>
      </c>
      <c r="C1181" s="1269" t="s">
        <v>8626</v>
      </c>
    </row>
    <row r="1182" spans="1:3">
      <c r="A1182" s="1269" t="s">
        <v>239</v>
      </c>
      <c r="B1182" s="1269" t="s">
        <v>8627</v>
      </c>
      <c r="C1182" s="1269" t="s">
        <v>8628</v>
      </c>
    </row>
    <row r="1183" spans="1:3">
      <c r="A1183" s="1269" t="s">
        <v>239</v>
      </c>
      <c r="B1183" s="1269" t="s">
        <v>8629</v>
      </c>
      <c r="C1183" s="1269" t="s">
        <v>8630</v>
      </c>
    </row>
    <row r="1184" spans="1:3">
      <c r="A1184" s="1269" t="s">
        <v>239</v>
      </c>
      <c r="B1184" s="1269" t="s">
        <v>8631</v>
      </c>
      <c r="C1184" s="1269" t="s">
        <v>8632</v>
      </c>
    </row>
    <row r="1185" spans="1:3">
      <c r="A1185" s="1269" t="s">
        <v>239</v>
      </c>
      <c r="B1185" s="1269" t="s">
        <v>8633</v>
      </c>
      <c r="C1185" s="1269" t="s">
        <v>8634</v>
      </c>
    </row>
    <row r="1186" spans="1:3">
      <c r="A1186" s="1269" t="s">
        <v>239</v>
      </c>
      <c r="B1186" s="1269" t="s">
        <v>8635</v>
      </c>
      <c r="C1186" s="1269" t="s">
        <v>8636</v>
      </c>
    </row>
    <row r="1187" spans="1:3">
      <c r="A1187" s="1269" t="s">
        <v>239</v>
      </c>
      <c r="B1187" s="1269" t="s">
        <v>8637</v>
      </c>
      <c r="C1187" s="1269" t="s">
        <v>8638</v>
      </c>
    </row>
    <row r="1188" spans="1:3">
      <c r="A1188" s="1269" t="s">
        <v>239</v>
      </c>
      <c r="B1188" s="1269" t="s">
        <v>8639</v>
      </c>
      <c r="C1188" s="1269" t="s">
        <v>8640</v>
      </c>
    </row>
    <row r="1189" spans="1:3">
      <c r="A1189" s="1269" t="s">
        <v>239</v>
      </c>
      <c r="B1189" s="1269" t="s">
        <v>8641</v>
      </c>
      <c r="C1189" s="1269" t="s">
        <v>8642</v>
      </c>
    </row>
    <row r="1190" spans="1:3">
      <c r="A1190" s="1269" t="s">
        <v>239</v>
      </c>
      <c r="B1190" s="1269" t="s">
        <v>8643</v>
      </c>
      <c r="C1190" s="1269" t="s">
        <v>8644</v>
      </c>
    </row>
    <row r="1191" spans="1:3">
      <c r="A1191" s="1269" t="s">
        <v>239</v>
      </c>
      <c r="B1191" s="1269" t="s">
        <v>8645</v>
      </c>
      <c r="C1191" s="1269" t="s">
        <v>8646</v>
      </c>
    </row>
    <row r="1192" spans="1:3">
      <c r="A1192" s="1269" t="s">
        <v>239</v>
      </c>
      <c r="B1192" s="1269" t="s">
        <v>8647</v>
      </c>
      <c r="C1192" s="1269" t="s">
        <v>8648</v>
      </c>
    </row>
    <row r="1193" spans="1:3">
      <c r="A1193" s="1269" t="s">
        <v>239</v>
      </c>
      <c r="B1193" s="1269" t="s">
        <v>8649</v>
      </c>
      <c r="C1193" s="1269" t="s">
        <v>8250</v>
      </c>
    </row>
    <row r="1194" spans="1:3">
      <c r="A1194" s="1269" t="s">
        <v>239</v>
      </c>
      <c r="B1194" s="1269" t="s">
        <v>5409</v>
      </c>
      <c r="C1194" s="1269" t="s">
        <v>7948</v>
      </c>
    </row>
    <row r="1195" spans="1:3">
      <c r="A1195" s="1269" t="s">
        <v>239</v>
      </c>
      <c r="B1195" s="1269" t="s">
        <v>5410</v>
      </c>
      <c r="C1195" s="1269" t="s">
        <v>7949</v>
      </c>
    </row>
    <row r="1196" spans="1:3">
      <c r="A1196" s="1269" t="s">
        <v>239</v>
      </c>
      <c r="B1196" s="1269" t="s">
        <v>5411</v>
      </c>
      <c r="C1196" s="1269" t="s">
        <v>7950</v>
      </c>
    </row>
    <row r="1197" spans="1:3">
      <c r="A1197" s="1269" t="s">
        <v>239</v>
      </c>
      <c r="B1197" s="1269" t="s">
        <v>5412</v>
      </c>
      <c r="C1197" s="1269" t="s">
        <v>7951</v>
      </c>
    </row>
    <row r="1198" spans="1:3">
      <c r="A1198" s="1269" t="s">
        <v>239</v>
      </c>
      <c r="B1198" s="1269" t="s">
        <v>8650</v>
      </c>
      <c r="C1198" s="1269" t="s">
        <v>8651</v>
      </c>
    </row>
    <row r="1199" spans="1:3">
      <c r="A1199" s="1269" t="s">
        <v>239</v>
      </c>
      <c r="B1199" s="1269" t="s">
        <v>8652</v>
      </c>
      <c r="C1199" s="1269" t="s">
        <v>7953</v>
      </c>
    </row>
    <row r="1200" spans="1:3">
      <c r="A1200" s="1269" t="s">
        <v>239</v>
      </c>
      <c r="B1200" s="1269" t="s">
        <v>8653</v>
      </c>
      <c r="C1200" s="1269" t="s">
        <v>8263</v>
      </c>
    </row>
    <row r="1201" spans="1:3">
      <c r="A1201" s="1269" t="s">
        <v>239</v>
      </c>
      <c r="B1201" s="1269" t="s">
        <v>8654</v>
      </c>
      <c r="C1201" s="1269" t="s">
        <v>8265</v>
      </c>
    </row>
    <row r="1202" spans="1:3">
      <c r="A1202" s="1269" t="s">
        <v>239</v>
      </c>
      <c r="B1202" s="1269" t="s">
        <v>8655</v>
      </c>
      <c r="C1202" s="1269" t="s">
        <v>8656</v>
      </c>
    </row>
    <row r="1203" spans="1:3">
      <c r="A1203" s="1269" t="s">
        <v>239</v>
      </c>
      <c r="B1203" s="1269" t="s">
        <v>8657</v>
      </c>
      <c r="C1203" s="1269" t="s">
        <v>8658</v>
      </c>
    </row>
    <row r="1204" spans="1:3">
      <c r="A1204" s="1269" t="s">
        <v>239</v>
      </c>
      <c r="B1204" s="1269" t="s">
        <v>8659</v>
      </c>
      <c r="C1204" s="1269" t="s">
        <v>8660</v>
      </c>
    </row>
    <row r="1205" spans="1:3">
      <c r="A1205" s="1269" t="s">
        <v>239</v>
      </c>
      <c r="B1205" s="1269" t="s">
        <v>8661</v>
      </c>
      <c r="C1205" s="1269" t="s">
        <v>8662</v>
      </c>
    </row>
    <row r="1206" spans="1:3">
      <c r="A1206" s="1269" t="s">
        <v>239</v>
      </c>
      <c r="B1206" s="1269" t="s">
        <v>8663</v>
      </c>
      <c r="C1206" s="1269" t="s">
        <v>8664</v>
      </c>
    </row>
    <row r="1207" spans="1:3">
      <c r="A1207" s="1269" t="s">
        <v>239</v>
      </c>
      <c r="B1207" s="1269" t="s">
        <v>8665</v>
      </c>
      <c r="C1207" s="1269" t="s">
        <v>8666</v>
      </c>
    </row>
    <row r="1208" spans="1:3">
      <c r="A1208" s="1269" t="s">
        <v>239</v>
      </c>
      <c r="B1208" s="1269" t="s">
        <v>8667</v>
      </c>
      <c r="C1208" s="1269" t="s">
        <v>7991</v>
      </c>
    </row>
    <row r="1209" spans="1:3">
      <c r="A1209" s="1269" t="s">
        <v>239</v>
      </c>
      <c r="B1209" s="1269" t="s">
        <v>8668</v>
      </c>
      <c r="C1209" s="1269" t="s">
        <v>7993</v>
      </c>
    </row>
    <row r="1210" spans="1:3">
      <c r="A1210" s="1269" t="s">
        <v>239</v>
      </c>
      <c r="B1210" s="1269" t="s">
        <v>8669</v>
      </c>
      <c r="C1210" s="1269" t="s">
        <v>8670</v>
      </c>
    </row>
    <row r="1211" spans="1:3">
      <c r="A1211" s="1269" t="s">
        <v>239</v>
      </c>
      <c r="B1211" s="1269" t="s">
        <v>8671</v>
      </c>
      <c r="C1211" s="1269" t="s">
        <v>8672</v>
      </c>
    </row>
    <row r="1212" spans="1:3">
      <c r="A1212" s="1269" t="s">
        <v>239</v>
      </c>
      <c r="B1212" s="1269" t="s">
        <v>8673</v>
      </c>
      <c r="C1212" s="1269" t="s">
        <v>8674</v>
      </c>
    </row>
    <row r="1213" spans="1:3">
      <c r="A1213" s="1269" t="s">
        <v>240</v>
      </c>
      <c r="B1213" s="1269" t="s">
        <v>5429</v>
      </c>
      <c r="C1213" s="1269" t="s">
        <v>7443</v>
      </c>
    </row>
    <row r="1214" spans="1:3">
      <c r="A1214" s="1269" t="s">
        <v>240</v>
      </c>
      <c r="B1214" s="1269" t="s">
        <v>5431</v>
      </c>
      <c r="C1214" s="1269" t="s">
        <v>7444</v>
      </c>
    </row>
    <row r="1215" spans="1:3">
      <c r="A1215" s="1269" t="s">
        <v>240</v>
      </c>
      <c r="B1215" s="1269" t="s">
        <v>5433</v>
      </c>
      <c r="C1215" s="1269" t="s">
        <v>7445</v>
      </c>
    </row>
    <row r="1216" spans="1:3">
      <c r="A1216" s="1269" t="s">
        <v>240</v>
      </c>
      <c r="B1216" s="1269" t="s">
        <v>5435</v>
      </c>
      <c r="C1216" s="1269" t="s">
        <v>7446</v>
      </c>
    </row>
    <row r="1217" spans="1:3">
      <c r="A1217" s="1269" t="s">
        <v>240</v>
      </c>
      <c r="B1217" s="1269" t="s">
        <v>5437</v>
      </c>
      <c r="C1217" s="1269" t="s">
        <v>7447</v>
      </c>
    </row>
    <row r="1218" spans="1:3">
      <c r="A1218" s="1269" t="s">
        <v>240</v>
      </c>
      <c r="B1218" s="1269" t="s">
        <v>5439</v>
      </c>
      <c r="C1218" s="1269" t="s">
        <v>7448</v>
      </c>
    </row>
    <row r="1219" spans="1:3">
      <c r="A1219" s="1269" t="s">
        <v>240</v>
      </c>
      <c r="B1219" s="1269" t="s">
        <v>5441</v>
      </c>
      <c r="C1219" s="1269" t="s">
        <v>7449</v>
      </c>
    </row>
    <row r="1220" spans="1:3">
      <c r="A1220" s="1269" t="s">
        <v>240</v>
      </c>
      <c r="B1220" s="1269" t="s">
        <v>5443</v>
      </c>
      <c r="C1220" s="1269" t="s">
        <v>7450</v>
      </c>
    </row>
    <row r="1221" spans="1:3">
      <c r="A1221" s="1269" t="s">
        <v>240</v>
      </c>
      <c r="B1221" s="1269" t="s">
        <v>5445</v>
      </c>
      <c r="C1221" s="1269" t="s">
        <v>7451</v>
      </c>
    </row>
    <row r="1222" spans="1:3">
      <c r="A1222" s="1269" t="s">
        <v>240</v>
      </c>
      <c r="B1222" s="1269" t="s">
        <v>5447</v>
      </c>
      <c r="C1222" s="1269" t="s">
        <v>7452</v>
      </c>
    </row>
    <row r="1223" spans="1:3">
      <c r="A1223" s="1269" t="s">
        <v>240</v>
      </c>
      <c r="B1223" s="1269" t="s">
        <v>5449</v>
      </c>
      <c r="C1223" s="1269" t="s">
        <v>7453</v>
      </c>
    </row>
    <row r="1224" spans="1:3">
      <c r="A1224" s="1269" t="s">
        <v>240</v>
      </c>
      <c r="B1224" s="1269" t="s">
        <v>5451</v>
      </c>
      <c r="C1224" s="1269" t="s">
        <v>7464</v>
      </c>
    </row>
    <row r="1225" spans="1:3">
      <c r="A1225" s="1269" t="s">
        <v>240</v>
      </c>
      <c r="B1225" s="1269" t="s">
        <v>5453</v>
      </c>
      <c r="C1225" s="1269" t="s">
        <v>7465</v>
      </c>
    </row>
    <row r="1226" spans="1:3">
      <c r="A1226" s="1269" t="s">
        <v>240</v>
      </c>
      <c r="B1226" s="1269" t="s">
        <v>5455</v>
      </c>
      <c r="C1226" s="1269" t="s">
        <v>7466</v>
      </c>
    </row>
    <row r="1227" spans="1:3">
      <c r="A1227" s="1269" t="s">
        <v>240</v>
      </c>
      <c r="B1227" s="1269" t="s">
        <v>5457</v>
      </c>
      <c r="C1227" s="1269" t="s">
        <v>7470</v>
      </c>
    </row>
    <row r="1228" spans="1:3">
      <c r="A1228" s="1269" t="s">
        <v>240</v>
      </c>
      <c r="B1228" s="1269" t="s">
        <v>5459</v>
      </c>
      <c r="C1228" s="1269" t="s">
        <v>7471</v>
      </c>
    </row>
    <row r="1229" spans="1:3">
      <c r="A1229" s="1269" t="s">
        <v>240</v>
      </c>
      <c r="B1229" s="1269" t="s">
        <v>5461</v>
      </c>
      <c r="C1229" s="1269" t="s">
        <v>7472</v>
      </c>
    </row>
    <row r="1230" spans="1:3">
      <c r="A1230" s="1269" t="s">
        <v>240</v>
      </c>
      <c r="B1230" s="1269" t="s">
        <v>5463</v>
      </c>
      <c r="C1230" s="1269" t="s">
        <v>7860</v>
      </c>
    </row>
    <row r="1231" spans="1:3">
      <c r="A1231" s="1269" t="s">
        <v>240</v>
      </c>
      <c r="B1231" s="1269" t="s">
        <v>5465</v>
      </c>
      <c r="C1231" s="1269" t="s">
        <v>7861</v>
      </c>
    </row>
    <row r="1232" spans="1:3">
      <c r="A1232" s="1269" t="s">
        <v>240</v>
      </c>
      <c r="B1232" s="1269" t="s">
        <v>5467</v>
      </c>
      <c r="C1232" s="1269" t="s">
        <v>7862</v>
      </c>
    </row>
    <row r="1233" spans="1:3">
      <c r="A1233" s="1269" t="s">
        <v>240</v>
      </c>
      <c r="B1233" s="1269" t="s">
        <v>5469</v>
      </c>
      <c r="C1233" s="1269" t="s">
        <v>7863</v>
      </c>
    </row>
    <row r="1234" spans="1:3">
      <c r="A1234" s="1269" t="s">
        <v>240</v>
      </c>
      <c r="B1234" s="1269" t="s">
        <v>5471</v>
      </c>
      <c r="C1234" s="1269" t="s">
        <v>7864</v>
      </c>
    </row>
    <row r="1235" spans="1:3">
      <c r="A1235" s="1269" t="s">
        <v>240</v>
      </c>
      <c r="B1235" s="1269" t="s">
        <v>5473</v>
      </c>
      <c r="C1235" s="1269" t="s">
        <v>7865</v>
      </c>
    </row>
    <row r="1236" spans="1:3">
      <c r="A1236" s="1269" t="s">
        <v>240</v>
      </c>
      <c r="B1236" s="1269" t="s">
        <v>5490</v>
      </c>
      <c r="C1236" s="1269" t="s">
        <v>8298</v>
      </c>
    </row>
    <row r="1237" spans="1:3">
      <c r="A1237" s="1269" t="s">
        <v>240</v>
      </c>
      <c r="B1237" s="1269" t="s">
        <v>5491</v>
      </c>
      <c r="C1237" s="1269" t="s">
        <v>8039</v>
      </c>
    </row>
    <row r="1238" spans="1:3">
      <c r="A1238" s="1269" t="s">
        <v>240</v>
      </c>
      <c r="B1238" s="1269" t="s">
        <v>5492</v>
      </c>
      <c r="C1238" s="1269" t="s">
        <v>8040</v>
      </c>
    </row>
    <row r="1239" spans="1:3">
      <c r="A1239" s="1269" t="s">
        <v>240</v>
      </c>
      <c r="B1239" s="1269" t="s">
        <v>5493</v>
      </c>
      <c r="C1239" s="1269" t="s">
        <v>8041</v>
      </c>
    </row>
    <row r="1240" spans="1:3">
      <c r="A1240" s="1269" t="s">
        <v>240</v>
      </c>
      <c r="B1240" s="1269" t="s">
        <v>5494</v>
      </c>
      <c r="C1240" s="1269" t="s">
        <v>8042</v>
      </c>
    </row>
    <row r="1241" spans="1:3">
      <c r="A1241" s="1269" t="s">
        <v>240</v>
      </c>
      <c r="B1241" s="1269" t="s">
        <v>5496</v>
      </c>
      <c r="C1241" s="1269" t="s">
        <v>8043</v>
      </c>
    </row>
    <row r="1242" spans="1:3">
      <c r="A1242" s="1269" t="s">
        <v>240</v>
      </c>
      <c r="B1242" s="1269" t="s">
        <v>5497</v>
      </c>
      <c r="C1242" s="1269" t="s">
        <v>8675</v>
      </c>
    </row>
    <row r="1243" spans="1:3">
      <c r="A1243" s="1269" t="s">
        <v>240</v>
      </c>
      <c r="B1243" s="1269" t="s">
        <v>5498</v>
      </c>
      <c r="C1243" s="1269" t="s">
        <v>8044</v>
      </c>
    </row>
    <row r="1244" spans="1:3">
      <c r="A1244" s="1269" t="s">
        <v>240</v>
      </c>
      <c r="B1244" s="1269" t="s">
        <v>5499</v>
      </c>
      <c r="C1244" s="1269" t="s">
        <v>8045</v>
      </c>
    </row>
    <row r="1245" spans="1:3">
      <c r="A1245" s="1269" t="s">
        <v>240</v>
      </c>
      <c r="B1245" s="1269" t="s">
        <v>5501</v>
      </c>
      <c r="C1245" s="1269" t="s">
        <v>8305</v>
      </c>
    </row>
    <row r="1246" spans="1:3">
      <c r="A1246" s="1269" t="s">
        <v>240</v>
      </c>
      <c r="B1246" s="1269" t="s">
        <v>5502</v>
      </c>
      <c r="C1246" s="1269" t="s">
        <v>8306</v>
      </c>
    </row>
    <row r="1247" spans="1:3">
      <c r="A1247" s="1269" t="s">
        <v>240</v>
      </c>
      <c r="B1247" s="1269" t="s">
        <v>5503</v>
      </c>
      <c r="C1247" s="1269" t="s">
        <v>8307</v>
      </c>
    </row>
    <row r="1248" spans="1:3">
      <c r="A1248" s="1269" t="s">
        <v>240</v>
      </c>
      <c r="B1248" s="1269" t="s">
        <v>5504</v>
      </c>
      <c r="C1248" s="1269" t="s">
        <v>8676</v>
      </c>
    </row>
    <row r="1249" spans="1:3">
      <c r="A1249" s="1269" t="s">
        <v>240</v>
      </c>
      <c r="B1249" s="1269" t="s">
        <v>5505</v>
      </c>
      <c r="C1249" s="1269" t="s">
        <v>8677</v>
      </c>
    </row>
    <row r="1250" spans="1:3">
      <c r="A1250" s="1269" t="s">
        <v>240</v>
      </c>
      <c r="B1250" s="1269" t="s">
        <v>5506</v>
      </c>
      <c r="C1250" s="1269" t="s">
        <v>8678</v>
      </c>
    </row>
    <row r="1251" spans="1:3">
      <c r="A1251" s="1269" t="s">
        <v>240</v>
      </c>
      <c r="B1251" s="1269" t="s">
        <v>5507</v>
      </c>
      <c r="C1251" s="1269" t="s">
        <v>8679</v>
      </c>
    </row>
    <row r="1252" spans="1:3">
      <c r="A1252" s="1269" t="s">
        <v>240</v>
      </c>
      <c r="B1252" s="1269" t="s">
        <v>5508</v>
      </c>
      <c r="C1252" s="1269" t="s">
        <v>8680</v>
      </c>
    </row>
    <row r="1253" spans="1:3">
      <c r="A1253" s="1269" t="s">
        <v>240</v>
      </c>
      <c r="B1253" s="1269" t="s">
        <v>5509</v>
      </c>
      <c r="C1253" s="1269" t="s">
        <v>8061</v>
      </c>
    </row>
    <row r="1254" spans="1:3">
      <c r="A1254" s="1269" t="s">
        <v>240</v>
      </c>
      <c r="B1254" s="1269" t="s">
        <v>5510</v>
      </c>
      <c r="C1254" s="1269" t="s">
        <v>8062</v>
      </c>
    </row>
    <row r="1255" spans="1:3">
      <c r="A1255" s="1269" t="s">
        <v>241</v>
      </c>
      <c r="B1255" s="1269" t="s">
        <v>5512</v>
      </c>
      <c r="C1255" s="1269" t="s">
        <v>7470</v>
      </c>
    </row>
    <row r="1256" spans="1:3">
      <c r="A1256" s="1269" t="s">
        <v>241</v>
      </c>
      <c r="B1256" s="1269" t="s">
        <v>5514</v>
      </c>
      <c r="C1256" s="1269" t="s">
        <v>7550</v>
      </c>
    </row>
    <row r="1257" spans="1:3">
      <c r="A1257" s="1269" t="s">
        <v>241</v>
      </c>
      <c r="B1257" s="1269" t="s">
        <v>5515</v>
      </c>
      <c r="C1257" s="1269" t="s">
        <v>7563</v>
      </c>
    </row>
    <row r="1258" spans="1:3">
      <c r="A1258" s="1269" t="s">
        <v>245</v>
      </c>
      <c r="B1258" s="1269" t="s">
        <v>8681</v>
      </c>
      <c r="C1258" s="1269" t="s">
        <v>8682</v>
      </c>
    </row>
    <row r="1259" spans="1:3">
      <c r="A1259" s="1269" t="s">
        <v>245</v>
      </c>
      <c r="B1259" s="1269" t="s">
        <v>8683</v>
      </c>
      <c r="C1259" s="1269" t="s">
        <v>8684</v>
      </c>
    </row>
    <row r="1260" spans="1:3">
      <c r="A1260" s="1269" t="s">
        <v>245</v>
      </c>
      <c r="B1260" s="1269" t="s">
        <v>8685</v>
      </c>
      <c r="C1260" s="1269" t="s">
        <v>8686</v>
      </c>
    </row>
    <row r="1261" spans="1:3">
      <c r="A1261" s="1269" t="s">
        <v>245</v>
      </c>
      <c r="B1261" s="1269" t="s">
        <v>8687</v>
      </c>
      <c r="C1261" s="1269" t="s">
        <v>8688</v>
      </c>
    </row>
    <row r="1262" spans="1:3">
      <c r="A1262" s="1269" t="s">
        <v>245</v>
      </c>
      <c r="B1262" s="1269" t="s">
        <v>8689</v>
      </c>
      <c r="C1262" s="1269" t="s">
        <v>8690</v>
      </c>
    </row>
    <row r="1263" spans="1:3">
      <c r="A1263" s="1269" t="s">
        <v>245</v>
      </c>
      <c r="B1263" s="1269" t="s">
        <v>8691</v>
      </c>
      <c r="C1263" s="1269" t="s">
        <v>8692</v>
      </c>
    </row>
    <row r="1264" spans="1:3">
      <c r="A1264" s="1269" t="s">
        <v>245</v>
      </c>
      <c r="B1264" s="1269" t="s">
        <v>8693</v>
      </c>
      <c r="C1264" s="1269" t="s">
        <v>8694</v>
      </c>
    </row>
    <row r="1265" spans="1:3">
      <c r="A1265" s="1269" t="s">
        <v>245</v>
      </c>
      <c r="B1265" s="1269" t="s">
        <v>8695</v>
      </c>
      <c r="C1265" s="1269" t="s">
        <v>8696</v>
      </c>
    </row>
    <row r="1266" spans="1:3">
      <c r="A1266" s="1269" t="s">
        <v>245</v>
      </c>
      <c r="B1266" s="1269" t="s">
        <v>8697</v>
      </c>
      <c r="C1266" s="1269" t="s">
        <v>8698</v>
      </c>
    </row>
    <row r="1267" spans="1:3">
      <c r="A1267" s="1269" t="s">
        <v>245</v>
      </c>
      <c r="B1267" s="1269" t="s">
        <v>8699</v>
      </c>
      <c r="C1267" s="1269" t="s">
        <v>8700</v>
      </c>
    </row>
    <row r="1268" spans="1:3">
      <c r="A1268" s="1269" t="s">
        <v>245</v>
      </c>
      <c r="B1268" s="1269" t="s">
        <v>8701</v>
      </c>
      <c r="C1268" s="1269" t="s">
        <v>8702</v>
      </c>
    </row>
    <row r="1269" spans="1:3">
      <c r="A1269" s="1269" t="s">
        <v>245</v>
      </c>
      <c r="B1269" s="1269" t="s">
        <v>8703</v>
      </c>
      <c r="C1269" s="1269" t="s">
        <v>8704</v>
      </c>
    </row>
    <row r="1270" spans="1:3">
      <c r="A1270" s="1269" t="s">
        <v>245</v>
      </c>
      <c r="B1270" s="1269" t="s">
        <v>8705</v>
      </c>
      <c r="C1270" s="1269" t="s">
        <v>8706</v>
      </c>
    </row>
    <row r="1271" spans="1:3">
      <c r="A1271" s="1269" t="s">
        <v>245</v>
      </c>
      <c r="B1271" s="1269" t="s">
        <v>8707</v>
      </c>
      <c r="C1271" s="1269" t="s">
        <v>8708</v>
      </c>
    </row>
    <row r="1272" spans="1:3">
      <c r="A1272" s="1269" t="s">
        <v>245</v>
      </c>
      <c r="B1272" s="1269" t="s">
        <v>8709</v>
      </c>
      <c r="C1272" s="1269" t="s">
        <v>8710</v>
      </c>
    </row>
    <row r="1273" spans="1:3">
      <c r="A1273" s="1269" t="s">
        <v>245</v>
      </c>
      <c r="B1273" s="1269" t="s">
        <v>8711</v>
      </c>
      <c r="C1273" s="1269" t="s">
        <v>8712</v>
      </c>
    </row>
    <row r="1274" spans="1:3">
      <c r="A1274" s="1269" t="s">
        <v>245</v>
      </c>
      <c r="B1274" s="1269" t="s">
        <v>8713</v>
      </c>
      <c r="C1274" s="1269" t="s">
        <v>8714</v>
      </c>
    </row>
    <row r="1275" spans="1:3">
      <c r="A1275" s="1269" t="s">
        <v>245</v>
      </c>
      <c r="B1275" s="1269" t="s">
        <v>8715</v>
      </c>
      <c r="C1275" s="1269" t="s">
        <v>8716</v>
      </c>
    </row>
    <row r="1276" spans="1:3">
      <c r="A1276" s="1269" t="s">
        <v>245</v>
      </c>
      <c r="B1276" s="1269" t="s">
        <v>8717</v>
      </c>
      <c r="C1276" s="1269" t="s">
        <v>8718</v>
      </c>
    </row>
    <row r="1277" spans="1:3">
      <c r="A1277" s="1269" t="s">
        <v>245</v>
      </c>
      <c r="B1277" s="1269" t="s">
        <v>8719</v>
      </c>
      <c r="C1277" s="1269" t="s">
        <v>8720</v>
      </c>
    </row>
    <row r="1278" spans="1:3">
      <c r="A1278" s="1269" t="s">
        <v>245</v>
      </c>
      <c r="B1278" s="1269" t="s">
        <v>8721</v>
      </c>
      <c r="C1278" s="1269" t="s">
        <v>8722</v>
      </c>
    </row>
    <row r="1279" spans="1:3">
      <c r="A1279" s="1269" t="s">
        <v>245</v>
      </c>
      <c r="B1279" s="1269" t="s">
        <v>8723</v>
      </c>
      <c r="C1279" s="1269" t="s">
        <v>8724</v>
      </c>
    </row>
    <row r="1280" spans="1:3">
      <c r="A1280" s="1269" t="s">
        <v>245</v>
      </c>
      <c r="B1280" s="1269" t="s">
        <v>8725</v>
      </c>
      <c r="C1280" s="1269" t="s">
        <v>8726</v>
      </c>
    </row>
    <row r="1281" spans="1:3">
      <c r="A1281" s="1269" t="s">
        <v>245</v>
      </c>
      <c r="B1281" s="1269" t="s">
        <v>8727</v>
      </c>
      <c r="C1281" s="1269" t="s">
        <v>8728</v>
      </c>
    </row>
    <row r="1282" spans="1:3">
      <c r="A1282" s="1269" t="s">
        <v>245</v>
      </c>
      <c r="B1282" s="1269" t="s">
        <v>8729</v>
      </c>
      <c r="C1282" s="1269" t="s">
        <v>8730</v>
      </c>
    </row>
    <row r="1283" spans="1:3">
      <c r="A1283" s="1269" t="s">
        <v>245</v>
      </c>
      <c r="B1283" s="1269" t="s">
        <v>8731</v>
      </c>
      <c r="C1283" s="1269" t="s">
        <v>8732</v>
      </c>
    </row>
    <row r="1284" spans="1:3">
      <c r="A1284" s="1269" t="s">
        <v>245</v>
      </c>
      <c r="B1284" s="1269" t="s">
        <v>8733</v>
      </c>
      <c r="C1284" s="1269" t="s">
        <v>8734</v>
      </c>
    </row>
    <row r="1285" spans="1:3">
      <c r="A1285" s="1269" t="s">
        <v>245</v>
      </c>
      <c r="B1285" s="1269" t="s">
        <v>8735</v>
      </c>
      <c r="C1285" s="1269" t="s">
        <v>8736</v>
      </c>
    </row>
    <row r="1286" spans="1:3">
      <c r="A1286" s="1269" t="s">
        <v>245</v>
      </c>
      <c r="B1286" s="1269" t="s">
        <v>8737</v>
      </c>
      <c r="C1286" s="1269" t="s">
        <v>8738</v>
      </c>
    </row>
    <row r="1287" spans="1:3">
      <c r="A1287" s="1269" t="s">
        <v>245</v>
      </c>
      <c r="B1287" s="1269" t="s">
        <v>8739</v>
      </c>
      <c r="C1287" s="1269" t="s">
        <v>8740</v>
      </c>
    </row>
    <row r="1288" spans="1:3">
      <c r="A1288" s="1269" t="s">
        <v>245</v>
      </c>
      <c r="B1288" s="1269" t="s">
        <v>8741</v>
      </c>
      <c r="C1288" s="1269" t="s">
        <v>8742</v>
      </c>
    </row>
    <row r="1289" spans="1:3">
      <c r="A1289" s="1269" t="s">
        <v>245</v>
      </c>
      <c r="B1289" s="1269" t="s">
        <v>8743</v>
      </c>
      <c r="C1289" s="1269" t="s">
        <v>8744</v>
      </c>
    </row>
    <row r="1290" spans="1:3">
      <c r="A1290" s="1269" t="s">
        <v>245</v>
      </c>
      <c r="B1290" s="1269" t="s">
        <v>8745</v>
      </c>
      <c r="C1290" s="1269" t="s">
        <v>8746</v>
      </c>
    </row>
    <row r="1291" spans="1:3">
      <c r="A1291" s="1269" t="s">
        <v>245</v>
      </c>
      <c r="B1291" s="1269" t="s">
        <v>8747</v>
      </c>
      <c r="C1291" s="1269" t="s">
        <v>8748</v>
      </c>
    </row>
    <row r="1292" spans="1:3">
      <c r="A1292" s="1269" t="s">
        <v>245</v>
      </c>
      <c r="B1292" s="1269" t="s">
        <v>8749</v>
      </c>
      <c r="C1292" s="1269" t="s">
        <v>8750</v>
      </c>
    </row>
    <row r="1293" spans="1:3">
      <c r="A1293" s="1269" t="s">
        <v>245</v>
      </c>
      <c r="B1293" s="1269" t="s">
        <v>8751</v>
      </c>
      <c r="C1293" s="1269" t="s">
        <v>8752</v>
      </c>
    </row>
    <row r="1294" spans="1:3">
      <c r="A1294" s="1269" t="s">
        <v>245</v>
      </c>
      <c r="B1294" s="1269" t="s">
        <v>8753</v>
      </c>
      <c r="C1294" s="1269" t="s">
        <v>8754</v>
      </c>
    </row>
    <row r="1295" spans="1:3">
      <c r="A1295" s="1269" t="s">
        <v>245</v>
      </c>
      <c r="B1295" s="1269" t="s">
        <v>8755</v>
      </c>
      <c r="C1295" s="1269" t="s">
        <v>8756</v>
      </c>
    </row>
    <row r="1296" spans="1:3">
      <c r="A1296" s="1269" t="s">
        <v>245</v>
      </c>
      <c r="B1296" s="1269" t="s">
        <v>8757</v>
      </c>
      <c r="C1296" s="1269" t="s">
        <v>8758</v>
      </c>
    </row>
    <row r="1297" spans="1:3">
      <c r="A1297" s="1269" t="s">
        <v>245</v>
      </c>
      <c r="B1297" s="1269" t="s">
        <v>8759</v>
      </c>
      <c r="C1297" s="1269" t="s">
        <v>8760</v>
      </c>
    </row>
    <row r="1298" spans="1:3">
      <c r="A1298" s="1269" t="s">
        <v>245</v>
      </c>
      <c r="B1298" s="1269" t="s">
        <v>8761</v>
      </c>
      <c r="C1298" s="1269" t="s">
        <v>8762</v>
      </c>
    </row>
    <row r="1299" spans="1:3">
      <c r="A1299" s="1269" t="s">
        <v>245</v>
      </c>
      <c r="B1299" s="1269" t="s">
        <v>8763</v>
      </c>
      <c r="C1299" s="1269" t="s">
        <v>8764</v>
      </c>
    </row>
    <row r="1300" spans="1:3">
      <c r="A1300" s="1269" t="s">
        <v>245</v>
      </c>
      <c r="B1300" s="1269" t="s">
        <v>8765</v>
      </c>
      <c r="C1300" s="1269" t="s">
        <v>8766</v>
      </c>
    </row>
    <row r="1301" spans="1:3">
      <c r="A1301" s="1269" t="s">
        <v>245</v>
      </c>
      <c r="B1301" s="1269" t="s">
        <v>8767</v>
      </c>
      <c r="C1301" s="1269" t="s">
        <v>8768</v>
      </c>
    </row>
    <row r="1302" spans="1:3">
      <c r="A1302" s="1269" t="s">
        <v>245</v>
      </c>
      <c r="B1302" s="1269" t="s">
        <v>8769</v>
      </c>
      <c r="C1302" s="1269" t="s">
        <v>8770</v>
      </c>
    </row>
    <row r="1303" spans="1:3">
      <c r="A1303" s="1269" t="s">
        <v>245</v>
      </c>
      <c r="B1303" s="1269" t="s">
        <v>8771</v>
      </c>
      <c r="C1303" s="1269" t="s">
        <v>8772</v>
      </c>
    </row>
    <row r="1304" spans="1:3">
      <c r="A1304" s="1269" t="s">
        <v>245</v>
      </c>
      <c r="B1304" s="1269" t="s">
        <v>8773</v>
      </c>
      <c r="C1304" s="1269" t="s">
        <v>8774</v>
      </c>
    </row>
    <row r="1305" spans="1:3">
      <c r="A1305" s="1269" t="s">
        <v>245</v>
      </c>
      <c r="B1305" s="1269" t="s">
        <v>8775</v>
      </c>
      <c r="C1305" s="1269" t="s">
        <v>8776</v>
      </c>
    </row>
    <row r="1306" spans="1:3">
      <c r="A1306" s="1269" t="s">
        <v>245</v>
      </c>
      <c r="B1306" s="1269" t="s">
        <v>8777</v>
      </c>
      <c r="C1306" s="1269" t="s">
        <v>8778</v>
      </c>
    </row>
    <row r="1307" spans="1:3">
      <c r="A1307" s="1269" t="s">
        <v>245</v>
      </c>
      <c r="B1307" s="1269" t="s">
        <v>8779</v>
      </c>
      <c r="C1307" s="1269" t="s">
        <v>8780</v>
      </c>
    </row>
    <row r="1308" spans="1:3">
      <c r="A1308" s="1269" t="s">
        <v>245</v>
      </c>
      <c r="B1308" s="1269" t="s">
        <v>8781</v>
      </c>
      <c r="C1308" s="1269" t="s">
        <v>8782</v>
      </c>
    </row>
    <row r="1309" spans="1:3">
      <c r="A1309" s="1269" t="s">
        <v>245</v>
      </c>
      <c r="B1309" s="1269" t="s">
        <v>8783</v>
      </c>
      <c r="C1309" s="1269" t="s">
        <v>8784</v>
      </c>
    </row>
    <row r="1310" spans="1:3">
      <c r="A1310" s="1269" t="s">
        <v>245</v>
      </c>
      <c r="B1310" s="1269" t="s">
        <v>8785</v>
      </c>
      <c r="C1310" s="1269" t="s">
        <v>8786</v>
      </c>
    </row>
    <row r="1311" spans="1:3">
      <c r="A1311" s="1269" t="s">
        <v>245</v>
      </c>
      <c r="B1311" s="1269" t="s">
        <v>8787</v>
      </c>
      <c r="C1311" s="1269" t="s">
        <v>8788</v>
      </c>
    </row>
    <row r="1312" spans="1:3">
      <c r="A1312" s="1269" t="s">
        <v>245</v>
      </c>
      <c r="B1312" s="1269" t="s">
        <v>8789</v>
      </c>
      <c r="C1312" s="1269" t="s">
        <v>8790</v>
      </c>
    </row>
    <row r="1313" spans="1:3">
      <c r="A1313" s="1269" t="s">
        <v>245</v>
      </c>
      <c r="B1313" s="1269" t="s">
        <v>8791</v>
      </c>
      <c r="C1313" s="1269" t="s">
        <v>8792</v>
      </c>
    </row>
    <row r="1314" spans="1:3">
      <c r="A1314" s="1269" t="s">
        <v>245</v>
      </c>
      <c r="B1314" s="1269" t="s">
        <v>8793</v>
      </c>
      <c r="C1314" s="1269" t="s">
        <v>8794</v>
      </c>
    </row>
    <row r="1315" spans="1:3">
      <c r="A1315" s="1269" t="s">
        <v>245</v>
      </c>
      <c r="B1315" s="1269" t="s">
        <v>8795</v>
      </c>
      <c r="C1315" s="1269" t="s">
        <v>8796</v>
      </c>
    </row>
    <row r="1316" spans="1:3">
      <c r="A1316" s="1269" t="s">
        <v>245</v>
      </c>
      <c r="B1316" s="1269" t="s">
        <v>8797</v>
      </c>
      <c r="C1316" s="1269" t="s">
        <v>8798</v>
      </c>
    </row>
    <row r="1317" spans="1:3">
      <c r="A1317" s="1269" t="s">
        <v>245</v>
      </c>
      <c r="B1317" s="1269" t="s">
        <v>8799</v>
      </c>
      <c r="C1317" s="1269" t="s">
        <v>8800</v>
      </c>
    </row>
    <row r="1318" spans="1:3">
      <c r="A1318" s="1269" t="s">
        <v>245</v>
      </c>
      <c r="B1318" s="1269" t="s">
        <v>8801</v>
      </c>
      <c r="C1318" s="1269" t="s">
        <v>8802</v>
      </c>
    </row>
    <row r="1319" spans="1:3">
      <c r="A1319" s="1269" t="s">
        <v>245</v>
      </c>
      <c r="B1319" s="1269" t="s">
        <v>8803</v>
      </c>
      <c r="C1319" s="1269" t="s">
        <v>8804</v>
      </c>
    </row>
    <row r="1320" spans="1:3">
      <c r="A1320" s="1269" t="s">
        <v>245</v>
      </c>
      <c r="B1320" s="1269" t="s">
        <v>8805</v>
      </c>
      <c r="C1320" s="1269" t="s">
        <v>8806</v>
      </c>
    </row>
    <row r="1321" spans="1:3">
      <c r="A1321" s="1269" t="s">
        <v>245</v>
      </c>
      <c r="B1321" s="1269" t="s">
        <v>8807</v>
      </c>
      <c r="C1321" s="1269" t="s">
        <v>8808</v>
      </c>
    </row>
    <row r="1322" spans="1:3">
      <c r="A1322" s="1269" t="s">
        <v>245</v>
      </c>
      <c r="B1322" s="1269" t="s">
        <v>8809</v>
      </c>
      <c r="C1322" s="1269" t="s">
        <v>8810</v>
      </c>
    </row>
    <row r="1323" spans="1:3">
      <c r="A1323" s="1269" t="s">
        <v>245</v>
      </c>
      <c r="B1323" s="1269" t="s">
        <v>8811</v>
      </c>
      <c r="C1323" s="1269" t="s">
        <v>8812</v>
      </c>
    </row>
    <row r="1324" spans="1:3">
      <c r="A1324" s="1269" t="s">
        <v>245</v>
      </c>
      <c r="B1324" s="1269" t="s">
        <v>8813</v>
      </c>
      <c r="C1324" s="1269" t="s">
        <v>8814</v>
      </c>
    </row>
    <row r="1325" spans="1:3">
      <c r="A1325" s="1269" t="s">
        <v>245</v>
      </c>
      <c r="B1325" s="1269" t="s">
        <v>8815</v>
      </c>
      <c r="C1325" s="1269" t="s">
        <v>8816</v>
      </c>
    </row>
    <row r="1326" spans="1:3">
      <c r="A1326" s="1269" t="s">
        <v>245</v>
      </c>
      <c r="B1326" s="1269" t="s">
        <v>8817</v>
      </c>
      <c r="C1326" s="1269" t="s">
        <v>8818</v>
      </c>
    </row>
    <row r="1327" spans="1:3">
      <c r="A1327" s="1269" t="s">
        <v>245</v>
      </c>
      <c r="B1327" s="1269" t="s">
        <v>8819</v>
      </c>
      <c r="C1327" s="1269" t="s">
        <v>8820</v>
      </c>
    </row>
    <row r="1328" spans="1:3">
      <c r="A1328" s="1269" t="s">
        <v>245</v>
      </c>
      <c r="B1328" s="1269" t="s">
        <v>8821</v>
      </c>
      <c r="C1328" s="1269" t="s">
        <v>8822</v>
      </c>
    </row>
    <row r="1329" spans="1:3">
      <c r="A1329" s="1269" t="s">
        <v>245</v>
      </c>
      <c r="B1329" s="1269" t="s">
        <v>8823</v>
      </c>
      <c r="C1329" s="1269" t="s">
        <v>8824</v>
      </c>
    </row>
    <row r="1330" spans="1:3">
      <c r="A1330" s="1269" t="s">
        <v>249</v>
      </c>
      <c r="B1330" s="1269" t="s">
        <v>5626</v>
      </c>
      <c r="C1330" s="1269" t="s">
        <v>7464</v>
      </c>
    </row>
    <row r="1331" spans="1:3">
      <c r="A1331" s="1269" t="s">
        <v>249</v>
      </c>
      <c r="B1331" s="1269" t="s">
        <v>5628</v>
      </c>
      <c r="C1331" s="1269" t="s">
        <v>7465</v>
      </c>
    </row>
    <row r="1332" spans="1:3">
      <c r="A1332" s="1269" t="s">
        <v>249</v>
      </c>
      <c r="B1332" s="1269" t="s">
        <v>5630</v>
      </c>
      <c r="C1332" s="1269" t="s">
        <v>7466</v>
      </c>
    </row>
    <row r="1333" spans="1:3">
      <c r="A1333" s="1269" t="s">
        <v>249</v>
      </c>
      <c r="B1333" s="1269" t="s">
        <v>5632</v>
      </c>
      <c r="C1333" s="1269" t="s">
        <v>7470</v>
      </c>
    </row>
    <row r="1334" spans="1:3">
      <c r="A1334" s="1269" t="s">
        <v>249</v>
      </c>
      <c r="B1334" s="1269" t="s">
        <v>5634</v>
      </c>
      <c r="C1334" s="1269" t="s">
        <v>7471</v>
      </c>
    </row>
    <row r="1335" spans="1:3">
      <c r="A1335" s="1269" t="s">
        <v>249</v>
      </c>
      <c r="B1335" s="1269" t="s">
        <v>5636</v>
      </c>
      <c r="C1335" s="1269" t="s">
        <v>7472</v>
      </c>
    </row>
    <row r="1336" spans="1:3">
      <c r="A1336" s="1269" t="s">
        <v>249</v>
      </c>
      <c r="B1336" s="1269" t="s">
        <v>5638</v>
      </c>
      <c r="C1336" s="1269" t="s">
        <v>7860</v>
      </c>
    </row>
    <row r="1337" spans="1:3">
      <c r="A1337" s="1269" t="s">
        <v>249</v>
      </c>
      <c r="B1337" s="1269" t="s">
        <v>5640</v>
      </c>
      <c r="C1337" s="1269" t="s">
        <v>7861</v>
      </c>
    </row>
    <row r="1338" spans="1:3">
      <c r="A1338" s="1269" t="s">
        <v>249</v>
      </c>
      <c r="B1338" s="1269" t="s">
        <v>5642</v>
      </c>
      <c r="C1338" s="1269" t="s">
        <v>7862</v>
      </c>
    </row>
    <row r="1339" spans="1:3">
      <c r="A1339" s="1269" t="s">
        <v>249</v>
      </c>
      <c r="B1339" s="1269" t="s">
        <v>5644</v>
      </c>
      <c r="C1339" s="1269" t="s">
        <v>7863</v>
      </c>
    </row>
    <row r="1340" spans="1:3">
      <c r="A1340" s="1269" t="s">
        <v>249</v>
      </c>
      <c r="B1340" s="1269" t="s">
        <v>5646</v>
      </c>
      <c r="C1340" s="1269" t="s">
        <v>7864</v>
      </c>
    </row>
    <row r="1341" spans="1:3">
      <c r="A1341" s="1269" t="s">
        <v>249</v>
      </c>
      <c r="B1341" s="1269" t="s">
        <v>5648</v>
      </c>
      <c r="C1341" s="1269" t="s">
        <v>7865</v>
      </c>
    </row>
    <row r="1342" spans="1:3">
      <c r="A1342" s="1269" t="s">
        <v>249</v>
      </c>
      <c r="B1342" s="1269" t="s">
        <v>5650</v>
      </c>
      <c r="C1342" s="1269" t="s">
        <v>8825</v>
      </c>
    </row>
    <row r="1343" spans="1:3">
      <c r="A1343" s="1269" t="s">
        <v>249</v>
      </c>
      <c r="B1343" s="1269" t="s">
        <v>5652</v>
      </c>
      <c r="C1343" s="1269" t="s">
        <v>8826</v>
      </c>
    </row>
    <row r="1344" spans="1:3">
      <c r="A1344" s="1269" t="s">
        <v>249</v>
      </c>
      <c r="B1344" s="1269" t="s">
        <v>5654</v>
      </c>
      <c r="C1344" s="1269" t="s">
        <v>7473</v>
      </c>
    </row>
    <row r="1345" spans="1:3">
      <c r="A1345" s="1269" t="s">
        <v>249</v>
      </c>
      <c r="B1345" s="1269" t="s">
        <v>5656</v>
      </c>
      <c r="C1345" s="1269" t="s">
        <v>7474</v>
      </c>
    </row>
    <row r="1346" spans="1:3">
      <c r="A1346" s="1269" t="s">
        <v>249</v>
      </c>
      <c r="B1346" s="1269" t="s">
        <v>5658</v>
      </c>
      <c r="C1346" s="1269" t="s">
        <v>7475</v>
      </c>
    </row>
    <row r="1347" spans="1:3">
      <c r="A1347" s="1269" t="s">
        <v>249</v>
      </c>
      <c r="B1347" s="1269" t="s">
        <v>5660</v>
      </c>
      <c r="C1347" s="1269" t="s">
        <v>7476</v>
      </c>
    </row>
    <row r="1348" spans="1:3">
      <c r="A1348" s="1269" t="s">
        <v>249</v>
      </c>
      <c r="B1348" s="1269" t="s">
        <v>5662</v>
      </c>
      <c r="C1348" s="1269" t="s">
        <v>8319</v>
      </c>
    </row>
    <row r="1349" spans="1:3">
      <c r="A1349" s="1269" t="s">
        <v>249</v>
      </c>
      <c r="B1349" s="1269" t="s">
        <v>5664</v>
      </c>
      <c r="C1349" s="1269" t="s">
        <v>8827</v>
      </c>
    </row>
    <row r="1350" spans="1:3">
      <c r="A1350" s="1269" t="s">
        <v>249</v>
      </c>
      <c r="B1350" s="1269" t="s">
        <v>5666</v>
      </c>
      <c r="C1350" s="1269" t="s">
        <v>8828</v>
      </c>
    </row>
    <row r="1351" spans="1:3">
      <c r="A1351" s="1269" t="s">
        <v>249</v>
      </c>
      <c r="B1351" s="1269" t="s">
        <v>8829</v>
      </c>
      <c r="C1351" s="1269" t="s">
        <v>7550</v>
      </c>
    </row>
    <row r="1352" spans="1:3">
      <c r="A1352" s="1269" t="s">
        <v>249</v>
      </c>
      <c r="B1352" s="1269" t="s">
        <v>8830</v>
      </c>
      <c r="C1352" s="1269" t="s">
        <v>7552</v>
      </c>
    </row>
    <row r="1353" spans="1:3">
      <c r="A1353" s="1269" t="s">
        <v>249</v>
      </c>
      <c r="B1353" s="1269" t="s">
        <v>8831</v>
      </c>
      <c r="C1353" s="1269" t="s">
        <v>7554</v>
      </c>
    </row>
    <row r="1354" spans="1:3">
      <c r="A1354" s="1269" t="s">
        <v>249</v>
      </c>
      <c r="B1354" s="1269" t="s">
        <v>8832</v>
      </c>
      <c r="C1354" s="1269" t="s">
        <v>7556</v>
      </c>
    </row>
    <row r="1355" spans="1:3">
      <c r="A1355" s="1269" t="s">
        <v>249</v>
      </c>
      <c r="B1355" s="1269" t="s">
        <v>8833</v>
      </c>
      <c r="C1355" s="1269" t="s">
        <v>7558</v>
      </c>
    </row>
    <row r="1356" spans="1:3">
      <c r="A1356" s="1269" t="s">
        <v>249</v>
      </c>
      <c r="B1356" s="1269" t="s">
        <v>8834</v>
      </c>
      <c r="C1356" s="1269" t="s">
        <v>8032</v>
      </c>
    </row>
    <row r="1357" spans="1:3">
      <c r="A1357" s="1269" t="s">
        <v>249</v>
      </c>
      <c r="B1357" s="1269" t="s">
        <v>8835</v>
      </c>
      <c r="C1357" s="1269" t="s">
        <v>8142</v>
      </c>
    </row>
    <row r="1358" spans="1:3">
      <c r="A1358" s="1269" t="s">
        <v>249</v>
      </c>
      <c r="B1358" s="1269" t="s">
        <v>8836</v>
      </c>
      <c r="C1358" s="1269" t="s">
        <v>8144</v>
      </c>
    </row>
    <row r="1359" spans="1:3">
      <c r="A1359" s="1269" t="s">
        <v>249</v>
      </c>
      <c r="B1359" s="1269" t="s">
        <v>8837</v>
      </c>
      <c r="C1359" s="1269" t="s">
        <v>8146</v>
      </c>
    </row>
    <row r="1360" spans="1:3">
      <c r="A1360" s="1269" t="s">
        <v>249</v>
      </c>
      <c r="B1360" s="1269" t="s">
        <v>8838</v>
      </c>
      <c r="C1360" s="1269" t="s">
        <v>8576</v>
      </c>
    </row>
    <row r="1361" spans="1:3">
      <c r="A1361" s="1269" t="s">
        <v>249</v>
      </c>
      <c r="B1361" s="1269" t="s">
        <v>5668</v>
      </c>
      <c r="C1361" s="1269" t="s">
        <v>8578</v>
      </c>
    </row>
    <row r="1362" spans="1:3">
      <c r="A1362" s="1269" t="s">
        <v>249</v>
      </c>
      <c r="B1362" s="1269" t="s">
        <v>8839</v>
      </c>
      <c r="C1362" s="1269" t="s">
        <v>8580</v>
      </c>
    </row>
    <row r="1363" spans="1:3">
      <c r="A1363" s="1269" t="s">
        <v>249</v>
      </c>
      <c r="B1363" s="1269" t="s">
        <v>8840</v>
      </c>
      <c r="C1363" s="1269" t="s">
        <v>7559</v>
      </c>
    </row>
    <row r="1364" spans="1:3">
      <c r="A1364" s="1269" t="s">
        <v>249</v>
      </c>
      <c r="B1364" s="1269" t="s">
        <v>8841</v>
      </c>
      <c r="C1364" s="1269" t="s">
        <v>7477</v>
      </c>
    </row>
    <row r="1365" spans="1:3">
      <c r="A1365" s="1269" t="s">
        <v>249</v>
      </c>
      <c r="B1365" s="1269" t="s">
        <v>8842</v>
      </c>
      <c r="C1365" s="1269" t="s">
        <v>7478</v>
      </c>
    </row>
    <row r="1366" spans="1:3">
      <c r="A1366" s="1269" t="s">
        <v>249</v>
      </c>
      <c r="B1366" s="1269" t="s">
        <v>5671</v>
      </c>
      <c r="C1366" s="1269" t="s">
        <v>8843</v>
      </c>
    </row>
    <row r="1367" spans="1:3">
      <c r="A1367" s="1269" t="s">
        <v>249</v>
      </c>
      <c r="B1367" s="1269" t="s">
        <v>5673</v>
      </c>
      <c r="C1367" s="1269" t="s">
        <v>8844</v>
      </c>
    </row>
    <row r="1368" spans="1:3">
      <c r="A1368" s="1269" t="s">
        <v>249</v>
      </c>
      <c r="B1368" s="1269" t="s">
        <v>5675</v>
      </c>
      <c r="C1368" s="1269" t="s">
        <v>8845</v>
      </c>
    </row>
    <row r="1369" spans="1:3">
      <c r="A1369" s="1269" t="s">
        <v>249</v>
      </c>
      <c r="B1369" s="1269" t="s">
        <v>5677</v>
      </c>
      <c r="C1369" s="1269" t="s">
        <v>8846</v>
      </c>
    </row>
    <row r="1370" spans="1:3">
      <c r="A1370" s="1269" t="s">
        <v>249</v>
      </c>
      <c r="B1370" s="1269" t="s">
        <v>5679</v>
      </c>
      <c r="C1370" s="1269" t="s">
        <v>8847</v>
      </c>
    </row>
    <row r="1371" spans="1:3">
      <c r="A1371" s="1269" t="s">
        <v>249</v>
      </c>
      <c r="B1371" s="1269" t="s">
        <v>5681</v>
      </c>
      <c r="C1371" s="1269" t="s">
        <v>8848</v>
      </c>
    </row>
    <row r="1372" spans="1:3">
      <c r="A1372" s="1269" t="s">
        <v>249</v>
      </c>
      <c r="B1372" s="1269" t="s">
        <v>5683</v>
      </c>
      <c r="C1372" s="1269" t="s">
        <v>8849</v>
      </c>
    </row>
    <row r="1373" spans="1:3">
      <c r="A1373" s="1269" t="s">
        <v>249</v>
      </c>
      <c r="B1373" s="1269" t="s">
        <v>5685</v>
      </c>
      <c r="C1373" s="1269" t="s">
        <v>8850</v>
      </c>
    </row>
    <row r="1374" spans="1:3">
      <c r="A1374" s="1269" t="s">
        <v>249</v>
      </c>
      <c r="B1374" s="1269" t="s">
        <v>5687</v>
      </c>
      <c r="C1374" s="1269" t="s">
        <v>8851</v>
      </c>
    </row>
    <row r="1375" spans="1:3">
      <c r="A1375" s="1269" t="s">
        <v>249</v>
      </c>
      <c r="B1375" s="1269" t="s">
        <v>5689</v>
      </c>
      <c r="C1375" s="1269" t="s">
        <v>8852</v>
      </c>
    </row>
    <row r="1376" spans="1:3">
      <c r="A1376" s="1269" t="s">
        <v>249</v>
      </c>
      <c r="B1376" s="1269" t="s">
        <v>5691</v>
      </c>
      <c r="C1376" s="1269" t="s">
        <v>8853</v>
      </c>
    </row>
    <row r="1377" spans="1:3">
      <c r="A1377" s="1269" t="s">
        <v>249</v>
      </c>
      <c r="B1377" s="1269" t="s">
        <v>5693</v>
      </c>
      <c r="C1377" s="1269" t="s">
        <v>8854</v>
      </c>
    </row>
    <row r="1378" spans="1:3">
      <c r="A1378" s="1269" t="s">
        <v>249</v>
      </c>
      <c r="B1378" s="1269" t="s">
        <v>5695</v>
      </c>
      <c r="C1378" s="1269" t="s">
        <v>8855</v>
      </c>
    </row>
    <row r="1379" spans="1:3">
      <c r="A1379" s="1269" t="s">
        <v>249</v>
      </c>
      <c r="B1379" s="1269" t="s">
        <v>5697</v>
      </c>
      <c r="C1379" s="1269" t="s">
        <v>8856</v>
      </c>
    </row>
    <row r="1380" spans="1:3">
      <c r="A1380" s="1269" t="s">
        <v>249</v>
      </c>
      <c r="B1380" s="1269" t="s">
        <v>5699</v>
      </c>
      <c r="C1380" s="1269" t="s">
        <v>8857</v>
      </c>
    </row>
    <row r="1381" spans="1:3">
      <c r="A1381" s="1269" t="s">
        <v>249</v>
      </c>
      <c r="B1381" s="1269" t="s">
        <v>5701</v>
      </c>
      <c r="C1381" s="1269" t="s">
        <v>8858</v>
      </c>
    </row>
    <row r="1382" spans="1:3">
      <c r="A1382" s="1269" t="s">
        <v>249</v>
      </c>
      <c r="B1382" s="1269" t="s">
        <v>5703</v>
      </c>
      <c r="C1382" s="1269" t="s">
        <v>8859</v>
      </c>
    </row>
    <row r="1383" spans="1:3">
      <c r="A1383" s="1269" t="s">
        <v>249</v>
      </c>
      <c r="B1383" s="1269" t="s">
        <v>5705</v>
      </c>
      <c r="C1383" s="1269" t="s">
        <v>8860</v>
      </c>
    </row>
    <row r="1384" spans="1:3">
      <c r="A1384" s="1269" t="s">
        <v>249</v>
      </c>
      <c r="B1384" s="1269" t="s">
        <v>5707</v>
      </c>
      <c r="C1384" s="1269" t="s">
        <v>8861</v>
      </c>
    </row>
    <row r="1385" spans="1:3">
      <c r="A1385" s="1269" t="s">
        <v>249</v>
      </c>
      <c r="B1385" s="1269" t="s">
        <v>5709</v>
      </c>
      <c r="C1385" s="1269" t="s">
        <v>8862</v>
      </c>
    </row>
    <row r="1386" spans="1:3">
      <c r="A1386" s="1269" t="s">
        <v>249</v>
      </c>
      <c r="B1386" s="1269" t="s">
        <v>5711</v>
      </c>
      <c r="C1386" s="1269" t="s">
        <v>8863</v>
      </c>
    </row>
    <row r="1387" spans="1:3">
      <c r="A1387" s="1269" t="s">
        <v>249</v>
      </c>
      <c r="B1387" s="1269" t="s">
        <v>5713</v>
      </c>
      <c r="C1387" s="1269" t="s">
        <v>8864</v>
      </c>
    </row>
    <row r="1388" spans="1:3">
      <c r="A1388" s="1269" t="s">
        <v>249</v>
      </c>
      <c r="B1388" s="1269" t="s">
        <v>5715</v>
      </c>
      <c r="C1388" s="1269" t="s">
        <v>8865</v>
      </c>
    </row>
    <row r="1389" spans="1:3">
      <c r="A1389" s="1269" t="s">
        <v>249</v>
      </c>
      <c r="B1389" s="1269" t="s">
        <v>5717</v>
      </c>
      <c r="C1389" s="1269" t="s">
        <v>8866</v>
      </c>
    </row>
    <row r="1390" spans="1:3">
      <c r="A1390" s="1269" t="s">
        <v>249</v>
      </c>
      <c r="B1390" s="1269" t="s">
        <v>5719</v>
      </c>
      <c r="C1390" s="1269" t="s">
        <v>8867</v>
      </c>
    </row>
    <row r="1391" spans="1:3">
      <c r="A1391" s="1269" t="s">
        <v>249</v>
      </c>
      <c r="B1391" s="1269" t="s">
        <v>5721</v>
      </c>
      <c r="C1391" s="1269" t="s">
        <v>8868</v>
      </c>
    </row>
    <row r="1392" spans="1:3">
      <c r="A1392" s="1269" t="s">
        <v>249</v>
      </c>
      <c r="B1392" s="1269" t="s">
        <v>5723</v>
      </c>
      <c r="C1392" s="1269" t="s">
        <v>8869</v>
      </c>
    </row>
    <row r="1393" spans="1:3">
      <c r="A1393" s="1269" t="s">
        <v>249</v>
      </c>
      <c r="B1393" s="1269" t="s">
        <v>5725</v>
      </c>
      <c r="C1393" s="1269" t="s">
        <v>8870</v>
      </c>
    </row>
    <row r="1394" spans="1:3">
      <c r="A1394" s="1269" t="s">
        <v>249</v>
      </c>
      <c r="B1394" s="1269" t="s">
        <v>5727</v>
      </c>
      <c r="C1394" s="1269" t="s">
        <v>8871</v>
      </c>
    </row>
    <row r="1395" spans="1:3">
      <c r="A1395" s="1269" t="s">
        <v>249</v>
      </c>
      <c r="B1395" s="1269" t="s">
        <v>5729</v>
      </c>
      <c r="C1395" s="1269" t="s">
        <v>8872</v>
      </c>
    </row>
    <row r="1396" spans="1:3">
      <c r="A1396" s="1269" t="s">
        <v>249</v>
      </c>
      <c r="B1396" s="1269" t="s">
        <v>5731</v>
      </c>
      <c r="C1396" s="1269" t="s">
        <v>8873</v>
      </c>
    </row>
    <row r="1397" spans="1:3">
      <c r="A1397" s="1269" t="s">
        <v>249</v>
      </c>
      <c r="B1397" s="1269" t="s">
        <v>5733</v>
      </c>
      <c r="C1397" s="1269" t="s">
        <v>8874</v>
      </c>
    </row>
    <row r="1398" spans="1:3">
      <c r="A1398" s="1269" t="s">
        <v>249</v>
      </c>
      <c r="B1398" s="1269" t="s">
        <v>5735</v>
      </c>
      <c r="C1398" s="1269" t="s">
        <v>8875</v>
      </c>
    </row>
    <row r="1399" spans="1:3">
      <c r="A1399" s="1269" t="s">
        <v>249</v>
      </c>
      <c r="B1399" s="1269" t="s">
        <v>5737</v>
      </c>
      <c r="C1399" s="1269" t="s">
        <v>8876</v>
      </c>
    </row>
    <row r="1400" spans="1:3">
      <c r="A1400" s="1269" t="s">
        <v>249</v>
      </c>
      <c r="B1400" s="1269" t="s">
        <v>5739</v>
      </c>
      <c r="C1400" s="1269" t="s">
        <v>8877</v>
      </c>
    </row>
    <row r="1401" spans="1:3">
      <c r="A1401" s="1269" t="s">
        <v>249</v>
      </c>
      <c r="B1401" s="1269" t="s">
        <v>5741</v>
      </c>
      <c r="C1401" s="1269" t="s">
        <v>8878</v>
      </c>
    </row>
    <row r="1402" spans="1:3">
      <c r="A1402" s="1269" t="s">
        <v>249</v>
      </c>
      <c r="B1402" s="1269" t="s">
        <v>5743</v>
      </c>
      <c r="C1402" s="1269" t="s">
        <v>8879</v>
      </c>
    </row>
    <row r="1403" spans="1:3">
      <c r="A1403" s="1269" t="s">
        <v>249</v>
      </c>
      <c r="B1403" s="1269" t="s">
        <v>5745</v>
      </c>
      <c r="C1403" s="1269" t="s">
        <v>8880</v>
      </c>
    </row>
    <row r="1404" spans="1:3">
      <c r="A1404" s="1269" t="s">
        <v>249</v>
      </c>
      <c r="B1404" s="1269" t="s">
        <v>5747</v>
      </c>
      <c r="C1404" s="1269" t="s">
        <v>8881</v>
      </c>
    </row>
    <row r="1405" spans="1:3">
      <c r="A1405" s="1269" t="s">
        <v>249</v>
      </c>
      <c r="B1405" s="1269" t="s">
        <v>5749</v>
      </c>
      <c r="C1405" s="1269" t="s">
        <v>8882</v>
      </c>
    </row>
    <row r="1406" spans="1:3">
      <c r="A1406" s="1269" t="s">
        <v>249</v>
      </c>
      <c r="B1406" s="1269" t="s">
        <v>5751</v>
      </c>
      <c r="C1406" s="1269" t="s">
        <v>8883</v>
      </c>
    </row>
    <row r="1407" spans="1:3">
      <c r="A1407" s="1269" t="s">
        <v>249</v>
      </c>
      <c r="B1407" s="1269" t="s">
        <v>5753</v>
      </c>
      <c r="C1407" s="1269" t="s">
        <v>8884</v>
      </c>
    </row>
    <row r="1408" spans="1:3">
      <c r="A1408" s="1269" t="s">
        <v>249</v>
      </c>
      <c r="B1408" s="1269" t="s">
        <v>5755</v>
      </c>
      <c r="C1408" s="1269" t="s">
        <v>8885</v>
      </c>
    </row>
    <row r="1409" spans="1:3">
      <c r="A1409" s="1269" t="s">
        <v>249</v>
      </c>
      <c r="B1409" s="1269" t="s">
        <v>5757</v>
      </c>
      <c r="C1409" s="1269" t="s">
        <v>8886</v>
      </c>
    </row>
    <row r="1410" spans="1:3">
      <c r="A1410" s="1269" t="s">
        <v>249</v>
      </c>
      <c r="B1410" s="1269" t="s">
        <v>5759</v>
      </c>
      <c r="C1410" s="1269" t="s">
        <v>8887</v>
      </c>
    </row>
    <row r="1411" spans="1:3">
      <c r="A1411" s="1269" t="s">
        <v>249</v>
      </c>
      <c r="B1411" s="1269" t="s">
        <v>5761</v>
      </c>
      <c r="C1411" s="1269" t="s">
        <v>8888</v>
      </c>
    </row>
    <row r="1412" spans="1:3">
      <c r="A1412" s="1269" t="s">
        <v>249</v>
      </c>
      <c r="B1412" s="1269" t="s">
        <v>5763</v>
      </c>
      <c r="C1412" s="1269" t="s">
        <v>8889</v>
      </c>
    </row>
    <row r="1413" spans="1:3">
      <c r="A1413" s="1269" t="s">
        <v>249</v>
      </c>
      <c r="B1413" s="1269" t="s">
        <v>5765</v>
      </c>
      <c r="C1413" s="1269" t="s">
        <v>8890</v>
      </c>
    </row>
    <row r="1414" spans="1:3">
      <c r="A1414" s="1269" t="s">
        <v>249</v>
      </c>
      <c r="B1414" s="1269" t="s">
        <v>5767</v>
      </c>
      <c r="C1414" s="1269" t="s">
        <v>8891</v>
      </c>
    </row>
    <row r="1415" spans="1:3">
      <c r="A1415" s="1269" t="s">
        <v>249</v>
      </c>
      <c r="B1415" s="1269" t="s">
        <v>5769</v>
      </c>
      <c r="C1415" s="1269" t="s">
        <v>8892</v>
      </c>
    </row>
    <row r="1416" spans="1:3">
      <c r="A1416" s="1269" t="s">
        <v>249</v>
      </c>
      <c r="B1416" s="1269" t="s">
        <v>5771</v>
      </c>
      <c r="C1416" s="1269" t="s">
        <v>8893</v>
      </c>
    </row>
    <row r="1417" spans="1:3">
      <c r="A1417" s="1269" t="s">
        <v>249</v>
      </c>
      <c r="B1417" s="1269" t="s">
        <v>5773</v>
      </c>
      <c r="C1417" s="1269" t="s">
        <v>8894</v>
      </c>
    </row>
    <row r="1418" spans="1:3">
      <c r="A1418" s="1269" t="s">
        <v>249</v>
      </c>
      <c r="B1418" s="1269" t="s">
        <v>5775</v>
      </c>
      <c r="C1418" s="1269" t="s">
        <v>8895</v>
      </c>
    </row>
    <row r="1419" spans="1:3">
      <c r="A1419" s="1269" t="s">
        <v>249</v>
      </c>
      <c r="B1419" s="1269" t="s">
        <v>8896</v>
      </c>
      <c r="C1419" s="1269" t="s">
        <v>7563</v>
      </c>
    </row>
    <row r="1420" spans="1:3">
      <c r="A1420" s="1269" t="s">
        <v>249</v>
      </c>
      <c r="B1420" s="1269" t="s">
        <v>8897</v>
      </c>
      <c r="C1420" s="1269" t="s">
        <v>7579</v>
      </c>
    </row>
    <row r="1421" spans="1:3">
      <c r="A1421" s="1269" t="s">
        <v>261</v>
      </c>
      <c r="B1421" s="1269" t="s">
        <v>8898</v>
      </c>
      <c r="C1421" s="1269" t="s">
        <v>8899</v>
      </c>
    </row>
    <row r="1422" spans="1:3">
      <c r="A1422" s="1269" t="s">
        <v>261</v>
      </c>
      <c r="B1422" s="1269" t="s">
        <v>8900</v>
      </c>
      <c r="C1422" s="1269" t="s">
        <v>8901</v>
      </c>
    </row>
    <row r="1423" spans="1:3">
      <c r="A1423" s="1269" t="s">
        <v>261</v>
      </c>
      <c r="B1423" s="1269" t="s">
        <v>8902</v>
      </c>
      <c r="C1423" s="1269" t="s">
        <v>8903</v>
      </c>
    </row>
    <row r="1424" spans="1:3">
      <c r="A1424" s="1269" t="s">
        <v>261</v>
      </c>
      <c r="B1424" s="1269" t="s">
        <v>8904</v>
      </c>
      <c r="C1424" s="1269" t="s">
        <v>8905</v>
      </c>
    </row>
    <row r="1425" spans="1:3">
      <c r="A1425" s="1269" t="s">
        <v>261</v>
      </c>
      <c r="B1425" s="1269" t="s">
        <v>8906</v>
      </c>
      <c r="C1425" s="1269" t="s">
        <v>8907</v>
      </c>
    </row>
    <row r="1426" spans="1:3">
      <c r="A1426" s="1269" t="s">
        <v>261</v>
      </c>
      <c r="B1426" s="1269" t="s">
        <v>8908</v>
      </c>
      <c r="C1426" s="1269" t="s">
        <v>8909</v>
      </c>
    </row>
    <row r="1427" spans="1:3">
      <c r="A1427" s="1269" t="s">
        <v>261</v>
      </c>
      <c r="B1427" s="1269" t="s">
        <v>8910</v>
      </c>
      <c r="C1427" s="1269" t="s">
        <v>8911</v>
      </c>
    </row>
    <row r="1428" spans="1:3">
      <c r="A1428" s="1269" t="s">
        <v>261</v>
      </c>
      <c r="B1428" s="1269" t="s">
        <v>8912</v>
      </c>
      <c r="C1428" s="1269" t="s">
        <v>8913</v>
      </c>
    </row>
    <row r="1429" spans="1:3">
      <c r="A1429" s="1269" t="s">
        <v>261</v>
      </c>
      <c r="B1429" s="1269" t="s">
        <v>8914</v>
      </c>
      <c r="C1429" s="1269" t="s">
        <v>8915</v>
      </c>
    </row>
    <row r="1430" spans="1:3">
      <c r="A1430" s="1269" t="s">
        <v>261</v>
      </c>
      <c r="B1430" s="1269" t="s">
        <v>8916</v>
      </c>
      <c r="C1430" s="1269" t="s">
        <v>8915</v>
      </c>
    </row>
    <row r="1431" spans="1:3">
      <c r="A1431" s="1269" t="s">
        <v>265</v>
      </c>
      <c r="B1431" s="1269" t="s">
        <v>6122</v>
      </c>
      <c r="C1431" s="1269" t="s">
        <v>8111</v>
      </c>
    </row>
    <row r="1432" spans="1:3">
      <c r="A1432" s="1269" t="s">
        <v>265</v>
      </c>
      <c r="B1432" s="1269" t="s">
        <v>6124</v>
      </c>
      <c r="C1432" s="1269" t="s">
        <v>8917</v>
      </c>
    </row>
    <row r="1433" spans="1:3">
      <c r="A1433" s="1269" t="s">
        <v>265</v>
      </c>
      <c r="B1433" s="1269" t="s">
        <v>6125</v>
      </c>
      <c r="C1433" s="1269" t="s">
        <v>8918</v>
      </c>
    </row>
    <row r="1434" spans="1:3">
      <c r="A1434" s="1269" t="s">
        <v>265</v>
      </c>
      <c r="B1434" s="1269" t="s">
        <v>6127</v>
      </c>
      <c r="C1434" s="1269" t="s">
        <v>8919</v>
      </c>
    </row>
    <row r="1435" spans="1:3">
      <c r="A1435" s="1269" t="s">
        <v>265</v>
      </c>
      <c r="B1435" s="1269" t="s">
        <v>8920</v>
      </c>
      <c r="C1435" s="1269" t="s">
        <v>8921</v>
      </c>
    </row>
    <row r="1436" spans="1:3">
      <c r="A1436" s="1269" t="s">
        <v>265</v>
      </c>
      <c r="B1436" s="1269" t="s">
        <v>8922</v>
      </c>
      <c r="C1436" s="1269" t="s">
        <v>8923</v>
      </c>
    </row>
    <row r="1437" spans="1:3">
      <c r="A1437" s="1269" t="s">
        <v>265</v>
      </c>
      <c r="B1437" s="1269" t="s">
        <v>6128</v>
      </c>
      <c r="C1437" s="1269" t="s">
        <v>7470</v>
      </c>
    </row>
    <row r="1438" spans="1:3">
      <c r="A1438" s="1269" t="s">
        <v>265</v>
      </c>
      <c r="B1438" s="1269" t="s">
        <v>6130</v>
      </c>
      <c r="C1438" s="1269" t="s">
        <v>7471</v>
      </c>
    </row>
    <row r="1439" spans="1:3">
      <c r="A1439" s="1269" t="s">
        <v>265</v>
      </c>
      <c r="B1439" s="1269" t="s">
        <v>6132</v>
      </c>
      <c r="C1439" s="1269" t="s">
        <v>7473</v>
      </c>
    </row>
    <row r="1440" spans="1:3">
      <c r="A1440" s="1269" t="s">
        <v>265</v>
      </c>
      <c r="B1440" s="1269" t="s">
        <v>8924</v>
      </c>
      <c r="C1440" s="1269" t="s">
        <v>7550</v>
      </c>
    </row>
    <row r="1441" spans="1:3">
      <c r="A1441" s="1269" t="s">
        <v>265</v>
      </c>
      <c r="B1441" s="1269" t="s">
        <v>8925</v>
      </c>
      <c r="C1441" s="1269" t="s">
        <v>7552</v>
      </c>
    </row>
    <row r="1442" spans="1:3">
      <c r="A1442" s="1269" t="s">
        <v>265</v>
      </c>
      <c r="B1442" s="1269" t="s">
        <v>8926</v>
      </c>
      <c r="C1442" s="1269" t="s">
        <v>7554</v>
      </c>
    </row>
    <row r="1443" spans="1:3">
      <c r="A1443" s="1269" t="s">
        <v>265</v>
      </c>
      <c r="B1443" s="1269" t="s">
        <v>6134</v>
      </c>
      <c r="C1443" s="1269" t="s">
        <v>7563</v>
      </c>
    </row>
    <row r="1444" spans="1:3">
      <c r="A1444" s="1269" t="s">
        <v>265</v>
      </c>
      <c r="B1444" s="1269" t="s">
        <v>6143</v>
      </c>
      <c r="C1444" s="1269" t="s">
        <v>8435</v>
      </c>
    </row>
    <row r="1445" spans="1:3">
      <c r="A1445" s="1269" t="s">
        <v>265</v>
      </c>
      <c r="B1445" s="1269" t="s">
        <v>6145</v>
      </c>
      <c r="C1445" s="1269" t="s">
        <v>7564</v>
      </c>
    </row>
    <row r="1446" spans="1:3">
      <c r="A1446" s="1269" t="s">
        <v>265</v>
      </c>
      <c r="B1446" s="1269" t="s">
        <v>6147</v>
      </c>
      <c r="C1446" s="1269" t="s">
        <v>7565</v>
      </c>
    </row>
    <row r="1447" spans="1:3">
      <c r="A1447" s="1269" t="s">
        <v>265</v>
      </c>
      <c r="B1447" s="1269" t="s">
        <v>6149</v>
      </c>
      <c r="C1447" s="1269" t="s">
        <v>7567</v>
      </c>
    </row>
    <row r="1448" spans="1:3">
      <c r="A1448" s="1269" t="s">
        <v>265</v>
      </c>
      <c r="B1448" s="1269" t="s">
        <v>6151</v>
      </c>
      <c r="C1448" s="1269" t="s">
        <v>7568</v>
      </c>
    </row>
    <row r="1449" spans="1:3">
      <c r="A1449" s="1269" t="s">
        <v>265</v>
      </c>
      <c r="B1449" s="1269" t="s">
        <v>6153</v>
      </c>
      <c r="C1449" s="1269" t="s">
        <v>7569</v>
      </c>
    </row>
    <row r="1450" spans="1:3">
      <c r="A1450" s="1269" t="s">
        <v>265</v>
      </c>
      <c r="B1450" s="1269" t="s">
        <v>6155</v>
      </c>
      <c r="C1450" s="1269" t="s">
        <v>7570</v>
      </c>
    </row>
    <row r="1451" spans="1:3">
      <c r="A1451" s="1269" t="s">
        <v>265</v>
      </c>
      <c r="B1451" s="1269" t="s">
        <v>6157</v>
      </c>
      <c r="C1451" s="1269" t="s">
        <v>7571</v>
      </c>
    </row>
    <row r="1452" spans="1:3">
      <c r="A1452" s="1269" t="s">
        <v>694</v>
      </c>
      <c r="B1452" s="1269" t="s">
        <v>8927</v>
      </c>
      <c r="C1452" s="1269" t="s">
        <v>8928</v>
      </c>
    </row>
    <row r="1453" spans="1:3">
      <c r="A1453" s="1269" t="s">
        <v>694</v>
      </c>
      <c r="B1453" s="1269" t="s">
        <v>8929</v>
      </c>
      <c r="C1453" s="1269" t="s">
        <v>8930</v>
      </c>
    </row>
    <row r="1454" spans="1:3">
      <c r="A1454" s="1269" t="s">
        <v>694</v>
      </c>
      <c r="B1454" s="1269" t="s">
        <v>8931</v>
      </c>
      <c r="C1454" s="1269" t="s">
        <v>8932</v>
      </c>
    </row>
    <row r="1455" spans="1:3">
      <c r="A1455" s="1269" t="s">
        <v>694</v>
      </c>
      <c r="B1455" s="1269" t="s">
        <v>8933</v>
      </c>
      <c r="C1455" s="1269" t="s">
        <v>7661</v>
      </c>
    </row>
    <row r="1456" spans="1:3">
      <c r="A1456" s="1269" t="s">
        <v>694</v>
      </c>
      <c r="B1456" s="1269" t="s">
        <v>8934</v>
      </c>
      <c r="C1456" s="1269" t="s">
        <v>7663</v>
      </c>
    </row>
    <row r="1457" spans="1:3">
      <c r="A1457" s="1269" t="s">
        <v>694</v>
      </c>
      <c r="B1457" s="1269" t="s">
        <v>8935</v>
      </c>
      <c r="C1457" s="1269" t="s">
        <v>7665</v>
      </c>
    </row>
    <row r="1458" spans="1:3">
      <c r="A1458" s="1269" t="s">
        <v>694</v>
      </c>
      <c r="B1458" s="1269" t="s">
        <v>8936</v>
      </c>
      <c r="C1458" s="1269" t="s">
        <v>8937</v>
      </c>
    </row>
    <row r="1459" spans="1:3">
      <c r="A1459" s="1269" t="s">
        <v>694</v>
      </c>
      <c r="B1459" s="1269" t="s">
        <v>8938</v>
      </c>
      <c r="C1459" s="1269" t="s">
        <v>7677</v>
      </c>
    </row>
    <row r="1460" spans="1:3">
      <c r="A1460" s="1269" t="s">
        <v>694</v>
      </c>
      <c r="B1460" s="1269" t="s">
        <v>8939</v>
      </c>
      <c r="C1460" s="1269" t="s">
        <v>7679</v>
      </c>
    </row>
    <row r="1461" spans="1:3">
      <c r="A1461" s="1269" t="s">
        <v>694</v>
      </c>
      <c r="B1461" s="1269" t="s">
        <v>8940</v>
      </c>
      <c r="C1461" s="1269" t="s">
        <v>8941</v>
      </c>
    </row>
    <row r="1462" spans="1:3">
      <c r="A1462" s="1269" t="s">
        <v>694</v>
      </c>
      <c r="B1462" s="1269" t="s">
        <v>8942</v>
      </c>
      <c r="C1462" s="1269" t="s">
        <v>8943</v>
      </c>
    </row>
    <row r="1463" spans="1:3">
      <c r="A1463" s="1269" t="s">
        <v>694</v>
      </c>
      <c r="B1463" s="1269" t="s">
        <v>8944</v>
      </c>
      <c r="C1463" s="1269" t="s">
        <v>8945</v>
      </c>
    </row>
    <row r="1464" spans="1:3">
      <c r="A1464" s="1269" t="s">
        <v>694</v>
      </c>
      <c r="B1464" s="1269" t="s">
        <v>8946</v>
      </c>
      <c r="C1464" s="1269" t="s">
        <v>8947</v>
      </c>
    </row>
    <row r="1465" spans="1:3">
      <c r="A1465" s="1269" t="s">
        <v>694</v>
      </c>
      <c r="B1465" s="1269" t="s">
        <v>8948</v>
      </c>
      <c r="C1465" s="1269" t="s">
        <v>8949</v>
      </c>
    </row>
    <row r="1466" spans="1:3">
      <c r="A1466" s="1269" t="s">
        <v>694</v>
      </c>
      <c r="B1466" s="1269" t="s">
        <v>8950</v>
      </c>
      <c r="C1466" s="1269" t="s">
        <v>7777</v>
      </c>
    </row>
    <row r="1467" spans="1:3">
      <c r="A1467" s="1269" t="s">
        <v>694</v>
      </c>
      <c r="B1467" s="1269" t="s">
        <v>8951</v>
      </c>
      <c r="C1467" s="1269" t="s">
        <v>7779</v>
      </c>
    </row>
    <row r="1468" spans="1:3">
      <c r="A1468" s="1269" t="s">
        <v>694</v>
      </c>
      <c r="B1468" s="1269" t="s">
        <v>8952</v>
      </c>
      <c r="C1468" s="1269" t="s">
        <v>7785</v>
      </c>
    </row>
    <row r="1469" spans="1:3">
      <c r="A1469" s="1269" t="s">
        <v>694</v>
      </c>
      <c r="B1469" s="1269" t="s">
        <v>8953</v>
      </c>
      <c r="C1469" s="1269" t="s">
        <v>7789</v>
      </c>
    </row>
    <row r="1470" spans="1:3">
      <c r="A1470" s="1269" t="s">
        <v>694</v>
      </c>
      <c r="B1470" s="1269" t="s">
        <v>8954</v>
      </c>
      <c r="C1470" s="1269" t="s">
        <v>7791</v>
      </c>
    </row>
    <row r="1471" spans="1:3">
      <c r="A1471" s="1269" t="s">
        <v>694</v>
      </c>
      <c r="B1471" s="1269" t="s">
        <v>8955</v>
      </c>
      <c r="C1471" s="1269" t="s">
        <v>8956</v>
      </c>
    </row>
    <row r="1472" spans="1:3">
      <c r="A1472" s="1269" t="s">
        <v>694</v>
      </c>
      <c r="B1472" s="1269" t="s">
        <v>8957</v>
      </c>
      <c r="C1472" s="1269" t="s">
        <v>8958</v>
      </c>
    </row>
    <row r="1473" spans="1:3">
      <c r="A1473" s="1269" t="s">
        <v>694</v>
      </c>
      <c r="B1473" s="1269" t="s">
        <v>8959</v>
      </c>
      <c r="C1473" s="1269" t="s">
        <v>8960</v>
      </c>
    </row>
    <row r="1474" spans="1:3">
      <c r="A1474" s="1269" t="s">
        <v>694</v>
      </c>
      <c r="B1474" s="1269" t="s">
        <v>8961</v>
      </c>
      <c r="C1474" s="1269" t="s">
        <v>8962</v>
      </c>
    </row>
    <row r="1475" spans="1:3">
      <c r="A1475" s="1269" t="s">
        <v>694</v>
      </c>
      <c r="B1475" s="1269" t="s">
        <v>8963</v>
      </c>
      <c r="C1475" s="1269" t="s">
        <v>8964</v>
      </c>
    </row>
    <row r="1476" spans="1:3">
      <c r="A1476" s="1269" t="s">
        <v>695</v>
      </c>
      <c r="B1476" s="1269" t="s">
        <v>6222</v>
      </c>
      <c r="C1476" s="1269" t="s">
        <v>7425</v>
      </c>
    </row>
    <row r="1477" spans="1:3">
      <c r="A1477" s="1269" t="s">
        <v>695</v>
      </c>
      <c r="B1477" s="1269" t="s">
        <v>6224</v>
      </c>
      <c r="C1477" s="1269" t="s">
        <v>7426</v>
      </c>
    </row>
    <row r="1478" spans="1:3">
      <c r="A1478" s="1269" t="s">
        <v>695</v>
      </c>
      <c r="B1478" s="1269" t="s">
        <v>6226</v>
      </c>
      <c r="C1478" s="1269" t="s">
        <v>7427</v>
      </c>
    </row>
    <row r="1479" spans="1:3">
      <c r="A1479" s="1269" t="s">
        <v>695</v>
      </c>
      <c r="B1479" s="1269" t="s">
        <v>6228</v>
      </c>
      <c r="C1479" s="1269" t="s">
        <v>7428</v>
      </c>
    </row>
    <row r="1480" spans="1:3">
      <c r="A1480" s="1269" t="s">
        <v>695</v>
      </c>
      <c r="B1480" s="1269" t="s">
        <v>6230</v>
      </c>
      <c r="C1480" s="1269" t="s">
        <v>7429</v>
      </c>
    </row>
    <row r="1481" spans="1:3">
      <c r="A1481" s="1269" t="s">
        <v>695</v>
      </c>
      <c r="B1481" s="1269" t="s">
        <v>6232</v>
      </c>
      <c r="C1481" s="1269" t="s">
        <v>7443</v>
      </c>
    </row>
    <row r="1482" spans="1:3">
      <c r="A1482" s="1269" t="s">
        <v>695</v>
      </c>
      <c r="B1482" s="1269" t="s">
        <v>6234</v>
      </c>
      <c r="C1482" s="1269" t="s">
        <v>7444</v>
      </c>
    </row>
    <row r="1483" spans="1:3">
      <c r="A1483" s="1269" t="s">
        <v>695</v>
      </c>
      <c r="B1483" s="1269" t="s">
        <v>6236</v>
      </c>
      <c r="C1483" s="1269" t="s">
        <v>7445</v>
      </c>
    </row>
    <row r="1484" spans="1:3">
      <c r="A1484" s="1269" t="s">
        <v>695</v>
      </c>
      <c r="B1484" s="1269" t="s">
        <v>6238</v>
      </c>
      <c r="C1484" s="1269" t="s">
        <v>7446</v>
      </c>
    </row>
    <row r="1485" spans="1:3">
      <c r="A1485" s="1269" t="s">
        <v>695</v>
      </c>
      <c r="B1485" s="1269" t="s">
        <v>6240</v>
      </c>
      <c r="C1485" s="1269" t="s">
        <v>7447</v>
      </c>
    </row>
    <row r="1486" spans="1:3">
      <c r="A1486" s="1269" t="s">
        <v>695</v>
      </c>
      <c r="B1486" s="1269" t="s">
        <v>6242</v>
      </c>
      <c r="C1486" s="1269" t="s">
        <v>7448</v>
      </c>
    </row>
    <row r="1487" spans="1:3">
      <c r="A1487" s="1269" t="s">
        <v>695</v>
      </c>
      <c r="B1487" s="1269" t="s">
        <v>6244</v>
      </c>
      <c r="C1487" s="1269" t="s">
        <v>7464</v>
      </c>
    </row>
    <row r="1488" spans="1:3">
      <c r="A1488" s="1269" t="s">
        <v>695</v>
      </c>
      <c r="B1488" s="1269" t="s">
        <v>6246</v>
      </c>
      <c r="C1488" s="1269" t="s">
        <v>7465</v>
      </c>
    </row>
    <row r="1489" spans="1:3">
      <c r="A1489" s="1269" t="s">
        <v>695</v>
      </c>
      <c r="B1489" s="1269" t="s">
        <v>6248</v>
      </c>
      <c r="C1489" s="1269" t="s">
        <v>7466</v>
      </c>
    </row>
    <row r="1490" spans="1:3">
      <c r="A1490" s="1269" t="s">
        <v>695</v>
      </c>
      <c r="B1490" s="1269" t="s">
        <v>6250</v>
      </c>
      <c r="C1490" s="1269" t="s">
        <v>7470</v>
      </c>
    </row>
    <row r="1491" spans="1:3">
      <c r="A1491" s="1269" t="s">
        <v>695</v>
      </c>
      <c r="B1491" s="1269" t="s">
        <v>6252</v>
      </c>
      <c r="C1491" s="1269" t="s">
        <v>7471</v>
      </c>
    </row>
    <row r="1492" spans="1:3">
      <c r="A1492" s="1269" t="s">
        <v>695</v>
      </c>
      <c r="B1492" s="1269" t="s">
        <v>6254</v>
      </c>
      <c r="C1492" s="1269" t="s">
        <v>7472</v>
      </c>
    </row>
    <row r="1493" spans="1:3">
      <c r="A1493" s="1269" t="s">
        <v>695</v>
      </c>
      <c r="B1493" s="1269" t="s">
        <v>6258</v>
      </c>
      <c r="C1493" s="1269" t="s">
        <v>7867</v>
      </c>
    </row>
    <row r="1494" spans="1:3">
      <c r="A1494" s="1269" t="s">
        <v>695</v>
      </c>
      <c r="B1494" s="1269" t="s">
        <v>6259</v>
      </c>
      <c r="C1494" s="1269" t="s">
        <v>7868</v>
      </c>
    </row>
    <row r="1495" spans="1:3">
      <c r="A1495" s="1269" t="s">
        <v>695</v>
      </c>
      <c r="B1495" s="1269" t="s">
        <v>6260</v>
      </c>
      <c r="C1495" s="1269" t="s">
        <v>7870</v>
      </c>
    </row>
    <row r="1496" spans="1:3">
      <c r="A1496" s="1269" t="s">
        <v>695</v>
      </c>
      <c r="B1496" s="1269" t="s">
        <v>6262</v>
      </c>
      <c r="C1496" s="1269" t="s">
        <v>7871</v>
      </c>
    </row>
    <row r="1497" spans="1:3">
      <c r="A1497" s="1269" t="s">
        <v>695</v>
      </c>
      <c r="B1497" s="1269" t="s">
        <v>6264</v>
      </c>
      <c r="C1497" s="1269" t="s">
        <v>7872</v>
      </c>
    </row>
    <row r="1498" spans="1:3">
      <c r="A1498" s="1269" t="s">
        <v>695</v>
      </c>
      <c r="B1498" s="1269" t="s">
        <v>6266</v>
      </c>
      <c r="C1498" s="1269" t="s">
        <v>8965</v>
      </c>
    </row>
    <row r="1499" spans="1:3">
      <c r="A1499" s="1269" t="s">
        <v>695</v>
      </c>
      <c r="B1499" s="1269" t="s">
        <v>6268</v>
      </c>
      <c r="C1499" s="1269" t="s">
        <v>8966</v>
      </c>
    </row>
    <row r="1500" spans="1:3">
      <c r="A1500" s="1269" t="s">
        <v>695</v>
      </c>
      <c r="B1500" s="1269" t="s">
        <v>6270</v>
      </c>
      <c r="C1500" s="1269" t="s">
        <v>8967</v>
      </c>
    </row>
    <row r="1501" spans="1:3">
      <c r="A1501" s="1269" t="s">
        <v>695</v>
      </c>
      <c r="B1501" s="1269" t="s">
        <v>6272</v>
      </c>
      <c r="C1501" s="1269" t="s">
        <v>7873</v>
      </c>
    </row>
    <row r="1502" spans="1:3">
      <c r="A1502" s="1269" t="s">
        <v>695</v>
      </c>
      <c r="B1502" s="1269" t="s">
        <v>6273</v>
      </c>
      <c r="C1502" s="1269" t="s">
        <v>7876</v>
      </c>
    </row>
    <row r="1503" spans="1:3">
      <c r="A1503" s="1269" t="s">
        <v>695</v>
      </c>
      <c r="B1503" s="1269" t="s">
        <v>6274</v>
      </c>
      <c r="C1503" s="1269" t="s">
        <v>7877</v>
      </c>
    </row>
    <row r="1504" spans="1:3">
      <c r="A1504" s="1269" t="s">
        <v>696</v>
      </c>
      <c r="B1504" s="1269" t="s">
        <v>8968</v>
      </c>
      <c r="C1504" s="1269" t="s">
        <v>8969</v>
      </c>
    </row>
    <row r="1505" spans="1:3">
      <c r="A1505" s="1269" t="s">
        <v>696</v>
      </c>
      <c r="B1505" s="1269" t="s">
        <v>8970</v>
      </c>
      <c r="C1505" s="1269" t="s">
        <v>8971</v>
      </c>
    </row>
    <row r="1506" spans="1:3">
      <c r="A1506" s="1269" t="s">
        <v>696</v>
      </c>
      <c r="B1506" s="1269" t="s">
        <v>8972</v>
      </c>
      <c r="C1506" s="1269" t="s">
        <v>8973</v>
      </c>
    </row>
    <row r="1507" spans="1:3">
      <c r="A1507" s="1269" t="s">
        <v>696</v>
      </c>
      <c r="B1507" s="1269" t="s">
        <v>8974</v>
      </c>
      <c r="C1507" s="1269" t="s">
        <v>8975</v>
      </c>
    </row>
    <row r="1508" spans="1:3">
      <c r="A1508" s="1269" t="s">
        <v>696</v>
      </c>
      <c r="B1508" s="1269" t="s">
        <v>8976</v>
      </c>
      <c r="C1508" s="1269" t="s">
        <v>8977</v>
      </c>
    </row>
    <row r="1509" spans="1:3">
      <c r="A1509" s="1269" t="s">
        <v>696</v>
      </c>
      <c r="B1509" s="1269" t="s">
        <v>8978</v>
      </c>
      <c r="C1509" s="1269" t="s">
        <v>8979</v>
      </c>
    </row>
    <row r="1510" spans="1:3">
      <c r="A1510" s="1269" t="s">
        <v>294</v>
      </c>
      <c r="B1510" s="1269" t="s">
        <v>8980</v>
      </c>
      <c r="C1510" s="1269" t="s">
        <v>8981</v>
      </c>
    </row>
    <row r="1511" spans="1:3">
      <c r="A1511" s="1269" t="s">
        <v>294</v>
      </c>
      <c r="B1511" s="1269" t="s">
        <v>8982</v>
      </c>
      <c r="C1511" s="1269" t="s">
        <v>8983</v>
      </c>
    </row>
    <row r="1512" spans="1:3">
      <c r="A1512" s="1269" t="s">
        <v>294</v>
      </c>
      <c r="B1512" s="1269" t="s">
        <v>8984</v>
      </c>
      <c r="C1512" s="1269" t="s">
        <v>8985</v>
      </c>
    </row>
    <row r="1513" spans="1:3">
      <c r="A1513" s="1269" t="s">
        <v>294</v>
      </c>
      <c r="B1513" s="1269" t="s">
        <v>8986</v>
      </c>
      <c r="C1513" s="1269" t="s">
        <v>8987</v>
      </c>
    </row>
    <row r="1514" spans="1:3">
      <c r="A1514" s="1269" t="s">
        <v>294</v>
      </c>
      <c r="B1514" s="1269" t="s">
        <v>8988</v>
      </c>
      <c r="C1514" s="1269" t="s">
        <v>8989</v>
      </c>
    </row>
    <row r="1515" spans="1:3">
      <c r="A1515" s="1269" t="s">
        <v>294</v>
      </c>
      <c r="B1515" s="1269" t="s">
        <v>8990</v>
      </c>
      <c r="C1515" s="1269" t="s">
        <v>8991</v>
      </c>
    </row>
    <row r="1516" spans="1:3">
      <c r="A1516" s="1269" t="s">
        <v>294</v>
      </c>
      <c r="B1516" s="1269" t="s">
        <v>8992</v>
      </c>
      <c r="C1516" s="1269" t="s">
        <v>8993</v>
      </c>
    </row>
    <row r="1517" spans="1:3">
      <c r="A1517" s="1269" t="s">
        <v>294</v>
      </c>
      <c r="B1517" s="1269" t="s">
        <v>8994</v>
      </c>
      <c r="C1517" s="1269" t="s">
        <v>8995</v>
      </c>
    </row>
    <row r="1518" spans="1:3">
      <c r="A1518" s="1269" t="s">
        <v>294</v>
      </c>
      <c r="B1518" s="1269" t="s">
        <v>8996</v>
      </c>
      <c r="C1518" s="1269" t="s">
        <v>8997</v>
      </c>
    </row>
    <row r="1519" spans="1:3">
      <c r="A1519" s="1269" t="s">
        <v>294</v>
      </c>
      <c r="B1519" s="1269" t="s">
        <v>8998</v>
      </c>
      <c r="C1519" s="1269" t="s">
        <v>8999</v>
      </c>
    </row>
    <row r="1520" spans="1:3">
      <c r="A1520" s="1269" t="s">
        <v>294</v>
      </c>
      <c r="B1520" s="1269" t="s">
        <v>9000</v>
      </c>
      <c r="C1520" s="1269" t="s">
        <v>9001</v>
      </c>
    </row>
    <row r="1521" spans="1:3">
      <c r="A1521" s="1269" t="s">
        <v>294</v>
      </c>
      <c r="B1521" s="1269" t="s">
        <v>9002</v>
      </c>
      <c r="C1521" s="1269" t="s">
        <v>9003</v>
      </c>
    </row>
    <row r="1522" spans="1:3">
      <c r="A1522" s="1269" t="s">
        <v>294</v>
      </c>
      <c r="B1522" s="1269" t="s">
        <v>6578</v>
      </c>
      <c r="C1522" s="1269" t="s">
        <v>7948</v>
      </c>
    </row>
    <row r="1523" spans="1:3">
      <c r="A1523" s="1269" t="s">
        <v>294</v>
      </c>
      <c r="B1523" s="1269" t="s">
        <v>6579</v>
      </c>
      <c r="C1523" s="1269" t="s">
        <v>7949</v>
      </c>
    </row>
    <row r="1524" spans="1:3">
      <c r="A1524" s="1269" t="s">
        <v>294</v>
      </c>
      <c r="B1524" s="1269" t="s">
        <v>6580</v>
      </c>
      <c r="C1524" s="1269" t="s">
        <v>7950</v>
      </c>
    </row>
    <row r="1525" spans="1:3">
      <c r="A1525" s="1269" t="s">
        <v>294</v>
      </c>
      <c r="B1525" s="1269" t="s">
        <v>6581</v>
      </c>
      <c r="C1525" s="1269" t="s">
        <v>7951</v>
      </c>
    </row>
    <row r="1526" spans="1:3">
      <c r="A1526" s="1269" t="s">
        <v>294</v>
      </c>
      <c r="B1526" s="1269" t="s">
        <v>9004</v>
      </c>
      <c r="C1526" s="1269" t="s">
        <v>8098</v>
      </c>
    </row>
    <row r="1527" spans="1:3">
      <c r="A1527" s="1269" t="s">
        <v>294</v>
      </c>
      <c r="B1527" s="1269" t="s">
        <v>9005</v>
      </c>
      <c r="C1527" s="1269" t="s">
        <v>7991</v>
      </c>
    </row>
    <row r="1528" spans="1:3">
      <c r="A1528" s="1269" t="s">
        <v>294</v>
      </c>
      <c r="B1528" s="1269" t="s">
        <v>9006</v>
      </c>
      <c r="C1528" s="1269" t="s">
        <v>7993</v>
      </c>
    </row>
    <row r="1529" spans="1:3">
      <c r="A1529" s="1269" t="s">
        <v>294</v>
      </c>
      <c r="B1529" s="1269" t="s">
        <v>9007</v>
      </c>
      <c r="C1529" s="1269" t="s">
        <v>8102</v>
      </c>
    </row>
    <row r="1530" spans="1:3">
      <c r="A1530" s="1269" t="s">
        <v>294</v>
      </c>
      <c r="B1530" s="1269" t="s">
        <v>9008</v>
      </c>
      <c r="C1530" s="1269" t="s">
        <v>9009</v>
      </c>
    </row>
    <row r="1531" spans="1:3">
      <c r="A1531" s="1269" t="s">
        <v>294</v>
      </c>
      <c r="B1531" s="1269" t="s">
        <v>9010</v>
      </c>
      <c r="C1531" s="1269" t="s">
        <v>9011</v>
      </c>
    </row>
    <row r="1532" spans="1:3">
      <c r="A1532" s="1269" t="s">
        <v>294</v>
      </c>
      <c r="B1532" s="1269" t="s">
        <v>9012</v>
      </c>
      <c r="C1532" s="1269" t="s">
        <v>9013</v>
      </c>
    </row>
    <row r="1533" spans="1:3">
      <c r="A1533" s="1269" t="s">
        <v>295</v>
      </c>
      <c r="B1533" s="1269" t="s">
        <v>6586</v>
      </c>
      <c r="C1533" s="1269" t="s">
        <v>7443</v>
      </c>
    </row>
    <row r="1534" spans="1:3">
      <c r="A1534" s="1269" t="s">
        <v>295</v>
      </c>
      <c r="B1534" s="1269" t="s">
        <v>6588</v>
      </c>
      <c r="C1534" s="1269" t="s">
        <v>7444</v>
      </c>
    </row>
    <row r="1535" spans="1:3">
      <c r="A1535" s="1269" t="s">
        <v>295</v>
      </c>
      <c r="B1535" s="1269" t="s">
        <v>6590</v>
      </c>
      <c r="C1535" s="1269" t="s">
        <v>7445</v>
      </c>
    </row>
    <row r="1536" spans="1:3">
      <c r="A1536" s="1269" t="s">
        <v>295</v>
      </c>
      <c r="B1536" s="1269" t="s">
        <v>6592</v>
      </c>
      <c r="C1536" s="1269" t="s">
        <v>7446</v>
      </c>
    </row>
    <row r="1537" spans="1:3">
      <c r="A1537" s="1269" t="s">
        <v>295</v>
      </c>
      <c r="B1537" s="1269" t="s">
        <v>6594</v>
      </c>
      <c r="C1537" s="1269" t="s">
        <v>7464</v>
      </c>
    </row>
    <row r="1538" spans="1:3">
      <c r="A1538" s="1269" t="s">
        <v>295</v>
      </c>
      <c r="B1538" s="1269" t="s">
        <v>6596</v>
      </c>
      <c r="C1538" s="1269" t="s">
        <v>7465</v>
      </c>
    </row>
    <row r="1539" spans="1:3">
      <c r="A1539" s="1269" t="s">
        <v>295</v>
      </c>
      <c r="B1539" s="1269" t="s">
        <v>6597</v>
      </c>
      <c r="C1539" s="1269" t="s">
        <v>7470</v>
      </c>
    </row>
    <row r="1540" spans="1:3">
      <c r="A1540" s="1269" t="s">
        <v>295</v>
      </c>
      <c r="B1540" s="1269" t="s">
        <v>6599</v>
      </c>
      <c r="C1540" s="1269" t="s">
        <v>7471</v>
      </c>
    </row>
    <row r="1541" spans="1:3">
      <c r="A1541" s="1269" t="s">
        <v>295</v>
      </c>
      <c r="B1541" s="1269" t="s">
        <v>9014</v>
      </c>
      <c r="C1541" s="1269" t="s">
        <v>7550</v>
      </c>
    </row>
    <row r="1542" spans="1:3">
      <c r="A1542" s="1269" t="s">
        <v>295</v>
      </c>
      <c r="B1542" s="1269" t="s">
        <v>9015</v>
      </c>
      <c r="C1542" s="1269" t="s">
        <v>7552</v>
      </c>
    </row>
    <row r="1543" spans="1:3">
      <c r="A1543" s="1269" t="s">
        <v>295</v>
      </c>
      <c r="B1543" s="1269" t="s">
        <v>9016</v>
      </c>
      <c r="C1543" s="1269" t="s">
        <v>7554</v>
      </c>
    </row>
    <row r="1544" spans="1:3">
      <c r="A1544" s="1269" t="s">
        <v>295</v>
      </c>
      <c r="B1544" s="1269" t="s">
        <v>9017</v>
      </c>
      <c r="C1544" s="1269" t="s">
        <v>7556</v>
      </c>
    </row>
    <row r="1545" spans="1:3">
      <c r="A1545" s="1269" t="s">
        <v>295</v>
      </c>
      <c r="B1545" s="1269" t="s">
        <v>9018</v>
      </c>
      <c r="C1545" s="1269" t="s">
        <v>7559</v>
      </c>
    </row>
    <row r="1546" spans="1:3">
      <c r="A1546" s="1269" t="s">
        <v>295</v>
      </c>
      <c r="B1546" s="1269" t="s">
        <v>9019</v>
      </c>
      <c r="C1546" s="1269" t="s">
        <v>7477</v>
      </c>
    </row>
    <row r="1547" spans="1:3">
      <c r="A1547" s="1269" t="s">
        <v>295</v>
      </c>
      <c r="B1547" s="1269" t="s">
        <v>9020</v>
      </c>
      <c r="C1547" s="1269" t="s">
        <v>7563</v>
      </c>
    </row>
    <row r="1548" spans="1:3">
      <c r="A1548" s="1269" t="s">
        <v>295</v>
      </c>
      <c r="B1548" s="1269" t="s">
        <v>9021</v>
      </c>
      <c r="C1548" s="1269" t="s">
        <v>7579</v>
      </c>
    </row>
    <row r="1549" spans="1:3">
      <c r="A1549" s="1269" t="s">
        <v>295</v>
      </c>
      <c r="B1549" s="1269" t="s">
        <v>6603</v>
      </c>
      <c r="C1549" s="1269" t="s">
        <v>9022</v>
      </c>
    </row>
    <row r="1550" spans="1:3">
      <c r="A1550" s="1269" t="s">
        <v>295</v>
      </c>
      <c r="B1550" s="1269" t="s">
        <v>6604</v>
      </c>
      <c r="C1550" s="1269" t="s">
        <v>8039</v>
      </c>
    </row>
    <row r="1551" spans="1:3">
      <c r="A1551" s="1269" t="s">
        <v>295</v>
      </c>
      <c r="B1551" s="1269" t="s">
        <v>6605</v>
      </c>
      <c r="C1551" s="1269" t="s">
        <v>8040</v>
      </c>
    </row>
    <row r="1552" spans="1:3">
      <c r="A1552" s="1269" t="s">
        <v>295</v>
      </c>
      <c r="B1552" s="1269" t="s">
        <v>6606</v>
      </c>
      <c r="C1552" s="1269" t="s">
        <v>8041</v>
      </c>
    </row>
    <row r="1553" spans="1:3">
      <c r="A1553" s="1269" t="s">
        <v>295</v>
      </c>
      <c r="B1553" s="1269" t="s">
        <v>6608</v>
      </c>
      <c r="C1553" s="1269" t="s">
        <v>8042</v>
      </c>
    </row>
    <row r="1554" spans="1:3">
      <c r="A1554" s="1269" t="s">
        <v>295</v>
      </c>
      <c r="B1554" s="1269" t="s">
        <v>6609</v>
      </c>
      <c r="C1554" s="1269" t="s">
        <v>8043</v>
      </c>
    </row>
    <row r="1555" spans="1:3">
      <c r="A1555" s="1269" t="s">
        <v>295</v>
      </c>
      <c r="B1555" s="1269" t="s">
        <v>6610</v>
      </c>
      <c r="C1555" s="1269" t="s">
        <v>8301</v>
      </c>
    </row>
    <row r="1556" spans="1:3">
      <c r="A1556" s="1269" t="s">
        <v>295</v>
      </c>
      <c r="B1556" s="1269" t="s">
        <v>6611</v>
      </c>
      <c r="C1556" s="1269" t="s">
        <v>8109</v>
      </c>
    </row>
    <row r="1557" spans="1:3">
      <c r="A1557" s="1269" t="s">
        <v>295</v>
      </c>
      <c r="B1557" s="1269" t="s">
        <v>6612</v>
      </c>
      <c r="C1557" s="1269" t="s">
        <v>8061</v>
      </c>
    </row>
    <row r="1558" spans="1:3">
      <c r="A1558" s="1269" t="s">
        <v>295</v>
      </c>
      <c r="B1558" s="1269" t="s">
        <v>6613</v>
      </c>
      <c r="C1558" s="1269" t="s">
        <v>8062</v>
      </c>
    </row>
    <row r="1559" spans="1:3">
      <c r="A1559" s="1269" t="s">
        <v>295</v>
      </c>
      <c r="B1559" s="1269" t="s">
        <v>6614</v>
      </c>
      <c r="C1559" s="1269" t="s">
        <v>8110</v>
      </c>
    </row>
    <row r="1560" spans="1:3">
      <c r="A1560" s="1269" t="s">
        <v>296</v>
      </c>
      <c r="B1560" s="1269" t="s">
        <v>6622</v>
      </c>
      <c r="C1560" s="1269" t="s">
        <v>7470</v>
      </c>
    </row>
    <row r="1561" spans="1:3">
      <c r="A1561" s="1269" t="s">
        <v>296</v>
      </c>
      <c r="B1561" s="1269" t="s">
        <v>6625</v>
      </c>
      <c r="C1561" s="1269" t="s">
        <v>7473</v>
      </c>
    </row>
    <row r="1562" spans="1:3">
      <c r="A1562" s="1269" t="s">
        <v>296</v>
      </c>
      <c r="B1562" s="1269" t="s">
        <v>6627</v>
      </c>
      <c r="C1562" s="1269" t="s">
        <v>7550</v>
      </c>
    </row>
    <row r="1563" spans="1:3">
      <c r="A1563" s="1269" t="s">
        <v>296</v>
      </c>
      <c r="B1563" s="1269" t="s">
        <v>6628</v>
      </c>
      <c r="C1563" s="1269" t="s">
        <v>7552</v>
      </c>
    </row>
    <row r="1564" spans="1:3">
      <c r="A1564" s="1269" t="s">
        <v>296</v>
      </c>
      <c r="B1564" s="1269" t="s">
        <v>6629</v>
      </c>
      <c r="C1564" s="1269" t="s">
        <v>7563</v>
      </c>
    </row>
    <row r="1565" spans="1:3">
      <c r="A1565" s="1269" t="s">
        <v>296</v>
      </c>
      <c r="B1565" s="1269" t="s">
        <v>6639</v>
      </c>
      <c r="C1565" s="1269" t="s">
        <v>8435</v>
      </c>
    </row>
    <row r="1566" spans="1:3">
      <c r="A1566" s="1269" t="s">
        <v>296</v>
      </c>
      <c r="B1566" s="1269" t="s">
        <v>6642</v>
      </c>
      <c r="C1566" s="1269" t="s">
        <v>7564</v>
      </c>
    </row>
    <row r="1567" spans="1:3">
      <c r="A1567" s="1269" t="s">
        <v>300</v>
      </c>
      <c r="B1567" s="1269" t="s">
        <v>9023</v>
      </c>
      <c r="C1567" s="1269" t="s">
        <v>9024</v>
      </c>
    </row>
    <row r="1568" spans="1:3">
      <c r="A1568" s="1269" t="s">
        <v>300</v>
      </c>
      <c r="B1568" s="1269" t="s">
        <v>9025</v>
      </c>
      <c r="C1568" s="1269" t="s">
        <v>9026</v>
      </c>
    </row>
    <row r="1569" spans="1:3">
      <c r="A1569" s="1269" t="s">
        <v>304</v>
      </c>
      <c r="B1569" s="1269" t="s">
        <v>6660</v>
      </c>
      <c r="C1569" s="1269" t="s">
        <v>7443</v>
      </c>
    </row>
    <row r="1570" spans="1:3">
      <c r="A1570" s="1269" t="s">
        <v>304</v>
      </c>
      <c r="B1570" s="1269" t="s">
        <v>6662</v>
      </c>
      <c r="C1570" s="1269" t="s">
        <v>7464</v>
      </c>
    </row>
    <row r="1571" spans="1:3">
      <c r="A1571" s="1269" t="s">
        <v>304</v>
      </c>
      <c r="B1571" s="1269" t="s">
        <v>6665</v>
      </c>
      <c r="C1571" s="1269" t="s">
        <v>7473</v>
      </c>
    </row>
    <row r="1572" spans="1:3">
      <c r="A1572" s="1269" t="s">
        <v>304</v>
      </c>
      <c r="B1572" s="1269" t="s">
        <v>9027</v>
      </c>
      <c r="C1572" s="1269" t="s">
        <v>7550</v>
      </c>
    </row>
    <row r="1573" spans="1:3">
      <c r="A1573" s="1269" t="s">
        <v>304</v>
      </c>
      <c r="B1573" s="1269" t="s">
        <v>9028</v>
      </c>
      <c r="C1573" s="1269" t="s">
        <v>7552</v>
      </c>
    </row>
    <row r="1574" spans="1:3">
      <c r="A1574" s="1269" t="s">
        <v>304</v>
      </c>
      <c r="B1574" s="1269" t="s">
        <v>6667</v>
      </c>
      <c r="C1574" s="1269" t="s">
        <v>7559</v>
      </c>
    </row>
    <row r="1575" spans="1:3">
      <c r="A1575" s="1269" t="s">
        <v>304</v>
      </c>
      <c r="B1575" s="1269" t="s">
        <v>6668</v>
      </c>
      <c r="C1575" s="1269" t="s">
        <v>8327</v>
      </c>
    </row>
    <row r="1576" spans="1:3">
      <c r="A1576" s="1269" t="s">
        <v>304</v>
      </c>
      <c r="B1576" s="1269" t="s">
        <v>6669</v>
      </c>
      <c r="C1576" s="1269" t="s">
        <v>8203</v>
      </c>
    </row>
    <row r="1577" spans="1:3">
      <c r="A1577" s="1269" t="s">
        <v>304</v>
      </c>
      <c r="B1577" s="1269" t="s">
        <v>6670</v>
      </c>
      <c r="C1577" s="1269" t="s">
        <v>7563</v>
      </c>
    </row>
    <row r="1578" spans="1:3">
      <c r="A1578" s="1269" t="s">
        <v>697</v>
      </c>
      <c r="B1578" s="1269" t="s">
        <v>6683</v>
      </c>
      <c r="C1578" s="1269" t="s">
        <v>7464</v>
      </c>
    </row>
    <row r="1579" spans="1:3">
      <c r="A1579" s="1269" t="s">
        <v>697</v>
      </c>
      <c r="B1579" s="1269" t="s">
        <v>6697</v>
      </c>
      <c r="C1579" s="1269" t="s">
        <v>7564</v>
      </c>
    </row>
    <row r="1580" spans="1:3">
      <c r="A1580" s="1269" t="s">
        <v>697</v>
      </c>
      <c r="B1580" s="1269" t="s">
        <v>6699</v>
      </c>
      <c r="C1580" s="1269" t="s">
        <v>8039</v>
      </c>
    </row>
    <row r="1581" spans="1:3">
      <c r="A1581" s="1269" t="s">
        <v>697</v>
      </c>
      <c r="B1581" s="1269" t="s">
        <v>6701</v>
      </c>
      <c r="C1581" s="1269" t="s">
        <v>8040</v>
      </c>
    </row>
    <row r="1582" spans="1:3">
      <c r="A1582" s="1269" t="s">
        <v>697</v>
      </c>
      <c r="B1582" s="1269" t="s">
        <v>6703</v>
      </c>
      <c r="C1582" s="1269" t="s">
        <v>8041</v>
      </c>
    </row>
    <row r="1583" spans="1:3">
      <c r="A1583" s="1269" t="s">
        <v>697</v>
      </c>
      <c r="B1583" s="1269" t="s">
        <v>6705</v>
      </c>
      <c r="C1583" s="1269" t="s">
        <v>8042</v>
      </c>
    </row>
    <row r="1584" spans="1:3">
      <c r="A1584" s="1269" t="s">
        <v>697</v>
      </c>
      <c r="B1584" s="1269" t="s">
        <v>6707</v>
      </c>
      <c r="C1584" s="1269" t="s">
        <v>9029</v>
      </c>
    </row>
    <row r="1585" spans="1:3">
      <c r="A1585" s="1269" t="s">
        <v>697</v>
      </c>
      <c r="B1585" s="1269" t="s">
        <v>6708</v>
      </c>
      <c r="C1585" s="1269" t="s">
        <v>9030</v>
      </c>
    </row>
    <row r="1586" spans="1:3">
      <c r="A1586" s="1269" t="s">
        <v>314</v>
      </c>
      <c r="B1586" s="1269" t="s">
        <v>9031</v>
      </c>
      <c r="C1586" s="1269" t="s">
        <v>9032</v>
      </c>
    </row>
    <row r="1587" spans="1:3">
      <c r="A1587" s="1269" t="s">
        <v>314</v>
      </c>
      <c r="B1587" s="1269" t="s">
        <v>9033</v>
      </c>
      <c r="C1587" s="1269" t="s">
        <v>8915</v>
      </c>
    </row>
    <row r="1588" spans="1:3">
      <c r="A1588" s="1269" t="s">
        <v>314</v>
      </c>
      <c r="B1588" s="1269" t="s">
        <v>9034</v>
      </c>
      <c r="C1588" s="1269" t="s">
        <v>9035</v>
      </c>
    </row>
    <row r="1589" spans="1:3">
      <c r="A1589" s="1269" t="s">
        <v>314</v>
      </c>
      <c r="B1589" s="1269" t="s">
        <v>9036</v>
      </c>
      <c r="C1589" s="1269" t="s">
        <v>9037</v>
      </c>
    </row>
    <row r="1590" spans="1:3">
      <c r="A1590" s="1269" t="s">
        <v>314</v>
      </c>
      <c r="B1590" s="1269" t="s">
        <v>9038</v>
      </c>
      <c r="C1590" s="1269" t="s">
        <v>9039</v>
      </c>
    </row>
    <row r="1591" spans="1:3">
      <c r="A1591" s="1269" t="s">
        <v>314</v>
      </c>
      <c r="B1591" s="1269" t="s">
        <v>9040</v>
      </c>
      <c r="C1591" s="1269" t="s">
        <v>8915</v>
      </c>
    </row>
    <row r="1592" spans="1:3">
      <c r="A1592" s="1269" t="s">
        <v>318</v>
      </c>
      <c r="B1592" s="1269" t="s">
        <v>6727</v>
      </c>
      <c r="C1592" s="1269" t="s">
        <v>7470</v>
      </c>
    </row>
    <row r="1593" spans="1:3">
      <c r="A1593" s="1269" t="s">
        <v>318</v>
      </c>
      <c r="B1593" s="1269" t="s">
        <v>6729</v>
      </c>
      <c r="C1593" s="1269" t="s">
        <v>7550</v>
      </c>
    </row>
    <row r="1594" spans="1:3">
      <c r="A1594" s="1269" t="s">
        <v>318</v>
      </c>
      <c r="B1594" s="1269" t="s">
        <v>6730</v>
      </c>
      <c r="C1594" s="1269" t="s">
        <v>7563</v>
      </c>
    </row>
    <row r="1595" spans="1:3">
      <c r="A1595" s="1269" t="s">
        <v>318</v>
      </c>
      <c r="B1595" s="1269" t="s">
        <v>6731</v>
      </c>
      <c r="C1595" s="1269" t="s">
        <v>7576</v>
      </c>
    </row>
    <row r="1596" spans="1:3">
      <c r="A1596" s="1269" t="s">
        <v>318</v>
      </c>
      <c r="B1596" s="1269" t="s">
        <v>6736</v>
      </c>
      <c r="C1596" s="1269" t="s">
        <v>7564</v>
      </c>
    </row>
    <row r="1597" spans="1:3">
      <c r="A1597" s="1269" t="s">
        <v>698</v>
      </c>
      <c r="B1597" s="1269" t="s">
        <v>6740</v>
      </c>
      <c r="C1597" s="1269" t="s">
        <v>7443</v>
      </c>
    </row>
    <row r="1598" spans="1:3">
      <c r="A1598" s="1269" t="s">
        <v>698</v>
      </c>
      <c r="B1598" s="1269" t="s">
        <v>6744</v>
      </c>
      <c r="C1598" s="1269" t="s">
        <v>7464</v>
      </c>
    </row>
    <row r="1599" spans="1:3">
      <c r="A1599" s="1269" t="s">
        <v>698</v>
      </c>
      <c r="B1599" s="1269" t="s">
        <v>6746</v>
      </c>
      <c r="C1599" s="1269" t="s">
        <v>7465</v>
      </c>
    </row>
    <row r="1600" spans="1:3">
      <c r="A1600" s="1269" t="s">
        <v>698</v>
      </c>
      <c r="B1600" s="1269" t="s">
        <v>6750</v>
      </c>
      <c r="C1600" s="1269" t="s">
        <v>9041</v>
      </c>
    </row>
    <row r="1601" spans="1:3">
      <c r="A1601" s="1269" t="s">
        <v>698</v>
      </c>
      <c r="B1601" s="1269" t="s">
        <v>6752</v>
      </c>
      <c r="C1601" s="1269" t="s">
        <v>9042</v>
      </c>
    </row>
    <row r="1602" spans="1:3">
      <c r="A1602" s="1269" t="s">
        <v>698</v>
      </c>
      <c r="B1602" s="1269" t="s">
        <v>6754</v>
      </c>
      <c r="C1602" s="1269" t="s">
        <v>9043</v>
      </c>
    </row>
    <row r="1603" spans="1:3">
      <c r="A1603" s="1269" t="s">
        <v>698</v>
      </c>
      <c r="B1603" s="1269" t="s">
        <v>6756</v>
      </c>
      <c r="C1603" s="1269" t="s">
        <v>9044</v>
      </c>
    </row>
    <row r="1604" spans="1:3">
      <c r="A1604" s="1269" t="s">
        <v>698</v>
      </c>
      <c r="B1604" s="1269" t="s">
        <v>6758</v>
      </c>
      <c r="C1604" s="1269" t="s">
        <v>9045</v>
      </c>
    </row>
    <row r="1605" spans="1:3">
      <c r="A1605" s="1269" t="s">
        <v>698</v>
      </c>
      <c r="B1605" s="1269" t="s">
        <v>6760</v>
      </c>
      <c r="C1605" s="1269" t="s">
        <v>9046</v>
      </c>
    </row>
    <row r="1606" spans="1:3">
      <c r="A1606" s="1269" t="s">
        <v>698</v>
      </c>
      <c r="B1606" s="1269" t="s">
        <v>6762</v>
      </c>
      <c r="C1606" s="1269" t="s">
        <v>9047</v>
      </c>
    </row>
    <row r="1607" spans="1:3">
      <c r="A1607" s="1269" t="s">
        <v>698</v>
      </c>
      <c r="B1607" s="1269" t="s">
        <v>6764</v>
      </c>
      <c r="C1607" s="1269" t="s">
        <v>9048</v>
      </c>
    </row>
    <row r="1608" spans="1:3">
      <c r="A1608" s="1269" t="s">
        <v>698</v>
      </c>
      <c r="B1608" s="1269" t="s">
        <v>6766</v>
      </c>
      <c r="C1608" s="1269" t="s">
        <v>9049</v>
      </c>
    </row>
    <row r="1609" spans="1:3">
      <c r="A1609" s="1269" t="s">
        <v>698</v>
      </c>
      <c r="B1609" s="1269" t="s">
        <v>6768</v>
      </c>
      <c r="C1609" s="1269" t="s">
        <v>9050</v>
      </c>
    </row>
    <row r="1610" spans="1:3">
      <c r="A1610" s="1269" t="s">
        <v>698</v>
      </c>
      <c r="B1610" s="1269" t="s">
        <v>6770</v>
      </c>
      <c r="C1610" s="1269" t="s">
        <v>9051</v>
      </c>
    </row>
    <row r="1611" spans="1:3">
      <c r="A1611" s="1269" t="s">
        <v>698</v>
      </c>
      <c r="B1611" s="1269" t="s">
        <v>6772</v>
      </c>
      <c r="C1611" s="1269" t="s">
        <v>9052</v>
      </c>
    </row>
    <row r="1612" spans="1:3">
      <c r="A1612" s="1269" t="s">
        <v>698</v>
      </c>
      <c r="B1612" s="1269" t="s">
        <v>6774</v>
      </c>
      <c r="C1612" s="1269" t="s">
        <v>9053</v>
      </c>
    </row>
    <row r="1613" spans="1:3">
      <c r="A1613" s="1269" t="s">
        <v>698</v>
      </c>
      <c r="B1613" s="1269" t="s">
        <v>6776</v>
      </c>
      <c r="C1613" s="1269" t="s">
        <v>9054</v>
      </c>
    </row>
    <row r="1614" spans="1:3">
      <c r="A1614" s="1269" t="s">
        <v>698</v>
      </c>
      <c r="B1614" s="1269" t="s">
        <v>6778</v>
      </c>
      <c r="C1614" s="1269" t="s">
        <v>9055</v>
      </c>
    </row>
    <row r="1615" spans="1:3">
      <c r="A1615" s="1269" t="s">
        <v>698</v>
      </c>
      <c r="B1615" s="1269" t="s">
        <v>6780</v>
      </c>
      <c r="C1615" s="1269" t="s">
        <v>9056</v>
      </c>
    </row>
    <row r="1616" spans="1:3">
      <c r="A1616" s="1269" t="s">
        <v>698</v>
      </c>
      <c r="B1616" s="1269" t="s">
        <v>6782</v>
      </c>
      <c r="C1616" s="1269" t="s">
        <v>9057</v>
      </c>
    </row>
    <row r="1617" spans="1:3">
      <c r="A1617" s="1269" t="s">
        <v>698</v>
      </c>
      <c r="B1617" s="1269" t="s">
        <v>6784</v>
      </c>
      <c r="C1617" s="1269" t="s">
        <v>9058</v>
      </c>
    </row>
    <row r="1618" spans="1:3">
      <c r="A1618" s="1269" t="s">
        <v>698</v>
      </c>
      <c r="B1618" s="1269" t="s">
        <v>6786</v>
      </c>
      <c r="C1618" s="1269" t="s">
        <v>9059</v>
      </c>
    </row>
    <row r="1619" spans="1:3">
      <c r="A1619" s="1269" t="s">
        <v>698</v>
      </c>
      <c r="B1619" s="1269" t="s">
        <v>6788</v>
      </c>
      <c r="C1619" s="1269" t="s">
        <v>9060</v>
      </c>
    </row>
    <row r="1620" spans="1:3">
      <c r="A1620" s="1269" t="s">
        <v>698</v>
      </c>
      <c r="B1620" s="1269" t="s">
        <v>6790</v>
      </c>
      <c r="C1620" s="1269" t="s">
        <v>9061</v>
      </c>
    </row>
    <row r="1621" spans="1:3">
      <c r="A1621" s="1269" t="s">
        <v>698</v>
      </c>
      <c r="B1621" s="1269" t="s">
        <v>6792</v>
      </c>
      <c r="C1621" s="1269" t="s">
        <v>9062</v>
      </c>
    </row>
    <row r="1622" spans="1:3">
      <c r="A1622" s="1269" t="s">
        <v>698</v>
      </c>
      <c r="B1622" s="1269" t="s">
        <v>6794</v>
      </c>
      <c r="C1622" s="1269" t="s">
        <v>9063</v>
      </c>
    </row>
    <row r="1623" spans="1:3">
      <c r="A1623" s="1269" t="s">
        <v>698</v>
      </c>
      <c r="B1623" s="1269" t="s">
        <v>6796</v>
      </c>
      <c r="C1623" s="1269" t="s">
        <v>9064</v>
      </c>
    </row>
    <row r="1624" spans="1:3">
      <c r="A1624" s="1269" t="s">
        <v>698</v>
      </c>
      <c r="B1624" s="1269" t="s">
        <v>6798</v>
      </c>
      <c r="C1624" s="1269" t="s">
        <v>9065</v>
      </c>
    </row>
    <row r="1625" spans="1:3">
      <c r="A1625" s="1269" t="s">
        <v>698</v>
      </c>
      <c r="B1625" s="1269" t="s">
        <v>6800</v>
      </c>
      <c r="C1625" s="1269" t="s">
        <v>9066</v>
      </c>
    </row>
    <row r="1626" spans="1:3">
      <c r="A1626" s="1269" t="s">
        <v>698</v>
      </c>
      <c r="B1626" s="1269" t="s">
        <v>6803</v>
      </c>
      <c r="C1626" s="1269" t="s">
        <v>9067</v>
      </c>
    </row>
    <row r="1627" spans="1:3">
      <c r="A1627" s="1269" t="s">
        <v>698</v>
      </c>
      <c r="B1627" s="1269" t="s">
        <v>6805</v>
      </c>
      <c r="C1627" s="1269" t="s">
        <v>9068</v>
      </c>
    </row>
    <row r="1628" spans="1:3">
      <c r="A1628" s="1269" t="s">
        <v>698</v>
      </c>
      <c r="B1628" s="1269" t="s">
        <v>6830</v>
      </c>
      <c r="C1628" s="1269" t="s">
        <v>7470</v>
      </c>
    </row>
    <row r="1629" spans="1:3">
      <c r="A1629" s="1269" t="s">
        <v>698</v>
      </c>
      <c r="B1629" s="1269" t="s">
        <v>6832</v>
      </c>
      <c r="C1629" s="1269" t="s">
        <v>7471</v>
      </c>
    </row>
    <row r="1630" spans="1:3">
      <c r="A1630" s="1269" t="s">
        <v>698</v>
      </c>
      <c r="B1630" s="1269" t="s">
        <v>6834</v>
      </c>
      <c r="C1630" s="1269" t="s">
        <v>7472</v>
      </c>
    </row>
    <row r="1631" spans="1:3">
      <c r="A1631" s="1269" t="s">
        <v>698</v>
      </c>
      <c r="B1631" s="1269" t="s">
        <v>6836</v>
      </c>
      <c r="C1631" s="1269" t="s">
        <v>7860</v>
      </c>
    </row>
    <row r="1632" spans="1:3">
      <c r="A1632" s="1269" t="s">
        <v>698</v>
      </c>
      <c r="B1632" s="1269" t="s">
        <v>6838</v>
      </c>
      <c r="C1632" s="1269" t="s">
        <v>7861</v>
      </c>
    </row>
    <row r="1633" spans="1:3">
      <c r="A1633" s="1269" t="s">
        <v>698</v>
      </c>
      <c r="B1633" s="1269" t="s">
        <v>6840</v>
      </c>
      <c r="C1633" s="1269" t="s">
        <v>7862</v>
      </c>
    </row>
    <row r="1634" spans="1:3">
      <c r="A1634" s="1269" t="s">
        <v>698</v>
      </c>
      <c r="B1634" s="1269" t="s">
        <v>6842</v>
      </c>
      <c r="C1634" s="1269" t="s">
        <v>7863</v>
      </c>
    </row>
    <row r="1635" spans="1:3">
      <c r="A1635" s="1269" t="s">
        <v>698</v>
      </c>
      <c r="B1635" s="1269" t="s">
        <v>6844</v>
      </c>
      <c r="C1635" s="1269" t="s">
        <v>7864</v>
      </c>
    </row>
    <row r="1636" spans="1:3">
      <c r="A1636" s="1269" t="s">
        <v>698</v>
      </c>
      <c r="B1636" s="1269" t="s">
        <v>6846</v>
      </c>
      <c r="C1636" s="1269" t="s">
        <v>7865</v>
      </c>
    </row>
    <row r="1637" spans="1:3">
      <c r="A1637" s="1269" t="s">
        <v>698</v>
      </c>
      <c r="B1637" s="1269" t="s">
        <v>6848</v>
      </c>
      <c r="C1637" s="1269" t="s">
        <v>9069</v>
      </c>
    </row>
    <row r="1638" spans="1:3">
      <c r="A1638" s="1269" t="s">
        <v>698</v>
      </c>
      <c r="B1638" s="1269" t="s">
        <v>6850</v>
      </c>
      <c r="C1638" s="1269" t="s">
        <v>9070</v>
      </c>
    </row>
    <row r="1639" spans="1:3">
      <c r="A1639" s="1269" t="s">
        <v>698</v>
      </c>
      <c r="B1639" s="1269" t="s">
        <v>6852</v>
      </c>
      <c r="C1639" s="1269" t="s">
        <v>9071</v>
      </c>
    </row>
    <row r="1640" spans="1:3">
      <c r="A1640" s="1269" t="s">
        <v>698</v>
      </c>
      <c r="B1640" s="1269" t="s">
        <v>6854</v>
      </c>
      <c r="C1640" s="1269" t="s">
        <v>9072</v>
      </c>
    </row>
    <row r="1641" spans="1:3">
      <c r="A1641" s="1269" t="s">
        <v>698</v>
      </c>
      <c r="B1641" s="1269" t="s">
        <v>6856</v>
      </c>
      <c r="C1641" s="1269" t="s">
        <v>9073</v>
      </c>
    </row>
    <row r="1642" spans="1:3">
      <c r="A1642" s="1269" t="s">
        <v>698</v>
      </c>
      <c r="B1642" s="1269" t="s">
        <v>6858</v>
      </c>
      <c r="C1642" s="1269" t="s">
        <v>9074</v>
      </c>
    </row>
    <row r="1643" spans="1:3">
      <c r="A1643" s="1269" t="s">
        <v>698</v>
      </c>
      <c r="B1643" s="1269" t="s">
        <v>6860</v>
      </c>
      <c r="C1643" s="1269" t="s">
        <v>9075</v>
      </c>
    </row>
    <row r="1644" spans="1:3">
      <c r="A1644" s="1269" t="s">
        <v>698</v>
      </c>
      <c r="B1644" s="1269" t="s">
        <v>6862</v>
      </c>
      <c r="C1644" s="1269" t="s">
        <v>9076</v>
      </c>
    </row>
    <row r="1645" spans="1:3">
      <c r="A1645" s="1269" t="s">
        <v>698</v>
      </c>
      <c r="B1645" s="1269" t="s">
        <v>6864</v>
      </c>
      <c r="C1645" s="1269" t="s">
        <v>9077</v>
      </c>
    </row>
    <row r="1646" spans="1:3">
      <c r="A1646" s="1269" t="s">
        <v>698</v>
      </c>
      <c r="B1646" s="1269" t="s">
        <v>6866</v>
      </c>
      <c r="C1646" s="1269" t="s">
        <v>9078</v>
      </c>
    </row>
    <row r="1647" spans="1:3">
      <c r="A1647" s="1269" t="s">
        <v>698</v>
      </c>
      <c r="B1647" s="1269" t="s">
        <v>6868</v>
      </c>
      <c r="C1647" s="1269" t="s">
        <v>9079</v>
      </c>
    </row>
    <row r="1648" spans="1:3">
      <c r="A1648" s="1269" t="s">
        <v>698</v>
      </c>
      <c r="B1648" s="1269" t="s">
        <v>6870</v>
      </c>
      <c r="C1648" s="1269" t="s">
        <v>9080</v>
      </c>
    </row>
    <row r="1649" spans="1:3">
      <c r="A1649" s="1269" t="s">
        <v>698</v>
      </c>
      <c r="B1649" s="1269" t="s">
        <v>6872</v>
      </c>
      <c r="C1649" s="1269" t="s">
        <v>9081</v>
      </c>
    </row>
    <row r="1650" spans="1:3">
      <c r="A1650" s="1269" t="s">
        <v>698</v>
      </c>
      <c r="B1650" s="1269" t="s">
        <v>6874</v>
      </c>
      <c r="C1650" s="1269" t="s">
        <v>9082</v>
      </c>
    </row>
    <row r="1651" spans="1:3">
      <c r="A1651" s="1269" t="s">
        <v>698</v>
      </c>
      <c r="B1651" s="1269" t="s">
        <v>6876</v>
      </c>
      <c r="C1651" s="1269" t="s">
        <v>9083</v>
      </c>
    </row>
    <row r="1652" spans="1:3">
      <c r="A1652" s="1269" t="s">
        <v>698</v>
      </c>
      <c r="B1652" s="1269" t="s">
        <v>6878</v>
      </c>
      <c r="C1652" s="1269" t="s">
        <v>9084</v>
      </c>
    </row>
    <row r="1653" spans="1:3">
      <c r="A1653" s="1269" t="s">
        <v>698</v>
      </c>
      <c r="B1653" s="1269" t="s">
        <v>6880</v>
      </c>
      <c r="C1653" s="1269" t="s">
        <v>9085</v>
      </c>
    </row>
    <row r="1654" spans="1:3">
      <c r="A1654" s="1269" t="s">
        <v>698</v>
      </c>
      <c r="B1654" s="1269" t="s">
        <v>6882</v>
      </c>
      <c r="C1654" s="1269" t="s">
        <v>9086</v>
      </c>
    </row>
    <row r="1655" spans="1:3">
      <c r="A1655" s="1269" t="s">
        <v>698</v>
      </c>
      <c r="B1655" s="1269" t="s">
        <v>6884</v>
      </c>
      <c r="C1655" s="1269" t="s">
        <v>9087</v>
      </c>
    </row>
    <row r="1656" spans="1:3">
      <c r="A1656" s="1269" t="s">
        <v>698</v>
      </c>
      <c r="B1656" s="1269" t="s">
        <v>6886</v>
      </c>
      <c r="C1656" s="1269" t="s">
        <v>9088</v>
      </c>
    </row>
    <row r="1657" spans="1:3">
      <c r="A1657" s="1269" t="s">
        <v>698</v>
      </c>
      <c r="B1657" s="1269" t="s">
        <v>6888</v>
      </c>
      <c r="C1657" s="1269" t="s">
        <v>9089</v>
      </c>
    </row>
    <row r="1658" spans="1:3">
      <c r="A1658" s="1269" t="s">
        <v>698</v>
      </c>
      <c r="B1658" s="1269" t="s">
        <v>6912</v>
      </c>
      <c r="C1658" s="1269" t="s">
        <v>8825</v>
      </c>
    </row>
    <row r="1659" spans="1:3">
      <c r="A1659" s="1269" t="s">
        <v>698</v>
      </c>
      <c r="B1659" s="1269" t="s">
        <v>6914</v>
      </c>
      <c r="C1659" s="1269" t="s">
        <v>8826</v>
      </c>
    </row>
    <row r="1660" spans="1:3">
      <c r="A1660" s="1269" t="s">
        <v>698</v>
      </c>
      <c r="B1660" s="1269" t="s">
        <v>6916</v>
      </c>
      <c r="C1660" s="1269" t="s">
        <v>9090</v>
      </c>
    </row>
    <row r="1661" spans="1:3">
      <c r="A1661" s="1269" t="s">
        <v>698</v>
      </c>
      <c r="B1661" s="1269" t="s">
        <v>6923</v>
      </c>
      <c r="C1661" s="1269" t="s">
        <v>7866</v>
      </c>
    </row>
    <row r="1662" spans="1:3">
      <c r="A1662" s="1269" t="s">
        <v>698</v>
      </c>
      <c r="B1662" s="1269" t="s">
        <v>6925</v>
      </c>
      <c r="C1662" s="1269" t="s">
        <v>9091</v>
      </c>
    </row>
    <row r="1663" spans="1:3">
      <c r="A1663" s="1269" t="s">
        <v>698</v>
      </c>
      <c r="B1663" s="1269" t="s">
        <v>6927</v>
      </c>
      <c r="C1663" s="1269" t="s">
        <v>9092</v>
      </c>
    </row>
    <row r="1664" spans="1:3">
      <c r="A1664" s="1269" t="s">
        <v>698</v>
      </c>
      <c r="B1664" s="1269" t="s">
        <v>6929</v>
      </c>
      <c r="C1664" s="1269" t="s">
        <v>9093</v>
      </c>
    </row>
    <row r="1665" spans="1:3">
      <c r="A1665" s="1269" t="s">
        <v>698</v>
      </c>
      <c r="B1665" s="1269" t="s">
        <v>6931</v>
      </c>
      <c r="C1665" s="1269" t="s">
        <v>9094</v>
      </c>
    </row>
    <row r="1666" spans="1:3">
      <c r="A1666" s="1269" t="s">
        <v>698</v>
      </c>
      <c r="B1666" s="1269" t="s">
        <v>6933</v>
      </c>
      <c r="C1666" s="1269" t="s">
        <v>9095</v>
      </c>
    </row>
    <row r="1667" spans="1:3">
      <c r="A1667" s="1269" t="s">
        <v>698</v>
      </c>
      <c r="B1667" s="1269" t="s">
        <v>6935</v>
      </c>
      <c r="C1667" s="1269" t="s">
        <v>9096</v>
      </c>
    </row>
    <row r="1668" spans="1:3">
      <c r="A1668" s="1269" t="s">
        <v>698</v>
      </c>
      <c r="B1668" s="1269" t="s">
        <v>6937</v>
      </c>
      <c r="C1668" s="1269" t="s">
        <v>9097</v>
      </c>
    </row>
    <row r="1669" spans="1:3">
      <c r="A1669" s="1269" t="s">
        <v>698</v>
      </c>
      <c r="B1669" s="1269" t="s">
        <v>6939</v>
      </c>
      <c r="C1669" s="1269" t="s">
        <v>9098</v>
      </c>
    </row>
    <row r="1670" spans="1:3">
      <c r="A1670" s="1269" t="s">
        <v>698</v>
      </c>
      <c r="B1670" s="1269" t="s">
        <v>6941</v>
      </c>
      <c r="C1670" s="1269" t="s">
        <v>9099</v>
      </c>
    </row>
    <row r="1671" spans="1:3">
      <c r="A1671" s="1269" t="s">
        <v>698</v>
      </c>
      <c r="B1671" s="1269" t="s">
        <v>6943</v>
      </c>
      <c r="C1671" s="1269" t="s">
        <v>9100</v>
      </c>
    </row>
    <row r="1672" spans="1:3">
      <c r="A1672" s="1269" t="s">
        <v>698</v>
      </c>
      <c r="B1672" s="1269" t="s">
        <v>6945</v>
      </c>
      <c r="C1672" s="1269" t="s">
        <v>9101</v>
      </c>
    </row>
    <row r="1673" spans="1:3">
      <c r="A1673" s="1269" t="s">
        <v>698</v>
      </c>
      <c r="B1673" s="1269" t="s">
        <v>6947</v>
      </c>
      <c r="C1673" s="1269" t="s">
        <v>9102</v>
      </c>
    </row>
    <row r="1674" spans="1:3">
      <c r="A1674" s="1269" t="s">
        <v>698</v>
      </c>
      <c r="B1674" s="1269" t="s">
        <v>6949</v>
      </c>
      <c r="C1674" s="1269" t="s">
        <v>9103</v>
      </c>
    </row>
    <row r="1675" spans="1:3">
      <c r="A1675" s="1269" t="s">
        <v>698</v>
      </c>
      <c r="B1675" s="1269" t="s">
        <v>6951</v>
      </c>
      <c r="C1675" s="1269" t="s">
        <v>9104</v>
      </c>
    </row>
    <row r="1676" spans="1:3">
      <c r="A1676" s="1269" t="s">
        <v>698</v>
      </c>
      <c r="B1676" s="1269" t="s">
        <v>6953</v>
      </c>
      <c r="C1676" s="1269" t="s">
        <v>9105</v>
      </c>
    </row>
    <row r="1677" spans="1:3">
      <c r="A1677" s="1269" t="s">
        <v>698</v>
      </c>
      <c r="B1677" s="1269" t="s">
        <v>6955</v>
      </c>
      <c r="C1677" s="1269" t="s">
        <v>9106</v>
      </c>
    </row>
    <row r="1678" spans="1:3">
      <c r="A1678" s="1269" t="s">
        <v>698</v>
      </c>
      <c r="B1678" s="1269" t="s">
        <v>6957</v>
      </c>
      <c r="C1678" s="1269" t="s">
        <v>9107</v>
      </c>
    </row>
    <row r="1679" spans="1:3">
      <c r="A1679" s="1269" t="s">
        <v>698</v>
      </c>
      <c r="B1679" s="1269" t="s">
        <v>6959</v>
      </c>
      <c r="C1679" s="1269" t="s">
        <v>9108</v>
      </c>
    </row>
    <row r="1680" spans="1:3">
      <c r="A1680" s="1269" t="s">
        <v>698</v>
      </c>
      <c r="B1680" s="1269" t="s">
        <v>6961</v>
      </c>
      <c r="C1680" s="1269" t="s">
        <v>9109</v>
      </c>
    </row>
    <row r="1681" spans="1:3">
      <c r="A1681" s="1269" t="s">
        <v>698</v>
      </c>
      <c r="B1681" s="1269" t="s">
        <v>6963</v>
      </c>
      <c r="C1681" s="1269" t="s">
        <v>9110</v>
      </c>
    </row>
    <row r="1682" spans="1:3">
      <c r="A1682" s="1269" t="s">
        <v>698</v>
      </c>
      <c r="B1682" s="1269" t="s">
        <v>6965</v>
      </c>
      <c r="C1682" s="1269" t="s">
        <v>9111</v>
      </c>
    </row>
    <row r="1683" spans="1:3">
      <c r="A1683" s="1269" t="s">
        <v>698</v>
      </c>
      <c r="B1683" s="1269" t="s">
        <v>6967</v>
      </c>
      <c r="C1683" s="1269" t="s">
        <v>9112</v>
      </c>
    </row>
    <row r="1684" spans="1:3">
      <c r="A1684" s="1269" t="s">
        <v>698</v>
      </c>
      <c r="B1684" s="1269" t="s">
        <v>6969</v>
      </c>
      <c r="C1684" s="1269" t="s">
        <v>9113</v>
      </c>
    </row>
    <row r="1685" spans="1:3">
      <c r="A1685" s="1269" t="s">
        <v>698</v>
      </c>
      <c r="B1685" s="1269" t="s">
        <v>6971</v>
      </c>
      <c r="C1685" s="1269" t="s">
        <v>9114</v>
      </c>
    </row>
    <row r="1686" spans="1:3">
      <c r="A1686" s="1269" t="s">
        <v>698</v>
      </c>
      <c r="B1686" s="1269" t="s">
        <v>6973</v>
      </c>
      <c r="C1686" s="1269" t="s">
        <v>9115</v>
      </c>
    </row>
    <row r="1687" spans="1:3">
      <c r="A1687" s="1269" t="s">
        <v>698</v>
      </c>
      <c r="B1687" s="1269" t="s">
        <v>6975</v>
      </c>
      <c r="C1687" s="1269" t="s">
        <v>9116</v>
      </c>
    </row>
    <row r="1688" spans="1:3">
      <c r="A1688" s="1269" t="s">
        <v>698</v>
      </c>
      <c r="B1688" s="1269" t="s">
        <v>6977</v>
      </c>
      <c r="C1688" s="1269" t="s">
        <v>9117</v>
      </c>
    </row>
    <row r="1689" spans="1:3">
      <c r="A1689" s="1269" t="s">
        <v>698</v>
      </c>
      <c r="B1689" s="1269" t="s">
        <v>6979</v>
      </c>
      <c r="C1689" s="1269" t="s">
        <v>9118</v>
      </c>
    </row>
    <row r="1690" spans="1:3">
      <c r="A1690" s="1269" t="s">
        <v>698</v>
      </c>
      <c r="B1690" s="1269" t="s">
        <v>7003</v>
      </c>
      <c r="C1690" s="1269" t="s">
        <v>7473</v>
      </c>
    </row>
    <row r="1691" spans="1:3">
      <c r="A1691" s="1269" t="s">
        <v>698</v>
      </c>
      <c r="B1691" s="1269" t="s">
        <v>7005</v>
      </c>
      <c r="C1691" s="1269" t="s">
        <v>7474</v>
      </c>
    </row>
    <row r="1692" spans="1:3">
      <c r="A1692" s="1269" t="s">
        <v>698</v>
      </c>
      <c r="B1692" s="1269" t="s">
        <v>7007</v>
      </c>
      <c r="C1692" s="1269" t="s">
        <v>7475</v>
      </c>
    </row>
    <row r="1693" spans="1:3">
      <c r="A1693" s="1269" t="s">
        <v>698</v>
      </c>
      <c r="B1693" s="1269" t="s">
        <v>7009</v>
      </c>
      <c r="C1693" s="1269" t="s">
        <v>7476</v>
      </c>
    </row>
    <row r="1694" spans="1:3">
      <c r="A1694" s="1269" t="s">
        <v>698</v>
      </c>
      <c r="B1694" s="1269" t="s">
        <v>7011</v>
      </c>
      <c r="C1694" s="1269" t="s">
        <v>8319</v>
      </c>
    </row>
    <row r="1695" spans="1:3">
      <c r="A1695" s="1269" t="s">
        <v>698</v>
      </c>
      <c r="B1695" s="1269" t="s">
        <v>7013</v>
      </c>
      <c r="C1695" s="1269" t="s">
        <v>8320</v>
      </c>
    </row>
    <row r="1696" spans="1:3">
      <c r="A1696" s="1269" t="s">
        <v>698</v>
      </c>
      <c r="B1696" s="1269" t="s">
        <v>7015</v>
      </c>
      <c r="C1696" s="1269" t="s">
        <v>8321</v>
      </c>
    </row>
    <row r="1697" spans="1:3">
      <c r="A1697" s="1269" t="s">
        <v>698</v>
      </c>
      <c r="B1697" s="1269" t="s">
        <v>7017</v>
      </c>
      <c r="C1697" s="1269" t="s">
        <v>8322</v>
      </c>
    </row>
    <row r="1698" spans="1:3">
      <c r="A1698" s="1269" t="s">
        <v>698</v>
      </c>
      <c r="B1698" s="1269" t="s">
        <v>7019</v>
      </c>
      <c r="C1698" s="1269" t="s">
        <v>8323</v>
      </c>
    </row>
    <row r="1699" spans="1:3">
      <c r="A1699" s="1269" t="s">
        <v>698</v>
      </c>
      <c r="B1699" s="1269" t="s">
        <v>7021</v>
      </c>
      <c r="C1699" s="1269" t="s">
        <v>8324</v>
      </c>
    </row>
    <row r="1700" spans="1:3">
      <c r="A1700" s="1269" t="s">
        <v>698</v>
      </c>
      <c r="B1700" s="1269" t="s">
        <v>7023</v>
      </c>
      <c r="C1700" s="1269" t="s">
        <v>8325</v>
      </c>
    </row>
    <row r="1701" spans="1:3">
      <c r="A1701" s="1269" t="s">
        <v>698</v>
      </c>
      <c r="B1701" s="1269" t="s">
        <v>7025</v>
      </c>
      <c r="C1701" s="1269" t="s">
        <v>8326</v>
      </c>
    </row>
    <row r="1702" spans="1:3">
      <c r="A1702" s="1269" t="s">
        <v>698</v>
      </c>
      <c r="B1702" s="1269" t="s">
        <v>7027</v>
      </c>
      <c r="C1702" s="1269" t="s">
        <v>8550</v>
      </c>
    </row>
    <row r="1703" spans="1:3">
      <c r="A1703" s="1269" t="s">
        <v>698</v>
      </c>
      <c r="B1703" s="1269" t="s">
        <v>7029</v>
      </c>
      <c r="C1703" s="1269" t="s">
        <v>8551</v>
      </c>
    </row>
    <row r="1704" spans="1:3">
      <c r="A1704" s="1269" t="s">
        <v>698</v>
      </c>
      <c r="B1704" s="1269" t="s">
        <v>7031</v>
      </c>
      <c r="C1704" s="1269" t="s">
        <v>8552</v>
      </c>
    </row>
    <row r="1705" spans="1:3">
      <c r="A1705" s="1269" t="s">
        <v>698</v>
      </c>
      <c r="B1705" s="1269" t="s">
        <v>7033</v>
      </c>
      <c r="C1705" s="1269" t="s">
        <v>8553</v>
      </c>
    </row>
    <row r="1706" spans="1:3">
      <c r="A1706" s="1269" t="s">
        <v>698</v>
      </c>
      <c r="B1706" s="1269" t="s">
        <v>7035</v>
      </c>
      <c r="C1706" s="1269" t="s">
        <v>8554</v>
      </c>
    </row>
    <row r="1707" spans="1:3">
      <c r="A1707" s="1269" t="s">
        <v>698</v>
      </c>
      <c r="B1707" s="1269" t="s">
        <v>7037</v>
      </c>
      <c r="C1707" s="1269" t="s">
        <v>8555</v>
      </c>
    </row>
    <row r="1708" spans="1:3">
      <c r="A1708" s="1269" t="s">
        <v>698</v>
      </c>
      <c r="B1708" s="1269" t="s">
        <v>7039</v>
      </c>
      <c r="C1708" s="1269" t="s">
        <v>8556</v>
      </c>
    </row>
    <row r="1709" spans="1:3">
      <c r="A1709" s="1269" t="s">
        <v>698</v>
      </c>
      <c r="B1709" s="1269" t="s">
        <v>7041</v>
      </c>
      <c r="C1709" s="1269" t="s">
        <v>9119</v>
      </c>
    </row>
    <row r="1710" spans="1:3">
      <c r="A1710" s="1269" t="s">
        <v>698</v>
      </c>
      <c r="B1710" s="1269" t="s">
        <v>7043</v>
      </c>
      <c r="C1710" s="1269" t="s">
        <v>8557</v>
      </c>
    </row>
    <row r="1711" spans="1:3">
      <c r="A1711" s="1269" t="s">
        <v>698</v>
      </c>
      <c r="B1711" s="1269" t="s">
        <v>7045</v>
      </c>
      <c r="C1711" s="1269" t="s">
        <v>8558</v>
      </c>
    </row>
    <row r="1712" spans="1:3">
      <c r="A1712" s="1269" t="s">
        <v>698</v>
      </c>
      <c r="B1712" s="1269" t="s">
        <v>7047</v>
      </c>
      <c r="C1712" s="1269" t="s">
        <v>8559</v>
      </c>
    </row>
    <row r="1713" spans="1:3">
      <c r="A1713" s="1269" t="s">
        <v>698</v>
      </c>
      <c r="B1713" s="1269" t="s">
        <v>7049</v>
      </c>
      <c r="C1713" s="1269" t="s">
        <v>8560</v>
      </c>
    </row>
    <row r="1714" spans="1:3">
      <c r="A1714" s="1269" t="s">
        <v>698</v>
      </c>
      <c r="B1714" s="1269" t="s">
        <v>7051</v>
      </c>
      <c r="C1714" s="1269" t="s">
        <v>8561</v>
      </c>
    </row>
    <row r="1715" spans="1:3">
      <c r="A1715" s="1269" t="s">
        <v>698</v>
      </c>
      <c r="B1715" s="1269" t="s">
        <v>7053</v>
      </c>
      <c r="C1715" s="1269" t="s">
        <v>8562</v>
      </c>
    </row>
    <row r="1716" spans="1:3">
      <c r="A1716" s="1269" t="s">
        <v>698</v>
      </c>
      <c r="B1716" s="1269" t="s">
        <v>7055</v>
      </c>
      <c r="C1716" s="1269" t="s">
        <v>8563</v>
      </c>
    </row>
    <row r="1717" spans="1:3">
      <c r="A1717" s="1269" t="s">
        <v>698</v>
      </c>
      <c r="B1717" s="1269" t="s">
        <v>7057</v>
      </c>
      <c r="C1717" s="1269" t="s">
        <v>8564</v>
      </c>
    </row>
    <row r="1718" spans="1:3">
      <c r="A1718" s="1269" t="s">
        <v>698</v>
      </c>
      <c r="B1718" s="1269" t="s">
        <v>7059</v>
      </c>
      <c r="C1718" s="1269" t="s">
        <v>8565</v>
      </c>
    </row>
    <row r="1719" spans="1:3">
      <c r="A1719" s="1269" t="s">
        <v>698</v>
      </c>
      <c r="B1719" s="1269" t="s">
        <v>7083</v>
      </c>
      <c r="C1719" s="1269" t="s">
        <v>8827</v>
      </c>
    </row>
    <row r="1720" spans="1:3">
      <c r="A1720" s="1269" t="s">
        <v>698</v>
      </c>
      <c r="B1720" s="1269" t="s">
        <v>7085</v>
      </c>
      <c r="C1720" s="1269" t="s">
        <v>8828</v>
      </c>
    </row>
    <row r="1721" spans="1:3">
      <c r="A1721" s="1269" t="s">
        <v>698</v>
      </c>
      <c r="B1721" s="1269" t="s">
        <v>7087</v>
      </c>
      <c r="C1721" s="1269" t="s">
        <v>9120</v>
      </c>
    </row>
    <row r="1722" spans="1:3">
      <c r="A1722" s="1269" t="s">
        <v>698</v>
      </c>
      <c r="B1722" s="1269" t="s">
        <v>7158</v>
      </c>
      <c r="C1722" s="1269" t="s">
        <v>8039</v>
      </c>
    </row>
    <row r="1723" spans="1:3">
      <c r="A1723" s="1269" t="s">
        <v>698</v>
      </c>
      <c r="B1723" s="1269" t="s">
        <v>7159</v>
      </c>
      <c r="C1723" s="1269" t="s">
        <v>8040</v>
      </c>
    </row>
    <row r="1724" spans="1:3">
      <c r="A1724" s="1269" t="s">
        <v>698</v>
      </c>
      <c r="B1724" s="1269" t="s">
        <v>7160</v>
      </c>
      <c r="C1724" s="1269" t="s">
        <v>8041</v>
      </c>
    </row>
    <row r="1725" spans="1:3">
      <c r="A1725" s="1269" t="s">
        <v>698</v>
      </c>
      <c r="B1725" s="1269" t="s">
        <v>7162</v>
      </c>
      <c r="C1725" s="1269" t="s">
        <v>8042</v>
      </c>
    </row>
    <row r="1726" spans="1:3">
      <c r="A1726" s="1269" t="s">
        <v>698</v>
      </c>
      <c r="B1726" s="1269" t="s">
        <v>7163</v>
      </c>
      <c r="C1726" s="1269" t="s">
        <v>8043</v>
      </c>
    </row>
    <row r="1727" spans="1:3">
      <c r="A1727" s="1269" t="s">
        <v>698</v>
      </c>
      <c r="B1727" s="1269" t="s">
        <v>7164</v>
      </c>
      <c r="C1727" s="1269" t="s">
        <v>8301</v>
      </c>
    </row>
    <row r="1728" spans="1:3">
      <c r="A1728" s="1269" t="s">
        <v>698</v>
      </c>
      <c r="B1728" s="1269" t="s">
        <v>7166</v>
      </c>
      <c r="C1728" s="1269" t="s">
        <v>8302</v>
      </c>
    </row>
    <row r="1729" spans="1:3">
      <c r="A1729" s="1269" t="s">
        <v>698</v>
      </c>
      <c r="B1729" s="1269" t="s">
        <v>7168</v>
      </c>
      <c r="C1729" s="1269" t="s">
        <v>8303</v>
      </c>
    </row>
    <row r="1730" spans="1:3">
      <c r="A1730" s="1269" t="s">
        <v>698</v>
      </c>
      <c r="B1730" s="1269" t="s">
        <v>7178</v>
      </c>
      <c r="C1730" s="1269" t="s">
        <v>8110</v>
      </c>
    </row>
    <row r="1731" spans="1:3">
      <c r="A1731" s="1269" t="s">
        <v>698</v>
      </c>
      <c r="B1731" s="1269" t="s">
        <v>7179</v>
      </c>
      <c r="C1731" s="1269" t="s">
        <v>9121</v>
      </c>
    </row>
    <row r="1732" spans="1:3">
      <c r="A1732" s="1269" t="s">
        <v>698</v>
      </c>
      <c r="B1732" s="1269" t="s">
        <v>7181</v>
      </c>
      <c r="C1732" s="1269" t="s">
        <v>9122</v>
      </c>
    </row>
    <row r="1733" spans="1:3">
      <c r="A1733" s="1269" t="s">
        <v>698</v>
      </c>
      <c r="B1733" s="1269" t="s">
        <v>7182</v>
      </c>
      <c r="C1733" s="1269" t="s">
        <v>9123</v>
      </c>
    </row>
    <row r="1734" spans="1:3">
      <c r="A1734" s="1269" t="s">
        <v>329</v>
      </c>
      <c r="B1734" s="1269" t="s">
        <v>9124</v>
      </c>
      <c r="C1734" s="1269" t="s">
        <v>9125</v>
      </c>
    </row>
    <row r="1735" spans="1:3">
      <c r="A1735" s="1269" t="s">
        <v>329</v>
      </c>
      <c r="B1735" s="1269" t="s">
        <v>7219</v>
      </c>
      <c r="C1735" s="1269" t="s">
        <v>7948</v>
      </c>
    </row>
    <row r="1736" spans="1:3">
      <c r="A1736" s="1269" t="s">
        <v>329</v>
      </c>
      <c r="B1736" s="1269" t="s">
        <v>7221</v>
      </c>
      <c r="C1736" s="1269" t="s">
        <v>7950</v>
      </c>
    </row>
    <row r="1737" spans="1:3">
      <c r="A1737" s="1269" t="s">
        <v>329</v>
      </c>
      <c r="B1737" s="1269" t="s">
        <v>7222</v>
      </c>
      <c r="C1737" s="1269" t="s">
        <v>7951</v>
      </c>
    </row>
    <row r="1738" spans="1:3">
      <c r="A1738" s="1269" t="s">
        <v>329</v>
      </c>
      <c r="B1738" s="1269" t="s">
        <v>7223</v>
      </c>
      <c r="C1738" s="1269" t="s">
        <v>9126</v>
      </c>
    </row>
    <row r="1739" spans="1:3">
      <c r="A1739" s="1269" t="s">
        <v>329</v>
      </c>
      <c r="B1739" s="1269" t="s">
        <v>7224</v>
      </c>
      <c r="C1739" s="1269" t="s">
        <v>9127</v>
      </c>
    </row>
    <row r="1740" spans="1:3">
      <c r="A1740" s="1269" t="s">
        <v>329</v>
      </c>
      <c r="B1740" s="1269" t="s">
        <v>7225</v>
      </c>
      <c r="C1740" s="1269" t="s">
        <v>9128</v>
      </c>
    </row>
    <row r="1741" spans="1:3">
      <c r="A1741" s="1269" t="s">
        <v>329</v>
      </c>
      <c r="B1741" s="1269" t="s">
        <v>7226</v>
      </c>
      <c r="C1741" s="1269" t="s">
        <v>9129</v>
      </c>
    </row>
    <row r="1742" spans="1:3">
      <c r="A1742" s="1269" t="s">
        <v>329</v>
      </c>
      <c r="B1742" s="1269" t="s">
        <v>9130</v>
      </c>
      <c r="C1742" s="1269" t="s">
        <v>9131</v>
      </c>
    </row>
    <row r="1743" spans="1:3">
      <c r="A1743" s="1269" t="s">
        <v>329</v>
      </c>
      <c r="B1743" s="1269" t="s">
        <v>9132</v>
      </c>
      <c r="C1743" s="1269" t="s">
        <v>9133</v>
      </c>
    </row>
    <row r="1744" spans="1:3">
      <c r="A1744" s="1269" t="s">
        <v>329</v>
      </c>
      <c r="B1744" s="1269" t="s">
        <v>9134</v>
      </c>
      <c r="C1744" s="1269" t="s">
        <v>9135</v>
      </c>
    </row>
    <row r="1745" spans="1:3">
      <c r="A1745" s="1269" t="s">
        <v>329</v>
      </c>
      <c r="B1745" s="1269" t="s">
        <v>9136</v>
      </c>
      <c r="C1745" s="1269" t="s">
        <v>9137</v>
      </c>
    </row>
    <row r="1746" spans="1:3">
      <c r="A1746" s="1269" t="s">
        <v>329</v>
      </c>
      <c r="B1746" s="1269" t="s">
        <v>9138</v>
      </c>
      <c r="C1746" s="1269" t="s">
        <v>9139</v>
      </c>
    </row>
    <row r="1747" spans="1:3">
      <c r="A1747" s="1269" t="s">
        <v>329</v>
      </c>
      <c r="B1747" s="1269" t="s">
        <v>9140</v>
      </c>
      <c r="C1747" s="1269" t="s">
        <v>9141</v>
      </c>
    </row>
    <row r="1748" spans="1:3">
      <c r="A1748" s="1269" t="s">
        <v>329</v>
      </c>
      <c r="B1748" s="1269" t="s">
        <v>9142</v>
      </c>
      <c r="C1748" s="1269" t="s">
        <v>9143</v>
      </c>
    </row>
    <row r="1749" spans="1:3">
      <c r="A1749" s="1269" t="s">
        <v>329</v>
      </c>
      <c r="B1749" s="1269" t="s">
        <v>9144</v>
      </c>
      <c r="C1749" s="1269" t="s">
        <v>9145</v>
      </c>
    </row>
    <row r="1750" spans="1:3">
      <c r="A1750" s="1269" t="s">
        <v>329</v>
      </c>
      <c r="B1750" s="1269" t="s">
        <v>9146</v>
      </c>
      <c r="C1750" s="1269" t="s">
        <v>9147</v>
      </c>
    </row>
    <row r="1751" spans="1:3">
      <c r="A1751" s="1269" t="s">
        <v>329</v>
      </c>
      <c r="B1751" s="1269" t="s">
        <v>9148</v>
      </c>
      <c r="C1751" s="1269" t="s">
        <v>9149</v>
      </c>
    </row>
    <row r="1752" spans="1:3">
      <c r="A1752" s="1269" t="s">
        <v>329</v>
      </c>
      <c r="B1752" s="1269" t="s">
        <v>9150</v>
      </c>
      <c r="C1752" s="1269" t="s">
        <v>9151</v>
      </c>
    </row>
    <row r="1753" spans="1:3">
      <c r="A1753" s="1269" t="s">
        <v>329</v>
      </c>
      <c r="B1753" s="1269" t="s">
        <v>9152</v>
      </c>
      <c r="C1753" s="1269" t="s">
        <v>9153</v>
      </c>
    </row>
    <row r="1754" spans="1:3">
      <c r="A1754" s="1269" t="s">
        <v>329</v>
      </c>
      <c r="B1754" s="1269" t="s">
        <v>9154</v>
      </c>
      <c r="C1754" s="1269" t="s">
        <v>9155</v>
      </c>
    </row>
    <row r="1755" spans="1:3">
      <c r="A1755" s="1269" t="s">
        <v>329</v>
      </c>
      <c r="B1755" s="1269" t="s">
        <v>9156</v>
      </c>
      <c r="C1755" s="1269" t="s">
        <v>9157</v>
      </c>
    </row>
    <row r="1756" spans="1:3">
      <c r="A1756" s="1269" t="s">
        <v>329</v>
      </c>
      <c r="B1756" s="1269" t="s">
        <v>9158</v>
      </c>
      <c r="C1756" s="1269" t="s">
        <v>9159</v>
      </c>
    </row>
    <row r="1757" spans="1:3">
      <c r="A1757" s="1269" t="s">
        <v>329</v>
      </c>
      <c r="B1757" s="1269" t="s">
        <v>9160</v>
      </c>
      <c r="C1757" s="1269" t="s">
        <v>9161</v>
      </c>
    </row>
    <row r="1758" spans="1:3">
      <c r="A1758" s="1269" t="s">
        <v>329</v>
      </c>
      <c r="B1758" s="1269" t="s">
        <v>9162</v>
      </c>
      <c r="C1758" s="1269" t="s">
        <v>9163</v>
      </c>
    </row>
    <row r="1759" spans="1:3">
      <c r="A1759" s="1269" t="s">
        <v>329</v>
      </c>
      <c r="B1759" s="1269" t="s">
        <v>9164</v>
      </c>
      <c r="C1759" s="1269" t="s">
        <v>9165</v>
      </c>
    </row>
    <row r="1760" spans="1:3">
      <c r="A1760" s="1269" t="s">
        <v>329</v>
      </c>
      <c r="B1760" s="1269" t="s">
        <v>9166</v>
      </c>
      <c r="C1760" s="1269" t="s">
        <v>9167</v>
      </c>
    </row>
    <row r="1761" spans="1:3">
      <c r="A1761" s="1269" t="s">
        <v>329</v>
      </c>
      <c r="B1761" s="1269" t="s">
        <v>9168</v>
      </c>
      <c r="C1761" s="1269" t="s">
        <v>9169</v>
      </c>
    </row>
    <row r="1762" spans="1:3">
      <c r="A1762" s="1269" t="s">
        <v>329</v>
      </c>
      <c r="B1762" s="1269" t="s">
        <v>9170</v>
      </c>
      <c r="C1762" s="1269" t="s">
        <v>9171</v>
      </c>
    </row>
    <row r="1763" spans="1:3">
      <c r="A1763" s="1269" t="s">
        <v>329</v>
      </c>
      <c r="B1763" s="1269" t="s">
        <v>9172</v>
      </c>
      <c r="C1763" s="1269" t="s">
        <v>9173</v>
      </c>
    </row>
    <row r="1764" spans="1:3">
      <c r="A1764" s="1269" t="s">
        <v>329</v>
      </c>
      <c r="B1764" s="1269" t="s">
        <v>9174</v>
      </c>
      <c r="C1764" s="1269" t="s">
        <v>9175</v>
      </c>
    </row>
    <row r="1765" spans="1:3">
      <c r="A1765" s="1269" t="s">
        <v>329</v>
      </c>
      <c r="B1765" s="1269" t="s">
        <v>9176</v>
      </c>
      <c r="C1765" s="1269" t="s">
        <v>9177</v>
      </c>
    </row>
    <row r="1766" spans="1:3">
      <c r="A1766" s="1269" t="s">
        <v>329</v>
      </c>
      <c r="B1766" s="1269" t="s">
        <v>9178</v>
      </c>
      <c r="C1766" s="1269" t="s">
        <v>9179</v>
      </c>
    </row>
    <row r="1767" spans="1:3">
      <c r="A1767" s="1269" t="s">
        <v>329</v>
      </c>
      <c r="B1767" s="1269" t="s">
        <v>9180</v>
      </c>
      <c r="C1767" s="1269" t="s">
        <v>9181</v>
      </c>
    </row>
    <row r="1768" spans="1:3">
      <c r="A1768" s="1269" t="s">
        <v>329</v>
      </c>
      <c r="B1768" s="1269" t="s">
        <v>9182</v>
      </c>
      <c r="C1768" s="1269" t="s">
        <v>9183</v>
      </c>
    </row>
    <row r="1769" spans="1:3">
      <c r="A1769" s="1269" t="s">
        <v>329</v>
      </c>
      <c r="B1769" s="1269" t="s">
        <v>9184</v>
      </c>
      <c r="C1769" s="1269" t="s">
        <v>9185</v>
      </c>
    </row>
    <row r="1770" spans="1:3">
      <c r="A1770" s="1269" t="s">
        <v>329</v>
      </c>
      <c r="B1770" s="1269" t="s">
        <v>9186</v>
      </c>
      <c r="C1770" s="1269" t="s">
        <v>9187</v>
      </c>
    </row>
    <row r="1771" spans="1:3">
      <c r="A1771" s="1269" t="s">
        <v>329</v>
      </c>
      <c r="B1771" s="1269" t="s">
        <v>9188</v>
      </c>
      <c r="C1771" s="1269" t="s">
        <v>9189</v>
      </c>
    </row>
    <row r="1772" spans="1:3">
      <c r="A1772" s="1269" t="s">
        <v>329</v>
      </c>
      <c r="B1772" s="1269" t="s">
        <v>9190</v>
      </c>
      <c r="C1772" s="1269" t="s">
        <v>9191</v>
      </c>
    </row>
    <row r="1773" spans="1:3">
      <c r="A1773" s="1269" t="s">
        <v>329</v>
      </c>
      <c r="B1773" s="1269" t="s">
        <v>9192</v>
      </c>
      <c r="C1773" s="1269" t="s">
        <v>9193</v>
      </c>
    </row>
    <row r="1774" spans="1:3">
      <c r="A1774" s="1269" t="s">
        <v>329</v>
      </c>
      <c r="B1774" s="1269" t="s">
        <v>9194</v>
      </c>
      <c r="C1774" s="1269" t="s">
        <v>9195</v>
      </c>
    </row>
    <row r="1775" spans="1:3">
      <c r="A1775" s="1269" t="s">
        <v>329</v>
      </c>
      <c r="B1775" s="1269" t="s">
        <v>9196</v>
      </c>
      <c r="C1775" s="1269" t="s">
        <v>9197</v>
      </c>
    </row>
    <row r="1776" spans="1:3">
      <c r="A1776" s="1269" t="s">
        <v>329</v>
      </c>
      <c r="B1776" s="1269" t="s">
        <v>9198</v>
      </c>
      <c r="C1776" s="1269" t="s">
        <v>9199</v>
      </c>
    </row>
    <row r="1777" spans="1:3">
      <c r="A1777" s="1269" t="s">
        <v>329</v>
      </c>
      <c r="B1777" s="1269" t="s">
        <v>9200</v>
      </c>
      <c r="C1777" s="1269" t="s">
        <v>9201</v>
      </c>
    </row>
    <row r="1778" spans="1:3">
      <c r="A1778" s="1269" t="s">
        <v>329</v>
      </c>
      <c r="B1778" s="1269" t="s">
        <v>9202</v>
      </c>
      <c r="C1778" s="1269" t="s">
        <v>9203</v>
      </c>
    </row>
    <row r="1779" spans="1:3">
      <c r="A1779" s="1269" t="s">
        <v>329</v>
      </c>
      <c r="B1779" s="1269" t="s">
        <v>9204</v>
      </c>
      <c r="C1779" s="1269" t="s">
        <v>9205</v>
      </c>
    </row>
    <row r="1780" spans="1:3">
      <c r="A1780" s="1269" t="s">
        <v>329</v>
      </c>
      <c r="B1780" s="1269" t="s">
        <v>9206</v>
      </c>
      <c r="C1780" s="1269" t="s">
        <v>9207</v>
      </c>
    </row>
    <row r="1781" spans="1:3">
      <c r="A1781" s="1269" t="s">
        <v>329</v>
      </c>
      <c r="B1781" s="1269" t="s">
        <v>9208</v>
      </c>
      <c r="C1781" s="1269" t="s">
        <v>9209</v>
      </c>
    </row>
    <row r="1782" spans="1:3">
      <c r="A1782" s="1269" t="s">
        <v>329</v>
      </c>
      <c r="B1782" s="1269" t="s">
        <v>9210</v>
      </c>
      <c r="C1782" s="1269" t="s">
        <v>9211</v>
      </c>
    </row>
    <row r="1783" spans="1:3">
      <c r="A1783" s="1269" t="s">
        <v>330</v>
      </c>
      <c r="B1783" s="1269" t="s">
        <v>7269</v>
      </c>
      <c r="C1783" s="1269" t="s">
        <v>7425</v>
      </c>
    </row>
    <row r="1784" spans="1:3">
      <c r="A1784" s="1269" t="s">
        <v>330</v>
      </c>
      <c r="B1784" s="1269" t="s">
        <v>7271</v>
      </c>
      <c r="C1784" s="1269" t="s">
        <v>7426</v>
      </c>
    </row>
    <row r="1785" spans="1:3">
      <c r="A1785" s="1269" t="s">
        <v>330</v>
      </c>
      <c r="B1785" s="1269" t="s">
        <v>7273</v>
      </c>
      <c r="C1785" s="1269" t="s">
        <v>7427</v>
      </c>
    </row>
    <row r="1786" spans="1:3">
      <c r="A1786" s="1269" t="s">
        <v>330</v>
      </c>
      <c r="B1786" s="1269" t="s">
        <v>7275</v>
      </c>
      <c r="C1786" s="1269" t="s">
        <v>7428</v>
      </c>
    </row>
    <row r="1787" spans="1:3">
      <c r="A1787" s="1269" t="s">
        <v>330</v>
      </c>
      <c r="B1787" s="1269" t="s">
        <v>7277</v>
      </c>
      <c r="C1787" s="1269" t="s">
        <v>7429</v>
      </c>
    </row>
    <row r="1788" spans="1:3">
      <c r="A1788" s="1269" t="s">
        <v>330</v>
      </c>
      <c r="B1788" s="1269" t="s">
        <v>7279</v>
      </c>
      <c r="C1788" s="1269" t="s">
        <v>7430</v>
      </c>
    </row>
    <row r="1789" spans="1:3">
      <c r="A1789" s="1269" t="s">
        <v>330</v>
      </c>
      <c r="B1789" s="1269" t="s">
        <v>7281</v>
      </c>
      <c r="C1789" s="1269" t="s">
        <v>7464</v>
      </c>
    </row>
    <row r="1790" spans="1:3">
      <c r="A1790" s="1269" t="s">
        <v>330</v>
      </c>
      <c r="B1790" s="1269" t="s">
        <v>7283</v>
      </c>
      <c r="C1790" s="1269" t="s">
        <v>7470</v>
      </c>
    </row>
  </sheetData>
  <autoFilter ref="A5:C5" xr:uid="{00000000-0009-0000-0000-00004E000000}"/>
  <sortState xmlns:xlrd2="http://schemas.microsoft.com/office/spreadsheetml/2017/richdata2" ref="A53:C1790">
    <sortCondition ref="A53:A1790"/>
    <sortCondition ref="B53:B1790"/>
  </sortState>
  <mergeCells count="2">
    <mergeCell ref="A2:C2"/>
    <mergeCell ref="A3:C3"/>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LongProperties xmlns="http://schemas.microsoft.com/office/2006/metadata/longProperties"/>
</file>

<file path=customXml/item2.xml><?xml version="1.0" encoding="utf-8"?>
<p:properties xmlns:p="http://schemas.microsoft.com/office/2006/metadata/properties" xmlns:xsi="http://www.w3.org/2001/XMLSchema-instance" xmlns:pc="http://schemas.microsoft.com/office/infopath/2007/PartnerControls">
  <documentManagement>
    <TaxCatchAll xmlns="44c57150-95d3-44f5-b623-81a9dee31073" xsi:nil="true"/>
    <lcf76f155ced4ddcb4097134ff3c332f xmlns="841ce161-2f11-4fff-9b19-93e9b368de60">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173C2DDB3CD31449998C8DF81E1EB713" ma:contentTypeVersion="15" ma:contentTypeDescription="Create a new document." ma:contentTypeScope="" ma:versionID="cd2d9b744c04e179f3f499213e42a264">
  <xsd:schema xmlns:xsd="http://www.w3.org/2001/XMLSchema" xmlns:xs="http://www.w3.org/2001/XMLSchema" xmlns:p="http://schemas.microsoft.com/office/2006/metadata/properties" xmlns:ns2="841ce161-2f11-4fff-9b19-93e9b368de60" xmlns:ns3="44c57150-95d3-44f5-b623-81a9dee31073" targetNamespace="http://schemas.microsoft.com/office/2006/metadata/properties" ma:root="true" ma:fieldsID="753f99d05f3f417550a1cce3d02ad244" ns2:_="" ns3:_="">
    <xsd:import namespace="841ce161-2f11-4fff-9b19-93e9b368de60"/>
    <xsd:import namespace="44c57150-95d3-44f5-b623-81a9dee3107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ObjectDetectorVersions"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41ce161-2f11-4fff-9b19-93e9b368de6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lcf76f155ced4ddcb4097134ff3c332f" ma:index="18" nillable="true" ma:taxonomy="true" ma:internalName="lcf76f155ced4ddcb4097134ff3c332f" ma:taxonomyFieldName="MediaServiceImageTags" ma:displayName="Image Tags" ma:readOnly="false" ma:fieldId="{5cf76f15-5ced-4ddc-b409-7134ff3c332f}" ma:taxonomyMulti="true" ma:sspId="702237d5-7af0-4a45-8a54-8adec39992dc"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4c57150-95d3-44f5-b623-81a9dee31073"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e62b7f15-1d09-46b3-acdc-1bfe72f7aa22}" ma:internalName="TaxCatchAll" ma:showField="CatchAllData" ma:web="44c57150-95d3-44f5-b623-81a9dee3107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6DD2C7E-1827-44B9-B5C7-7D868D5B4BCF}">
  <ds:schemaRefs>
    <ds:schemaRef ds:uri="http://schemas.microsoft.com/office/2006/metadata/longProperties"/>
  </ds:schemaRefs>
</ds:datastoreItem>
</file>

<file path=customXml/itemProps2.xml><?xml version="1.0" encoding="utf-8"?>
<ds:datastoreItem xmlns:ds="http://schemas.openxmlformats.org/officeDocument/2006/customXml" ds:itemID="{62152E42-2B0F-401D-A63A-E1873D6AE4B9}">
  <ds:schemaRefs>
    <ds:schemaRef ds:uri="http://schemas.microsoft.com/office/2006/documentManagement/types"/>
    <ds:schemaRef ds:uri="http://schemas.microsoft.com/office/2006/metadata/properties"/>
    <ds:schemaRef ds:uri="http://purl.org/dc/elements/1.1/"/>
    <ds:schemaRef ds:uri="http://schemas.openxmlformats.org/package/2006/metadata/core-properties"/>
    <ds:schemaRef ds:uri="http://schemas.microsoft.com/office/infopath/2007/PartnerControls"/>
    <ds:schemaRef ds:uri="44c57150-95d3-44f5-b623-81a9dee31073"/>
    <ds:schemaRef ds:uri="http://www.w3.org/XML/1998/namespace"/>
    <ds:schemaRef ds:uri="841ce161-2f11-4fff-9b19-93e9b368de60"/>
    <ds:schemaRef ds:uri="http://purl.org/dc/dcmitype/"/>
    <ds:schemaRef ds:uri="http://purl.org/dc/terms/"/>
  </ds:schemaRefs>
</ds:datastoreItem>
</file>

<file path=customXml/itemProps3.xml><?xml version="1.0" encoding="utf-8"?>
<ds:datastoreItem xmlns:ds="http://schemas.openxmlformats.org/officeDocument/2006/customXml" ds:itemID="{EE6613FC-E484-4562-9F63-E7EF2ECD899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41ce161-2f11-4fff-9b19-93e9b368de60"/>
    <ds:schemaRef ds:uri="44c57150-95d3-44f5-b623-81a9dee3107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3F9CCCB4-F9C5-46F7-A36B-97C81C3AFC2F}">
  <ds:schemaRefs>
    <ds:schemaRef ds:uri="http://schemas.microsoft.com/sharepoint/v3/contenttype/forms"/>
  </ds:schemaRefs>
</ds:datastoreItem>
</file>

<file path=docMetadata/LabelInfo.xml><?xml version="1.0" encoding="utf-8"?>
<clbl:labelList xmlns:clbl="http://schemas.microsoft.com/office/2020/mipLabelMetadata">
  <clbl:label id="{e4e0fec5-fc6c-4dd6-ae37-4bdb30e156b9}" enabled="0" method="" siteId="{e4e0fec5-fc6c-4dd6-ae37-4bdb30e156b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87</vt:i4>
      </vt:variant>
      <vt:variant>
        <vt:lpstr>Named Ranges</vt:lpstr>
      </vt:variant>
      <vt:variant>
        <vt:i4>73</vt:i4>
      </vt:variant>
    </vt:vector>
  </HeadingPairs>
  <TitlesOfParts>
    <vt:vector size="160" baseType="lpstr">
      <vt:lpstr>Top</vt:lpstr>
      <vt:lpstr>Disclaimer</vt:lpstr>
      <vt:lpstr>Deprecations</vt:lpstr>
      <vt:lpstr>Release Notes</vt:lpstr>
      <vt:lpstr>ACP</vt:lpstr>
      <vt:lpstr>ACS</vt:lpstr>
      <vt:lpstr>AIOP</vt:lpstr>
      <vt:lpstr>AIOS</vt:lpstr>
      <vt:lpstr>ANP</vt:lpstr>
      <vt:lpstr>ANS</vt:lpstr>
      <vt:lpstr>ATP</vt:lpstr>
      <vt:lpstr>BAS</vt:lpstr>
      <vt:lpstr>BCS</vt:lpstr>
      <vt:lpstr>BLP</vt:lpstr>
      <vt:lpstr>BLS</vt:lpstr>
      <vt:lpstr>BMS</vt:lpstr>
      <vt:lpstr>BSP</vt:lpstr>
      <vt:lpstr>BSS</vt:lpstr>
      <vt:lpstr>CGMP</vt:lpstr>
      <vt:lpstr>CGMS</vt:lpstr>
      <vt:lpstr>CHP</vt:lpstr>
      <vt:lpstr>CPP</vt:lpstr>
      <vt:lpstr>CPS</vt:lpstr>
      <vt:lpstr>CSCP</vt:lpstr>
      <vt:lpstr>CSCS</vt:lpstr>
      <vt:lpstr>CTES</vt:lpstr>
      <vt:lpstr>CTS</vt:lpstr>
      <vt:lpstr>DIS</vt:lpstr>
      <vt:lpstr>DTP</vt:lpstr>
      <vt:lpstr>DTS</vt:lpstr>
      <vt:lpstr>EMCS</vt:lpstr>
      <vt:lpstr>EMP</vt:lpstr>
      <vt:lpstr>ESLP</vt:lpstr>
      <vt:lpstr>ESLS</vt:lpstr>
      <vt:lpstr>ESP</vt:lpstr>
      <vt:lpstr>ESS</vt:lpstr>
      <vt:lpstr>ETS</vt:lpstr>
      <vt:lpstr>FMP</vt:lpstr>
      <vt:lpstr>FTMP</vt:lpstr>
      <vt:lpstr>FTMS</vt:lpstr>
      <vt:lpstr>GHSP</vt:lpstr>
      <vt:lpstr>GHSS</vt:lpstr>
      <vt:lpstr>GLP</vt:lpstr>
      <vt:lpstr>GLS</vt:lpstr>
      <vt:lpstr>HIDS</vt:lpstr>
      <vt:lpstr>HOGP</vt:lpstr>
      <vt:lpstr>HPS</vt:lpstr>
      <vt:lpstr>HRP</vt:lpstr>
      <vt:lpstr>HRS</vt:lpstr>
      <vt:lpstr>HTP</vt:lpstr>
      <vt:lpstr>HTS</vt:lpstr>
      <vt:lpstr>IAS</vt:lpstr>
      <vt:lpstr>IDP</vt:lpstr>
      <vt:lpstr>IDS</vt:lpstr>
      <vt:lpstr>IMDP</vt:lpstr>
      <vt:lpstr>IMDS</vt:lpstr>
      <vt:lpstr>IPSP</vt:lpstr>
      <vt:lpstr>IPS</vt:lpstr>
      <vt:lpstr>LLS</vt:lpstr>
      <vt:lpstr>LNP</vt:lpstr>
      <vt:lpstr>LNS</vt:lpstr>
      <vt:lpstr>NDCS</vt:lpstr>
      <vt:lpstr>OTP</vt:lpstr>
      <vt:lpstr>OTS</vt:lpstr>
      <vt:lpstr>PAMP</vt:lpstr>
      <vt:lpstr>PAMS</vt:lpstr>
      <vt:lpstr>PASP</vt:lpstr>
      <vt:lpstr>PASS</vt:lpstr>
      <vt:lpstr>PLXP</vt:lpstr>
      <vt:lpstr>PLXS</vt:lpstr>
      <vt:lpstr>PXP</vt:lpstr>
      <vt:lpstr>RAP</vt:lpstr>
      <vt:lpstr>RAS</vt:lpstr>
      <vt:lpstr>RCP</vt:lpstr>
      <vt:lpstr>RCS</vt:lpstr>
      <vt:lpstr>RSCP</vt:lpstr>
      <vt:lpstr>RSCS</vt:lpstr>
      <vt:lpstr>RTUS</vt:lpstr>
      <vt:lpstr>SCPP</vt:lpstr>
      <vt:lpstr>SCPS</vt:lpstr>
      <vt:lpstr>TDS</vt:lpstr>
      <vt:lpstr>TIP</vt:lpstr>
      <vt:lpstr>TPS</vt:lpstr>
      <vt:lpstr>UDS</vt:lpstr>
      <vt:lpstr>WSP</vt:lpstr>
      <vt:lpstr>WSS</vt:lpstr>
      <vt:lpstr>TCID History</vt:lpstr>
      <vt:lpstr>ACP!Print_Area</vt:lpstr>
      <vt:lpstr>AIOP!Print_Area</vt:lpstr>
      <vt:lpstr>AIOS!Print_Area</vt:lpstr>
      <vt:lpstr>ANP!Print_Area</vt:lpstr>
      <vt:lpstr>ANS!Print_Area</vt:lpstr>
      <vt:lpstr>ATP!Print_Area</vt:lpstr>
      <vt:lpstr>BAS!Print_Area</vt:lpstr>
      <vt:lpstr>BCS!Print_Area</vt:lpstr>
      <vt:lpstr>BLP!Print_Area</vt:lpstr>
      <vt:lpstr>BLS!Print_Area</vt:lpstr>
      <vt:lpstr>BMS!Print_Area</vt:lpstr>
      <vt:lpstr>BSP!Print_Area</vt:lpstr>
      <vt:lpstr>BSS!Print_Area</vt:lpstr>
      <vt:lpstr>CGMP!Print_Area</vt:lpstr>
      <vt:lpstr>CGMS!Print_Area</vt:lpstr>
      <vt:lpstr>CHP!Print_Area</vt:lpstr>
      <vt:lpstr>CSCP!Print_Area</vt:lpstr>
      <vt:lpstr>CSCS!Print_Area</vt:lpstr>
      <vt:lpstr>CTES!Print_Area</vt:lpstr>
      <vt:lpstr>CTS!Print_Area</vt:lpstr>
      <vt:lpstr>Deprecations!Print_Area</vt:lpstr>
      <vt:lpstr>DIS!Print_Area</vt:lpstr>
      <vt:lpstr>DTP!Print_Area</vt:lpstr>
      <vt:lpstr>EMCS!Print_Area</vt:lpstr>
      <vt:lpstr>EMP!Print_Area</vt:lpstr>
      <vt:lpstr>ESLP!Print_Area</vt:lpstr>
      <vt:lpstr>ESLS!Print_Area</vt:lpstr>
      <vt:lpstr>ESP!Print_Area</vt:lpstr>
      <vt:lpstr>ESS!Print_Area</vt:lpstr>
      <vt:lpstr>ETS!Print_Area</vt:lpstr>
      <vt:lpstr>FMP!Print_Area</vt:lpstr>
      <vt:lpstr>FTMP!Print_Area</vt:lpstr>
      <vt:lpstr>FTMS!Print_Area</vt:lpstr>
      <vt:lpstr>GHSP!Print_Area</vt:lpstr>
      <vt:lpstr>GLS!Print_Area</vt:lpstr>
      <vt:lpstr>HIDS!Print_Area</vt:lpstr>
      <vt:lpstr>HOGP!Print_Area</vt:lpstr>
      <vt:lpstr>HPS!Print_Area</vt:lpstr>
      <vt:lpstr>HRP!Print_Area</vt:lpstr>
      <vt:lpstr>HRS!Print_Area</vt:lpstr>
      <vt:lpstr>HTP!Print_Area</vt:lpstr>
      <vt:lpstr>HTS!Print_Area</vt:lpstr>
      <vt:lpstr>IAS!Print_Area</vt:lpstr>
      <vt:lpstr>IDS!Print_Area</vt:lpstr>
      <vt:lpstr>IMDP!Print_Area</vt:lpstr>
      <vt:lpstr>IMDS!Print_Area</vt:lpstr>
      <vt:lpstr>IPS!Print_Area</vt:lpstr>
      <vt:lpstr>IPSP!Print_Area</vt:lpstr>
      <vt:lpstr>LLS!Print_Area</vt:lpstr>
      <vt:lpstr>NDCS!Print_Area</vt:lpstr>
      <vt:lpstr>OTS!Print_Area</vt:lpstr>
      <vt:lpstr>PAMS!Print_Area</vt:lpstr>
      <vt:lpstr>PASP!Print_Area</vt:lpstr>
      <vt:lpstr>PASS!Print_Area</vt:lpstr>
      <vt:lpstr>PLXP!Print_Area</vt:lpstr>
      <vt:lpstr>PLXS!Print_Area</vt:lpstr>
      <vt:lpstr>PXP!Print_Area</vt:lpstr>
      <vt:lpstr>RAP!Print_Area</vt:lpstr>
      <vt:lpstr>RAS!Print_Area</vt:lpstr>
      <vt:lpstr>RCS!Print_Area</vt:lpstr>
      <vt:lpstr>RSCP!Print_Area</vt:lpstr>
      <vt:lpstr>RSCS!Print_Area</vt:lpstr>
      <vt:lpstr>RTUS!Print_Area</vt:lpstr>
      <vt:lpstr>SCPP!Print_Area</vt:lpstr>
      <vt:lpstr>SCPS!Print_Area</vt:lpstr>
      <vt:lpstr>TDS!Print_Area</vt:lpstr>
      <vt:lpstr>TIP!Print_Area</vt:lpstr>
      <vt:lpstr>Top!Print_Area</vt:lpstr>
      <vt:lpstr>TPS!Print_Area</vt:lpstr>
      <vt:lpstr>UDS!Print_Area</vt:lpstr>
      <vt:lpstr>WSP!Print_Area</vt:lpstr>
      <vt:lpstr>WSS!Print_Area</vt:lpstr>
      <vt:lpstr>rel_date</vt:lpstr>
    </vt:vector>
  </TitlesOfParts>
  <Manager/>
  <Company>Bluetooth SIG,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GATTBased.TCRL.2025-1</dc:title>
  <dc:subject>Bluetooth Qualification Program</dc:subject>
  <dc:creator>Bluetooth SIG, Inc.</dc:creator>
  <cp:keywords/>
  <dc:description/>
  <cp:lastModifiedBy>Stephanie Geels</cp:lastModifiedBy>
  <cp:revision/>
  <dcterms:created xsi:type="dcterms:W3CDTF">1999-11-02T09:00:20Z</dcterms:created>
  <dcterms:modified xsi:type="dcterms:W3CDTF">2025-02-04T18:48:12Z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Subject">
    <vt:lpwstr>Bluetooth Qualification Program</vt:lpwstr>
  </property>
  <property fmtid="{D5CDD505-2E9C-101B-9397-08002B2CF9AE}" pid="4" name="Keywords">
    <vt:lpwstr/>
  </property>
  <property fmtid="{D5CDD505-2E9C-101B-9397-08002B2CF9AE}" pid="5" name="_Author">
    <vt:lpwstr>Bluetooth SIG</vt:lpwstr>
  </property>
  <property fmtid="{D5CDD505-2E9C-101B-9397-08002B2CF9AE}" pid="6" name="_Category">
    <vt:lpwstr/>
  </property>
  <property fmtid="{D5CDD505-2E9C-101B-9397-08002B2CF9AE}" pid="7" name="Categories">
    <vt:lpwstr/>
  </property>
  <property fmtid="{D5CDD505-2E9C-101B-9397-08002B2CF9AE}" pid="8" name="Approval Level">
    <vt:lpwstr/>
  </property>
  <property fmtid="{D5CDD505-2E9C-101B-9397-08002B2CF9AE}" pid="9" name="_Comments">
    <vt:lpwstr/>
  </property>
  <property fmtid="{D5CDD505-2E9C-101B-9397-08002B2CF9AE}" pid="10" name="Assigned To">
    <vt:lpwstr/>
  </property>
  <property fmtid="{D5CDD505-2E9C-101B-9397-08002B2CF9AE}" pid="11" name="xd_Signature">
    <vt:lpwstr/>
  </property>
  <property fmtid="{D5CDD505-2E9C-101B-9397-08002B2CF9AE}" pid="12" name="TemplateUrl">
    <vt:lpwstr/>
  </property>
  <property fmtid="{D5CDD505-2E9C-101B-9397-08002B2CF9AE}" pid="13" name="xd_ProgID">
    <vt:lpwstr/>
  </property>
  <property fmtid="{D5CDD505-2E9C-101B-9397-08002B2CF9AE}" pid="14" name="ContentType">
    <vt:lpwstr>Document</vt:lpwstr>
  </property>
  <property fmtid="{D5CDD505-2E9C-101B-9397-08002B2CF9AE}" pid="15" name="ContentTypeId">
    <vt:lpwstr>0x010100173C2DDB3CD31449998C8DF81E1EB713</vt:lpwstr>
  </property>
  <property fmtid="{D5CDD505-2E9C-101B-9397-08002B2CF9AE}" pid="16" name="IsCharter">
    <vt:bool>true</vt:bool>
  </property>
  <property fmtid="{D5CDD505-2E9C-101B-9397-08002B2CF9AE}" pid="17" name="ffae6c47e63c48e7ac7ef403e3387e67">
    <vt:lpwstr/>
  </property>
  <property fmtid="{D5CDD505-2E9C-101B-9397-08002B2CF9AE}" pid="18" name="SpecificationVersion">
    <vt:lpwstr/>
  </property>
  <property fmtid="{D5CDD505-2E9C-101B-9397-08002B2CF9AE}" pid="19" name="IsTestSpecification">
    <vt:bool>false</vt:bool>
  </property>
  <property fmtid="{D5CDD505-2E9C-101B-9397-08002B2CF9AE}" pid="20" name="Is Published">
    <vt:bool>false</vt:bool>
  </property>
  <property fmtid="{D5CDD505-2E9C-101B-9397-08002B2CF9AE}" pid="21" name="j549a530e4d34c0280002dbace63d5ef">
    <vt:lpwstr/>
  </property>
  <property fmtid="{D5CDD505-2E9C-101B-9397-08002B2CF9AE}" pid="22" name="SpecificationName">
    <vt:lpwstr/>
  </property>
  <property fmtid="{D5CDD505-2E9C-101B-9397-08002B2CF9AE}" pid="23" name="SIGGroup">
    <vt:lpwstr/>
  </property>
  <property fmtid="{D5CDD505-2E9C-101B-9397-08002B2CF9AE}" pid="24" name="dce0bea3db71457195d934bb264453e3">
    <vt:lpwstr/>
  </property>
  <property fmtid="{D5CDD505-2E9C-101B-9397-08002B2CF9AE}" pid="25" name="IsReviewedDocument">
    <vt:bool>false</vt:bool>
  </property>
  <property fmtid="{D5CDD505-2E9C-101B-9397-08002B2CF9AE}" pid="26" name="_dlc_DocIdItemGuid">
    <vt:lpwstr>0e76a101-516d-49a6-877f-83a217b8e5dd</vt:lpwstr>
  </property>
  <property fmtid="{D5CDD505-2E9C-101B-9397-08002B2CF9AE}" pid="27" name="TaxCatchAll">
    <vt:lpwstr/>
  </property>
  <property fmtid="{D5CDD505-2E9C-101B-9397-08002B2CF9AE}" pid="28" name="MediaServiceImageTags">
    <vt:lpwstr/>
  </property>
</Properties>
</file>